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Documents\HÔTEL BONAVENTURE\COMMANDES\"/>
    </mc:Choice>
  </mc:AlternateContent>
  <bookViews>
    <workbookView xWindow="0" yWindow="0" windowWidth="28800" windowHeight="12135"/>
  </bookViews>
  <sheets>
    <sheet name="COMMANDE RESTAURANT" sheetId="1" r:id="rId1"/>
    <sheet name="INVENTAIRE" sheetId="7" r:id="rId2"/>
    <sheet name="Listes de validation" sheetId="6" r:id="rId3"/>
    <sheet name="COMMANDE SALLE" sheetId="2" r:id="rId4"/>
    <sheet name="Feuil3" sheetId="3" r:id="rId5"/>
  </sheets>
  <externalReferences>
    <externalReference r:id="rId6"/>
  </externalReferences>
  <definedNames>
    <definedName name="_xlnm._FilterDatabase" localSheetId="1" hidden="1">INVENTAIRE!$A$15:$AA$1374</definedName>
  </definedNames>
  <calcPr calcId="152511"/>
</workbook>
</file>

<file path=xl/calcChain.xml><?xml version="1.0" encoding="utf-8"?>
<calcChain xmlns="http://schemas.openxmlformats.org/spreadsheetml/2006/main">
  <c r="W345" i="7" l="1"/>
  <c r="D345" i="7"/>
  <c r="A345" i="7"/>
  <c r="C345" i="7" s="1"/>
  <c r="F338" i="1"/>
  <c r="P345" i="7" l="1"/>
  <c r="T345" i="7" s="1"/>
  <c r="B345" i="7"/>
  <c r="Q345" i="7"/>
  <c r="F241" i="1"/>
  <c r="Y345" i="7" l="1"/>
  <c r="X345" i="7"/>
  <c r="F402" i="1"/>
  <c r="F369" i="1"/>
  <c r="F366" i="1"/>
  <c r="F361" i="1"/>
  <c r="F359" i="1"/>
  <c r="F344" i="1"/>
  <c r="F331" i="1"/>
  <c r="F329" i="1"/>
  <c r="F325" i="1"/>
  <c r="F323" i="1"/>
  <c r="F322" i="1"/>
  <c r="F312" i="1"/>
  <c r="F310" i="1"/>
  <c r="F299" i="1"/>
  <c r="F298" i="1"/>
  <c r="F391" i="1"/>
  <c r="F342" i="1"/>
  <c r="F281" i="1"/>
  <c r="W281" i="7"/>
  <c r="A281" i="7"/>
  <c r="P281" i="7" s="1"/>
  <c r="T281" i="7" s="1"/>
  <c r="F274" i="1"/>
  <c r="F422" i="1"/>
  <c r="F401" i="1"/>
  <c r="F311" i="1"/>
  <c r="F352" i="1"/>
  <c r="Q281" i="7" l="1"/>
  <c r="B281" i="7"/>
  <c r="D281" i="7"/>
  <c r="C281" i="7"/>
  <c r="Y281" i="7"/>
  <c r="X281" i="7"/>
  <c r="F377" i="1"/>
  <c r="F309" i="1"/>
  <c r="F355" i="1"/>
  <c r="F341" i="1"/>
  <c r="F339" i="1"/>
  <c r="F304" i="1"/>
  <c r="F351" i="1"/>
  <c r="F301" i="1"/>
  <c r="F300" i="1"/>
  <c r="F388" i="1"/>
  <c r="F313" i="1"/>
  <c r="F252" i="1"/>
  <c r="F287" i="1"/>
  <c r="F286" i="1"/>
  <c r="F186" i="1"/>
  <c r="F134" i="1"/>
  <c r="F34" i="1"/>
  <c r="F103" i="1"/>
  <c r="F162" i="1"/>
  <c r="F479" i="1"/>
  <c r="F489" i="1"/>
  <c r="F419" i="1"/>
  <c r="F510" i="1"/>
  <c r="F155" i="1"/>
  <c r="F410" i="1"/>
  <c r="F409" i="1"/>
  <c r="F408" i="1"/>
  <c r="F407" i="1"/>
  <c r="F275" i="1"/>
  <c r="F270" i="1"/>
  <c r="W447" i="7"/>
  <c r="A447" i="7"/>
  <c r="C447" i="7" s="1"/>
  <c r="F440" i="1"/>
  <c r="F238" i="1"/>
  <c r="F237" i="1"/>
  <c r="F140" i="1"/>
  <c r="F126" i="1"/>
  <c r="F161" i="1"/>
  <c r="F127" i="1"/>
  <c r="F483" i="1"/>
  <c r="F108" i="1"/>
  <c r="F43" i="1"/>
  <c r="F231" i="1"/>
  <c r="F522" i="1"/>
  <c r="F230" i="1"/>
  <c r="F491" i="1"/>
  <c r="F295" i="1"/>
  <c r="F247" i="1"/>
  <c r="F269" i="1"/>
  <c r="F461" i="1"/>
  <c r="W347" i="7"/>
  <c r="A347" i="7"/>
  <c r="C347" i="7" s="1"/>
  <c r="W455" i="7"/>
  <c r="A455" i="7"/>
  <c r="C455" i="7" s="1"/>
  <c r="F448" i="1"/>
  <c r="F184" i="1"/>
  <c r="F213" i="1"/>
  <c r="F212" i="1"/>
  <c r="F240" i="1"/>
  <c r="W265" i="7"/>
  <c r="A265" i="7"/>
  <c r="C265" i="7" s="1"/>
  <c r="F258" i="1"/>
  <c r="W275" i="7"/>
  <c r="A275" i="7"/>
  <c r="C275" i="7" s="1"/>
  <c r="F268" i="1"/>
  <c r="F285" i="1"/>
  <c r="F256" i="1"/>
  <c r="F262" i="1"/>
  <c r="W53" i="7"/>
  <c r="A53" i="7"/>
  <c r="C53" i="7" s="1"/>
  <c r="F46" i="1"/>
  <c r="W267" i="7"/>
  <c r="A267" i="7"/>
  <c r="C267" i="7" s="1"/>
  <c r="F260" i="1"/>
  <c r="F288" i="1"/>
  <c r="A295" i="7"/>
  <c r="B295" i="7" s="1"/>
  <c r="F266" i="1"/>
  <c r="F265" i="1"/>
  <c r="F490" i="1"/>
  <c r="F26" i="1"/>
  <c r="F234" i="1"/>
  <c r="F232" i="1"/>
  <c r="W241" i="7"/>
  <c r="A241" i="7"/>
  <c r="C241" i="7" s="1"/>
  <c r="F517" i="1"/>
  <c r="F518" i="1"/>
  <c r="F492" i="1"/>
  <c r="F487" i="1"/>
  <c r="F486" i="1"/>
  <c r="W268" i="7"/>
  <c r="A268" i="7"/>
  <c r="C268" i="7" s="1"/>
  <c r="F261" i="1"/>
  <c r="F453" i="1"/>
  <c r="F454" i="1"/>
  <c r="F239" i="1"/>
  <c r="F110" i="1"/>
  <c r="F109" i="1"/>
  <c r="W117" i="7"/>
  <c r="A117" i="7"/>
  <c r="C117" i="7" s="1"/>
  <c r="W118" i="7"/>
  <c r="A118" i="7"/>
  <c r="C118" i="7" s="1"/>
  <c r="F111" i="1"/>
  <c r="F106" i="1"/>
  <c r="F495" i="1"/>
  <c r="F511" i="1"/>
  <c r="W518" i="7"/>
  <c r="W519" i="7"/>
  <c r="F484" i="1"/>
  <c r="F485" i="1"/>
  <c r="F253" i="1"/>
  <c r="W450" i="7"/>
  <c r="A450" i="7"/>
  <c r="C450" i="7" s="1"/>
  <c r="F443" i="1"/>
  <c r="W448" i="7"/>
  <c r="A448" i="7"/>
  <c r="C448" i="7" s="1"/>
  <c r="F441" i="1"/>
  <c r="W466" i="7"/>
  <c r="A466" i="7"/>
  <c r="Q466" i="7" s="1"/>
  <c r="F459" i="1"/>
  <c r="D447" i="7" l="1"/>
  <c r="P447" i="7"/>
  <c r="T447" i="7" s="1"/>
  <c r="B447" i="7"/>
  <c r="Q447" i="7"/>
  <c r="D347" i="7"/>
  <c r="P347" i="7"/>
  <c r="T347" i="7" s="1"/>
  <c r="B347" i="7"/>
  <c r="Q347" i="7"/>
  <c r="D455" i="7"/>
  <c r="P455" i="7"/>
  <c r="T455" i="7" s="1"/>
  <c r="B455" i="7"/>
  <c r="Q455" i="7"/>
  <c r="D265" i="7"/>
  <c r="B265" i="7"/>
  <c r="Q265" i="7"/>
  <c r="P265" i="7"/>
  <c r="T265" i="7" s="1"/>
  <c r="D275" i="7"/>
  <c r="P275" i="7"/>
  <c r="T275" i="7" s="1"/>
  <c r="B275" i="7"/>
  <c r="Q275" i="7"/>
  <c r="D53" i="7"/>
  <c r="P53" i="7"/>
  <c r="T53" i="7" s="1"/>
  <c r="D267" i="7"/>
  <c r="B53" i="7"/>
  <c r="Q53" i="7"/>
  <c r="B267" i="7"/>
  <c r="Q267" i="7"/>
  <c r="P267" i="7"/>
  <c r="T267" i="7" s="1"/>
  <c r="D241" i="7"/>
  <c r="D268" i="7"/>
  <c r="B241" i="7"/>
  <c r="Q241" i="7"/>
  <c r="P241" i="7"/>
  <c r="T241" i="7" s="1"/>
  <c r="D117" i="7"/>
  <c r="P268" i="7"/>
  <c r="T268" i="7" s="1"/>
  <c r="B268" i="7"/>
  <c r="Q268" i="7"/>
  <c r="P117" i="7"/>
  <c r="T117" i="7" s="1"/>
  <c r="B117" i="7"/>
  <c r="Q117" i="7"/>
  <c r="D118" i="7"/>
  <c r="P118" i="7"/>
  <c r="T118" i="7" s="1"/>
  <c r="B118" i="7"/>
  <c r="Q118" i="7"/>
  <c r="D450" i="7"/>
  <c r="P450" i="7"/>
  <c r="T450" i="7" s="1"/>
  <c r="B450" i="7"/>
  <c r="Q450" i="7"/>
  <c r="B448" i="7"/>
  <c r="Q448" i="7"/>
  <c r="D448" i="7"/>
  <c r="P448" i="7"/>
  <c r="T448" i="7" s="1"/>
  <c r="C466" i="7"/>
  <c r="D466" i="7"/>
  <c r="P466" i="7"/>
  <c r="T466" i="7" s="1"/>
  <c r="B466" i="7"/>
  <c r="F227" i="1"/>
  <c r="F226" i="1"/>
  <c r="F201" i="1"/>
  <c r="W1375" i="7"/>
  <c r="W1374" i="7"/>
  <c r="W1373" i="7"/>
  <c r="W1372" i="7"/>
  <c r="W1371" i="7"/>
  <c r="W1370" i="7"/>
  <c r="W1369" i="7"/>
  <c r="W1368" i="7"/>
  <c r="W1367" i="7"/>
  <c r="W1366" i="7"/>
  <c r="W1365" i="7"/>
  <c r="W1364" i="7"/>
  <c r="W1363" i="7"/>
  <c r="W1362" i="7"/>
  <c r="W1361" i="7"/>
  <c r="W1360" i="7"/>
  <c r="W1359" i="7"/>
  <c r="W1358" i="7"/>
  <c r="W1357" i="7"/>
  <c r="W1356" i="7"/>
  <c r="W1355" i="7"/>
  <c r="W1354" i="7"/>
  <c r="W1353" i="7"/>
  <c r="W1352" i="7"/>
  <c r="W1351" i="7"/>
  <c r="W1350" i="7"/>
  <c r="W1349" i="7"/>
  <c r="W1348" i="7"/>
  <c r="W1347" i="7"/>
  <c r="W1346" i="7"/>
  <c r="W1345" i="7"/>
  <c r="W1344" i="7"/>
  <c r="W1343" i="7"/>
  <c r="W1342" i="7"/>
  <c r="W1341" i="7"/>
  <c r="W1340" i="7"/>
  <c r="W1339" i="7"/>
  <c r="W1338" i="7"/>
  <c r="W1337" i="7"/>
  <c r="W1336" i="7"/>
  <c r="W1335" i="7"/>
  <c r="W1334" i="7"/>
  <c r="W1333" i="7"/>
  <c r="W1332" i="7"/>
  <c r="W1331" i="7"/>
  <c r="W1330" i="7"/>
  <c r="W1329" i="7"/>
  <c r="W1328" i="7"/>
  <c r="W1327" i="7"/>
  <c r="W1326" i="7"/>
  <c r="W1325" i="7"/>
  <c r="W1324" i="7"/>
  <c r="W1323" i="7"/>
  <c r="W1322" i="7"/>
  <c r="W1321" i="7"/>
  <c r="W1320" i="7"/>
  <c r="W1319" i="7"/>
  <c r="W1318" i="7"/>
  <c r="W1317" i="7"/>
  <c r="W1316" i="7"/>
  <c r="W1315" i="7"/>
  <c r="W1314" i="7"/>
  <c r="W1313" i="7"/>
  <c r="W1312" i="7"/>
  <c r="W1311" i="7"/>
  <c r="W1310" i="7"/>
  <c r="W1309" i="7"/>
  <c r="W1308" i="7"/>
  <c r="W1307" i="7"/>
  <c r="W1306" i="7"/>
  <c r="W1305" i="7"/>
  <c r="W1304" i="7"/>
  <c r="W1303" i="7"/>
  <c r="W1302" i="7"/>
  <c r="W1301" i="7"/>
  <c r="W1300" i="7"/>
  <c r="W1299" i="7"/>
  <c r="W1298" i="7"/>
  <c r="W1297" i="7"/>
  <c r="W1296" i="7"/>
  <c r="W1295" i="7"/>
  <c r="W1294" i="7"/>
  <c r="W1293" i="7"/>
  <c r="W1292" i="7"/>
  <c r="W1291" i="7"/>
  <c r="W1290" i="7"/>
  <c r="W1289" i="7"/>
  <c r="W1288" i="7"/>
  <c r="W1287" i="7"/>
  <c r="W1286" i="7"/>
  <c r="W1285" i="7"/>
  <c r="W1284" i="7"/>
  <c r="W1283" i="7"/>
  <c r="W1282" i="7"/>
  <c r="W1281" i="7"/>
  <c r="W1280" i="7"/>
  <c r="W1279" i="7"/>
  <c r="W1278" i="7"/>
  <c r="W1277" i="7"/>
  <c r="W1276" i="7"/>
  <c r="W1275" i="7"/>
  <c r="W1274" i="7"/>
  <c r="W1273" i="7"/>
  <c r="W1272" i="7"/>
  <c r="W1271" i="7"/>
  <c r="W1270" i="7"/>
  <c r="W1269" i="7"/>
  <c r="W1268" i="7"/>
  <c r="W1267" i="7"/>
  <c r="W1266" i="7"/>
  <c r="W1265" i="7"/>
  <c r="W1264" i="7"/>
  <c r="W1263" i="7"/>
  <c r="W1262" i="7"/>
  <c r="W1261" i="7"/>
  <c r="W1260" i="7"/>
  <c r="W1259" i="7"/>
  <c r="W1258" i="7"/>
  <c r="W1257" i="7"/>
  <c r="W1256" i="7"/>
  <c r="W1255" i="7"/>
  <c r="W1254" i="7"/>
  <c r="W1253" i="7"/>
  <c r="W1252" i="7"/>
  <c r="W1251" i="7"/>
  <c r="W1250" i="7"/>
  <c r="W1249" i="7"/>
  <c r="W1248" i="7"/>
  <c r="W1247" i="7"/>
  <c r="W1246" i="7"/>
  <c r="W1245" i="7"/>
  <c r="W1244" i="7"/>
  <c r="W1243" i="7"/>
  <c r="W1242" i="7"/>
  <c r="W1241" i="7"/>
  <c r="W1240" i="7"/>
  <c r="W1239" i="7"/>
  <c r="W1238" i="7"/>
  <c r="W1237" i="7"/>
  <c r="W1236" i="7"/>
  <c r="W1235" i="7"/>
  <c r="W1234" i="7"/>
  <c r="W1233" i="7"/>
  <c r="W1232" i="7"/>
  <c r="W1231" i="7"/>
  <c r="W1230" i="7"/>
  <c r="W1229" i="7"/>
  <c r="W1228" i="7"/>
  <c r="W1227" i="7"/>
  <c r="W1226" i="7"/>
  <c r="W1225" i="7"/>
  <c r="W1224" i="7"/>
  <c r="W1223" i="7"/>
  <c r="W1222" i="7"/>
  <c r="W1221" i="7"/>
  <c r="W1220" i="7"/>
  <c r="W1219" i="7"/>
  <c r="W1218" i="7"/>
  <c r="W1217" i="7"/>
  <c r="W1216" i="7"/>
  <c r="W1215" i="7"/>
  <c r="W1214" i="7"/>
  <c r="W1213" i="7"/>
  <c r="W1212" i="7"/>
  <c r="W1211" i="7"/>
  <c r="W1210" i="7"/>
  <c r="W1209" i="7"/>
  <c r="W1208" i="7"/>
  <c r="W1207" i="7"/>
  <c r="W1206" i="7"/>
  <c r="W1205" i="7"/>
  <c r="W1204" i="7"/>
  <c r="W1203" i="7"/>
  <c r="W1202" i="7"/>
  <c r="W1201" i="7"/>
  <c r="W1200" i="7"/>
  <c r="W1199" i="7"/>
  <c r="W1198" i="7"/>
  <c r="W1197" i="7"/>
  <c r="W1196" i="7"/>
  <c r="W1195" i="7"/>
  <c r="W1194" i="7"/>
  <c r="W1193" i="7"/>
  <c r="W1192" i="7"/>
  <c r="W1191" i="7"/>
  <c r="W1190" i="7"/>
  <c r="W1189" i="7"/>
  <c r="W1188" i="7"/>
  <c r="W1187" i="7"/>
  <c r="W1186" i="7"/>
  <c r="W1185" i="7"/>
  <c r="W1184" i="7"/>
  <c r="W1183" i="7"/>
  <c r="W1182" i="7"/>
  <c r="W1181" i="7"/>
  <c r="W1180" i="7"/>
  <c r="W1179" i="7"/>
  <c r="W1178" i="7"/>
  <c r="W1177" i="7"/>
  <c r="W1176" i="7"/>
  <c r="W1175" i="7"/>
  <c r="W1174" i="7"/>
  <c r="W1173" i="7"/>
  <c r="W1172" i="7"/>
  <c r="W1171" i="7"/>
  <c r="W1170" i="7"/>
  <c r="W1169" i="7"/>
  <c r="W1168" i="7"/>
  <c r="W1167" i="7"/>
  <c r="W1166" i="7"/>
  <c r="W1165" i="7"/>
  <c r="W1164" i="7"/>
  <c r="W1163" i="7"/>
  <c r="W1162" i="7"/>
  <c r="W1161" i="7"/>
  <c r="W1160" i="7"/>
  <c r="W1159" i="7"/>
  <c r="W1158" i="7"/>
  <c r="W1157" i="7"/>
  <c r="W1156" i="7"/>
  <c r="W1155" i="7"/>
  <c r="W1154" i="7"/>
  <c r="W1153" i="7"/>
  <c r="W1152" i="7"/>
  <c r="W1151" i="7"/>
  <c r="W1150" i="7"/>
  <c r="W1149" i="7"/>
  <c r="W1148" i="7"/>
  <c r="W1147" i="7"/>
  <c r="W1146" i="7"/>
  <c r="W1145" i="7"/>
  <c r="W1144" i="7"/>
  <c r="W1143" i="7"/>
  <c r="W1142" i="7"/>
  <c r="W1141" i="7"/>
  <c r="W1140" i="7"/>
  <c r="W1139" i="7"/>
  <c r="W1138" i="7"/>
  <c r="W1137" i="7"/>
  <c r="W1136" i="7"/>
  <c r="W1135" i="7"/>
  <c r="W1134" i="7"/>
  <c r="W1133" i="7"/>
  <c r="W1132" i="7"/>
  <c r="W1131" i="7"/>
  <c r="W1130" i="7"/>
  <c r="W1129" i="7"/>
  <c r="W1128" i="7"/>
  <c r="W1127" i="7"/>
  <c r="W1126" i="7"/>
  <c r="W1125" i="7"/>
  <c r="W1124" i="7"/>
  <c r="W1123" i="7"/>
  <c r="W1122" i="7"/>
  <c r="W1121" i="7"/>
  <c r="W1120" i="7"/>
  <c r="W1119" i="7"/>
  <c r="W1118" i="7"/>
  <c r="W1117" i="7"/>
  <c r="W1116" i="7"/>
  <c r="W1115" i="7"/>
  <c r="W1114" i="7"/>
  <c r="W1113" i="7"/>
  <c r="W1112" i="7"/>
  <c r="W1111" i="7"/>
  <c r="W1110" i="7"/>
  <c r="W1109" i="7"/>
  <c r="W1108" i="7"/>
  <c r="W1107" i="7"/>
  <c r="W1106" i="7"/>
  <c r="W1105" i="7"/>
  <c r="W1104" i="7"/>
  <c r="W1103" i="7"/>
  <c r="W1102" i="7"/>
  <c r="W1101" i="7"/>
  <c r="W1100" i="7"/>
  <c r="W1099" i="7"/>
  <c r="W1098" i="7"/>
  <c r="W1097" i="7"/>
  <c r="W1096" i="7"/>
  <c r="W1095" i="7"/>
  <c r="W1094" i="7"/>
  <c r="W1093" i="7"/>
  <c r="W1092" i="7"/>
  <c r="W1091" i="7"/>
  <c r="W1090" i="7"/>
  <c r="W1089" i="7"/>
  <c r="W1088" i="7"/>
  <c r="W1087" i="7"/>
  <c r="W1086" i="7"/>
  <c r="W1085" i="7"/>
  <c r="W1084" i="7"/>
  <c r="W1083" i="7"/>
  <c r="W1082" i="7"/>
  <c r="W1081" i="7"/>
  <c r="W1080" i="7"/>
  <c r="W1079" i="7"/>
  <c r="W1078" i="7"/>
  <c r="W1077" i="7"/>
  <c r="W1076" i="7"/>
  <c r="W1075" i="7"/>
  <c r="W1074" i="7"/>
  <c r="W1073" i="7"/>
  <c r="W1072" i="7"/>
  <c r="W1071" i="7"/>
  <c r="W1070" i="7"/>
  <c r="W1069" i="7"/>
  <c r="W1068" i="7"/>
  <c r="W1067" i="7"/>
  <c r="W1066" i="7"/>
  <c r="W1065" i="7"/>
  <c r="W1064" i="7"/>
  <c r="W1063" i="7"/>
  <c r="W1062" i="7"/>
  <c r="W1061" i="7"/>
  <c r="W1060" i="7"/>
  <c r="W1059" i="7"/>
  <c r="W1058" i="7"/>
  <c r="W1057" i="7"/>
  <c r="W1056" i="7"/>
  <c r="W1055" i="7"/>
  <c r="W1054" i="7"/>
  <c r="W1053" i="7"/>
  <c r="W1052" i="7"/>
  <c r="W1051" i="7"/>
  <c r="W1050" i="7"/>
  <c r="W1049" i="7"/>
  <c r="W1048" i="7"/>
  <c r="W1047" i="7"/>
  <c r="W1046" i="7"/>
  <c r="W1045" i="7"/>
  <c r="W1044" i="7"/>
  <c r="W1043" i="7"/>
  <c r="W1042" i="7"/>
  <c r="W1041" i="7"/>
  <c r="W1040" i="7"/>
  <c r="W1039" i="7"/>
  <c r="W1038" i="7"/>
  <c r="W1037" i="7"/>
  <c r="W1036" i="7"/>
  <c r="W1035" i="7"/>
  <c r="W1034" i="7"/>
  <c r="W1033" i="7"/>
  <c r="W1032" i="7"/>
  <c r="W1031" i="7"/>
  <c r="W1030" i="7"/>
  <c r="W1029" i="7"/>
  <c r="W1028" i="7"/>
  <c r="W1027" i="7"/>
  <c r="W1026" i="7"/>
  <c r="W1025" i="7"/>
  <c r="W1024" i="7"/>
  <c r="W1023" i="7"/>
  <c r="W1022" i="7"/>
  <c r="W1021" i="7"/>
  <c r="W1020" i="7"/>
  <c r="W1019" i="7"/>
  <c r="W1018" i="7"/>
  <c r="W1017" i="7"/>
  <c r="W1016" i="7"/>
  <c r="W1015" i="7"/>
  <c r="W1014" i="7"/>
  <c r="W1013" i="7"/>
  <c r="W1012" i="7"/>
  <c r="W1011" i="7"/>
  <c r="W1010" i="7"/>
  <c r="W1009" i="7"/>
  <c r="W1008" i="7"/>
  <c r="W1007" i="7"/>
  <c r="W1006" i="7"/>
  <c r="W1005" i="7"/>
  <c r="W1004" i="7"/>
  <c r="W1003" i="7"/>
  <c r="W1002" i="7"/>
  <c r="W1001" i="7"/>
  <c r="W1000" i="7"/>
  <c r="W999" i="7"/>
  <c r="W998" i="7"/>
  <c r="W997" i="7"/>
  <c r="W996" i="7"/>
  <c r="W995" i="7"/>
  <c r="W994" i="7"/>
  <c r="W993" i="7"/>
  <c r="W992" i="7"/>
  <c r="W991" i="7"/>
  <c r="W990" i="7"/>
  <c r="W989" i="7"/>
  <c r="W988" i="7"/>
  <c r="W987" i="7"/>
  <c r="W986" i="7"/>
  <c r="W985" i="7"/>
  <c r="W984" i="7"/>
  <c r="W983" i="7"/>
  <c r="W982" i="7"/>
  <c r="W981" i="7"/>
  <c r="W980" i="7"/>
  <c r="W979" i="7"/>
  <c r="W978" i="7"/>
  <c r="W977" i="7"/>
  <c r="W976" i="7"/>
  <c r="W975" i="7"/>
  <c r="W974" i="7"/>
  <c r="W973" i="7"/>
  <c r="W972" i="7"/>
  <c r="W971" i="7"/>
  <c r="W970" i="7"/>
  <c r="W969" i="7"/>
  <c r="W968" i="7"/>
  <c r="W967" i="7"/>
  <c r="W966" i="7"/>
  <c r="W965" i="7"/>
  <c r="W964" i="7"/>
  <c r="W963" i="7"/>
  <c r="W962" i="7"/>
  <c r="W961" i="7"/>
  <c r="W960" i="7"/>
  <c r="W959" i="7"/>
  <c r="W958" i="7"/>
  <c r="W957" i="7"/>
  <c r="W956" i="7"/>
  <c r="W955" i="7"/>
  <c r="W954" i="7"/>
  <c r="W953" i="7"/>
  <c r="W952" i="7"/>
  <c r="W951" i="7"/>
  <c r="W950" i="7"/>
  <c r="W949" i="7"/>
  <c r="W948" i="7"/>
  <c r="W947" i="7"/>
  <c r="W946" i="7"/>
  <c r="W945" i="7"/>
  <c r="W944" i="7"/>
  <c r="W943" i="7"/>
  <c r="W942" i="7"/>
  <c r="W941" i="7"/>
  <c r="W940" i="7"/>
  <c r="W939" i="7"/>
  <c r="W938" i="7"/>
  <c r="W937" i="7"/>
  <c r="W936" i="7"/>
  <c r="W935" i="7"/>
  <c r="W934" i="7"/>
  <c r="W933" i="7"/>
  <c r="W932" i="7"/>
  <c r="W931" i="7"/>
  <c r="W930" i="7"/>
  <c r="W929" i="7"/>
  <c r="W928" i="7"/>
  <c r="W927" i="7"/>
  <c r="W926" i="7"/>
  <c r="W925" i="7"/>
  <c r="W924" i="7"/>
  <c r="W923" i="7"/>
  <c r="W922" i="7"/>
  <c r="W921" i="7"/>
  <c r="W920" i="7"/>
  <c r="W919" i="7"/>
  <c r="W918" i="7"/>
  <c r="W917" i="7"/>
  <c r="W916" i="7"/>
  <c r="W915" i="7"/>
  <c r="W914" i="7"/>
  <c r="W913" i="7"/>
  <c r="W912" i="7"/>
  <c r="W911" i="7"/>
  <c r="W910" i="7"/>
  <c r="W909" i="7"/>
  <c r="W908" i="7"/>
  <c r="W907" i="7"/>
  <c r="W906" i="7"/>
  <c r="W905" i="7"/>
  <c r="W904" i="7"/>
  <c r="W903" i="7"/>
  <c r="W902" i="7"/>
  <c r="W901" i="7"/>
  <c r="W900" i="7"/>
  <c r="W899" i="7"/>
  <c r="W898" i="7"/>
  <c r="W897" i="7"/>
  <c r="W896" i="7"/>
  <c r="W895" i="7"/>
  <c r="W894" i="7"/>
  <c r="W893" i="7"/>
  <c r="W892" i="7"/>
  <c r="W891" i="7"/>
  <c r="W890" i="7"/>
  <c r="W889" i="7"/>
  <c r="W888" i="7"/>
  <c r="W887" i="7"/>
  <c r="W886" i="7"/>
  <c r="W885" i="7"/>
  <c r="W884" i="7"/>
  <c r="W883" i="7"/>
  <c r="W882" i="7"/>
  <c r="W881" i="7"/>
  <c r="W880" i="7"/>
  <c r="W879" i="7"/>
  <c r="W878" i="7"/>
  <c r="W877" i="7"/>
  <c r="W876" i="7"/>
  <c r="W875" i="7"/>
  <c r="W874" i="7"/>
  <c r="W873" i="7"/>
  <c r="W872" i="7"/>
  <c r="W871" i="7"/>
  <c r="W870" i="7"/>
  <c r="W869" i="7"/>
  <c r="W868" i="7"/>
  <c r="W867" i="7"/>
  <c r="W866" i="7"/>
  <c r="W865" i="7"/>
  <c r="W864" i="7"/>
  <c r="W863" i="7"/>
  <c r="W862" i="7"/>
  <c r="W861" i="7"/>
  <c r="W860" i="7"/>
  <c r="W859" i="7"/>
  <c r="W858" i="7"/>
  <c r="W857" i="7"/>
  <c r="W856" i="7"/>
  <c r="W855" i="7"/>
  <c r="W854" i="7"/>
  <c r="W853" i="7"/>
  <c r="W852" i="7"/>
  <c r="W851" i="7"/>
  <c r="W850" i="7"/>
  <c r="W849" i="7"/>
  <c r="W848" i="7"/>
  <c r="W847" i="7"/>
  <c r="W846" i="7"/>
  <c r="W845" i="7"/>
  <c r="W844" i="7"/>
  <c r="W843" i="7"/>
  <c r="W842" i="7"/>
  <c r="W841" i="7"/>
  <c r="W840" i="7"/>
  <c r="W839" i="7"/>
  <c r="W838" i="7"/>
  <c r="W837" i="7"/>
  <c r="W836" i="7"/>
  <c r="W835" i="7"/>
  <c r="W834" i="7"/>
  <c r="W833" i="7"/>
  <c r="W832" i="7"/>
  <c r="W831" i="7"/>
  <c r="W830" i="7"/>
  <c r="W829" i="7"/>
  <c r="W828" i="7"/>
  <c r="W827" i="7"/>
  <c r="W826" i="7"/>
  <c r="W825" i="7"/>
  <c r="W824" i="7"/>
  <c r="W823" i="7"/>
  <c r="W822" i="7"/>
  <c r="W821" i="7"/>
  <c r="W820" i="7"/>
  <c r="W819" i="7"/>
  <c r="W818" i="7"/>
  <c r="W817" i="7"/>
  <c r="W816" i="7"/>
  <c r="W815" i="7"/>
  <c r="W814" i="7"/>
  <c r="W813" i="7"/>
  <c r="W812" i="7"/>
  <c r="W811" i="7"/>
  <c r="W810" i="7"/>
  <c r="W809" i="7"/>
  <c r="W808" i="7"/>
  <c r="W807" i="7"/>
  <c r="W806" i="7"/>
  <c r="W805" i="7"/>
  <c r="W804" i="7"/>
  <c r="W803" i="7"/>
  <c r="W802" i="7"/>
  <c r="W801" i="7"/>
  <c r="W800" i="7"/>
  <c r="W799" i="7"/>
  <c r="W798" i="7"/>
  <c r="W797" i="7"/>
  <c r="W796" i="7"/>
  <c r="W795" i="7"/>
  <c r="W794" i="7"/>
  <c r="W793" i="7"/>
  <c r="W792" i="7"/>
  <c r="W791" i="7"/>
  <c r="W790" i="7"/>
  <c r="W789" i="7"/>
  <c r="W788" i="7"/>
  <c r="W787" i="7"/>
  <c r="W786" i="7"/>
  <c r="W785" i="7"/>
  <c r="W784" i="7"/>
  <c r="W783" i="7"/>
  <c r="W782" i="7"/>
  <c r="W781" i="7"/>
  <c r="W780" i="7"/>
  <c r="W779" i="7"/>
  <c r="W778" i="7"/>
  <c r="W777" i="7"/>
  <c r="W776" i="7"/>
  <c r="W775" i="7"/>
  <c r="W774" i="7"/>
  <c r="W773" i="7"/>
  <c r="W772" i="7"/>
  <c r="W771" i="7"/>
  <c r="W770" i="7"/>
  <c r="W769" i="7"/>
  <c r="W768" i="7"/>
  <c r="W767" i="7"/>
  <c r="W766" i="7"/>
  <c r="W765" i="7"/>
  <c r="W764" i="7"/>
  <c r="W763" i="7"/>
  <c r="W762" i="7"/>
  <c r="W761" i="7"/>
  <c r="W760" i="7"/>
  <c r="W759" i="7"/>
  <c r="W758" i="7"/>
  <c r="W757" i="7"/>
  <c r="W756" i="7"/>
  <c r="W755" i="7"/>
  <c r="W754" i="7"/>
  <c r="W753" i="7"/>
  <c r="W752" i="7"/>
  <c r="W751" i="7"/>
  <c r="W750" i="7"/>
  <c r="W749" i="7"/>
  <c r="W748" i="7"/>
  <c r="W747" i="7"/>
  <c r="W746" i="7"/>
  <c r="W745" i="7"/>
  <c r="W744" i="7"/>
  <c r="W743" i="7"/>
  <c r="W742" i="7"/>
  <c r="W741" i="7"/>
  <c r="W740" i="7"/>
  <c r="W739" i="7"/>
  <c r="W738" i="7"/>
  <c r="W737" i="7"/>
  <c r="W736" i="7"/>
  <c r="W735" i="7"/>
  <c r="W734" i="7"/>
  <c r="W733" i="7"/>
  <c r="W732" i="7"/>
  <c r="W731" i="7"/>
  <c r="W730" i="7"/>
  <c r="W729" i="7"/>
  <c r="W728" i="7"/>
  <c r="W727" i="7"/>
  <c r="W726" i="7"/>
  <c r="W725" i="7"/>
  <c r="W724" i="7"/>
  <c r="W723" i="7"/>
  <c r="W722" i="7"/>
  <c r="W721" i="7"/>
  <c r="W720" i="7"/>
  <c r="W719" i="7"/>
  <c r="W718" i="7"/>
  <c r="W717" i="7"/>
  <c r="W716" i="7"/>
  <c r="W715" i="7"/>
  <c r="W714" i="7"/>
  <c r="W713" i="7"/>
  <c r="W712" i="7"/>
  <c r="W711" i="7"/>
  <c r="W710" i="7"/>
  <c r="W709" i="7"/>
  <c r="W708" i="7"/>
  <c r="W707" i="7"/>
  <c r="W706" i="7"/>
  <c r="W705" i="7"/>
  <c r="W704" i="7"/>
  <c r="W703" i="7"/>
  <c r="W702" i="7"/>
  <c r="W701" i="7"/>
  <c r="W700" i="7"/>
  <c r="W699" i="7"/>
  <c r="W698" i="7"/>
  <c r="W697" i="7"/>
  <c r="W696" i="7"/>
  <c r="W695" i="7"/>
  <c r="W694" i="7"/>
  <c r="W693" i="7"/>
  <c r="W692" i="7"/>
  <c r="W691" i="7"/>
  <c r="W690" i="7"/>
  <c r="W689" i="7"/>
  <c r="W688" i="7"/>
  <c r="W687" i="7"/>
  <c r="W686" i="7"/>
  <c r="W685" i="7"/>
  <c r="W684" i="7"/>
  <c r="W683" i="7"/>
  <c r="W682" i="7"/>
  <c r="W681" i="7"/>
  <c r="W680" i="7"/>
  <c r="W679" i="7"/>
  <c r="W678" i="7"/>
  <c r="W677" i="7"/>
  <c r="W676" i="7"/>
  <c r="W675" i="7"/>
  <c r="W674" i="7"/>
  <c r="W673" i="7"/>
  <c r="W672" i="7"/>
  <c r="W671" i="7"/>
  <c r="W670" i="7"/>
  <c r="W669" i="7"/>
  <c r="W668" i="7"/>
  <c r="W667" i="7"/>
  <c r="W666" i="7"/>
  <c r="W665" i="7"/>
  <c r="W664" i="7"/>
  <c r="W663" i="7"/>
  <c r="W662" i="7"/>
  <c r="W661" i="7"/>
  <c r="W660" i="7"/>
  <c r="W659" i="7"/>
  <c r="W658" i="7"/>
  <c r="W657" i="7"/>
  <c r="W656" i="7"/>
  <c r="W655" i="7"/>
  <c r="W654" i="7"/>
  <c r="W653" i="7"/>
  <c r="W652" i="7"/>
  <c r="W651" i="7"/>
  <c r="W650" i="7"/>
  <c r="W649" i="7"/>
  <c r="W648" i="7"/>
  <c r="W647" i="7"/>
  <c r="W646" i="7"/>
  <c r="W645" i="7"/>
  <c r="W644" i="7"/>
  <c r="W643" i="7"/>
  <c r="W642" i="7"/>
  <c r="W641" i="7"/>
  <c r="W640" i="7"/>
  <c r="W639" i="7"/>
  <c r="W638" i="7"/>
  <c r="W637" i="7"/>
  <c r="W636" i="7"/>
  <c r="W635" i="7"/>
  <c r="W634" i="7"/>
  <c r="W633" i="7"/>
  <c r="W632" i="7"/>
  <c r="W631" i="7"/>
  <c r="W630" i="7"/>
  <c r="W629" i="7"/>
  <c r="W628" i="7"/>
  <c r="W627" i="7"/>
  <c r="W626" i="7"/>
  <c r="W625" i="7"/>
  <c r="W624" i="7"/>
  <c r="W623" i="7"/>
  <c r="W622" i="7"/>
  <c r="W621" i="7"/>
  <c r="W620" i="7"/>
  <c r="W619" i="7"/>
  <c r="W618" i="7"/>
  <c r="W617" i="7"/>
  <c r="W616" i="7"/>
  <c r="W615" i="7"/>
  <c r="W614" i="7"/>
  <c r="W613" i="7"/>
  <c r="W612" i="7"/>
  <c r="W611" i="7"/>
  <c r="W610" i="7"/>
  <c r="W609" i="7"/>
  <c r="W608" i="7"/>
  <c r="W607" i="7"/>
  <c r="W606" i="7"/>
  <c r="W605" i="7"/>
  <c r="W604" i="7"/>
  <c r="W603" i="7"/>
  <c r="W602" i="7"/>
  <c r="W601" i="7"/>
  <c r="W600" i="7"/>
  <c r="W599" i="7"/>
  <c r="W598" i="7"/>
  <c r="W597" i="7"/>
  <c r="W596" i="7"/>
  <c r="W595" i="7"/>
  <c r="W594" i="7"/>
  <c r="W593" i="7"/>
  <c r="W592" i="7"/>
  <c r="W591" i="7"/>
  <c r="W590" i="7"/>
  <c r="W589" i="7"/>
  <c r="W588" i="7"/>
  <c r="W587" i="7"/>
  <c r="W586" i="7"/>
  <c r="W585" i="7"/>
  <c r="W584" i="7"/>
  <c r="W583" i="7"/>
  <c r="W582" i="7"/>
  <c r="W581" i="7"/>
  <c r="W580" i="7"/>
  <c r="W579" i="7"/>
  <c r="W578" i="7"/>
  <c r="W577" i="7"/>
  <c r="W576" i="7"/>
  <c r="W575" i="7"/>
  <c r="W574" i="7"/>
  <c r="W573" i="7"/>
  <c r="W572" i="7"/>
  <c r="W571" i="7"/>
  <c r="W570" i="7"/>
  <c r="W569" i="7"/>
  <c r="W568" i="7"/>
  <c r="W567" i="7"/>
  <c r="W566" i="7"/>
  <c r="W565" i="7"/>
  <c r="W564" i="7"/>
  <c r="W563" i="7"/>
  <c r="W562" i="7"/>
  <c r="W561" i="7"/>
  <c r="W560" i="7"/>
  <c r="W559" i="7"/>
  <c r="W558" i="7"/>
  <c r="W557" i="7"/>
  <c r="W556" i="7"/>
  <c r="W555" i="7"/>
  <c r="W554" i="7"/>
  <c r="W553" i="7"/>
  <c r="W552" i="7"/>
  <c r="W551" i="7"/>
  <c r="W550" i="7"/>
  <c r="W549" i="7"/>
  <c r="W548" i="7"/>
  <c r="W547" i="7"/>
  <c r="W546" i="7"/>
  <c r="W545" i="7"/>
  <c r="W544" i="7"/>
  <c r="W543" i="7"/>
  <c r="W542" i="7"/>
  <c r="W541" i="7"/>
  <c r="W540" i="7"/>
  <c r="W539" i="7"/>
  <c r="W538" i="7"/>
  <c r="W537" i="7"/>
  <c r="W536" i="7"/>
  <c r="W535" i="7"/>
  <c r="W534" i="7"/>
  <c r="W533" i="7"/>
  <c r="W532" i="7"/>
  <c r="W531" i="7"/>
  <c r="W530" i="7"/>
  <c r="W529" i="7"/>
  <c r="W528" i="7"/>
  <c r="W527" i="7"/>
  <c r="W526" i="7"/>
  <c r="W525" i="7"/>
  <c r="W524" i="7"/>
  <c r="W523" i="7"/>
  <c r="W522" i="7"/>
  <c r="W521" i="7"/>
  <c r="W520" i="7"/>
  <c r="W517" i="7"/>
  <c r="W516" i="7"/>
  <c r="W515" i="7"/>
  <c r="W514" i="7"/>
  <c r="W513" i="7"/>
  <c r="W512" i="7"/>
  <c r="W511" i="7"/>
  <c r="W510" i="7"/>
  <c r="W509" i="7"/>
  <c r="W508" i="7"/>
  <c r="W507" i="7"/>
  <c r="W506" i="7"/>
  <c r="W505" i="7"/>
  <c r="W504" i="7"/>
  <c r="W503" i="7"/>
  <c r="W502" i="7"/>
  <c r="W501" i="7"/>
  <c r="W500" i="7"/>
  <c r="W499" i="7"/>
  <c r="W498" i="7"/>
  <c r="W497" i="7"/>
  <c r="W496" i="7"/>
  <c r="W495" i="7"/>
  <c r="W494" i="7"/>
  <c r="W493" i="7"/>
  <c r="W492" i="7"/>
  <c r="W491" i="7"/>
  <c r="W490" i="7"/>
  <c r="W489" i="7"/>
  <c r="W488" i="7"/>
  <c r="W487" i="7"/>
  <c r="W486" i="7"/>
  <c r="W485" i="7"/>
  <c r="W484" i="7"/>
  <c r="W483" i="7"/>
  <c r="W482" i="7"/>
  <c r="W481" i="7"/>
  <c r="W480" i="7"/>
  <c r="W479" i="7"/>
  <c r="W478" i="7"/>
  <c r="W477" i="7"/>
  <c r="W476" i="7"/>
  <c r="W475" i="7"/>
  <c r="W474" i="7"/>
  <c r="W473" i="7"/>
  <c r="W472" i="7"/>
  <c r="W471" i="7"/>
  <c r="W470" i="7"/>
  <c r="W469" i="7"/>
  <c r="W468" i="7"/>
  <c r="W467" i="7"/>
  <c r="W465" i="7"/>
  <c r="W464" i="7"/>
  <c r="W463" i="7"/>
  <c r="W462" i="7"/>
  <c r="W461" i="7"/>
  <c r="W460" i="7"/>
  <c r="W459" i="7"/>
  <c r="W458" i="7"/>
  <c r="W457" i="7"/>
  <c r="W456" i="7"/>
  <c r="W454" i="7"/>
  <c r="W453" i="7"/>
  <c r="W452" i="7"/>
  <c r="W451" i="7"/>
  <c r="W449" i="7"/>
  <c r="W446" i="7"/>
  <c r="W445" i="7"/>
  <c r="W444" i="7"/>
  <c r="W443" i="7"/>
  <c r="W442" i="7"/>
  <c r="W441" i="7"/>
  <c r="W440" i="7"/>
  <c r="W439" i="7"/>
  <c r="W438" i="7"/>
  <c r="W437" i="7"/>
  <c r="W436" i="7"/>
  <c r="W435" i="7"/>
  <c r="W434" i="7"/>
  <c r="W433" i="7"/>
  <c r="W432" i="7"/>
  <c r="W431" i="7"/>
  <c r="W430" i="7"/>
  <c r="W429" i="7"/>
  <c r="W428" i="7"/>
  <c r="W427" i="7"/>
  <c r="W426" i="7"/>
  <c r="W425" i="7"/>
  <c r="W424" i="7"/>
  <c r="W423" i="7"/>
  <c r="W422" i="7"/>
  <c r="W421" i="7"/>
  <c r="W420" i="7"/>
  <c r="W419" i="7"/>
  <c r="W418" i="7"/>
  <c r="W417" i="7"/>
  <c r="W416" i="7"/>
  <c r="W415" i="7"/>
  <c r="W414" i="7"/>
  <c r="W413" i="7"/>
  <c r="W412" i="7"/>
  <c r="W411" i="7"/>
  <c r="W410" i="7"/>
  <c r="W409" i="7"/>
  <c r="W408" i="7"/>
  <c r="W407" i="7"/>
  <c r="W406" i="7"/>
  <c r="W405" i="7"/>
  <c r="W404" i="7"/>
  <c r="W403" i="7"/>
  <c r="W402" i="7"/>
  <c r="W401" i="7"/>
  <c r="W400" i="7"/>
  <c r="W399" i="7"/>
  <c r="W398" i="7"/>
  <c r="W397" i="7"/>
  <c r="W396" i="7"/>
  <c r="W395" i="7"/>
  <c r="W394" i="7"/>
  <c r="W393" i="7"/>
  <c r="W392" i="7"/>
  <c r="W391" i="7"/>
  <c r="W390" i="7"/>
  <c r="W389" i="7"/>
  <c r="W388" i="7"/>
  <c r="W387" i="7"/>
  <c r="W386" i="7"/>
  <c r="W385" i="7"/>
  <c r="W384" i="7"/>
  <c r="W383" i="7"/>
  <c r="W382" i="7"/>
  <c r="W381" i="7"/>
  <c r="W380" i="7"/>
  <c r="W379" i="7"/>
  <c r="W378" i="7"/>
  <c r="W377" i="7"/>
  <c r="W376" i="7"/>
  <c r="W375" i="7"/>
  <c r="W374" i="7"/>
  <c r="W373" i="7"/>
  <c r="W372" i="7"/>
  <c r="W371" i="7"/>
  <c r="W370" i="7"/>
  <c r="W369" i="7"/>
  <c r="W368" i="7"/>
  <c r="W367" i="7"/>
  <c r="W366" i="7"/>
  <c r="W365" i="7"/>
  <c r="W364" i="7"/>
  <c r="W363" i="7"/>
  <c r="W362" i="7"/>
  <c r="W361" i="7"/>
  <c r="W360" i="7"/>
  <c r="W359" i="7"/>
  <c r="W358" i="7"/>
  <c r="W357" i="7"/>
  <c r="W356" i="7"/>
  <c r="W355" i="7"/>
  <c r="W354" i="7"/>
  <c r="W353" i="7"/>
  <c r="W352" i="7"/>
  <c r="W351" i="7"/>
  <c r="W350" i="7"/>
  <c r="W349" i="7"/>
  <c r="W348" i="7"/>
  <c r="W346" i="7"/>
  <c r="W344" i="7"/>
  <c r="W343" i="7"/>
  <c r="W342" i="7"/>
  <c r="W341" i="7"/>
  <c r="W340" i="7"/>
  <c r="W339" i="7"/>
  <c r="W338" i="7"/>
  <c r="W337" i="7"/>
  <c r="W336" i="7"/>
  <c r="W335" i="7"/>
  <c r="W334" i="7"/>
  <c r="W333" i="7"/>
  <c r="W332" i="7"/>
  <c r="W331" i="7"/>
  <c r="W330" i="7"/>
  <c r="W329" i="7"/>
  <c r="W328" i="7"/>
  <c r="W327" i="7"/>
  <c r="W326" i="7"/>
  <c r="W325" i="7"/>
  <c r="W324" i="7"/>
  <c r="W323" i="7"/>
  <c r="W322" i="7"/>
  <c r="W321" i="7"/>
  <c r="W320" i="7"/>
  <c r="W319" i="7"/>
  <c r="W318" i="7"/>
  <c r="W317" i="7"/>
  <c r="W316" i="7"/>
  <c r="W315" i="7"/>
  <c r="W314" i="7"/>
  <c r="W313" i="7"/>
  <c r="W312" i="7"/>
  <c r="W311" i="7"/>
  <c r="W310" i="7"/>
  <c r="W309" i="7"/>
  <c r="W308" i="7"/>
  <c r="W307" i="7"/>
  <c r="W306" i="7"/>
  <c r="W305" i="7"/>
  <c r="W304" i="7"/>
  <c r="W303" i="7"/>
  <c r="W302" i="7"/>
  <c r="W301" i="7"/>
  <c r="W300" i="7"/>
  <c r="W299" i="7"/>
  <c r="W298" i="7"/>
  <c r="W297" i="7"/>
  <c r="W296" i="7"/>
  <c r="W295" i="7"/>
  <c r="W294" i="7"/>
  <c r="W293" i="7"/>
  <c r="W292" i="7"/>
  <c r="W291" i="7"/>
  <c r="W290" i="7"/>
  <c r="W289" i="7"/>
  <c r="W288" i="7"/>
  <c r="W287" i="7"/>
  <c r="W286" i="7"/>
  <c r="W285" i="7"/>
  <c r="W284" i="7"/>
  <c r="W283" i="7"/>
  <c r="W282" i="7"/>
  <c r="W280" i="7"/>
  <c r="W279" i="7"/>
  <c r="W278" i="7"/>
  <c r="W277" i="7"/>
  <c r="W276" i="7"/>
  <c r="W274" i="7"/>
  <c r="W273" i="7"/>
  <c r="W272" i="7"/>
  <c r="W271" i="7"/>
  <c r="W270" i="7"/>
  <c r="W269" i="7"/>
  <c r="W266" i="7"/>
  <c r="W264" i="7"/>
  <c r="W263" i="7"/>
  <c r="W262" i="7"/>
  <c r="W261" i="7"/>
  <c r="W260" i="7"/>
  <c r="W259" i="7"/>
  <c r="W258" i="7"/>
  <c r="W257" i="7"/>
  <c r="W256" i="7"/>
  <c r="W255" i="7"/>
  <c r="W254" i="7"/>
  <c r="W253" i="7"/>
  <c r="W252" i="7"/>
  <c r="W251" i="7"/>
  <c r="W250" i="7"/>
  <c r="W249" i="7"/>
  <c r="W248" i="7"/>
  <c r="W247" i="7"/>
  <c r="W246" i="7"/>
  <c r="W245" i="7"/>
  <c r="W244" i="7"/>
  <c r="W243" i="7"/>
  <c r="W242" i="7"/>
  <c r="W240" i="7"/>
  <c r="W239" i="7"/>
  <c r="W238" i="7"/>
  <c r="W237" i="7"/>
  <c r="W236" i="7"/>
  <c r="W235" i="7"/>
  <c r="W234" i="7"/>
  <c r="W233" i="7"/>
  <c r="W232" i="7"/>
  <c r="W231" i="7"/>
  <c r="W230" i="7"/>
  <c r="W229" i="7"/>
  <c r="W228" i="7"/>
  <c r="W227" i="7"/>
  <c r="W226" i="7"/>
  <c r="W225" i="7"/>
  <c r="W224" i="7"/>
  <c r="W223" i="7"/>
  <c r="W222" i="7"/>
  <c r="W221" i="7"/>
  <c r="W220" i="7"/>
  <c r="W219" i="7"/>
  <c r="W218" i="7"/>
  <c r="W217" i="7"/>
  <c r="W216" i="7"/>
  <c r="W215" i="7"/>
  <c r="W214" i="7"/>
  <c r="W213" i="7"/>
  <c r="W212" i="7"/>
  <c r="W211" i="7"/>
  <c r="W210" i="7"/>
  <c r="W209" i="7"/>
  <c r="W208" i="7"/>
  <c r="W207" i="7"/>
  <c r="W206" i="7"/>
  <c r="W205" i="7"/>
  <c r="W204" i="7"/>
  <c r="W203" i="7"/>
  <c r="W202" i="7"/>
  <c r="W201" i="7"/>
  <c r="W200" i="7"/>
  <c r="W199" i="7"/>
  <c r="W198" i="7"/>
  <c r="W197" i="7"/>
  <c r="W196" i="7"/>
  <c r="W195" i="7"/>
  <c r="W194" i="7"/>
  <c r="W193" i="7"/>
  <c r="W192" i="7"/>
  <c r="W191" i="7"/>
  <c r="W190" i="7"/>
  <c r="W189" i="7"/>
  <c r="W188" i="7"/>
  <c r="W187" i="7"/>
  <c r="W186" i="7"/>
  <c r="W185" i="7"/>
  <c r="W184" i="7"/>
  <c r="W183" i="7"/>
  <c r="W182" i="7"/>
  <c r="W181" i="7"/>
  <c r="W180" i="7"/>
  <c r="W179" i="7"/>
  <c r="W178" i="7"/>
  <c r="W177" i="7"/>
  <c r="W176" i="7"/>
  <c r="W175" i="7"/>
  <c r="W174" i="7"/>
  <c r="W173" i="7"/>
  <c r="W172" i="7"/>
  <c r="W171" i="7"/>
  <c r="W170" i="7"/>
  <c r="W169" i="7"/>
  <c r="W168" i="7"/>
  <c r="W167" i="7"/>
  <c r="W166" i="7"/>
  <c r="W165" i="7"/>
  <c r="W164" i="7"/>
  <c r="W163" i="7"/>
  <c r="W162" i="7"/>
  <c r="W161" i="7"/>
  <c r="W160" i="7"/>
  <c r="W159" i="7"/>
  <c r="W158" i="7"/>
  <c r="W157" i="7"/>
  <c r="W156" i="7"/>
  <c r="W155" i="7"/>
  <c r="W154" i="7"/>
  <c r="W153" i="7"/>
  <c r="W152" i="7"/>
  <c r="W151" i="7"/>
  <c r="W150" i="7"/>
  <c r="W149" i="7"/>
  <c r="W148" i="7"/>
  <c r="W147" i="7"/>
  <c r="W146" i="7"/>
  <c r="W145" i="7"/>
  <c r="W144" i="7"/>
  <c r="W143" i="7"/>
  <c r="W142" i="7"/>
  <c r="W141" i="7"/>
  <c r="W140" i="7"/>
  <c r="W139" i="7"/>
  <c r="W138" i="7"/>
  <c r="W137" i="7"/>
  <c r="W136" i="7"/>
  <c r="W135" i="7"/>
  <c r="W134" i="7"/>
  <c r="W133" i="7"/>
  <c r="W132" i="7"/>
  <c r="W131" i="7"/>
  <c r="W130" i="7"/>
  <c r="W129" i="7"/>
  <c r="W128" i="7"/>
  <c r="W127" i="7"/>
  <c r="W126" i="7"/>
  <c r="W124" i="7"/>
  <c r="W123" i="7"/>
  <c r="W122" i="7"/>
  <c r="W121" i="7"/>
  <c r="W120" i="7"/>
  <c r="W119" i="7"/>
  <c r="W116" i="7"/>
  <c r="W115" i="7"/>
  <c r="W114" i="7"/>
  <c r="W113" i="7"/>
  <c r="W112" i="7"/>
  <c r="W111" i="7"/>
  <c r="W110" i="7"/>
  <c r="W109" i="7"/>
  <c r="W108" i="7"/>
  <c r="W107" i="7"/>
  <c r="W106" i="7"/>
  <c r="W105" i="7"/>
  <c r="W104" i="7"/>
  <c r="W103" i="7"/>
  <c r="W102" i="7"/>
  <c r="W101" i="7"/>
  <c r="W100" i="7"/>
  <c r="W99" i="7"/>
  <c r="W98" i="7"/>
  <c r="W97" i="7"/>
  <c r="W96" i="7"/>
  <c r="W95" i="7"/>
  <c r="W94" i="7"/>
  <c r="W93" i="7"/>
  <c r="W92" i="7"/>
  <c r="W91" i="7"/>
  <c r="W90" i="7"/>
  <c r="W89" i="7"/>
  <c r="W88" i="7"/>
  <c r="W87" i="7"/>
  <c r="W86" i="7"/>
  <c r="W85" i="7"/>
  <c r="W84" i="7"/>
  <c r="W83" i="7"/>
  <c r="W82" i="7"/>
  <c r="W81" i="7"/>
  <c r="W80" i="7"/>
  <c r="W79" i="7"/>
  <c r="W78" i="7"/>
  <c r="W77" i="7"/>
  <c r="W76" i="7"/>
  <c r="W75" i="7"/>
  <c r="W74" i="7"/>
  <c r="W73" i="7"/>
  <c r="W72" i="7"/>
  <c r="W71" i="7"/>
  <c r="W70" i="7"/>
  <c r="W69" i="7"/>
  <c r="W68" i="7"/>
  <c r="W67" i="7"/>
  <c r="W66" i="7"/>
  <c r="W65" i="7"/>
  <c r="W64" i="7"/>
  <c r="W63" i="7"/>
  <c r="W62" i="7"/>
  <c r="W61" i="7"/>
  <c r="W60" i="7"/>
  <c r="W59" i="7"/>
  <c r="W58" i="7"/>
  <c r="W57" i="7"/>
  <c r="W56" i="7"/>
  <c r="W55" i="7"/>
  <c r="W54" i="7"/>
  <c r="W52" i="7"/>
  <c r="W51" i="7"/>
  <c r="W50" i="7"/>
  <c r="W49" i="7"/>
  <c r="W48" i="7"/>
  <c r="W47" i="7"/>
  <c r="W46" i="7"/>
  <c r="W45" i="7"/>
  <c r="W44" i="7"/>
  <c r="W43" i="7"/>
  <c r="W42" i="7"/>
  <c r="W41" i="7"/>
  <c r="W40" i="7"/>
  <c r="W39" i="7"/>
  <c r="W38" i="7"/>
  <c r="W37" i="7"/>
  <c r="W36" i="7"/>
  <c r="W35" i="7"/>
  <c r="W34" i="7"/>
  <c r="W33" i="7"/>
  <c r="W32" i="7"/>
  <c r="W31" i="7"/>
  <c r="W30" i="7"/>
  <c r="W27" i="7"/>
  <c r="W26" i="7"/>
  <c r="W25" i="7"/>
  <c r="W24" i="7"/>
  <c r="W23" i="7"/>
  <c r="W22" i="7"/>
  <c r="W21" i="7"/>
  <c r="W20" i="7"/>
  <c r="W19" i="7"/>
  <c r="W18" i="7"/>
  <c r="W17" i="7"/>
  <c r="W125" i="7"/>
  <c r="F118" i="1"/>
  <c r="F223" i="1"/>
  <c r="F204" i="1"/>
  <c r="A194" i="7"/>
  <c r="C194" i="7" s="1"/>
  <c r="F187" i="1"/>
  <c r="F138" i="1"/>
  <c r="F205" i="1"/>
  <c r="F458" i="1"/>
  <c r="F482" i="1"/>
  <c r="F520" i="1"/>
  <c r="A527" i="7"/>
  <c r="Q527" i="7" s="1"/>
  <c r="F513" i="1"/>
  <c r="F506" i="1"/>
  <c r="F452" i="1"/>
  <c r="Y447" i="7" l="1"/>
  <c r="X447" i="7"/>
  <c r="Y347" i="7"/>
  <c r="X347" i="7"/>
  <c r="Y455" i="7"/>
  <c r="X455" i="7"/>
  <c r="X265" i="7"/>
  <c r="Y265" i="7"/>
  <c r="Y275" i="7"/>
  <c r="X275" i="7"/>
  <c r="Y53" i="7"/>
  <c r="X53" i="7"/>
  <c r="X267" i="7"/>
  <c r="Y267" i="7"/>
  <c r="X241" i="7"/>
  <c r="Y241" i="7" s="1"/>
  <c r="X268" i="7"/>
  <c r="Y268" i="7" s="1"/>
  <c r="X117" i="7"/>
  <c r="Y117" i="7" s="1"/>
  <c r="X118" i="7"/>
  <c r="Y118" i="7" s="1"/>
  <c r="Y450" i="7"/>
  <c r="X450" i="7"/>
  <c r="Y448" i="7"/>
  <c r="X448" i="7"/>
  <c r="Y466" i="7"/>
  <c r="X466" i="7"/>
  <c r="D194" i="7"/>
  <c r="B194" i="7"/>
  <c r="Q194" i="7"/>
  <c r="P194" i="7"/>
  <c r="T194" i="7" s="1"/>
  <c r="C527" i="7"/>
  <c r="D527" i="7"/>
  <c r="P527" i="7"/>
  <c r="T527" i="7" s="1"/>
  <c r="B527" i="7"/>
  <c r="Y194" i="7" l="1"/>
  <c r="X194" i="7"/>
  <c r="X527" i="7"/>
  <c r="Y527" i="7" s="1"/>
  <c r="F10" i="1" l="1"/>
  <c r="Q1375" i="7"/>
  <c r="Q1374" i="7"/>
  <c r="Q1373" i="7"/>
  <c r="Q1372" i="7"/>
  <c r="Q1371" i="7"/>
  <c r="Q1370" i="7"/>
  <c r="Q1369" i="7"/>
  <c r="Q1368" i="7"/>
  <c r="Q1367" i="7"/>
  <c r="Q1366" i="7"/>
  <c r="Q1365" i="7"/>
  <c r="Q1364" i="7"/>
  <c r="Q1363" i="7"/>
  <c r="Q1362" i="7"/>
  <c r="Q1361" i="7"/>
  <c r="Q1360" i="7"/>
  <c r="Q1359" i="7"/>
  <c r="Q1358" i="7"/>
  <c r="Q1357" i="7"/>
  <c r="Q1356" i="7"/>
  <c r="Q1355" i="7"/>
  <c r="Q1354" i="7"/>
  <c r="Q1353" i="7"/>
  <c r="Q1352" i="7"/>
  <c r="Q1351" i="7"/>
  <c r="Q1350" i="7"/>
  <c r="Q1349" i="7"/>
  <c r="Q1348" i="7"/>
  <c r="Q1347" i="7"/>
  <c r="Q1346" i="7"/>
  <c r="Q1345" i="7"/>
  <c r="Q1344" i="7"/>
  <c r="Q1343" i="7"/>
  <c r="Q1342" i="7"/>
  <c r="Q1341" i="7"/>
  <c r="Q1340" i="7"/>
  <c r="Q1339" i="7"/>
  <c r="Q1338" i="7"/>
  <c r="Q1337" i="7"/>
  <c r="Q1336" i="7"/>
  <c r="Q1335" i="7"/>
  <c r="Q1334" i="7"/>
  <c r="Q1333" i="7"/>
  <c r="Q1332" i="7"/>
  <c r="Q1331" i="7"/>
  <c r="Q1330" i="7"/>
  <c r="Q1329" i="7"/>
  <c r="Q1328" i="7"/>
  <c r="Q1327" i="7"/>
  <c r="Q1326" i="7"/>
  <c r="Q1325" i="7"/>
  <c r="Q1324" i="7"/>
  <c r="Q1323" i="7"/>
  <c r="Q1322" i="7"/>
  <c r="Q1321" i="7"/>
  <c r="Q1320" i="7"/>
  <c r="Q1319" i="7"/>
  <c r="Q1318" i="7"/>
  <c r="Q1317" i="7"/>
  <c r="Q1316" i="7"/>
  <c r="Q1315" i="7"/>
  <c r="Q1314" i="7"/>
  <c r="Q1313" i="7"/>
  <c r="Q1312" i="7"/>
  <c r="Q1311" i="7"/>
  <c r="Q1310" i="7"/>
  <c r="Q1309" i="7"/>
  <c r="Q1308" i="7"/>
  <c r="Q1307" i="7"/>
  <c r="Q1306" i="7"/>
  <c r="Q1305" i="7"/>
  <c r="Q1304" i="7"/>
  <c r="Q1303" i="7"/>
  <c r="Q1302" i="7"/>
  <c r="Q1301" i="7"/>
  <c r="Q1300" i="7"/>
  <c r="Q1299" i="7"/>
  <c r="Q1298" i="7"/>
  <c r="Q1297" i="7"/>
  <c r="Q1296" i="7"/>
  <c r="Q1295" i="7"/>
  <c r="Q1294" i="7"/>
  <c r="Q1293" i="7"/>
  <c r="Q1292" i="7"/>
  <c r="Q1291" i="7"/>
  <c r="Q1290" i="7"/>
  <c r="Q1289" i="7"/>
  <c r="Q1288" i="7"/>
  <c r="Q1287" i="7"/>
  <c r="Q1286" i="7"/>
  <c r="Q1285" i="7"/>
  <c r="Q1284" i="7"/>
  <c r="Q1283" i="7"/>
  <c r="Q1282" i="7"/>
  <c r="Q1281" i="7"/>
  <c r="Q1280" i="7"/>
  <c r="Q1279" i="7"/>
  <c r="Q1278" i="7"/>
  <c r="Q1277" i="7"/>
  <c r="Q1276" i="7"/>
  <c r="Q1275" i="7"/>
  <c r="Q1274" i="7"/>
  <c r="Q1273" i="7"/>
  <c r="Q1272" i="7"/>
  <c r="Q1271" i="7"/>
  <c r="Q1270" i="7"/>
  <c r="Q1269" i="7"/>
  <c r="Q1268" i="7"/>
  <c r="Q1267" i="7"/>
  <c r="Q1266" i="7"/>
  <c r="Q1265" i="7"/>
  <c r="Q1264" i="7"/>
  <c r="Q1263" i="7"/>
  <c r="Q1262" i="7"/>
  <c r="Q1261" i="7"/>
  <c r="Q1260" i="7"/>
  <c r="Q1259" i="7"/>
  <c r="Q1258" i="7"/>
  <c r="Q1257" i="7"/>
  <c r="Q1256" i="7"/>
  <c r="Q1255" i="7"/>
  <c r="Q1254" i="7"/>
  <c r="Q1253" i="7"/>
  <c r="Q1252" i="7"/>
  <c r="Q1251" i="7"/>
  <c r="Q1250" i="7"/>
  <c r="Q1249" i="7"/>
  <c r="Q1248" i="7"/>
  <c r="Q1247" i="7"/>
  <c r="Q1246" i="7"/>
  <c r="Q1245" i="7"/>
  <c r="Q1244" i="7"/>
  <c r="Q1243" i="7"/>
  <c r="Q1242" i="7"/>
  <c r="Q1241" i="7"/>
  <c r="Q1240" i="7"/>
  <c r="Q1239" i="7"/>
  <c r="Q1238" i="7"/>
  <c r="Q1237" i="7"/>
  <c r="Q1236" i="7"/>
  <c r="Q1235" i="7"/>
  <c r="Q1234" i="7"/>
  <c r="Q1233" i="7"/>
  <c r="Q1232" i="7"/>
  <c r="Q1231" i="7"/>
  <c r="Q1230" i="7"/>
  <c r="Q1229" i="7"/>
  <c r="Q1228" i="7"/>
  <c r="Q1227" i="7"/>
  <c r="Q1226" i="7"/>
  <c r="Q1225" i="7"/>
  <c r="Q1224" i="7"/>
  <c r="Q1223" i="7"/>
  <c r="Q1222" i="7"/>
  <c r="Q1221" i="7"/>
  <c r="Q1220" i="7"/>
  <c r="Q1219" i="7"/>
  <c r="Q1218" i="7"/>
  <c r="Q1217" i="7"/>
  <c r="Q1216" i="7"/>
  <c r="Q1215" i="7"/>
  <c r="Q1214" i="7"/>
  <c r="Q1213" i="7"/>
  <c r="Q1212" i="7"/>
  <c r="Q1211" i="7"/>
  <c r="Q1210" i="7"/>
  <c r="Q1209" i="7"/>
  <c r="Q1208" i="7"/>
  <c r="Q1207" i="7"/>
  <c r="Q1206" i="7"/>
  <c r="Q1205" i="7"/>
  <c r="Q1204" i="7"/>
  <c r="Q1203" i="7"/>
  <c r="Q1202" i="7"/>
  <c r="Q1201" i="7"/>
  <c r="Q1200" i="7"/>
  <c r="Q1199" i="7"/>
  <c r="Q1198" i="7"/>
  <c r="Q1197" i="7"/>
  <c r="Q1196" i="7"/>
  <c r="Q1195" i="7"/>
  <c r="Q1194" i="7"/>
  <c r="Q1193" i="7"/>
  <c r="Q1192" i="7"/>
  <c r="Q1191" i="7"/>
  <c r="Q1190" i="7"/>
  <c r="Q1189" i="7"/>
  <c r="Q1188" i="7"/>
  <c r="Q1187" i="7"/>
  <c r="Q1186" i="7"/>
  <c r="Q1185" i="7"/>
  <c r="Q1184" i="7"/>
  <c r="Q1183" i="7"/>
  <c r="Q1182" i="7"/>
  <c r="Q1181" i="7"/>
  <c r="Q1180" i="7"/>
  <c r="Q1179" i="7"/>
  <c r="Q1178" i="7"/>
  <c r="Q1177" i="7"/>
  <c r="Q1176" i="7"/>
  <c r="Q1175" i="7"/>
  <c r="Q1174" i="7"/>
  <c r="Q1173" i="7"/>
  <c r="Q1172" i="7"/>
  <c r="Q1171" i="7"/>
  <c r="Q1170" i="7"/>
  <c r="Q1169" i="7"/>
  <c r="Q1168" i="7"/>
  <c r="Q1167" i="7"/>
  <c r="Q1166" i="7"/>
  <c r="Q1165" i="7"/>
  <c r="Q1164" i="7"/>
  <c r="Q1163" i="7"/>
  <c r="Q1162" i="7"/>
  <c r="Q1161" i="7"/>
  <c r="Q1160" i="7"/>
  <c r="Q1159" i="7"/>
  <c r="Q1158" i="7"/>
  <c r="Q1157" i="7"/>
  <c r="Q1156" i="7"/>
  <c r="Q1155" i="7"/>
  <c r="Q1154" i="7"/>
  <c r="Q1153" i="7"/>
  <c r="Q1152" i="7"/>
  <c r="Q1151" i="7"/>
  <c r="Q1150" i="7"/>
  <c r="Q1149" i="7"/>
  <c r="Q1148" i="7"/>
  <c r="Q1147" i="7"/>
  <c r="Q1146" i="7"/>
  <c r="Q1145" i="7"/>
  <c r="Q1144" i="7"/>
  <c r="Q1143" i="7"/>
  <c r="Q1142" i="7"/>
  <c r="Q1141" i="7"/>
  <c r="Q1140" i="7"/>
  <c r="Q1139" i="7"/>
  <c r="Q1138" i="7"/>
  <c r="Q1137" i="7"/>
  <c r="Q1136" i="7"/>
  <c r="Q1135" i="7"/>
  <c r="Q1134" i="7"/>
  <c r="Q1133" i="7"/>
  <c r="Q1132" i="7"/>
  <c r="Q1131" i="7"/>
  <c r="Q1130" i="7"/>
  <c r="Q1129" i="7"/>
  <c r="Q1128" i="7"/>
  <c r="Q1127" i="7"/>
  <c r="Q1126" i="7"/>
  <c r="Q1125" i="7"/>
  <c r="Q1124" i="7"/>
  <c r="Q1123" i="7"/>
  <c r="Q1122" i="7"/>
  <c r="Q1121" i="7"/>
  <c r="Q1120" i="7"/>
  <c r="Q1119" i="7"/>
  <c r="Q1118" i="7"/>
  <c r="Q1117" i="7"/>
  <c r="Q1116" i="7"/>
  <c r="Q1115" i="7"/>
  <c r="Q1114" i="7"/>
  <c r="Q1113" i="7"/>
  <c r="Q1112" i="7"/>
  <c r="Q1111" i="7"/>
  <c r="Q1110" i="7"/>
  <c r="Q1109" i="7"/>
  <c r="Q1108" i="7"/>
  <c r="Q1107" i="7"/>
  <c r="Q1106" i="7"/>
  <c r="Q1105" i="7"/>
  <c r="Q1104" i="7"/>
  <c r="Q1103" i="7"/>
  <c r="Q1102" i="7"/>
  <c r="Q1101" i="7"/>
  <c r="Q1100" i="7"/>
  <c r="Q1099" i="7"/>
  <c r="Q1098" i="7"/>
  <c r="Q1097" i="7"/>
  <c r="Q1096" i="7"/>
  <c r="Q1095" i="7"/>
  <c r="Q1094" i="7"/>
  <c r="Q1093" i="7"/>
  <c r="Q1092" i="7"/>
  <c r="Q1091" i="7"/>
  <c r="Q1090" i="7"/>
  <c r="Q1089" i="7"/>
  <c r="Q1088" i="7"/>
  <c r="Q1087" i="7"/>
  <c r="Q1086" i="7"/>
  <c r="Q1085" i="7"/>
  <c r="Q1084" i="7"/>
  <c r="Q1083" i="7"/>
  <c r="Q1082" i="7"/>
  <c r="Q1081" i="7"/>
  <c r="Q1080" i="7"/>
  <c r="Q1079" i="7"/>
  <c r="Q1078" i="7"/>
  <c r="Q1077" i="7"/>
  <c r="Q1076" i="7"/>
  <c r="Q1075" i="7"/>
  <c r="Q1074" i="7"/>
  <c r="Q1073" i="7"/>
  <c r="Q1072" i="7"/>
  <c r="Q1071" i="7"/>
  <c r="Q1070" i="7"/>
  <c r="Q1069" i="7"/>
  <c r="Q1068" i="7"/>
  <c r="Q1067" i="7"/>
  <c r="Q1066" i="7"/>
  <c r="Q1065" i="7"/>
  <c r="Q1064" i="7"/>
  <c r="Q1063" i="7"/>
  <c r="Q1062" i="7"/>
  <c r="Q1061" i="7"/>
  <c r="Q1060" i="7"/>
  <c r="Q1059" i="7"/>
  <c r="Q1058" i="7"/>
  <c r="Q1057" i="7"/>
  <c r="Q1056" i="7"/>
  <c r="Q1055" i="7"/>
  <c r="Q1054" i="7"/>
  <c r="Q1053" i="7"/>
  <c r="Q1052" i="7"/>
  <c r="Q1051" i="7"/>
  <c r="Q1050" i="7"/>
  <c r="Q1049" i="7"/>
  <c r="Q1048" i="7"/>
  <c r="Q1047" i="7"/>
  <c r="Q1046" i="7"/>
  <c r="Q1045" i="7"/>
  <c r="Q1044" i="7"/>
  <c r="Q1043" i="7"/>
  <c r="Q1042" i="7"/>
  <c r="Q1041" i="7"/>
  <c r="Q1040" i="7"/>
  <c r="Q1039" i="7"/>
  <c r="Q1038" i="7"/>
  <c r="Q1037" i="7"/>
  <c r="Q1036" i="7"/>
  <c r="Q1035" i="7"/>
  <c r="Q1034" i="7"/>
  <c r="Q1033" i="7"/>
  <c r="Q1032" i="7"/>
  <c r="Q1031" i="7"/>
  <c r="Q1030" i="7"/>
  <c r="Q1029" i="7"/>
  <c r="Q1028" i="7"/>
  <c r="Q1027" i="7"/>
  <c r="Q1026" i="7"/>
  <c r="Q1025" i="7"/>
  <c r="Q1024" i="7"/>
  <c r="Q1023" i="7"/>
  <c r="Q1022" i="7"/>
  <c r="Q1021" i="7"/>
  <c r="Q1020" i="7"/>
  <c r="Q1019" i="7"/>
  <c r="Q1018" i="7"/>
  <c r="Q1017" i="7"/>
  <c r="Q1016" i="7"/>
  <c r="Q1015" i="7"/>
  <c r="Q1014" i="7"/>
  <c r="Q1013" i="7"/>
  <c r="Q1012" i="7"/>
  <c r="Q1011" i="7"/>
  <c r="Q1010" i="7"/>
  <c r="Q1009" i="7"/>
  <c r="Q1008" i="7"/>
  <c r="Q1007" i="7"/>
  <c r="Q1006" i="7"/>
  <c r="Q1005" i="7"/>
  <c r="Q1004" i="7"/>
  <c r="Q1003" i="7"/>
  <c r="Q1002" i="7"/>
  <c r="Q1001" i="7"/>
  <c r="Q1000" i="7"/>
  <c r="Q999" i="7"/>
  <c r="Q998" i="7"/>
  <c r="Q997" i="7"/>
  <c r="Q996" i="7"/>
  <c r="Q995" i="7"/>
  <c r="Q994" i="7"/>
  <c r="Q993" i="7"/>
  <c r="Q992" i="7"/>
  <c r="Q991" i="7"/>
  <c r="Q990" i="7"/>
  <c r="Q989" i="7"/>
  <c r="Q988" i="7"/>
  <c r="Q987" i="7"/>
  <c r="Q986" i="7"/>
  <c r="Q985" i="7"/>
  <c r="Q984" i="7"/>
  <c r="Q983" i="7"/>
  <c r="Q982" i="7"/>
  <c r="Q981" i="7"/>
  <c r="Q980" i="7"/>
  <c r="Q979" i="7"/>
  <c r="Q978" i="7"/>
  <c r="Q977" i="7"/>
  <c r="Q976" i="7"/>
  <c r="Q975" i="7"/>
  <c r="Q974" i="7"/>
  <c r="Q973" i="7"/>
  <c r="Q972" i="7"/>
  <c r="Q971" i="7"/>
  <c r="Q970" i="7"/>
  <c r="Q969" i="7"/>
  <c r="Q968" i="7"/>
  <c r="Q967" i="7"/>
  <c r="Q966" i="7"/>
  <c r="Q965" i="7"/>
  <c r="Q964" i="7"/>
  <c r="Q963" i="7"/>
  <c r="Q962" i="7"/>
  <c r="Q961" i="7"/>
  <c r="Q960" i="7"/>
  <c r="Q959" i="7"/>
  <c r="Q958" i="7"/>
  <c r="Q957" i="7"/>
  <c r="Q956" i="7"/>
  <c r="Q955" i="7"/>
  <c r="Q954" i="7"/>
  <c r="Q953" i="7"/>
  <c r="Q952" i="7"/>
  <c r="Q951" i="7"/>
  <c r="Q950" i="7"/>
  <c r="Q949" i="7"/>
  <c r="Q948" i="7"/>
  <c r="Q947" i="7"/>
  <c r="Q946" i="7"/>
  <c r="Q945" i="7"/>
  <c r="Q944" i="7"/>
  <c r="Q943" i="7"/>
  <c r="Q942" i="7"/>
  <c r="Q941" i="7"/>
  <c r="Q940" i="7"/>
  <c r="Q939" i="7"/>
  <c r="Q938" i="7"/>
  <c r="Q937" i="7"/>
  <c r="Q936" i="7"/>
  <c r="Q935" i="7"/>
  <c r="Q934" i="7"/>
  <c r="Q933" i="7"/>
  <c r="Q932" i="7"/>
  <c r="Q931" i="7"/>
  <c r="Q930" i="7"/>
  <c r="Q929" i="7"/>
  <c r="Q928" i="7"/>
  <c r="Q927" i="7"/>
  <c r="Q926" i="7"/>
  <c r="Q925" i="7"/>
  <c r="Q924" i="7"/>
  <c r="Q923" i="7"/>
  <c r="Q922" i="7"/>
  <c r="Q921" i="7"/>
  <c r="Q920" i="7"/>
  <c r="Q919" i="7"/>
  <c r="Q918" i="7"/>
  <c r="Q917" i="7"/>
  <c r="Q916" i="7"/>
  <c r="Q915" i="7"/>
  <c r="Q914" i="7"/>
  <c r="Q913" i="7"/>
  <c r="Q912" i="7"/>
  <c r="Q911" i="7"/>
  <c r="Q910" i="7"/>
  <c r="Q909" i="7"/>
  <c r="Q908" i="7"/>
  <c r="Q907" i="7"/>
  <c r="Q906" i="7"/>
  <c r="Q905" i="7"/>
  <c r="Q904" i="7"/>
  <c r="Q903" i="7"/>
  <c r="Q902" i="7"/>
  <c r="Q901" i="7"/>
  <c r="Q900" i="7"/>
  <c r="Q899" i="7"/>
  <c r="Q898" i="7"/>
  <c r="Q897" i="7"/>
  <c r="Q896" i="7"/>
  <c r="Q895" i="7"/>
  <c r="Q894" i="7"/>
  <c r="Q893" i="7"/>
  <c r="Q892" i="7"/>
  <c r="Q891" i="7"/>
  <c r="Q890" i="7"/>
  <c r="Q889" i="7"/>
  <c r="Q888" i="7"/>
  <c r="Q887" i="7"/>
  <c r="Q886" i="7"/>
  <c r="Q885" i="7"/>
  <c r="Q884" i="7"/>
  <c r="Q883" i="7"/>
  <c r="Q882" i="7"/>
  <c r="Q881" i="7"/>
  <c r="Q880" i="7"/>
  <c r="Q879" i="7"/>
  <c r="Q878" i="7"/>
  <c r="Q877" i="7"/>
  <c r="Q876" i="7"/>
  <c r="Q875" i="7"/>
  <c r="Q874" i="7"/>
  <c r="Q873" i="7"/>
  <c r="Q872" i="7"/>
  <c r="Q871" i="7"/>
  <c r="Q870" i="7"/>
  <c r="Q869" i="7"/>
  <c r="Q868" i="7"/>
  <c r="Q867" i="7"/>
  <c r="Q866" i="7"/>
  <c r="Q865" i="7"/>
  <c r="Q864" i="7"/>
  <c r="Q863" i="7"/>
  <c r="Q862" i="7"/>
  <c r="Q861" i="7"/>
  <c r="Q860" i="7"/>
  <c r="Q859" i="7"/>
  <c r="Q858" i="7"/>
  <c r="Q857" i="7"/>
  <c r="Q856" i="7"/>
  <c r="Q855" i="7"/>
  <c r="Q854" i="7"/>
  <c r="Q853" i="7"/>
  <c r="Q852" i="7"/>
  <c r="Q851" i="7"/>
  <c r="Q850" i="7"/>
  <c r="Q849" i="7"/>
  <c r="Q848" i="7"/>
  <c r="Q847" i="7"/>
  <c r="Q846" i="7"/>
  <c r="Q845" i="7"/>
  <c r="Q844" i="7"/>
  <c r="Q843" i="7"/>
  <c r="Q842" i="7"/>
  <c r="Q841" i="7"/>
  <c r="Q840" i="7"/>
  <c r="Q839" i="7"/>
  <c r="Q838" i="7"/>
  <c r="Q837" i="7"/>
  <c r="Q836" i="7"/>
  <c r="Q835" i="7"/>
  <c r="Q834" i="7"/>
  <c r="Q833" i="7"/>
  <c r="Q832" i="7"/>
  <c r="Q831" i="7"/>
  <c r="Q830" i="7"/>
  <c r="Q829" i="7"/>
  <c r="Q828" i="7"/>
  <c r="Q827" i="7"/>
  <c r="Q826" i="7"/>
  <c r="Q825" i="7"/>
  <c r="Q824" i="7"/>
  <c r="Q823" i="7"/>
  <c r="Q822" i="7"/>
  <c r="Q821" i="7"/>
  <c r="Q820" i="7"/>
  <c r="Q819" i="7"/>
  <c r="Q818" i="7"/>
  <c r="Q817" i="7"/>
  <c r="Q816" i="7"/>
  <c r="Q815" i="7"/>
  <c r="Q814" i="7"/>
  <c r="Q813" i="7"/>
  <c r="Q812" i="7"/>
  <c r="Q811" i="7"/>
  <c r="Q810" i="7"/>
  <c r="Q809" i="7"/>
  <c r="Q808" i="7"/>
  <c r="Q807" i="7"/>
  <c r="Q806" i="7"/>
  <c r="Q805" i="7"/>
  <c r="Q804" i="7"/>
  <c r="Q803" i="7"/>
  <c r="Q802" i="7"/>
  <c r="Q801" i="7"/>
  <c r="Q800" i="7"/>
  <c r="Q799" i="7"/>
  <c r="Q798" i="7"/>
  <c r="Q797" i="7"/>
  <c r="Q796" i="7"/>
  <c r="Q795" i="7"/>
  <c r="Q794" i="7"/>
  <c r="Q793" i="7"/>
  <c r="Q792" i="7"/>
  <c r="Q791" i="7"/>
  <c r="Q790" i="7"/>
  <c r="Q789" i="7"/>
  <c r="Q788" i="7"/>
  <c r="Q787" i="7"/>
  <c r="P1375" i="7"/>
  <c r="P1374" i="7"/>
  <c r="P1373" i="7"/>
  <c r="P1372" i="7"/>
  <c r="P1371" i="7"/>
  <c r="P1370" i="7"/>
  <c r="P1369" i="7"/>
  <c r="P1368" i="7"/>
  <c r="P1367" i="7"/>
  <c r="P1366" i="7"/>
  <c r="P1365" i="7"/>
  <c r="P1364" i="7"/>
  <c r="P1363" i="7"/>
  <c r="P1362" i="7"/>
  <c r="P1361" i="7"/>
  <c r="P1360" i="7"/>
  <c r="P1359" i="7"/>
  <c r="P1358" i="7"/>
  <c r="P1357" i="7"/>
  <c r="P1356" i="7"/>
  <c r="P1355" i="7"/>
  <c r="P1354" i="7"/>
  <c r="P1353" i="7"/>
  <c r="P1352" i="7"/>
  <c r="P1351" i="7"/>
  <c r="P1350" i="7"/>
  <c r="P1349" i="7"/>
  <c r="P1348" i="7"/>
  <c r="P1347" i="7"/>
  <c r="P1346" i="7"/>
  <c r="P1345" i="7"/>
  <c r="P1344" i="7"/>
  <c r="P1343" i="7"/>
  <c r="P1342" i="7"/>
  <c r="P1341" i="7"/>
  <c r="P1340" i="7"/>
  <c r="P1339" i="7"/>
  <c r="P1338" i="7"/>
  <c r="P1337" i="7"/>
  <c r="P1336" i="7"/>
  <c r="P1335" i="7"/>
  <c r="P1334" i="7"/>
  <c r="P1333" i="7"/>
  <c r="P1332" i="7"/>
  <c r="P1331" i="7"/>
  <c r="P1330" i="7"/>
  <c r="P1329" i="7"/>
  <c r="P1328" i="7"/>
  <c r="P1327" i="7"/>
  <c r="P1326" i="7"/>
  <c r="P1325" i="7"/>
  <c r="P1324" i="7"/>
  <c r="P1323" i="7"/>
  <c r="P1322" i="7"/>
  <c r="P1321" i="7"/>
  <c r="P1320" i="7"/>
  <c r="P1319" i="7"/>
  <c r="P1318" i="7"/>
  <c r="P1317" i="7"/>
  <c r="P1316" i="7"/>
  <c r="P1315" i="7"/>
  <c r="P1314" i="7"/>
  <c r="P1313" i="7"/>
  <c r="P1312" i="7"/>
  <c r="P1311" i="7"/>
  <c r="P1310" i="7"/>
  <c r="P1309" i="7"/>
  <c r="P1308" i="7"/>
  <c r="P1307" i="7"/>
  <c r="P1306" i="7"/>
  <c r="P1305" i="7"/>
  <c r="P1304" i="7"/>
  <c r="P1303" i="7"/>
  <c r="P1302" i="7"/>
  <c r="P1301" i="7"/>
  <c r="P1300" i="7"/>
  <c r="P1299" i="7"/>
  <c r="P1298" i="7"/>
  <c r="P1297" i="7"/>
  <c r="P1296" i="7"/>
  <c r="P1295" i="7"/>
  <c r="P1294" i="7"/>
  <c r="P1293" i="7"/>
  <c r="P1292" i="7"/>
  <c r="P1291" i="7"/>
  <c r="P1290" i="7"/>
  <c r="P1289" i="7"/>
  <c r="P1288" i="7"/>
  <c r="P1287" i="7"/>
  <c r="P1286" i="7"/>
  <c r="P1285" i="7"/>
  <c r="P1284" i="7"/>
  <c r="P1283" i="7"/>
  <c r="P1282" i="7"/>
  <c r="P1281" i="7"/>
  <c r="P1280" i="7"/>
  <c r="P1279" i="7"/>
  <c r="P1278" i="7"/>
  <c r="P1277" i="7"/>
  <c r="P1276" i="7"/>
  <c r="P1275" i="7"/>
  <c r="P1274" i="7"/>
  <c r="P1273" i="7"/>
  <c r="P1272" i="7"/>
  <c r="P1271" i="7"/>
  <c r="P1270" i="7"/>
  <c r="P1269" i="7"/>
  <c r="P1268" i="7"/>
  <c r="P1267" i="7"/>
  <c r="P1266" i="7"/>
  <c r="P1265" i="7"/>
  <c r="P1264" i="7"/>
  <c r="P1263" i="7"/>
  <c r="P1262" i="7"/>
  <c r="P1261" i="7"/>
  <c r="P1260" i="7"/>
  <c r="P1259" i="7"/>
  <c r="P1258" i="7"/>
  <c r="P1257" i="7"/>
  <c r="P1256" i="7"/>
  <c r="P1255" i="7"/>
  <c r="P1254" i="7"/>
  <c r="P1253" i="7"/>
  <c r="P1252" i="7"/>
  <c r="P1251" i="7"/>
  <c r="P1250" i="7"/>
  <c r="P1249" i="7"/>
  <c r="P1248" i="7"/>
  <c r="P1247" i="7"/>
  <c r="P1246" i="7"/>
  <c r="P1245" i="7"/>
  <c r="P1244" i="7"/>
  <c r="P1243" i="7"/>
  <c r="P1242" i="7"/>
  <c r="P1241" i="7"/>
  <c r="P1240" i="7"/>
  <c r="P1239" i="7"/>
  <c r="P1238" i="7"/>
  <c r="P1237" i="7"/>
  <c r="P1236" i="7"/>
  <c r="P1235" i="7"/>
  <c r="P1234" i="7"/>
  <c r="P1233" i="7"/>
  <c r="P1232" i="7"/>
  <c r="P1231" i="7"/>
  <c r="P1230" i="7"/>
  <c r="P1229" i="7"/>
  <c r="P1228" i="7"/>
  <c r="P1227" i="7"/>
  <c r="P1226" i="7"/>
  <c r="P1225" i="7"/>
  <c r="P1224" i="7"/>
  <c r="P1223" i="7"/>
  <c r="P1222" i="7"/>
  <c r="P1221" i="7"/>
  <c r="P1220" i="7"/>
  <c r="P1219" i="7"/>
  <c r="P1218" i="7"/>
  <c r="P1217" i="7"/>
  <c r="P1216" i="7"/>
  <c r="P1215" i="7"/>
  <c r="P1214" i="7"/>
  <c r="P1213" i="7"/>
  <c r="P1212" i="7"/>
  <c r="P1211" i="7"/>
  <c r="P1210" i="7"/>
  <c r="P1209" i="7"/>
  <c r="P1208" i="7"/>
  <c r="P1207" i="7"/>
  <c r="P1206" i="7"/>
  <c r="P1205" i="7"/>
  <c r="P1204" i="7"/>
  <c r="P1203" i="7"/>
  <c r="P1202" i="7"/>
  <c r="P1201" i="7"/>
  <c r="P1200" i="7"/>
  <c r="P1199" i="7"/>
  <c r="P1198" i="7"/>
  <c r="P1197" i="7"/>
  <c r="P1196" i="7"/>
  <c r="P1195" i="7"/>
  <c r="P1194" i="7"/>
  <c r="P1193" i="7"/>
  <c r="P1192" i="7"/>
  <c r="P1191" i="7"/>
  <c r="P1190" i="7"/>
  <c r="P1189" i="7"/>
  <c r="P1188" i="7"/>
  <c r="P1187" i="7"/>
  <c r="P1186" i="7"/>
  <c r="P1185" i="7"/>
  <c r="P1184" i="7"/>
  <c r="P1183" i="7"/>
  <c r="P1182" i="7"/>
  <c r="P1181" i="7"/>
  <c r="P1180" i="7"/>
  <c r="P1179" i="7"/>
  <c r="P1178" i="7"/>
  <c r="P1177" i="7"/>
  <c r="P1176" i="7"/>
  <c r="P1175" i="7"/>
  <c r="P1174" i="7"/>
  <c r="P1173" i="7"/>
  <c r="P1172" i="7"/>
  <c r="P1171" i="7"/>
  <c r="P1170" i="7"/>
  <c r="P1169" i="7"/>
  <c r="P1168" i="7"/>
  <c r="P1167" i="7"/>
  <c r="P1166" i="7"/>
  <c r="P1165" i="7"/>
  <c r="P1164" i="7"/>
  <c r="P1163" i="7"/>
  <c r="P1162" i="7"/>
  <c r="P1161" i="7"/>
  <c r="P1160" i="7"/>
  <c r="P1159" i="7"/>
  <c r="P1158" i="7"/>
  <c r="P1157" i="7"/>
  <c r="P1156" i="7"/>
  <c r="P1155" i="7"/>
  <c r="P1154" i="7"/>
  <c r="P1153" i="7"/>
  <c r="P1152" i="7"/>
  <c r="P1151" i="7"/>
  <c r="P1150" i="7"/>
  <c r="P1149" i="7"/>
  <c r="P1148" i="7"/>
  <c r="P1147" i="7"/>
  <c r="P1146" i="7"/>
  <c r="P1145" i="7"/>
  <c r="P1144" i="7"/>
  <c r="P1143" i="7"/>
  <c r="P1142" i="7"/>
  <c r="P1141" i="7"/>
  <c r="P1140" i="7"/>
  <c r="P1139" i="7"/>
  <c r="P1138" i="7"/>
  <c r="P1137" i="7"/>
  <c r="P1136" i="7"/>
  <c r="P1135" i="7"/>
  <c r="P1134" i="7"/>
  <c r="P1133" i="7"/>
  <c r="P1132" i="7"/>
  <c r="P1131" i="7"/>
  <c r="P1130" i="7"/>
  <c r="P1129" i="7"/>
  <c r="P1128" i="7"/>
  <c r="P1127" i="7"/>
  <c r="P1126" i="7"/>
  <c r="P1125" i="7"/>
  <c r="P1124" i="7"/>
  <c r="P1123" i="7"/>
  <c r="P1122" i="7"/>
  <c r="P1121" i="7"/>
  <c r="P1120" i="7"/>
  <c r="P1119" i="7"/>
  <c r="P1118" i="7"/>
  <c r="P1117" i="7"/>
  <c r="P1116" i="7"/>
  <c r="P1115" i="7"/>
  <c r="P1114" i="7"/>
  <c r="P1113" i="7"/>
  <c r="P1112" i="7"/>
  <c r="P1111" i="7"/>
  <c r="P1110" i="7"/>
  <c r="P1109" i="7"/>
  <c r="P1108" i="7"/>
  <c r="P1107" i="7"/>
  <c r="P1106" i="7"/>
  <c r="P1105" i="7"/>
  <c r="P1104" i="7"/>
  <c r="P1103" i="7"/>
  <c r="P1102" i="7"/>
  <c r="P1101" i="7"/>
  <c r="P1100" i="7"/>
  <c r="P1099" i="7"/>
  <c r="P1098" i="7"/>
  <c r="P1097" i="7"/>
  <c r="P1096" i="7"/>
  <c r="P1095" i="7"/>
  <c r="P1094" i="7"/>
  <c r="P1093" i="7"/>
  <c r="P1092" i="7"/>
  <c r="P1091" i="7"/>
  <c r="P1090" i="7"/>
  <c r="P1089" i="7"/>
  <c r="P1088" i="7"/>
  <c r="P1087" i="7"/>
  <c r="P1086" i="7"/>
  <c r="P1085" i="7"/>
  <c r="P1084" i="7"/>
  <c r="P1083" i="7"/>
  <c r="P1082" i="7"/>
  <c r="P1081" i="7"/>
  <c r="P1080" i="7"/>
  <c r="P1079" i="7"/>
  <c r="P1078" i="7"/>
  <c r="P1077" i="7"/>
  <c r="P1076" i="7"/>
  <c r="P1075" i="7"/>
  <c r="P1074" i="7"/>
  <c r="P1073" i="7"/>
  <c r="P1072" i="7"/>
  <c r="P1071" i="7"/>
  <c r="P1070" i="7"/>
  <c r="P1069" i="7"/>
  <c r="P1068" i="7"/>
  <c r="P1067" i="7"/>
  <c r="P1066" i="7"/>
  <c r="P1065" i="7"/>
  <c r="P1064" i="7"/>
  <c r="P1063" i="7"/>
  <c r="P1062" i="7"/>
  <c r="P1061" i="7"/>
  <c r="P1060" i="7"/>
  <c r="P1059" i="7"/>
  <c r="P1058" i="7"/>
  <c r="P1057" i="7"/>
  <c r="P1056" i="7"/>
  <c r="P1055" i="7"/>
  <c r="P1054" i="7"/>
  <c r="P1053" i="7"/>
  <c r="P1052" i="7"/>
  <c r="P1051" i="7"/>
  <c r="P1050" i="7"/>
  <c r="P1049" i="7"/>
  <c r="P1048" i="7"/>
  <c r="P1047" i="7"/>
  <c r="P1046" i="7"/>
  <c r="P1045" i="7"/>
  <c r="P1044" i="7"/>
  <c r="P1043" i="7"/>
  <c r="P1042" i="7"/>
  <c r="P1041" i="7"/>
  <c r="P1040" i="7"/>
  <c r="P1039" i="7"/>
  <c r="P1038" i="7"/>
  <c r="P1037" i="7"/>
  <c r="P1036" i="7"/>
  <c r="P1035" i="7"/>
  <c r="P1034" i="7"/>
  <c r="P1033" i="7"/>
  <c r="P1032" i="7"/>
  <c r="P1031" i="7"/>
  <c r="P1030" i="7"/>
  <c r="P1029" i="7"/>
  <c r="P1028" i="7"/>
  <c r="P1027" i="7"/>
  <c r="P1026" i="7"/>
  <c r="P1025" i="7"/>
  <c r="P1024" i="7"/>
  <c r="P1023" i="7"/>
  <c r="P1022" i="7"/>
  <c r="P1021" i="7"/>
  <c r="P1020" i="7"/>
  <c r="P1019" i="7"/>
  <c r="P1018" i="7"/>
  <c r="P1017" i="7"/>
  <c r="P1016" i="7"/>
  <c r="P1015" i="7"/>
  <c r="P1014" i="7"/>
  <c r="P1013" i="7"/>
  <c r="P1012" i="7"/>
  <c r="P1011" i="7"/>
  <c r="P1010" i="7"/>
  <c r="P1009" i="7"/>
  <c r="P1008" i="7"/>
  <c r="P1007" i="7"/>
  <c r="P1006" i="7"/>
  <c r="P1005" i="7"/>
  <c r="P1004" i="7"/>
  <c r="P1003" i="7"/>
  <c r="P1002" i="7"/>
  <c r="P1001" i="7"/>
  <c r="P1000" i="7"/>
  <c r="P999" i="7"/>
  <c r="P998" i="7"/>
  <c r="P997" i="7"/>
  <c r="P996" i="7"/>
  <c r="P995" i="7"/>
  <c r="P994" i="7"/>
  <c r="P993" i="7"/>
  <c r="P992" i="7"/>
  <c r="P991" i="7"/>
  <c r="P990" i="7"/>
  <c r="P989" i="7"/>
  <c r="P988" i="7"/>
  <c r="P987" i="7"/>
  <c r="P986" i="7"/>
  <c r="P985" i="7"/>
  <c r="P984" i="7"/>
  <c r="P983" i="7"/>
  <c r="P982" i="7"/>
  <c r="P981" i="7"/>
  <c r="P980" i="7"/>
  <c r="P979" i="7"/>
  <c r="P978" i="7"/>
  <c r="P977" i="7"/>
  <c r="P976" i="7"/>
  <c r="P975" i="7"/>
  <c r="P974" i="7"/>
  <c r="P973" i="7"/>
  <c r="P972" i="7"/>
  <c r="P971" i="7"/>
  <c r="P970" i="7"/>
  <c r="P969" i="7"/>
  <c r="P968" i="7"/>
  <c r="P967" i="7"/>
  <c r="P966" i="7"/>
  <c r="P965" i="7"/>
  <c r="P964" i="7"/>
  <c r="P963" i="7"/>
  <c r="P962" i="7"/>
  <c r="P961" i="7"/>
  <c r="P960" i="7"/>
  <c r="P959" i="7"/>
  <c r="P958" i="7"/>
  <c r="P957" i="7"/>
  <c r="P956" i="7"/>
  <c r="P955" i="7"/>
  <c r="P954" i="7"/>
  <c r="P953" i="7"/>
  <c r="P952" i="7"/>
  <c r="P951" i="7"/>
  <c r="P950" i="7"/>
  <c r="P949" i="7"/>
  <c r="P948" i="7"/>
  <c r="P947" i="7"/>
  <c r="P946" i="7"/>
  <c r="P945" i="7"/>
  <c r="P944" i="7"/>
  <c r="P943" i="7"/>
  <c r="P942" i="7"/>
  <c r="P941" i="7"/>
  <c r="P940" i="7"/>
  <c r="P939" i="7"/>
  <c r="P938" i="7"/>
  <c r="P937" i="7"/>
  <c r="P936" i="7"/>
  <c r="P935" i="7"/>
  <c r="P934" i="7"/>
  <c r="P933" i="7"/>
  <c r="P932" i="7"/>
  <c r="P931" i="7"/>
  <c r="P930" i="7"/>
  <c r="P929" i="7"/>
  <c r="P928" i="7"/>
  <c r="P927" i="7"/>
  <c r="P926" i="7"/>
  <c r="P925" i="7"/>
  <c r="P924" i="7"/>
  <c r="P923" i="7"/>
  <c r="P922" i="7"/>
  <c r="P921" i="7"/>
  <c r="P920" i="7"/>
  <c r="P919" i="7"/>
  <c r="P918" i="7"/>
  <c r="P917" i="7"/>
  <c r="P916" i="7"/>
  <c r="P915" i="7"/>
  <c r="P914" i="7"/>
  <c r="P913" i="7"/>
  <c r="P912" i="7"/>
  <c r="P911" i="7"/>
  <c r="P910" i="7"/>
  <c r="P909" i="7"/>
  <c r="P908" i="7"/>
  <c r="P907" i="7"/>
  <c r="P906" i="7"/>
  <c r="P905" i="7"/>
  <c r="P904" i="7"/>
  <c r="P903" i="7"/>
  <c r="P902" i="7"/>
  <c r="P901" i="7"/>
  <c r="P900" i="7"/>
  <c r="P899" i="7"/>
  <c r="P898" i="7"/>
  <c r="P897" i="7"/>
  <c r="P896" i="7"/>
  <c r="P895" i="7"/>
  <c r="P894" i="7"/>
  <c r="P893" i="7"/>
  <c r="P892" i="7"/>
  <c r="P891" i="7"/>
  <c r="P890" i="7"/>
  <c r="P889" i="7"/>
  <c r="P888" i="7"/>
  <c r="P887" i="7"/>
  <c r="P886" i="7"/>
  <c r="P885" i="7"/>
  <c r="P884" i="7"/>
  <c r="P883" i="7"/>
  <c r="P882" i="7"/>
  <c r="P881" i="7"/>
  <c r="P880" i="7"/>
  <c r="P879" i="7"/>
  <c r="P878" i="7"/>
  <c r="P877" i="7"/>
  <c r="P876" i="7"/>
  <c r="P875" i="7"/>
  <c r="P874" i="7"/>
  <c r="P873" i="7"/>
  <c r="P872" i="7"/>
  <c r="P871" i="7"/>
  <c r="P870" i="7"/>
  <c r="P869" i="7"/>
  <c r="P868" i="7"/>
  <c r="P867" i="7"/>
  <c r="P866" i="7"/>
  <c r="P865" i="7"/>
  <c r="P864" i="7"/>
  <c r="P863" i="7"/>
  <c r="P862" i="7"/>
  <c r="P861" i="7"/>
  <c r="P860" i="7"/>
  <c r="P859" i="7"/>
  <c r="P858" i="7"/>
  <c r="P857" i="7"/>
  <c r="P856" i="7"/>
  <c r="P855" i="7"/>
  <c r="P854" i="7"/>
  <c r="P853" i="7"/>
  <c r="P852" i="7"/>
  <c r="P851" i="7"/>
  <c r="P850" i="7"/>
  <c r="P849" i="7"/>
  <c r="P848" i="7"/>
  <c r="P847" i="7"/>
  <c r="P846" i="7"/>
  <c r="P845" i="7"/>
  <c r="P844" i="7"/>
  <c r="P843" i="7"/>
  <c r="P842" i="7"/>
  <c r="P841" i="7"/>
  <c r="P840" i="7"/>
  <c r="P839" i="7"/>
  <c r="P838" i="7"/>
  <c r="P837" i="7"/>
  <c r="P836" i="7"/>
  <c r="P835" i="7"/>
  <c r="P834" i="7"/>
  <c r="P833" i="7"/>
  <c r="P832" i="7"/>
  <c r="P831" i="7"/>
  <c r="P830" i="7"/>
  <c r="P829" i="7"/>
  <c r="P828" i="7"/>
  <c r="P827" i="7"/>
  <c r="P826" i="7"/>
  <c r="P825" i="7"/>
  <c r="P824" i="7"/>
  <c r="P823" i="7"/>
  <c r="P822" i="7"/>
  <c r="P821" i="7"/>
  <c r="P820" i="7"/>
  <c r="P819" i="7"/>
  <c r="P818" i="7"/>
  <c r="P817" i="7"/>
  <c r="P816" i="7"/>
  <c r="P815" i="7"/>
  <c r="P814" i="7"/>
  <c r="P813" i="7"/>
  <c r="P812" i="7"/>
  <c r="P811" i="7"/>
  <c r="P810" i="7"/>
  <c r="P809" i="7"/>
  <c r="P808" i="7"/>
  <c r="P807" i="7"/>
  <c r="P806" i="7"/>
  <c r="P805" i="7"/>
  <c r="P804" i="7"/>
  <c r="P803" i="7"/>
  <c r="P802" i="7"/>
  <c r="P801" i="7"/>
  <c r="P800" i="7"/>
  <c r="P799" i="7"/>
  <c r="P798" i="7"/>
  <c r="P797" i="7"/>
  <c r="P796" i="7"/>
  <c r="P795" i="7"/>
  <c r="P794" i="7"/>
  <c r="P793" i="7"/>
  <c r="P792" i="7"/>
  <c r="P791" i="7"/>
  <c r="P790" i="7"/>
  <c r="P789" i="7"/>
  <c r="P788" i="7"/>
  <c r="P787" i="7"/>
  <c r="D853" i="7"/>
  <c r="D852" i="7"/>
  <c r="D851" i="7"/>
  <c r="D850" i="7"/>
  <c r="D849" i="7"/>
  <c r="D848" i="7"/>
  <c r="D847" i="7"/>
  <c r="D846" i="7"/>
  <c r="D845" i="7"/>
  <c r="D844" i="7"/>
  <c r="D843" i="7"/>
  <c r="D842" i="7"/>
  <c r="D841" i="7"/>
  <c r="D840" i="7"/>
  <c r="D839" i="7"/>
  <c r="D838" i="7"/>
  <c r="D837" i="7"/>
  <c r="D836" i="7"/>
  <c r="D835" i="7"/>
  <c r="D834" i="7"/>
  <c r="D833" i="7"/>
  <c r="D832" i="7"/>
  <c r="D831" i="7"/>
  <c r="D830" i="7"/>
  <c r="D829" i="7"/>
  <c r="D828" i="7"/>
  <c r="D827" i="7"/>
  <c r="D826" i="7"/>
  <c r="D825" i="7"/>
  <c r="D824" i="7"/>
  <c r="D823" i="7"/>
  <c r="D822" i="7"/>
  <c r="D821" i="7"/>
  <c r="D820" i="7"/>
  <c r="D819" i="7"/>
  <c r="D818" i="7"/>
  <c r="D817" i="7"/>
  <c r="D816" i="7"/>
  <c r="D815" i="7"/>
  <c r="D814" i="7"/>
  <c r="D813" i="7"/>
  <c r="D812" i="7"/>
  <c r="D811" i="7"/>
  <c r="D810" i="7"/>
  <c r="D809" i="7"/>
  <c r="D808" i="7"/>
  <c r="D807" i="7"/>
  <c r="D806" i="7"/>
  <c r="D805" i="7"/>
  <c r="D804" i="7"/>
  <c r="D803" i="7"/>
  <c r="D802" i="7"/>
  <c r="D801" i="7"/>
  <c r="D800" i="7"/>
  <c r="D799" i="7"/>
  <c r="D798" i="7"/>
  <c r="D797" i="7"/>
  <c r="D796" i="7"/>
  <c r="D795" i="7"/>
  <c r="D794" i="7"/>
  <c r="D793" i="7"/>
  <c r="D792" i="7"/>
  <c r="D791" i="7"/>
  <c r="D790" i="7"/>
  <c r="D789" i="7"/>
  <c r="D788" i="7"/>
  <c r="D787" i="7"/>
  <c r="C859" i="7"/>
  <c r="C858" i="7"/>
  <c r="C857" i="7"/>
  <c r="C856" i="7"/>
  <c r="C855" i="7"/>
  <c r="C854" i="7"/>
  <c r="C853" i="7"/>
  <c r="C852" i="7"/>
  <c r="C851" i="7"/>
  <c r="C850" i="7"/>
  <c r="C849" i="7"/>
  <c r="C848" i="7"/>
  <c r="C847" i="7"/>
  <c r="C846" i="7"/>
  <c r="C845" i="7"/>
  <c r="C844" i="7"/>
  <c r="C843" i="7"/>
  <c r="C842" i="7"/>
  <c r="C841" i="7"/>
  <c r="C840" i="7"/>
  <c r="C839" i="7"/>
  <c r="C838" i="7"/>
  <c r="C837" i="7"/>
  <c r="C836" i="7"/>
  <c r="C835" i="7"/>
  <c r="C834" i="7"/>
  <c r="C833" i="7"/>
  <c r="C832" i="7"/>
  <c r="C831" i="7"/>
  <c r="C830" i="7"/>
  <c r="C829" i="7"/>
  <c r="C828" i="7"/>
  <c r="C827" i="7"/>
  <c r="C826" i="7"/>
  <c r="C825" i="7"/>
  <c r="C824" i="7"/>
  <c r="C823" i="7"/>
  <c r="C822" i="7"/>
  <c r="C821" i="7"/>
  <c r="C820" i="7"/>
  <c r="C819" i="7"/>
  <c r="C818" i="7"/>
  <c r="C817" i="7"/>
  <c r="C816" i="7"/>
  <c r="C815" i="7"/>
  <c r="C814" i="7"/>
  <c r="C813" i="7"/>
  <c r="C812" i="7"/>
  <c r="C811" i="7"/>
  <c r="C810" i="7"/>
  <c r="C809" i="7"/>
  <c r="C808" i="7"/>
  <c r="C807" i="7"/>
  <c r="C806" i="7"/>
  <c r="C805" i="7"/>
  <c r="C804" i="7"/>
  <c r="C803" i="7"/>
  <c r="C802" i="7"/>
  <c r="C801" i="7"/>
  <c r="C800" i="7"/>
  <c r="C799" i="7"/>
  <c r="C798" i="7"/>
  <c r="C797" i="7"/>
  <c r="C796" i="7"/>
  <c r="C795" i="7"/>
  <c r="C794" i="7"/>
  <c r="C793" i="7"/>
  <c r="C792" i="7"/>
  <c r="C791" i="7"/>
  <c r="C790" i="7"/>
  <c r="C789" i="7"/>
  <c r="C788" i="7"/>
  <c r="C787" i="7"/>
  <c r="F25" i="1"/>
  <c r="A16" i="7"/>
  <c r="A17" i="7"/>
  <c r="A18" i="7"/>
  <c r="P18" i="7" s="1"/>
  <c r="A19" i="7"/>
  <c r="P19" i="7" s="1"/>
  <c r="A20" i="7"/>
  <c r="P20" i="7" s="1"/>
  <c r="A21" i="7"/>
  <c r="A22" i="7"/>
  <c r="P22" i="7" s="1"/>
  <c r="A23" i="7"/>
  <c r="A24" i="7"/>
  <c r="D24" i="7" s="1"/>
  <c r="A25" i="7"/>
  <c r="A26" i="7"/>
  <c r="P26" i="7" s="1"/>
  <c r="A27" i="7"/>
  <c r="P27" i="7" s="1"/>
  <c r="A28" i="7"/>
  <c r="A29" i="7"/>
  <c r="A30" i="7"/>
  <c r="P30" i="7" s="1"/>
  <c r="A31" i="7"/>
  <c r="B31" i="7" s="1"/>
  <c r="A32" i="7"/>
  <c r="Q32" i="7" s="1"/>
  <c r="A33" i="7"/>
  <c r="A34" i="7"/>
  <c r="Q34" i="7" s="1"/>
  <c r="A35" i="7"/>
  <c r="P35" i="7" s="1"/>
  <c r="A36" i="7"/>
  <c r="Q36" i="7" s="1"/>
  <c r="A37" i="7"/>
  <c r="B37" i="7" s="1"/>
  <c r="A38" i="7"/>
  <c r="P38" i="7" s="1"/>
  <c r="A39" i="7"/>
  <c r="P39" i="7" s="1"/>
  <c r="A40" i="7"/>
  <c r="P40" i="7" s="1"/>
  <c r="A41" i="7"/>
  <c r="B41" i="7" s="1"/>
  <c r="A42" i="7"/>
  <c r="Q42" i="7" s="1"/>
  <c r="A43" i="7"/>
  <c r="B43" i="7" s="1"/>
  <c r="A44" i="7"/>
  <c r="Q44" i="7" s="1"/>
  <c r="A45" i="7"/>
  <c r="A46" i="7"/>
  <c r="P46" i="7" s="1"/>
  <c r="A47" i="7"/>
  <c r="D47" i="7" s="1"/>
  <c r="A48" i="7"/>
  <c r="Q48" i="7" s="1"/>
  <c r="A49" i="7"/>
  <c r="B49" i="7" s="1"/>
  <c r="A50" i="7"/>
  <c r="Q50" i="7" s="1"/>
  <c r="A51" i="7"/>
  <c r="P51" i="7" s="1"/>
  <c r="A52" i="7"/>
  <c r="Q52" i="7" s="1"/>
  <c r="A54" i="7"/>
  <c r="A55" i="7"/>
  <c r="P55" i="7" s="1"/>
  <c r="A56" i="7"/>
  <c r="P56" i="7" s="1"/>
  <c r="A57" i="7"/>
  <c r="P57" i="7" s="1"/>
  <c r="A58" i="7"/>
  <c r="A59" i="7"/>
  <c r="Q59" i="7" s="1"/>
  <c r="A60" i="7"/>
  <c r="D60" i="7" s="1"/>
  <c r="A61" i="7"/>
  <c r="Q61" i="7" s="1"/>
  <c r="A62" i="7"/>
  <c r="A63" i="7"/>
  <c r="Q63" i="7" s="1"/>
  <c r="A64" i="7"/>
  <c r="P64" i="7" s="1"/>
  <c r="A65" i="7"/>
  <c r="Q65" i="7" s="1"/>
  <c r="A66" i="7"/>
  <c r="B66" i="7" s="1"/>
  <c r="A67" i="7"/>
  <c r="P67" i="7" s="1"/>
  <c r="A68" i="7"/>
  <c r="B68" i="7" s="1"/>
  <c r="A69" i="7"/>
  <c r="Q69" i="7" s="1"/>
  <c r="A70" i="7"/>
  <c r="A71" i="7"/>
  <c r="Q71" i="7" s="1"/>
  <c r="A72" i="7"/>
  <c r="P72" i="7" s="1"/>
  <c r="A73" i="7"/>
  <c r="P73" i="7" s="1"/>
  <c r="A74" i="7"/>
  <c r="A75" i="7"/>
  <c r="P75" i="7" s="1"/>
  <c r="A76" i="7"/>
  <c r="P76" i="7" s="1"/>
  <c r="A77" i="7"/>
  <c r="Q77" i="7" s="1"/>
  <c r="A78" i="7"/>
  <c r="A79" i="7"/>
  <c r="Q79" i="7" s="1"/>
  <c r="A80" i="7"/>
  <c r="P80" i="7" s="1"/>
  <c r="A81" i="7"/>
  <c r="Q81" i="7" s="1"/>
  <c r="A82" i="7"/>
  <c r="A83" i="7"/>
  <c r="P83" i="7" s="1"/>
  <c r="A84" i="7"/>
  <c r="P84" i="7" s="1"/>
  <c r="A85" i="7"/>
  <c r="Q85" i="7" s="1"/>
  <c r="A86" i="7"/>
  <c r="B86" i="7" s="1"/>
  <c r="A87" i="7"/>
  <c r="Q87" i="7" s="1"/>
  <c r="A88" i="7"/>
  <c r="P88" i="7" s="1"/>
  <c r="A89" i="7"/>
  <c r="P89" i="7" s="1"/>
  <c r="A90" i="7"/>
  <c r="A91" i="7"/>
  <c r="P91" i="7" s="1"/>
  <c r="A92" i="7"/>
  <c r="D92" i="7" s="1"/>
  <c r="A93" i="7"/>
  <c r="Q93" i="7" s="1"/>
  <c r="A94" i="7"/>
  <c r="B94" i="7" s="1"/>
  <c r="A95" i="7"/>
  <c r="P95" i="7" s="1"/>
  <c r="A96" i="7"/>
  <c r="A97" i="7"/>
  <c r="Q97" i="7" s="1"/>
  <c r="A98" i="7"/>
  <c r="A99" i="7"/>
  <c r="Q99" i="7" s="1"/>
  <c r="A100" i="7"/>
  <c r="P100" i="7" s="1"/>
  <c r="A101" i="7"/>
  <c r="Q101" i="7" s="1"/>
  <c r="A102" i="7"/>
  <c r="A103" i="7"/>
  <c r="P103" i="7" s="1"/>
  <c r="A104" i="7"/>
  <c r="A105" i="7"/>
  <c r="P105" i="7" s="1"/>
  <c r="A106" i="7"/>
  <c r="A107" i="7"/>
  <c r="Q107" i="7" s="1"/>
  <c r="A108" i="7"/>
  <c r="P108" i="7" s="1"/>
  <c r="A109" i="7"/>
  <c r="Q109" i="7" s="1"/>
  <c r="A110" i="7"/>
  <c r="B110" i="7" s="1"/>
  <c r="A111" i="7"/>
  <c r="P111" i="7" s="1"/>
  <c r="A112" i="7"/>
  <c r="A113" i="7"/>
  <c r="Q113" i="7" s="1"/>
  <c r="A114" i="7"/>
  <c r="A115" i="7"/>
  <c r="Q115" i="7" s="1"/>
  <c r="A116" i="7"/>
  <c r="P116" i="7" s="1"/>
  <c r="A119" i="7"/>
  <c r="Q119" i="7" s="1"/>
  <c r="A120" i="7"/>
  <c r="A121" i="7"/>
  <c r="Q121" i="7" s="1"/>
  <c r="A122" i="7"/>
  <c r="A123" i="7"/>
  <c r="P123" i="7" s="1"/>
  <c r="A124" i="7"/>
  <c r="A125" i="7"/>
  <c r="P125" i="7" s="1"/>
  <c r="A126" i="7"/>
  <c r="P126" i="7" s="1"/>
  <c r="A127" i="7"/>
  <c r="Q127" i="7" s="1"/>
  <c r="A128" i="7"/>
  <c r="A129" i="7"/>
  <c r="Q129" i="7" s="1"/>
  <c r="A130" i="7"/>
  <c r="P130" i="7" s="1"/>
  <c r="A131" i="7"/>
  <c r="Q131" i="7" s="1"/>
  <c r="A132" i="7"/>
  <c r="A133" i="7"/>
  <c r="Q133" i="7" s="1"/>
  <c r="A134" i="7"/>
  <c r="P134" i="7" s="1"/>
  <c r="A135" i="7"/>
  <c r="Q135" i="7" s="1"/>
  <c r="A136" i="7"/>
  <c r="A137" i="7"/>
  <c r="Q137" i="7" s="1"/>
  <c r="A138" i="7"/>
  <c r="A139" i="7"/>
  <c r="P139" i="7" s="1"/>
  <c r="A140" i="7"/>
  <c r="A141" i="7"/>
  <c r="Q141" i="7" s="1"/>
  <c r="A142" i="7"/>
  <c r="P142" i="7" s="1"/>
  <c r="A143" i="7"/>
  <c r="Q143" i="7" s="1"/>
  <c r="A144" i="7"/>
  <c r="A145" i="7"/>
  <c r="Q145" i="7" s="1"/>
  <c r="A146" i="7"/>
  <c r="P146" i="7" s="1"/>
  <c r="A147" i="7"/>
  <c r="Q147" i="7" s="1"/>
  <c r="A148" i="7"/>
  <c r="B148" i="7" s="1"/>
  <c r="A149" i="7"/>
  <c r="Q149" i="7" s="1"/>
  <c r="A150" i="7"/>
  <c r="B150" i="7" s="1"/>
  <c r="A151" i="7"/>
  <c r="Q151" i="7" s="1"/>
  <c r="A152" i="7"/>
  <c r="B152" i="7" s="1"/>
  <c r="A153" i="7"/>
  <c r="Q153" i="7" s="1"/>
  <c r="A154" i="7"/>
  <c r="P154" i="7" s="1"/>
  <c r="A155" i="7"/>
  <c r="P155" i="7" s="1"/>
  <c r="A156" i="7"/>
  <c r="A157" i="7"/>
  <c r="Q157" i="7" s="1"/>
  <c r="A158" i="7"/>
  <c r="B158" i="7" s="1"/>
  <c r="A159" i="7"/>
  <c r="Q159" i="7" s="1"/>
  <c r="A160" i="7"/>
  <c r="B160" i="7" s="1"/>
  <c r="A161" i="7"/>
  <c r="Q161" i="7" s="1"/>
  <c r="A162" i="7"/>
  <c r="P162" i="7" s="1"/>
  <c r="A163" i="7"/>
  <c r="Q163" i="7" s="1"/>
  <c r="A164" i="7"/>
  <c r="A165" i="7"/>
  <c r="Q165" i="7" s="1"/>
  <c r="A166" i="7"/>
  <c r="B166" i="7" s="1"/>
  <c r="A167" i="7"/>
  <c r="Q167" i="7" s="1"/>
  <c r="A168" i="7"/>
  <c r="A169" i="7"/>
  <c r="Q169" i="7" s="1"/>
  <c r="A170" i="7"/>
  <c r="P170" i="7" s="1"/>
  <c r="A171" i="7"/>
  <c r="P171" i="7" s="1"/>
  <c r="A172" i="7"/>
  <c r="A173" i="7"/>
  <c r="Q173" i="7" s="1"/>
  <c r="A174" i="7"/>
  <c r="A175" i="7"/>
  <c r="P175" i="7" s="1"/>
  <c r="A176" i="7"/>
  <c r="B176" i="7" s="1"/>
  <c r="A177" i="7"/>
  <c r="Q177" i="7" s="1"/>
  <c r="A178" i="7"/>
  <c r="P178" i="7" s="1"/>
  <c r="A179" i="7"/>
  <c r="Q179" i="7" s="1"/>
  <c r="A180" i="7"/>
  <c r="A181" i="7"/>
  <c r="P181" i="7" s="1"/>
  <c r="A182" i="7"/>
  <c r="Q182" i="7" s="1"/>
  <c r="A183" i="7"/>
  <c r="P183" i="7" s="1"/>
  <c r="A184" i="7"/>
  <c r="B184" i="7" s="1"/>
  <c r="A185" i="7"/>
  <c r="Q185" i="7" s="1"/>
  <c r="A186" i="7"/>
  <c r="P186" i="7" s="1"/>
  <c r="A187" i="7"/>
  <c r="Q187" i="7" s="1"/>
  <c r="A188" i="7"/>
  <c r="B188" i="7" s="1"/>
  <c r="A189" i="7"/>
  <c r="Q189" i="7" s="1"/>
  <c r="A190" i="7"/>
  <c r="P190" i="7" s="1"/>
  <c r="A191" i="7"/>
  <c r="Q191" i="7" s="1"/>
  <c r="A192" i="7"/>
  <c r="A193" i="7"/>
  <c r="Q193" i="7" s="1"/>
  <c r="A195" i="7"/>
  <c r="P195" i="7" s="1"/>
  <c r="A196" i="7"/>
  <c r="Q196" i="7" s="1"/>
  <c r="A197" i="7"/>
  <c r="B197" i="7" s="1"/>
  <c r="A198" i="7"/>
  <c r="P198" i="7" s="1"/>
  <c r="A199" i="7"/>
  <c r="Q199" i="7" s="1"/>
  <c r="A200" i="7"/>
  <c r="Q200" i="7" s="1"/>
  <c r="A201" i="7"/>
  <c r="A202" i="7"/>
  <c r="P202" i="7" s="1"/>
  <c r="A203" i="7"/>
  <c r="P203" i="7" s="1"/>
  <c r="A204" i="7"/>
  <c r="Q204" i="7" s="1"/>
  <c r="A205" i="7"/>
  <c r="B205" i="7" s="1"/>
  <c r="A206" i="7"/>
  <c r="Q206" i="7" s="1"/>
  <c r="A207" i="7"/>
  <c r="P207" i="7" s="1"/>
  <c r="A208" i="7"/>
  <c r="Q208" i="7" s="1"/>
  <c r="A209" i="7"/>
  <c r="A210" i="7"/>
  <c r="P210" i="7" s="1"/>
  <c r="A211" i="7"/>
  <c r="P211" i="7" s="1"/>
  <c r="A212" i="7"/>
  <c r="B212" i="7" s="1"/>
  <c r="A213" i="7"/>
  <c r="P213" i="7" s="1"/>
  <c r="A214" i="7"/>
  <c r="Q214" i="7" s="1"/>
  <c r="A215" i="7"/>
  <c r="Q215" i="7" s="1"/>
  <c r="A216" i="7"/>
  <c r="B216" i="7" s="1"/>
  <c r="A217" i="7"/>
  <c r="A218" i="7"/>
  <c r="P218" i="7" s="1"/>
  <c r="A219" i="7"/>
  <c r="P219" i="7" s="1"/>
  <c r="A220" i="7"/>
  <c r="B220" i="7" s="1"/>
  <c r="A221" i="7"/>
  <c r="A222" i="7"/>
  <c r="Q222" i="7" s="1"/>
  <c r="A223" i="7"/>
  <c r="Q223" i="7" s="1"/>
  <c r="A224" i="7"/>
  <c r="A225" i="7"/>
  <c r="A226" i="7"/>
  <c r="P226" i="7" s="1"/>
  <c r="A227" i="7"/>
  <c r="P227" i="7" s="1"/>
  <c r="A228" i="7"/>
  <c r="B228" i="7" s="1"/>
  <c r="A229" i="7"/>
  <c r="A230" i="7"/>
  <c r="P230" i="7" s="1"/>
  <c r="A231" i="7"/>
  <c r="Q231" i="7" s="1"/>
  <c r="A232" i="7"/>
  <c r="B232" i="7" s="1"/>
  <c r="A233" i="7"/>
  <c r="B233" i="7" s="1"/>
  <c r="A234" i="7"/>
  <c r="Q234" i="7" s="1"/>
  <c r="A235" i="7"/>
  <c r="P235" i="7" s="1"/>
  <c r="A236" i="7"/>
  <c r="A237" i="7"/>
  <c r="B237" i="7" s="1"/>
  <c r="A238" i="7"/>
  <c r="A239" i="7"/>
  <c r="A240" i="7"/>
  <c r="A242" i="7"/>
  <c r="A243" i="7"/>
  <c r="Q243" i="7" s="1"/>
  <c r="A244" i="7"/>
  <c r="P244" i="7" s="1"/>
  <c r="A245" i="7"/>
  <c r="B245" i="7" s="1"/>
  <c r="A246" i="7"/>
  <c r="P246" i="7" s="1"/>
  <c r="A247" i="7"/>
  <c r="Q247" i="7" s="1"/>
  <c r="A248" i="7"/>
  <c r="Q248" i="7" s="1"/>
  <c r="A249" i="7"/>
  <c r="A250" i="7"/>
  <c r="A251" i="7"/>
  <c r="Q251" i="7" s="1"/>
  <c r="A252" i="7"/>
  <c r="Q252" i="7" s="1"/>
  <c r="A253" i="7"/>
  <c r="B253" i="7" s="1"/>
  <c r="A254" i="7"/>
  <c r="A255" i="7"/>
  <c r="B255" i="7" s="1"/>
  <c r="A256" i="7"/>
  <c r="A257" i="7"/>
  <c r="B257" i="7" s="1"/>
  <c r="A258" i="7"/>
  <c r="A259" i="7"/>
  <c r="Q259" i="7" s="1"/>
  <c r="A260" i="7"/>
  <c r="A261" i="7"/>
  <c r="P261" i="7" s="1"/>
  <c r="A262" i="7"/>
  <c r="Q262" i="7" s="1"/>
  <c r="A263" i="7"/>
  <c r="P263" i="7" s="1"/>
  <c r="A264" i="7"/>
  <c r="A266" i="7"/>
  <c r="A269" i="7"/>
  <c r="A270" i="7"/>
  <c r="P270" i="7" s="1"/>
  <c r="A271" i="7"/>
  <c r="Q271" i="7" s="1"/>
  <c r="A272" i="7"/>
  <c r="B272" i="7" s="1"/>
  <c r="A273" i="7"/>
  <c r="A274" i="7"/>
  <c r="Q274" i="7" s="1"/>
  <c r="A276" i="7"/>
  <c r="A277" i="7"/>
  <c r="B277" i="7" s="1"/>
  <c r="A278" i="7"/>
  <c r="A279" i="7"/>
  <c r="Q279" i="7" s="1"/>
  <c r="A280" i="7"/>
  <c r="A282" i="7"/>
  <c r="B282" i="7" s="1"/>
  <c r="A283" i="7"/>
  <c r="A284" i="7"/>
  <c r="Q284" i="7" s="1"/>
  <c r="A285" i="7"/>
  <c r="Q285" i="7" s="1"/>
  <c r="A286" i="7"/>
  <c r="A287" i="7"/>
  <c r="A288" i="7"/>
  <c r="Q288" i="7" s="1"/>
  <c r="A289" i="7"/>
  <c r="Q289" i="7" s="1"/>
  <c r="A290" i="7"/>
  <c r="A291" i="7"/>
  <c r="A292" i="7"/>
  <c r="Q292" i="7" s="1"/>
  <c r="A293" i="7"/>
  <c r="Q293" i="7" s="1"/>
  <c r="A294" i="7"/>
  <c r="A296" i="7"/>
  <c r="P296" i="7" s="1"/>
  <c r="A297" i="7"/>
  <c r="A298" i="7"/>
  <c r="B298" i="7" s="1"/>
  <c r="A299" i="7"/>
  <c r="A300" i="7"/>
  <c r="Q300" i="7" s="1"/>
  <c r="A301" i="7"/>
  <c r="Q301" i="7" s="1"/>
  <c r="A302" i="7"/>
  <c r="B302" i="7" s="1"/>
  <c r="A303" i="7"/>
  <c r="A304" i="7"/>
  <c r="Q304" i="7" s="1"/>
  <c r="A305" i="7"/>
  <c r="Q305" i="7" s="1"/>
  <c r="A306" i="7"/>
  <c r="B306" i="7" s="1"/>
  <c r="A307" i="7"/>
  <c r="A308" i="7"/>
  <c r="Q308" i="7" s="1"/>
  <c r="A309" i="7"/>
  <c r="A310" i="7"/>
  <c r="B310" i="7" s="1"/>
  <c r="A311" i="7"/>
  <c r="A312" i="7"/>
  <c r="P312" i="7" s="1"/>
  <c r="A313" i="7"/>
  <c r="Q313" i="7" s="1"/>
  <c r="A314" i="7"/>
  <c r="B314" i="7" s="1"/>
  <c r="A315" i="7"/>
  <c r="A316" i="7"/>
  <c r="Q316" i="7" s="1"/>
  <c r="A317" i="7"/>
  <c r="Q317" i="7" s="1"/>
  <c r="A318" i="7"/>
  <c r="B318" i="7" s="1"/>
  <c r="A319" i="7"/>
  <c r="A320" i="7"/>
  <c r="Q320" i="7" s="1"/>
  <c r="A321" i="7"/>
  <c r="Q321" i="7" s="1"/>
  <c r="A322" i="7"/>
  <c r="A323" i="7"/>
  <c r="B323" i="7" s="1"/>
  <c r="A324" i="7"/>
  <c r="Q324" i="7" s="1"/>
  <c r="A325" i="7"/>
  <c r="A326" i="7"/>
  <c r="B326" i="7" s="1"/>
  <c r="A327" i="7"/>
  <c r="A328" i="7"/>
  <c r="Q328" i="7" s="1"/>
  <c r="A329" i="7"/>
  <c r="A330" i="7"/>
  <c r="A331" i="7"/>
  <c r="A332" i="7"/>
  <c r="Q332" i="7" s="1"/>
  <c r="A333" i="7"/>
  <c r="Q333" i="7" s="1"/>
  <c r="A334" i="7"/>
  <c r="A335" i="7"/>
  <c r="A336" i="7"/>
  <c r="P336" i="7" s="1"/>
  <c r="A337" i="7"/>
  <c r="Q337" i="7" s="1"/>
  <c r="A338" i="7"/>
  <c r="B338" i="7" s="1"/>
  <c r="A339" i="7"/>
  <c r="A340" i="7"/>
  <c r="Q340" i="7" s="1"/>
  <c r="A341" i="7"/>
  <c r="A342" i="7"/>
  <c r="B342" i="7" s="1"/>
  <c r="A343" i="7"/>
  <c r="A344" i="7"/>
  <c r="Q344" i="7" s="1"/>
  <c r="A346" i="7"/>
  <c r="A348" i="7"/>
  <c r="B348" i="7" s="1"/>
  <c r="A349" i="7"/>
  <c r="A350" i="7"/>
  <c r="Q350" i="7" s="1"/>
  <c r="A351" i="7"/>
  <c r="Q351" i="7" s="1"/>
  <c r="A352" i="7"/>
  <c r="A353" i="7"/>
  <c r="P353" i="7" s="1"/>
  <c r="A354" i="7"/>
  <c r="P354" i="7" s="1"/>
  <c r="A355" i="7"/>
  <c r="Q355" i="7" s="1"/>
  <c r="A356" i="7"/>
  <c r="B356" i="7" s="1"/>
  <c r="A357" i="7"/>
  <c r="A358" i="7"/>
  <c r="Q358" i="7" s="1"/>
  <c r="A359" i="7"/>
  <c r="Q359" i="7" s="1"/>
  <c r="A360" i="7"/>
  <c r="A361" i="7"/>
  <c r="A362" i="7"/>
  <c r="P362" i="7" s="1"/>
  <c r="A363" i="7"/>
  <c r="A364" i="7"/>
  <c r="B364" i="7" s="1"/>
  <c r="A365" i="7"/>
  <c r="P365" i="7" s="1"/>
  <c r="A366" i="7"/>
  <c r="Q366" i="7" s="1"/>
  <c r="A367" i="7"/>
  <c r="Q367" i="7" s="1"/>
  <c r="A368" i="7"/>
  <c r="B368" i="7" s="1"/>
  <c r="A369" i="7"/>
  <c r="A370" i="7"/>
  <c r="P370" i="7" s="1"/>
  <c r="A371" i="7"/>
  <c r="Q371" i="7" s="1"/>
  <c r="A372" i="7"/>
  <c r="A373" i="7"/>
  <c r="A374" i="7"/>
  <c r="Q374" i="7" s="1"/>
  <c r="A375" i="7"/>
  <c r="A376" i="7"/>
  <c r="A377" i="7"/>
  <c r="A378" i="7"/>
  <c r="P378" i="7" s="1"/>
  <c r="A379" i="7"/>
  <c r="Q379" i="7" s="1"/>
  <c r="A380" i="7"/>
  <c r="B380" i="7" s="1"/>
  <c r="A381" i="7"/>
  <c r="P381" i="7" s="1"/>
  <c r="A382" i="7"/>
  <c r="Q382" i="7" s="1"/>
  <c r="A383" i="7"/>
  <c r="Q383" i="7" s="1"/>
  <c r="A384" i="7"/>
  <c r="B384" i="7" s="1"/>
  <c r="A385" i="7"/>
  <c r="A386" i="7"/>
  <c r="P386" i="7" s="1"/>
  <c r="A387" i="7"/>
  <c r="Q387" i="7" s="1"/>
  <c r="A388" i="7"/>
  <c r="B388" i="7" s="1"/>
  <c r="A389" i="7"/>
  <c r="A390" i="7"/>
  <c r="Q390" i="7" s="1"/>
  <c r="A391" i="7"/>
  <c r="A392" i="7"/>
  <c r="A393" i="7"/>
  <c r="A394" i="7"/>
  <c r="P394" i="7" s="1"/>
  <c r="A395" i="7"/>
  <c r="A396" i="7"/>
  <c r="B396" i="7" s="1"/>
  <c r="A397" i="7"/>
  <c r="P397" i="7" s="1"/>
  <c r="A398" i="7"/>
  <c r="Q398" i="7" s="1"/>
  <c r="A399" i="7"/>
  <c r="Q399" i="7" s="1"/>
  <c r="A400" i="7"/>
  <c r="A401" i="7"/>
  <c r="A402" i="7"/>
  <c r="P402" i="7" s="1"/>
  <c r="A403" i="7"/>
  <c r="Q403" i="7" s="1"/>
  <c r="A404" i="7"/>
  <c r="B404" i="7" s="1"/>
  <c r="A405" i="7"/>
  <c r="A406" i="7"/>
  <c r="Q406" i="7" s="1"/>
  <c r="A407" i="7"/>
  <c r="A408" i="7"/>
  <c r="A409" i="7"/>
  <c r="A410" i="7"/>
  <c r="P410" i="7" s="1"/>
  <c r="A411" i="7"/>
  <c r="A412" i="7"/>
  <c r="A413" i="7"/>
  <c r="P413" i="7" s="1"/>
  <c r="A414" i="7"/>
  <c r="Q414" i="7" s="1"/>
  <c r="A415" i="7"/>
  <c r="Q415" i="7" s="1"/>
  <c r="A416" i="7"/>
  <c r="B416" i="7" s="1"/>
  <c r="A417" i="7"/>
  <c r="B417" i="7" s="1"/>
  <c r="A418" i="7"/>
  <c r="P418" i="7" s="1"/>
  <c r="A419" i="7"/>
  <c r="Q419" i="7" s="1"/>
  <c r="A420" i="7"/>
  <c r="B420" i="7" s="1"/>
  <c r="A421" i="7"/>
  <c r="A422" i="7"/>
  <c r="Q422" i="7" s="1"/>
  <c r="A423" i="7"/>
  <c r="Q423" i="7" s="1"/>
  <c r="A424" i="7"/>
  <c r="A425" i="7"/>
  <c r="A426" i="7"/>
  <c r="P426" i="7" s="1"/>
  <c r="A427" i="7"/>
  <c r="Q427" i="7" s="1"/>
  <c r="A428" i="7"/>
  <c r="A429" i="7"/>
  <c r="A430" i="7"/>
  <c r="Q430" i="7" s="1"/>
  <c r="A431" i="7"/>
  <c r="Q431" i="7" s="1"/>
  <c r="A432" i="7"/>
  <c r="B432" i="7" s="1"/>
  <c r="A433" i="7"/>
  <c r="A434" i="7"/>
  <c r="P434" i="7" s="1"/>
  <c r="A435" i="7"/>
  <c r="Q435" i="7" s="1"/>
  <c r="A436" i="7"/>
  <c r="A437" i="7"/>
  <c r="A438" i="7"/>
  <c r="Q438" i="7" s="1"/>
  <c r="A439" i="7"/>
  <c r="A440" i="7"/>
  <c r="B440" i="7" s="1"/>
  <c r="A441" i="7"/>
  <c r="A442" i="7"/>
  <c r="Q442" i="7" s="1"/>
  <c r="A443" i="7"/>
  <c r="Q443" i="7" s="1"/>
  <c r="A444" i="7"/>
  <c r="A445" i="7"/>
  <c r="A446" i="7"/>
  <c r="A449" i="7"/>
  <c r="Q449" i="7" s="1"/>
  <c r="A451" i="7"/>
  <c r="B451" i="7" s="1"/>
  <c r="A452" i="7"/>
  <c r="A453" i="7"/>
  <c r="P453" i="7" s="1"/>
  <c r="A454" i="7"/>
  <c r="Q454" i="7" s="1"/>
  <c r="A456" i="7"/>
  <c r="P456" i="7" s="1"/>
  <c r="A457" i="7"/>
  <c r="A458" i="7"/>
  <c r="A459" i="7"/>
  <c r="Q459" i="7" s="1"/>
  <c r="A460" i="7"/>
  <c r="B460" i="7" s="1"/>
  <c r="A461" i="7"/>
  <c r="A462" i="7"/>
  <c r="A463" i="7"/>
  <c r="A464" i="7"/>
  <c r="A465" i="7"/>
  <c r="A467" i="7"/>
  <c r="A468" i="7"/>
  <c r="Q468" i="7" s="1"/>
  <c r="A469" i="7"/>
  <c r="A470" i="7"/>
  <c r="A471" i="7"/>
  <c r="A472" i="7"/>
  <c r="Q472" i="7" s="1"/>
  <c r="A473" i="7"/>
  <c r="B473" i="7" s="1"/>
  <c r="A474" i="7"/>
  <c r="A475" i="7"/>
  <c r="A476" i="7"/>
  <c r="A477" i="7"/>
  <c r="B477" i="7" s="1"/>
  <c r="A478" i="7"/>
  <c r="A479" i="7"/>
  <c r="A480" i="7"/>
  <c r="Q480" i="7" s="1"/>
  <c r="A481" i="7"/>
  <c r="A482" i="7"/>
  <c r="A483" i="7"/>
  <c r="A484" i="7"/>
  <c r="Q484" i="7" s="1"/>
  <c r="A485" i="7"/>
  <c r="A486" i="7"/>
  <c r="A487" i="7"/>
  <c r="P487" i="7" s="1"/>
  <c r="A488" i="7"/>
  <c r="Q488" i="7" s="1"/>
  <c r="A489" i="7"/>
  <c r="B489" i="7" s="1"/>
  <c r="A490" i="7"/>
  <c r="A491" i="7"/>
  <c r="A492" i="7"/>
  <c r="A493" i="7"/>
  <c r="A494" i="7"/>
  <c r="A495" i="7"/>
  <c r="A496" i="7"/>
  <c r="Q496" i="7" s="1"/>
  <c r="A497" i="7"/>
  <c r="B497" i="7" s="1"/>
  <c r="A498" i="7"/>
  <c r="A499" i="7"/>
  <c r="P499" i="7" s="1"/>
  <c r="A500" i="7"/>
  <c r="Q500" i="7" s="1"/>
  <c r="A501" i="7"/>
  <c r="A502" i="7"/>
  <c r="A503" i="7"/>
  <c r="P503" i="7" s="1"/>
  <c r="A504" i="7"/>
  <c r="Q504" i="7" s="1"/>
  <c r="A505" i="7"/>
  <c r="A506" i="7"/>
  <c r="A507" i="7"/>
  <c r="A508" i="7"/>
  <c r="Q508" i="7" s="1"/>
  <c r="A509" i="7"/>
  <c r="B509" i="7" s="1"/>
  <c r="A510" i="7"/>
  <c r="A511" i="7"/>
  <c r="A512" i="7"/>
  <c r="Q512" i="7" s="1"/>
  <c r="A513" i="7"/>
  <c r="B513" i="7" s="1"/>
  <c r="A514" i="7"/>
  <c r="A515" i="7"/>
  <c r="A516" i="7"/>
  <c r="Q516" i="7" s="1"/>
  <c r="A517" i="7"/>
  <c r="B517" i="7" s="1"/>
  <c r="A518" i="7"/>
  <c r="B518" i="7" s="1"/>
  <c r="A519" i="7"/>
  <c r="P519" i="7" s="1"/>
  <c r="A520" i="7"/>
  <c r="P520" i="7" s="1"/>
  <c r="T520" i="7" s="1"/>
  <c r="A521" i="7"/>
  <c r="A522" i="7"/>
  <c r="A523" i="7"/>
  <c r="A524" i="7"/>
  <c r="Q524" i="7" s="1"/>
  <c r="A525" i="7"/>
  <c r="Q525" i="7" s="1"/>
  <c r="A526" i="7"/>
  <c r="A528" i="7"/>
  <c r="A529" i="7"/>
  <c r="Q529" i="7" s="1"/>
  <c r="A530" i="7"/>
  <c r="Q530" i="7" s="1"/>
  <c r="A531" i="7"/>
  <c r="A532" i="7"/>
  <c r="Q532" i="7" s="1"/>
  <c r="A533" i="7"/>
  <c r="Q533" i="7" s="1"/>
  <c r="A534" i="7"/>
  <c r="P534" i="7" s="1"/>
  <c r="A535" i="7"/>
  <c r="A536" i="7"/>
  <c r="A537" i="7"/>
  <c r="A538" i="7"/>
  <c r="Q538" i="7" s="1"/>
  <c r="A539" i="7"/>
  <c r="A540" i="7"/>
  <c r="A541" i="7"/>
  <c r="Q541" i="7" s="1"/>
  <c r="A542" i="7"/>
  <c r="P542" i="7" s="1"/>
  <c r="A543" i="7"/>
  <c r="A544" i="7"/>
  <c r="A545" i="7"/>
  <c r="Q545" i="7" s="1"/>
  <c r="A546" i="7"/>
  <c r="P546" i="7" s="1"/>
  <c r="A547" i="7"/>
  <c r="A548" i="7"/>
  <c r="Q548" i="7" s="1"/>
  <c r="A549" i="7"/>
  <c r="Q549" i="7" s="1"/>
  <c r="A550" i="7"/>
  <c r="Q550" i="7" s="1"/>
  <c r="A551" i="7"/>
  <c r="A552" i="7"/>
  <c r="A553" i="7"/>
  <c r="A554" i="7"/>
  <c r="Q554" i="7" s="1"/>
  <c r="A555" i="7"/>
  <c r="A556" i="7"/>
  <c r="A557" i="7"/>
  <c r="Q557" i="7" s="1"/>
  <c r="A558" i="7"/>
  <c r="P558" i="7" s="1"/>
  <c r="A559" i="7"/>
  <c r="A560" i="7"/>
  <c r="A561" i="7"/>
  <c r="Q561" i="7" s="1"/>
  <c r="A562" i="7"/>
  <c r="P562" i="7" s="1"/>
  <c r="A563" i="7"/>
  <c r="A564" i="7"/>
  <c r="Q564" i="7" s="1"/>
  <c r="A565" i="7"/>
  <c r="Q565" i="7" s="1"/>
  <c r="A566" i="7"/>
  <c r="Q566" i="7" s="1"/>
  <c r="A567" i="7"/>
  <c r="A568" i="7"/>
  <c r="A569" i="7"/>
  <c r="A570" i="7"/>
  <c r="A571" i="7"/>
  <c r="A572" i="7"/>
  <c r="A573" i="7"/>
  <c r="Q573" i="7" s="1"/>
  <c r="A574" i="7"/>
  <c r="Q574" i="7" s="1"/>
  <c r="A575" i="7"/>
  <c r="A576" i="7"/>
  <c r="A577" i="7"/>
  <c r="Q577" i="7" s="1"/>
  <c r="A578" i="7"/>
  <c r="Q578" i="7" s="1"/>
  <c r="A579" i="7"/>
  <c r="A580" i="7"/>
  <c r="Q580" i="7" s="1"/>
  <c r="A581" i="7"/>
  <c r="Q581" i="7" s="1"/>
  <c r="A582" i="7"/>
  <c r="P582" i="7" s="1"/>
  <c r="A583" i="7"/>
  <c r="A584" i="7"/>
  <c r="A585" i="7"/>
  <c r="A586" i="7"/>
  <c r="Q586" i="7" s="1"/>
  <c r="A587" i="7"/>
  <c r="A588" i="7"/>
  <c r="A589" i="7"/>
  <c r="Q589" i="7" s="1"/>
  <c r="A590" i="7"/>
  <c r="Q590" i="7" s="1"/>
  <c r="A591" i="7"/>
  <c r="A592" i="7"/>
  <c r="A593" i="7"/>
  <c r="Q593" i="7" s="1"/>
  <c r="A594" i="7"/>
  <c r="Q594" i="7" s="1"/>
  <c r="A595" i="7"/>
  <c r="A596" i="7"/>
  <c r="Q596" i="7" s="1"/>
  <c r="A597" i="7"/>
  <c r="Q597" i="7" s="1"/>
  <c r="A598" i="7"/>
  <c r="P598" i="7" s="1"/>
  <c r="A599" i="7"/>
  <c r="A600" i="7"/>
  <c r="A601" i="7"/>
  <c r="A602" i="7"/>
  <c r="A603" i="7"/>
  <c r="A604" i="7"/>
  <c r="A605" i="7"/>
  <c r="Q605" i="7" s="1"/>
  <c r="A606" i="7"/>
  <c r="Q606" i="7" s="1"/>
  <c r="A607" i="7"/>
  <c r="A608" i="7"/>
  <c r="A609" i="7"/>
  <c r="Q609" i="7" s="1"/>
  <c r="A610" i="7"/>
  <c r="P610" i="7" s="1"/>
  <c r="A611" i="7"/>
  <c r="A612" i="7"/>
  <c r="Q612" i="7" s="1"/>
  <c r="A613" i="7"/>
  <c r="Q613" i="7" s="1"/>
  <c r="A614" i="7"/>
  <c r="Q614" i="7" s="1"/>
  <c r="A615" i="7"/>
  <c r="A616" i="7"/>
  <c r="A617" i="7"/>
  <c r="A618" i="7"/>
  <c r="A619" i="7"/>
  <c r="A620" i="7"/>
  <c r="A621" i="7"/>
  <c r="Q621" i="7" s="1"/>
  <c r="A622" i="7"/>
  <c r="P622" i="7" s="1"/>
  <c r="A623" i="7"/>
  <c r="A624" i="7"/>
  <c r="A625" i="7"/>
  <c r="Q625" i="7" s="1"/>
  <c r="A626" i="7"/>
  <c r="Q626" i="7" s="1"/>
  <c r="A627" i="7"/>
  <c r="A628" i="7"/>
  <c r="Q628" i="7" s="1"/>
  <c r="A629" i="7"/>
  <c r="Q629" i="7" s="1"/>
  <c r="A630" i="7"/>
  <c r="Q630" i="7" s="1"/>
  <c r="A631" i="7"/>
  <c r="A632" i="7"/>
  <c r="A633" i="7"/>
  <c r="A634" i="7"/>
  <c r="A635" i="7"/>
  <c r="A636" i="7"/>
  <c r="A637" i="7"/>
  <c r="Q637" i="7" s="1"/>
  <c r="A638" i="7"/>
  <c r="Q638" i="7" s="1"/>
  <c r="A639" i="7"/>
  <c r="A640" i="7"/>
  <c r="A641" i="7"/>
  <c r="Q641" i="7" s="1"/>
  <c r="A642" i="7"/>
  <c r="P642" i="7" s="1"/>
  <c r="A643" i="7"/>
  <c r="A644" i="7"/>
  <c r="Q644" i="7" s="1"/>
  <c r="A645" i="7"/>
  <c r="Q645" i="7" s="1"/>
  <c r="A646" i="7"/>
  <c r="Q646" i="7" s="1"/>
  <c r="A647" i="7"/>
  <c r="A648" i="7"/>
  <c r="A649" i="7"/>
  <c r="A650" i="7"/>
  <c r="Q650" i="7" s="1"/>
  <c r="A651" i="7"/>
  <c r="A652" i="7"/>
  <c r="A653" i="7"/>
  <c r="Q653" i="7" s="1"/>
  <c r="A654" i="7"/>
  <c r="Q654" i="7" s="1"/>
  <c r="A655" i="7"/>
  <c r="A656" i="7"/>
  <c r="A657" i="7"/>
  <c r="Q657" i="7" s="1"/>
  <c r="A658" i="7"/>
  <c r="P658" i="7" s="1"/>
  <c r="A659" i="7"/>
  <c r="A660" i="7"/>
  <c r="Q660" i="7" s="1"/>
  <c r="A661" i="7"/>
  <c r="Q661" i="7" s="1"/>
  <c r="A662" i="7"/>
  <c r="P662" i="7" s="1"/>
  <c r="A663" i="7"/>
  <c r="A664" i="7"/>
  <c r="A665" i="7"/>
  <c r="A666" i="7"/>
  <c r="Q666" i="7" s="1"/>
  <c r="A667" i="7"/>
  <c r="A668" i="7"/>
  <c r="A669" i="7"/>
  <c r="Q669" i="7" s="1"/>
  <c r="A670" i="7"/>
  <c r="Q670" i="7" s="1"/>
  <c r="A671" i="7"/>
  <c r="A672" i="7"/>
  <c r="A673" i="7"/>
  <c r="Q673" i="7" s="1"/>
  <c r="A674" i="7"/>
  <c r="P674" i="7" s="1"/>
  <c r="A675" i="7"/>
  <c r="A676" i="7"/>
  <c r="Q676" i="7" s="1"/>
  <c r="A677" i="7"/>
  <c r="Q677" i="7" s="1"/>
  <c r="A678" i="7"/>
  <c r="Q678" i="7" s="1"/>
  <c r="A679" i="7"/>
  <c r="A680" i="7"/>
  <c r="A681" i="7"/>
  <c r="Q681" i="7" s="1"/>
  <c r="A682" i="7"/>
  <c r="Q682" i="7" s="1"/>
  <c r="A683" i="7"/>
  <c r="A684" i="7"/>
  <c r="A685" i="7"/>
  <c r="Q685" i="7" s="1"/>
  <c r="A686" i="7"/>
  <c r="P686" i="7" s="1"/>
  <c r="A687" i="7"/>
  <c r="A688" i="7"/>
  <c r="A689" i="7"/>
  <c r="Q689" i="7" s="1"/>
  <c r="A690" i="7"/>
  <c r="Q690" i="7" s="1"/>
  <c r="A691" i="7"/>
  <c r="A692" i="7"/>
  <c r="Q692" i="7" s="1"/>
  <c r="A693" i="7"/>
  <c r="Q693" i="7" s="1"/>
  <c r="A694" i="7"/>
  <c r="Q694" i="7" s="1"/>
  <c r="A695" i="7"/>
  <c r="A696" i="7"/>
  <c r="A697" i="7"/>
  <c r="Q697" i="7" s="1"/>
  <c r="A698" i="7"/>
  <c r="A699" i="7"/>
  <c r="A700" i="7"/>
  <c r="A701" i="7"/>
  <c r="Q701" i="7" s="1"/>
  <c r="A702" i="7"/>
  <c r="P702" i="7" s="1"/>
  <c r="A703" i="7"/>
  <c r="A704" i="7"/>
  <c r="A705" i="7"/>
  <c r="Q705" i="7" s="1"/>
  <c r="A706" i="7"/>
  <c r="Q706" i="7" s="1"/>
  <c r="A707" i="7"/>
  <c r="A708" i="7"/>
  <c r="Q708" i="7" s="1"/>
  <c r="A709" i="7"/>
  <c r="Q709" i="7" s="1"/>
  <c r="A710" i="7"/>
  <c r="Q710" i="7" s="1"/>
  <c r="A711" i="7"/>
  <c r="A712" i="7"/>
  <c r="A713" i="7"/>
  <c r="Q713" i="7" s="1"/>
  <c r="A714" i="7"/>
  <c r="Q714" i="7" s="1"/>
  <c r="A715" i="7"/>
  <c r="A716" i="7"/>
  <c r="A717" i="7"/>
  <c r="Q717" i="7" s="1"/>
  <c r="A718" i="7"/>
  <c r="P718" i="7" s="1"/>
  <c r="A719" i="7"/>
  <c r="A720" i="7"/>
  <c r="A721" i="7"/>
  <c r="Q721" i="7" s="1"/>
  <c r="A722" i="7"/>
  <c r="Q722" i="7" s="1"/>
  <c r="A723" i="7"/>
  <c r="A724" i="7"/>
  <c r="Q724" i="7" s="1"/>
  <c r="A725" i="7"/>
  <c r="Q725" i="7" s="1"/>
  <c r="A726" i="7"/>
  <c r="P726" i="7" s="1"/>
  <c r="A727" i="7"/>
  <c r="A728" i="7"/>
  <c r="A729" i="7"/>
  <c r="Q729" i="7" s="1"/>
  <c r="A730" i="7"/>
  <c r="Q730" i="7" s="1"/>
  <c r="A731" i="7"/>
  <c r="A732" i="7"/>
  <c r="A733" i="7"/>
  <c r="Q733" i="7" s="1"/>
  <c r="A734" i="7"/>
  <c r="Q734" i="7" s="1"/>
  <c r="A735" i="7"/>
  <c r="A736" i="7"/>
  <c r="A737" i="7"/>
  <c r="Q737" i="7" s="1"/>
  <c r="A738" i="7"/>
  <c r="Q738" i="7" s="1"/>
  <c r="A739" i="7"/>
  <c r="A740" i="7"/>
  <c r="Q740" i="7" s="1"/>
  <c r="A741" i="7"/>
  <c r="Q741" i="7" s="1"/>
  <c r="A742" i="7"/>
  <c r="Q742" i="7" s="1"/>
  <c r="A743" i="7"/>
  <c r="A744" i="7"/>
  <c r="A745" i="7"/>
  <c r="A746" i="7"/>
  <c r="Q746" i="7" s="1"/>
  <c r="A747" i="7"/>
  <c r="A748" i="7"/>
  <c r="A749" i="7"/>
  <c r="Q749" i="7" s="1"/>
  <c r="A750" i="7"/>
  <c r="P750" i="7" s="1"/>
  <c r="A751" i="7"/>
  <c r="A752" i="7"/>
  <c r="A753" i="7"/>
  <c r="Q753" i="7" s="1"/>
  <c r="A754" i="7"/>
  <c r="Q754" i="7" s="1"/>
  <c r="A755" i="7"/>
  <c r="A756" i="7"/>
  <c r="Q756" i="7" s="1"/>
  <c r="A757" i="7"/>
  <c r="Q757" i="7" s="1"/>
  <c r="A758" i="7"/>
  <c r="Q758" i="7" s="1"/>
  <c r="A759" i="7"/>
  <c r="A760" i="7"/>
  <c r="A761" i="7"/>
  <c r="Q761" i="7" s="1"/>
  <c r="A762" i="7"/>
  <c r="Q762" i="7" s="1"/>
  <c r="A763" i="7"/>
  <c r="A764" i="7"/>
  <c r="A765" i="7"/>
  <c r="Q765" i="7" s="1"/>
  <c r="A766" i="7"/>
  <c r="Q766" i="7" s="1"/>
  <c r="A767" i="7"/>
  <c r="A768" i="7"/>
  <c r="A769" i="7"/>
  <c r="Q769" i="7" s="1"/>
  <c r="A770" i="7"/>
  <c r="P770" i="7" s="1"/>
  <c r="A771" i="7"/>
  <c r="A772" i="7"/>
  <c r="P772" i="7" s="1"/>
  <c r="A773" i="7"/>
  <c r="Q773" i="7" s="1"/>
  <c r="A774" i="7"/>
  <c r="Q774" i="7" s="1"/>
  <c r="A775" i="7"/>
  <c r="A776" i="7"/>
  <c r="A777" i="7"/>
  <c r="Q777" i="7" s="1"/>
  <c r="A778" i="7"/>
  <c r="A779" i="7"/>
  <c r="A780" i="7"/>
  <c r="A781" i="7"/>
  <c r="Q781" i="7" s="1"/>
  <c r="A782" i="7"/>
  <c r="Q782" i="7" s="1"/>
  <c r="A783" i="7"/>
  <c r="A784" i="7"/>
  <c r="A785" i="7"/>
  <c r="Q785" i="7" s="1"/>
  <c r="A786" i="7"/>
  <c r="Q786" i="7" s="1"/>
  <c r="B824" i="7"/>
  <c r="B823" i="7"/>
  <c r="B822" i="7"/>
  <c r="B821" i="7"/>
  <c r="B820" i="7"/>
  <c r="B819" i="7"/>
  <c r="B818" i="7"/>
  <c r="B817" i="7"/>
  <c r="B816" i="7"/>
  <c r="B815" i="7"/>
  <c r="B814" i="7"/>
  <c r="B813" i="7"/>
  <c r="B812" i="7"/>
  <c r="B811" i="7"/>
  <c r="B810" i="7"/>
  <c r="B809" i="7"/>
  <c r="B808" i="7"/>
  <c r="B807" i="7"/>
  <c r="B806" i="7"/>
  <c r="B805" i="7"/>
  <c r="B804" i="7"/>
  <c r="B803" i="7"/>
  <c r="B802" i="7"/>
  <c r="B801" i="7"/>
  <c r="B800" i="7"/>
  <c r="B799" i="7"/>
  <c r="B798" i="7"/>
  <c r="B797" i="7"/>
  <c r="B796" i="7"/>
  <c r="B795" i="7"/>
  <c r="B794" i="7"/>
  <c r="B793" i="7"/>
  <c r="B792" i="7"/>
  <c r="B791" i="7"/>
  <c r="B790" i="7"/>
  <c r="B789" i="7"/>
  <c r="B788" i="7"/>
  <c r="B787" i="7"/>
  <c r="B192" i="7"/>
  <c r="B132" i="7"/>
  <c r="B113" i="7"/>
  <c r="B181" i="7" l="1"/>
  <c r="B26" i="7"/>
  <c r="B39" i="7"/>
  <c r="B202" i="7"/>
  <c r="B134" i="7"/>
  <c r="B84" i="7"/>
  <c r="B296" i="7"/>
  <c r="B678" i="7"/>
  <c r="B766" i="7"/>
  <c r="B525" i="7"/>
  <c r="B61" i="7"/>
  <c r="B175" i="7"/>
  <c r="B594" i="7"/>
  <c r="B530" i="7"/>
  <c r="B614" i="7"/>
  <c r="B682" i="7"/>
  <c r="B782" i="7"/>
  <c r="B32" i="7"/>
  <c r="B44" i="7"/>
  <c r="B72" i="7"/>
  <c r="B97" i="7"/>
  <c r="B130" i="7"/>
  <c r="B151" i="7"/>
  <c r="B566" i="7"/>
  <c r="B646" i="7"/>
  <c r="B69" i="7"/>
  <c r="B93" i="7"/>
  <c r="B127" i="7"/>
  <c r="B135" i="7"/>
  <c r="B179" i="7"/>
  <c r="B204" i="7"/>
  <c r="B710" i="7"/>
  <c r="B24" i="7"/>
  <c r="B52" i="7"/>
  <c r="B81" i="7"/>
  <c r="B109" i="7"/>
  <c r="B159" i="7"/>
  <c r="B191" i="7"/>
  <c r="B328" i="7"/>
  <c r="B574" i="7"/>
  <c r="B650" i="7"/>
  <c r="B722" i="7"/>
  <c r="P119" i="7"/>
  <c r="B19" i="7"/>
  <c r="B35" i="7"/>
  <c r="B48" i="7"/>
  <c r="B64" i="7"/>
  <c r="B76" i="7"/>
  <c r="B85" i="7"/>
  <c r="B101" i="7"/>
  <c r="B116" i="7"/>
  <c r="B131" i="7"/>
  <c r="B143" i="7"/>
  <c r="B163" i="7"/>
  <c r="B196" i="7"/>
  <c r="B208" i="7"/>
  <c r="B538" i="7"/>
  <c r="B586" i="7"/>
  <c r="B626" i="7"/>
  <c r="B654" i="7"/>
  <c r="B694" i="7"/>
  <c r="B734" i="7"/>
  <c r="B20" i="7"/>
  <c r="B36" i="7"/>
  <c r="B51" i="7"/>
  <c r="B65" i="7"/>
  <c r="B77" i="7"/>
  <c r="B92" i="7"/>
  <c r="B108" i="7"/>
  <c r="B119" i="7"/>
  <c r="B147" i="7"/>
  <c r="B167" i="7"/>
  <c r="B187" i="7"/>
  <c r="B200" i="7"/>
  <c r="B234" i="7"/>
  <c r="B261" i="7"/>
  <c r="B554" i="7"/>
  <c r="B590" i="7"/>
  <c r="B630" i="7"/>
  <c r="B670" i="7"/>
  <c r="B706" i="7"/>
  <c r="B738" i="7"/>
  <c r="B22" i="7"/>
  <c r="B198" i="7"/>
  <c r="B270" i="7"/>
  <c r="B18" i="7"/>
  <c r="B210" i="7"/>
  <c r="B222" i="7"/>
  <c r="B213" i="7"/>
  <c r="P167" i="7"/>
  <c r="P69" i="7"/>
  <c r="P43" i="7"/>
  <c r="P738" i="7"/>
  <c r="B154" i="7"/>
  <c r="B170" i="7"/>
  <c r="P44" i="7"/>
  <c r="P85" i="7"/>
  <c r="P127" i="7"/>
  <c r="P199" i="7"/>
  <c r="P630" i="7"/>
  <c r="P786" i="7"/>
  <c r="B27" i="7"/>
  <c r="B80" i="7"/>
  <c r="B88" i="7"/>
  <c r="B100" i="7"/>
  <c r="B126" i="7"/>
  <c r="B146" i="7"/>
  <c r="B243" i="7"/>
  <c r="B456" i="7"/>
  <c r="B550" i="7"/>
  <c r="B578" i="7"/>
  <c r="B606" i="7"/>
  <c r="B638" i="7"/>
  <c r="B666" i="7"/>
  <c r="B690" i="7"/>
  <c r="B714" i="7"/>
  <c r="B754" i="7"/>
  <c r="P24" i="7"/>
  <c r="P61" i="7"/>
  <c r="P93" i="7"/>
  <c r="P135" i="7"/>
  <c r="P234" i="7"/>
  <c r="P578" i="7"/>
  <c r="P654" i="7"/>
  <c r="P36" i="7"/>
  <c r="P101" i="7"/>
  <c r="P159" i="7"/>
  <c r="P313" i="7"/>
  <c r="P594" i="7"/>
  <c r="P697" i="7"/>
  <c r="B772" i="7"/>
  <c r="B312" i="7"/>
  <c r="P31" i="7"/>
  <c r="P52" i="7"/>
  <c r="P77" i="7"/>
  <c r="P109" i="7"/>
  <c r="P143" i="7"/>
  <c r="P508" i="7"/>
  <c r="P548" i="7"/>
  <c r="P638" i="7"/>
  <c r="P670" i="7"/>
  <c r="P706" i="7"/>
  <c r="P754" i="7"/>
  <c r="P151" i="7"/>
  <c r="P525" i="7"/>
  <c r="P614" i="7"/>
  <c r="P646" i="7"/>
  <c r="P676" i="7"/>
  <c r="P722" i="7"/>
  <c r="P761" i="7"/>
  <c r="Q261" i="7"/>
  <c r="P304" i="7"/>
  <c r="P379" i="7"/>
  <c r="P690" i="7"/>
  <c r="P729" i="7"/>
  <c r="Q601" i="7"/>
  <c r="P601" i="7"/>
  <c r="Q411" i="7"/>
  <c r="P411" i="7"/>
  <c r="Q407" i="7"/>
  <c r="P407" i="7"/>
  <c r="Q375" i="7"/>
  <c r="P375" i="7"/>
  <c r="Q363" i="7"/>
  <c r="P363" i="7"/>
  <c r="Q346" i="7"/>
  <c r="P346" i="7"/>
  <c r="Q341" i="7"/>
  <c r="P341" i="7"/>
  <c r="Q329" i="7"/>
  <c r="P329" i="7"/>
  <c r="Q325" i="7"/>
  <c r="P325" i="7"/>
  <c r="Q297" i="7"/>
  <c r="P297" i="7"/>
  <c r="Q260" i="7"/>
  <c r="P260" i="7"/>
  <c r="Q256" i="7"/>
  <c r="P256" i="7"/>
  <c r="Q239" i="7"/>
  <c r="P239" i="7"/>
  <c r="D174" i="7"/>
  <c r="Q174" i="7"/>
  <c r="B138" i="7"/>
  <c r="P138" i="7"/>
  <c r="B112" i="7"/>
  <c r="P112" i="7"/>
  <c r="B104" i="7"/>
  <c r="P104" i="7"/>
  <c r="B96" i="7"/>
  <c r="P96" i="7"/>
  <c r="P23" i="7"/>
  <c r="B23" i="7"/>
  <c r="Q60" i="7"/>
  <c r="Q745" i="7"/>
  <c r="B745" i="7"/>
  <c r="Q633" i="7"/>
  <c r="P633" i="7"/>
  <c r="Q617" i="7"/>
  <c r="P617" i="7"/>
  <c r="Q569" i="7"/>
  <c r="P569" i="7"/>
  <c r="Q395" i="7"/>
  <c r="P395" i="7"/>
  <c r="Q391" i="7"/>
  <c r="P391" i="7"/>
  <c r="Q309" i="7"/>
  <c r="P309" i="7"/>
  <c r="Q280" i="7"/>
  <c r="P280" i="7"/>
  <c r="Q276" i="7"/>
  <c r="P276" i="7"/>
  <c r="B122" i="7"/>
  <c r="P122" i="7"/>
  <c r="P68" i="7"/>
  <c r="P150" i="7"/>
  <c r="P166" i="7"/>
  <c r="P182" i="7"/>
  <c r="B47" i="7"/>
  <c r="B60" i="7"/>
  <c r="B142" i="7"/>
  <c r="B162" i="7"/>
  <c r="B174" i="7"/>
  <c r="B617" i="7"/>
  <c r="P47" i="7"/>
  <c r="P60" i="7"/>
  <c r="P223" i="7"/>
  <c r="P293" i="7"/>
  <c r="T293" i="7" s="1"/>
  <c r="P359" i="7"/>
  <c r="P423" i="7"/>
  <c r="P681" i="7"/>
  <c r="P713" i="7"/>
  <c r="P745" i="7"/>
  <c r="P777" i="7"/>
  <c r="Q665" i="7"/>
  <c r="P665" i="7"/>
  <c r="Q649" i="7"/>
  <c r="P649" i="7"/>
  <c r="Q585" i="7"/>
  <c r="P585" i="7"/>
  <c r="Q553" i="7"/>
  <c r="P553" i="7"/>
  <c r="B553" i="7"/>
  <c r="Q537" i="7"/>
  <c r="P537" i="7"/>
  <c r="Q492" i="7"/>
  <c r="P492" i="7"/>
  <c r="Q476" i="7"/>
  <c r="P476" i="7"/>
  <c r="Q439" i="7"/>
  <c r="P439" i="7"/>
  <c r="B488" i="7"/>
  <c r="P92" i="7"/>
  <c r="P158" i="7"/>
  <c r="P174" i="7"/>
  <c r="P459" i="7"/>
  <c r="T459" i="7" s="1"/>
  <c r="P191" i="7"/>
  <c r="P200" i="7"/>
  <c r="P208" i="7"/>
  <c r="P251" i="7"/>
  <c r="P320" i="7"/>
  <c r="P550" i="7"/>
  <c r="P566" i="7"/>
  <c r="P612" i="7"/>
  <c r="P626" i="7"/>
  <c r="P734" i="7"/>
  <c r="P766" i="7"/>
  <c r="P782" i="7"/>
  <c r="P32" i="7"/>
  <c r="T32" i="7" s="1"/>
  <c r="P48" i="7"/>
  <c r="P65" i="7"/>
  <c r="P81" i="7"/>
  <c r="P97" i="7"/>
  <c r="P113" i="7"/>
  <c r="P131" i="7"/>
  <c r="P147" i="7"/>
  <c r="P163" i="7"/>
  <c r="P179" i="7"/>
  <c r="P187" i="7"/>
  <c r="P196" i="7"/>
  <c r="P204" i="7"/>
  <c r="P288" i="7"/>
  <c r="P530" i="7"/>
  <c r="P574" i="7"/>
  <c r="P590" i="7"/>
  <c r="P606" i="7"/>
  <c r="P678" i="7"/>
  <c r="P694" i="7"/>
  <c r="P710" i="7"/>
  <c r="P740" i="7"/>
  <c r="P756" i="7"/>
  <c r="Q783" i="7"/>
  <c r="P783" i="7"/>
  <c r="B779" i="7"/>
  <c r="Q779" i="7"/>
  <c r="P779" i="7"/>
  <c r="B775" i="7"/>
  <c r="Q775" i="7"/>
  <c r="P775" i="7"/>
  <c r="B771" i="7"/>
  <c r="Q771" i="7"/>
  <c r="P771" i="7"/>
  <c r="B767" i="7"/>
  <c r="Q767" i="7"/>
  <c r="P767" i="7"/>
  <c r="B763" i="7"/>
  <c r="Q763" i="7"/>
  <c r="P763" i="7"/>
  <c r="B759" i="7"/>
  <c r="Q759" i="7"/>
  <c r="P759" i="7"/>
  <c r="B755" i="7"/>
  <c r="Q755" i="7"/>
  <c r="P755" i="7"/>
  <c r="B751" i="7"/>
  <c r="Q751" i="7"/>
  <c r="P751" i="7"/>
  <c r="B747" i="7"/>
  <c r="Q747" i="7"/>
  <c r="P747" i="7"/>
  <c r="B743" i="7"/>
  <c r="Q743" i="7"/>
  <c r="P743" i="7"/>
  <c r="B739" i="7"/>
  <c r="Q739" i="7"/>
  <c r="P739" i="7"/>
  <c r="B735" i="7"/>
  <c r="Q735" i="7"/>
  <c r="P735" i="7"/>
  <c r="B731" i="7"/>
  <c r="Q731" i="7"/>
  <c r="P731" i="7"/>
  <c r="B727" i="7"/>
  <c r="Q727" i="7"/>
  <c r="P727" i="7"/>
  <c r="B723" i="7"/>
  <c r="Q723" i="7"/>
  <c r="P723" i="7"/>
  <c r="B719" i="7"/>
  <c r="Q719" i="7"/>
  <c r="P719" i="7"/>
  <c r="B715" i="7"/>
  <c r="P715" i="7"/>
  <c r="Q715" i="7"/>
  <c r="B711" i="7"/>
  <c r="Q711" i="7"/>
  <c r="P711" i="7"/>
  <c r="B707" i="7"/>
  <c r="Q707" i="7"/>
  <c r="P707" i="7"/>
  <c r="B703" i="7"/>
  <c r="Q703" i="7"/>
  <c r="P703" i="7"/>
  <c r="B699" i="7"/>
  <c r="Q699" i="7"/>
  <c r="P699" i="7"/>
  <c r="B695" i="7"/>
  <c r="Q695" i="7"/>
  <c r="P695" i="7"/>
  <c r="B691" i="7"/>
  <c r="Q691" i="7"/>
  <c r="P691" i="7"/>
  <c r="B687" i="7"/>
  <c r="Q687" i="7"/>
  <c r="P687" i="7"/>
  <c r="B683" i="7"/>
  <c r="Q683" i="7"/>
  <c r="P683" i="7"/>
  <c r="B679" i="7"/>
  <c r="Q679" i="7"/>
  <c r="P679" i="7"/>
  <c r="B675" i="7"/>
  <c r="Q675" i="7"/>
  <c r="P675" i="7"/>
  <c r="B671" i="7"/>
  <c r="Q671" i="7"/>
  <c r="P671" i="7"/>
  <c r="B667" i="7"/>
  <c r="Q667" i="7"/>
  <c r="P667" i="7"/>
  <c r="B663" i="7"/>
  <c r="Q663" i="7"/>
  <c r="P663" i="7"/>
  <c r="B659" i="7"/>
  <c r="Q659" i="7"/>
  <c r="P659" i="7"/>
  <c r="B655" i="7"/>
  <c r="Q655" i="7"/>
  <c r="P655" i="7"/>
  <c r="B651" i="7"/>
  <c r="Q651" i="7"/>
  <c r="P651" i="7"/>
  <c r="B647" i="7"/>
  <c r="Q647" i="7"/>
  <c r="P647" i="7"/>
  <c r="B643" i="7"/>
  <c r="Q643" i="7"/>
  <c r="P643" i="7"/>
  <c r="B639" i="7"/>
  <c r="Q639" i="7"/>
  <c r="P639" i="7"/>
  <c r="B635" i="7"/>
  <c r="Q635" i="7"/>
  <c r="P635" i="7"/>
  <c r="B631" i="7"/>
  <c r="Q631" i="7"/>
  <c r="P631" i="7"/>
  <c r="B627" i="7"/>
  <c r="Q627" i="7"/>
  <c r="P627" i="7"/>
  <c r="B623" i="7"/>
  <c r="Q623" i="7"/>
  <c r="P623" i="7"/>
  <c r="B619" i="7"/>
  <c r="Q619" i="7"/>
  <c r="P619" i="7"/>
  <c r="B615" i="7"/>
  <c r="Q615" i="7"/>
  <c r="P615" i="7"/>
  <c r="B611" i="7"/>
  <c r="Q611" i="7"/>
  <c r="P611" i="7"/>
  <c r="B607" i="7"/>
  <c r="Q607" i="7"/>
  <c r="P607" i="7"/>
  <c r="B603" i="7"/>
  <c r="Q603" i="7"/>
  <c r="P603" i="7"/>
  <c r="B599" i="7"/>
  <c r="Q599" i="7"/>
  <c r="P599" i="7"/>
  <c r="B595" i="7"/>
  <c r="Q595" i="7"/>
  <c r="P595" i="7"/>
  <c r="B591" i="7"/>
  <c r="Q591" i="7"/>
  <c r="P591" i="7"/>
  <c r="B587" i="7"/>
  <c r="P587" i="7"/>
  <c r="Q587" i="7"/>
  <c r="B583" i="7"/>
  <c r="Q583" i="7"/>
  <c r="P583" i="7"/>
  <c r="B579" i="7"/>
  <c r="Q579" i="7"/>
  <c r="P579" i="7"/>
  <c r="B575" i="7"/>
  <c r="Q575" i="7"/>
  <c r="P575" i="7"/>
  <c r="B571" i="7"/>
  <c r="Q571" i="7"/>
  <c r="P571" i="7"/>
  <c r="B567" i="7"/>
  <c r="Q567" i="7"/>
  <c r="P567" i="7"/>
  <c r="B563" i="7"/>
  <c r="Q563" i="7"/>
  <c r="P563" i="7"/>
  <c r="B559" i="7"/>
  <c r="Q559" i="7"/>
  <c r="P559" i="7"/>
  <c r="B555" i="7"/>
  <c r="Q555" i="7"/>
  <c r="P555" i="7"/>
  <c r="Q551" i="7"/>
  <c r="P551" i="7"/>
  <c r="B551" i="7"/>
  <c r="B547" i="7"/>
  <c r="Q547" i="7"/>
  <c r="P547" i="7"/>
  <c r="B543" i="7"/>
  <c r="Q543" i="7"/>
  <c r="P543" i="7"/>
  <c r="B539" i="7"/>
  <c r="Q539" i="7"/>
  <c r="P539" i="7"/>
  <c r="B535" i="7"/>
  <c r="Q535" i="7"/>
  <c r="P535" i="7"/>
  <c r="B531" i="7"/>
  <c r="Q531" i="7"/>
  <c r="P531" i="7"/>
  <c r="B526" i="7"/>
  <c r="Q526" i="7"/>
  <c r="P526" i="7"/>
  <c r="B522" i="7"/>
  <c r="Q522" i="7"/>
  <c r="P522" i="7"/>
  <c r="Q518" i="7"/>
  <c r="P518" i="7"/>
  <c r="T518" i="7" s="1"/>
  <c r="B514" i="7"/>
  <c r="Q514" i="7"/>
  <c r="B510" i="7"/>
  <c r="Q510" i="7"/>
  <c r="P510" i="7"/>
  <c r="B506" i="7"/>
  <c r="Q506" i="7"/>
  <c r="P506" i="7"/>
  <c r="B502" i="7"/>
  <c r="Q502" i="7"/>
  <c r="P502" i="7"/>
  <c r="T502" i="7" s="1"/>
  <c r="B498" i="7"/>
  <c r="Q498" i="7"/>
  <c r="B494" i="7"/>
  <c r="Q494" i="7"/>
  <c r="P494" i="7"/>
  <c r="B490" i="7"/>
  <c r="Q490" i="7"/>
  <c r="P490" i="7"/>
  <c r="Q486" i="7"/>
  <c r="P486" i="7"/>
  <c r="B482" i="7"/>
  <c r="Q482" i="7"/>
  <c r="B478" i="7"/>
  <c r="Q478" i="7"/>
  <c r="P478" i="7"/>
  <c r="B474" i="7"/>
  <c r="Q474" i="7"/>
  <c r="P474" i="7"/>
  <c r="Q470" i="7"/>
  <c r="P470" i="7"/>
  <c r="B465" i="7"/>
  <c r="Q465" i="7"/>
  <c r="B461" i="7"/>
  <c r="Q461" i="7"/>
  <c r="P461" i="7"/>
  <c r="B457" i="7"/>
  <c r="Q457" i="7"/>
  <c r="P457" i="7"/>
  <c r="B452" i="7"/>
  <c r="Q452" i="7"/>
  <c r="P452" i="7"/>
  <c r="B445" i="7"/>
  <c r="Q445" i="7"/>
  <c r="Q441" i="7"/>
  <c r="P441" i="7"/>
  <c r="B437" i="7"/>
  <c r="Q437" i="7"/>
  <c r="P437" i="7"/>
  <c r="Q433" i="7"/>
  <c r="P433" i="7"/>
  <c r="B349" i="7"/>
  <c r="Q349" i="7"/>
  <c r="B343" i="7"/>
  <c r="Q343" i="7"/>
  <c r="P343" i="7"/>
  <c r="B339" i="7"/>
  <c r="Q339" i="7"/>
  <c r="P339" i="7"/>
  <c r="Q335" i="7"/>
  <c r="P335" i="7"/>
  <c r="B331" i="7"/>
  <c r="Q331" i="7"/>
  <c r="B327" i="7"/>
  <c r="Q327" i="7"/>
  <c r="P327" i="7"/>
  <c r="Q323" i="7"/>
  <c r="P323" i="7"/>
  <c r="Q319" i="7"/>
  <c r="P319" i="7"/>
  <c r="B315" i="7"/>
  <c r="Q315" i="7"/>
  <c r="Q311" i="7"/>
  <c r="P311" i="7"/>
  <c r="Q307" i="7"/>
  <c r="P307" i="7"/>
  <c r="B307" i="7"/>
  <c r="Q303" i="7"/>
  <c r="P303" i="7"/>
  <c r="B299" i="7"/>
  <c r="Q299" i="7"/>
  <c r="Q295" i="7"/>
  <c r="P295" i="7"/>
  <c r="Q291" i="7"/>
  <c r="P291" i="7"/>
  <c r="B291" i="7"/>
  <c r="P287" i="7"/>
  <c r="Q287" i="7"/>
  <c r="B283" i="7"/>
  <c r="Q283" i="7"/>
  <c r="B278" i="7"/>
  <c r="Q278" i="7"/>
  <c r="P278" i="7"/>
  <c r="Q273" i="7"/>
  <c r="P273" i="7"/>
  <c r="B273" i="7"/>
  <c r="Q269" i="7"/>
  <c r="P269" i="7"/>
  <c r="B269" i="7"/>
  <c r="B258" i="7"/>
  <c r="Q258" i="7"/>
  <c r="P258" i="7"/>
  <c r="Q250" i="7"/>
  <c r="P250" i="7"/>
  <c r="Q242" i="7"/>
  <c r="P242" i="7"/>
  <c r="D233" i="7"/>
  <c r="Q233" i="7"/>
  <c r="P233" i="7"/>
  <c r="D229" i="7"/>
  <c r="Q229" i="7"/>
  <c r="D217" i="7"/>
  <c r="P217" i="7"/>
  <c r="Q217" i="7"/>
  <c r="Q209" i="7"/>
  <c r="P209" i="7"/>
  <c r="D201" i="7"/>
  <c r="Q201" i="7"/>
  <c r="P201" i="7"/>
  <c r="D192" i="7"/>
  <c r="Q192" i="7"/>
  <c r="P192" i="7"/>
  <c r="D180" i="7"/>
  <c r="Q180" i="7"/>
  <c r="P180" i="7"/>
  <c r="D172" i="7"/>
  <c r="Q172" i="7"/>
  <c r="P172" i="7"/>
  <c r="D164" i="7"/>
  <c r="Q164" i="7"/>
  <c r="P164" i="7"/>
  <c r="D156" i="7"/>
  <c r="Q156" i="7"/>
  <c r="P156" i="7"/>
  <c r="D144" i="7"/>
  <c r="Q144" i="7"/>
  <c r="P144" i="7"/>
  <c r="D136" i="7"/>
  <c r="Q136" i="7"/>
  <c r="P136" i="7"/>
  <c r="D128" i="7"/>
  <c r="Q128" i="7"/>
  <c r="B128" i="7"/>
  <c r="P128" i="7"/>
  <c r="Q120" i="7"/>
  <c r="P120" i="7"/>
  <c r="D114" i="7"/>
  <c r="Q114" i="7"/>
  <c r="B114" i="7"/>
  <c r="P114" i="7"/>
  <c r="D102" i="7"/>
  <c r="B102" i="7"/>
  <c r="P102" i="7"/>
  <c r="D98" i="7"/>
  <c r="Q98" i="7"/>
  <c r="P98" i="7"/>
  <c r="D90" i="7"/>
  <c r="Q90" i="7"/>
  <c r="P90" i="7"/>
  <c r="D82" i="7"/>
  <c r="Q82" i="7"/>
  <c r="P82" i="7"/>
  <c r="D74" i="7"/>
  <c r="Q74" i="7"/>
  <c r="B74" i="7"/>
  <c r="P74" i="7"/>
  <c r="D66" i="7"/>
  <c r="Q66" i="7"/>
  <c r="P66" i="7"/>
  <c r="D58" i="7"/>
  <c r="Q58" i="7"/>
  <c r="P58" i="7"/>
  <c r="C54" i="7"/>
  <c r="Q54" i="7"/>
  <c r="P54" i="7"/>
  <c r="D45" i="7"/>
  <c r="Q45" i="7"/>
  <c r="P45" i="7"/>
  <c r="D33" i="7"/>
  <c r="Q33" i="7"/>
  <c r="P33" i="7"/>
  <c r="D25" i="7"/>
  <c r="Q25" i="7"/>
  <c r="P25" i="7"/>
  <c r="Q17" i="7"/>
  <c r="P17" i="7"/>
  <c r="P498" i="7"/>
  <c r="B120" i="7"/>
  <c r="B201" i="7"/>
  <c r="B486" i="7"/>
  <c r="P482" i="7"/>
  <c r="P564" i="7"/>
  <c r="P628" i="7"/>
  <c r="Q353" i="7"/>
  <c r="B246" i="7"/>
  <c r="P229" i="7"/>
  <c r="P262" i="7"/>
  <c r="P283" i="7"/>
  <c r="P299" i="7"/>
  <c r="P315" i="7"/>
  <c r="P331" i="7"/>
  <c r="P349" i="7"/>
  <c r="P692" i="7"/>
  <c r="B58" i="7"/>
  <c r="B82" i="7"/>
  <c r="B180" i="7"/>
  <c r="B217" i="7"/>
  <c r="B229" i="7"/>
  <c r="B287" i="7"/>
  <c r="B470" i="7"/>
  <c r="P465" i="7"/>
  <c r="T465" i="7" s="1"/>
  <c r="P580" i="7"/>
  <c r="P644" i="7"/>
  <c r="P708" i="7"/>
  <c r="Q102" i="7"/>
  <c r="Q499" i="7"/>
  <c r="B429" i="7"/>
  <c r="Q429" i="7"/>
  <c r="B425" i="7"/>
  <c r="Q425" i="7"/>
  <c r="P425" i="7"/>
  <c r="B421" i="7"/>
  <c r="Q421" i="7"/>
  <c r="P421" i="7"/>
  <c r="P417" i="7"/>
  <c r="Q417" i="7"/>
  <c r="B413" i="7"/>
  <c r="Q413" i="7"/>
  <c r="B409" i="7"/>
  <c r="Q409" i="7"/>
  <c r="P409" i="7"/>
  <c r="B405" i="7"/>
  <c r="Q405" i="7"/>
  <c r="P405" i="7"/>
  <c r="Q401" i="7"/>
  <c r="P401" i="7"/>
  <c r="B401" i="7"/>
  <c r="B397" i="7"/>
  <c r="Q397" i="7"/>
  <c r="B393" i="7"/>
  <c r="Q393" i="7"/>
  <c r="P393" i="7"/>
  <c r="B389" i="7"/>
  <c r="Q389" i="7"/>
  <c r="P389" i="7"/>
  <c r="B385" i="7"/>
  <c r="P385" i="7"/>
  <c r="Q385" i="7"/>
  <c r="B381" i="7"/>
  <c r="Q381" i="7"/>
  <c r="Q377" i="7"/>
  <c r="P377" i="7"/>
  <c r="B373" i="7"/>
  <c r="Q373" i="7"/>
  <c r="P373" i="7"/>
  <c r="Q369" i="7"/>
  <c r="P369" i="7"/>
  <c r="B365" i="7"/>
  <c r="Q365" i="7"/>
  <c r="B361" i="7"/>
  <c r="Q361" i="7"/>
  <c r="P361" i="7"/>
  <c r="B357" i="7"/>
  <c r="Q357" i="7"/>
  <c r="P357" i="7"/>
  <c r="Q254" i="7"/>
  <c r="P254" i="7"/>
  <c r="B254" i="7"/>
  <c r="D246" i="7"/>
  <c r="Q246" i="7"/>
  <c r="D237" i="7"/>
  <c r="Q237" i="7"/>
  <c r="P237" i="7"/>
  <c r="Q225" i="7"/>
  <c r="P225" i="7"/>
  <c r="Q221" i="7"/>
  <c r="P221" i="7"/>
  <c r="D213" i="7"/>
  <c r="Q213" i="7"/>
  <c r="D205" i="7"/>
  <c r="Q205" i="7"/>
  <c r="P205" i="7"/>
  <c r="D197" i="7"/>
  <c r="Q197" i="7"/>
  <c r="P197" i="7"/>
  <c r="D188" i="7"/>
  <c r="Q188" i="7"/>
  <c r="P188" i="7"/>
  <c r="D184" i="7"/>
  <c r="Q184" i="7"/>
  <c r="P184" i="7"/>
  <c r="D176" i="7"/>
  <c r="Q176" i="7"/>
  <c r="P176" i="7"/>
  <c r="D168" i="7"/>
  <c r="Q168" i="7"/>
  <c r="B168" i="7"/>
  <c r="P168" i="7"/>
  <c r="D160" i="7"/>
  <c r="Q160" i="7"/>
  <c r="P160" i="7"/>
  <c r="Q152" i="7"/>
  <c r="P152" i="7"/>
  <c r="D148" i="7"/>
  <c r="Q148" i="7"/>
  <c r="P148" i="7"/>
  <c r="D140" i="7"/>
  <c r="Q140" i="7"/>
  <c r="B140" i="7"/>
  <c r="P140" i="7"/>
  <c r="D132" i="7"/>
  <c r="Q132" i="7"/>
  <c r="P132" i="7"/>
  <c r="D124" i="7"/>
  <c r="Q124" i="7"/>
  <c r="P124" i="7"/>
  <c r="D110" i="7"/>
  <c r="Q110" i="7"/>
  <c r="P110" i="7"/>
  <c r="D106" i="7"/>
  <c r="Q106" i="7"/>
  <c r="P106" i="7"/>
  <c r="D94" i="7"/>
  <c r="Q94" i="7"/>
  <c r="P94" i="7"/>
  <c r="D86" i="7"/>
  <c r="Q86" i="7"/>
  <c r="P86" i="7"/>
  <c r="D78" i="7"/>
  <c r="Q78" i="7"/>
  <c r="P78" i="7"/>
  <c r="D70" i="7"/>
  <c r="Q70" i="7"/>
  <c r="P70" i="7"/>
  <c r="D62" i="7"/>
  <c r="Q62" i="7"/>
  <c r="P62" i="7"/>
  <c r="D49" i="7"/>
  <c r="Q49" i="7"/>
  <c r="P49" i="7"/>
  <c r="D41" i="7"/>
  <c r="Q41" i="7"/>
  <c r="P41" i="7"/>
  <c r="Q37" i="7"/>
  <c r="P37" i="7"/>
  <c r="D21" i="7"/>
  <c r="Q21" i="7"/>
  <c r="P21" i="7"/>
  <c r="P429" i="7"/>
  <c r="B54" i="7"/>
  <c r="B62" i="7"/>
  <c r="B98" i="7"/>
  <c r="B106" i="7"/>
  <c r="B164" i="7"/>
  <c r="B172" i="7"/>
  <c r="B433" i="7"/>
  <c r="B783" i="7"/>
  <c r="B17" i="7"/>
  <c r="B21" i="7"/>
  <c r="B25" i="7"/>
  <c r="B33" i="7"/>
  <c r="B45" i="7"/>
  <c r="B70" i="7"/>
  <c r="B78" i="7"/>
  <c r="B90" i="7"/>
  <c r="B124" i="7"/>
  <c r="B136" i="7"/>
  <c r="B144" i="7"/>
  <c r="B156" i="7"/>
  <c r="B319" i="7"/>
  <c r="B335" i="7"/>
  <c r="B353" i="7"/>
  <c r="B369" i="7"/>
  <c r="B784" i="7"/>
  <c r="Q784" i="7"/>
  <c r="P784" i="7"/>
  <c r="Q780" i="7"/>
  <c r="P780" i="7"/>
  <c r="B776" i="7"/>
  <c r="Q776" i="7"/>
  <c r="P776" i="7"/>
  <c r="D772" i="7"/>
  <c r="Q772" i="7"/>
  <c r="B768" i="7"/>
  <c r="Q768" i="7"/>
  <c r="P768" i="7"/>
  <c r="Q764" i="7"/>
  <c r="P764" i="7"/>
  <c r="B760" i="7"/>
  <c r="Q760" i="7"/>
  <c r="P760" i="7"/>
  <c r="B752" i="7"/>
  <c r="Q752" i="7"/>
  <c r="P752" i="7"/>
  <c r="Q748" i="7"/>
  <c r="P748" i="7"/>
  <c r="B744" i="7"/>
  <c r="Q744" i="7"/>
  <c r="P744" i="7"/>
  <c r="B736" i="7"/>
  <c r="Q736" i="7"/>
  <c r="P736" i="7"/>
  <c r="Q732" i="7"/>
  <c r="P732" i="7"/>
  <c r="B728" i="7"/>
  <c r="Q728" i="7"/>
  <c r="P728" i="7"/>
  <c r="B720" i="7"/>
  <c r="Q720" i="7"/>
  <c r="P720" i="7"/>
  <c r="Q716" i="7"/>
  <c r="P716" i="7"/>
  <c r="B712" i="7"/>
  <c r="Q712" i="7"/>
  <c r="P712" i="7"/>
  <c r="B704" i="7"/>
  <c r="Q704" i="7"/>
  <c r="P704" i="7"/>
  <c r="Q700" i="7"/>
  <c r="P700" i="7"/>
  <c r="B696" i="7"/>
  <c r="Q696" i="7"/>
  <c r="P696" i="7"/>
  <c r="B688" i="7"/>
  <c r="Q688" i="7"/>
  <c r="P688" i="7"/>
  <c r="Q684" i="7"/>
  <c r="P684" i="7"/>
  <c r="B680" i="7"/>
  <c r="Q680" i="7"/>
  <c r="P680" i="7"/>
  <c r="B672" i="7"/>
  <c r="P672" i="7"/>
  <c r="Q668" i="7"/>
  <c r="P668" i="7"/>
  <c r="B664" i="7"/>
  <c r="Q664" i="7"/>
  <c r="P664" i="7"/>
  <c r="B656" i="7"/>
  <c r="Q656" i="7"/>
  <c r="P656" i="7"/>
  <c r="Q652" i="7"/>
  <c r="P652" i="7"/>
  <c r="B648" i="7"/>
  <c r="Q648" i="7"/>
  <c r="P648" i="7"/>
  <c r="B640" i="7"/>
  <c r="Q640" i="7"/>
  <c r="P640" i="7"/>
  <c r="Q636" i="7"/>
  <c r="P636" i="7"/>
  <c r="B632" i="7"/>
  <c r="Q632" i="7"/>
  <c r="P632" i="7"/>
  <c r="B624" i="7"/>
  <c r="Q624" i="7"/>
  <c r="P624" i="7"/>
  <c r="Q620" i="7"/>
  <c r="P620" i="7"/>
  <c r="B616" i="7"/>
  <c r="Q616" i="7"/>
  <c r="P616" i="7"/>
  <c r="B608" i="7"/>
  <c r="Q608" i="7"/>
  <c r="P608" i="7"/>
  <c r="Q604" i="7"/>
  <c r="P604" i="7"/>
  <c r="B600" i="7"/>
  <c r="Q600" i="7"/>
  <c r="P600" i="7"/>
  <c r="B592" i="7"/>
  <c r="Q592" i="7"/>
  <c r="P592" i="7"/>
  <c r="Q588" i="7"/>
  <c r="P588" i="7"/>
  <c r="B584" i="7"/>
  <c r="Q584" i="7"/>
  <c r="P584" i="7"/>
  <c r="B576" i="7"/>
  <c r="Q576" i="7"/>
  <c r="P576" i="7"/>
  <c r="Q572" i="7"/>
  <c r="P572" i="7"/>
  <c r="B568" i="7"/>
  <c r="Q568" i="7"/>
  <c r="P568" i="7"/>
  <c r="B560" i="7"/>
  <c r="Q560" i="7"/>
  <c r="P560" i="7"/>
  <c r="Q556" i="7"/>
  <c r="P556" i="7"/>
  <c r="B552" i="7"/>
  <c r="Q552" i="7"/>
  <c r="P552" i="7"/>
  <c r="B544" i="7"/>
  <c r="Q544" i="7"/>
  <c r="P544" i="7"/>
  <c r="Q540" i="7"/>
  <c r="P540" i="7"/>
  <c r="B536" i="7"/>
  <c r="Q536" i="7"/>
  <c r="P536" i="7"/>
  <c r="B528" i="7"/>
  <c r="Q528" i="7"/>
  <c r="P528" i="7"/>
  <c r="Q523" i="7"/>
  <c r="P523" i="7"/>
  <c r="B519" i="7"/>
  <c r="Q519" i="7"/>
  <c r="Q515" i="7"/>
  <c r="P515" i="7"/>
  <c r="B511" i="7"/>
  <c r="Q511" i="7"/>
  <c r="P511" i="7"/>
  <c r="Q507" i="7"/>
  <c r="P507" i="7"/>
  <c r="B503" i="7"/>
  <c r="Q503" i="7"/>
  <c r="B495" i="7"/>
  <c r="Q495" i="7"/>
  <c r="P495" i="7"/>
  <c r="Q491" i="7"/>
  <c r="P491" i="7"/>
  <c r="B487" i="7"/>
  <c r="Q487" i="7"/>
  <c r="Q483" i="7"/>
  <c r="P483" i="7"/>
  <c r="B479" i="7"/>
  <c r="Q479" i="7"/>
  <c r="P479" i="7"/>
  <c r="Q475" i="7"/>
  <c r="P475" i="7"/>
  <c r="B471" i="7"/>
  <c r="Q471" i="7"/>
  <c r="Q467" i="7"/>
  <c r="P467" i="7"/>
  <c r="B462" i="7"/>
  <c r="Q462" i="7"/>
  <c r="P462" i="7"/>
  <c r="Q458" i="7"/>
  <c r="P458" i="7"/>
  <c r="B453" i="7"/>
  <c r="Q453" i="7"/>
  <c r="Q446" i="7"/>
  <c r="P446" i="7"/>
  <c r="P445" i="7"/>
  <c r="P471" i="7"/>
  <c r="P514" i="7"/>
  <c r="P532" i="7"/>
  <c r="P596" i="7"/>
  <c r="P660" i="7"/>
  <c r="P724" i="7"/>
  <c r="Q672" i="7"/>
  <c r="B681" i="7"/>
  <c r="B778" i="7"/>
  <c r="Q778" i="7"/>
  <c r="B770" i="7"/>
  <c r="Q770" i="7"/>
  <c r="B750" i="7"/>
  <c r="Q750" i="7"/>
  <c r="B726" i="7"/>
  <c r="Q726" i="7"/>
  <c r="B718" i="7"/>
  <c r="Q718" i="7"/>
  <c r="B702" i="7"/>
  <c r="Q702" i="7"/>
  <c r="B698" i="7"/>
  <c r="Q698" i="7"/>
  <c r="B686" i="7"/>
  <c r="Q686" i="7"/>
  <c r="B674" i="7"/>
  <c r="Q674" i="7"/>
  <c r="B662" i="7"/>
  <c r="Q662" i="7"/>
  <c r="B658" i="7"/>
  <c r="Q658" i="7"/>
  <c r="B642" i="7"/>
  <c r="Q642" i="7"/>
  <c r="B634" i="7"/>
  <c r="Q634" i="7"/>
  <c r="B622" i="7"/>
  <c r="Q622" i="7"/>
  <c r="B618" i="7"/>
  <c r="Q618" i="7"/>
  <c r="B610" i="7"/>
  <c r="Q610" i="7"/>
  <c r="B602" i="7"/>
  <c r="Q602" i="7"/>
  <c r="B598" i="7"/>
  <c r="Q598" i="7"/>
  <c r="B582" i="7"/>
  <c r="Q582" i="7"/>
  <c r="B570" i="7"/>
  <c r="Q570" i="7"/>
  <c r="B562" i="7"/>
  <c r="Q562" i="7"/>
  <c r="B558" i="7"/>
  <c r="Q558" i="7"/>
  <c r="B546" i="7"/>
  <c r="Q546" i="7"/>
  <c r="B542" i="7"/>
  <c r="Q542" i="7"/>
  <c r="B534" i="7"/>
  <c r="Q534" i="7"/>
  <c r="B521" i="7"/>
  <c r="Q521" i="7"/>
  <c r="Q517" i="7"/>
  <c r="P517" i="7"/>
  <c r="Q513" i="7"/>
  <c r="P513" i="7"/>
  <c r="T513" i="7" s="1"/>
  <c r="Q509" i="7"/>
  <c r="P509" i="7"/>
  <c r="B505" i="7"/>
  <c r="Q505" i="7"/>
  <c r="P505" i="7"/>
  <c r="B501" i="7"/>
  <c r="Q501" i="7"/>
  <c r="P501" i="7"/>
  <c r="Q497" i="7"/>
  <c r="P497" i="7"/>
  <c r="B493" i="7"/>
  <c r="Q493" i="7"/>
  <c r="P493" i="7"/>
  <c r="Q489" i="7"/>
  <c r="P489" i="7"/>
  <c r="T489" i="7" s="1"/>
  <c r="Q485" i="7"/>
  <c r="P485" i="7"/>
  <c r="B481" i="7"/>
  <c r="Q481" i="7"/>
  <c r="P481" i="7"/>
  <c r="Q477" i="7"/>
  <c r="P477" i="7"/>
  <c r="Q473" i="7"/>
  <c r="P473" i="7"/>
  <c r="B469" i="7"/>
  <c r="Q469" i="7"/>
  <c r="P469" i="7"/>
  <c r="B464" i="7"/>
  <c r="Q464" i="7"/>
  <c r="P464" i="7"/>
  <c r="Q460" i="7"/>
  <c r="P460" i="7"/>
  <c r="Q451" i="7"/>
  <c r="P451" i="7"/>
  <c r="B444" i="7"/>
  <c r="Q444" i="7"/>
  <c r="P444" i="7"/>
  <c r="Q440" i="7"/>
  <c r="P440" i="7"/>
  <c r="B436" i="7"/>
  <c r="Q436" i="7"/>
  <c r="P436" i="7"/>
  <c r="Q432" i="7"/>
  <c r="P432" i="7"/>
  <c r="Q428" i="7"/>
  <c r="P428" i="7"/>
  <c r="B424" i="7"/>
  <c r="Q424" i="7"/>
  <c r="P424" i="7"/>
  <c r="Q420" i="7"/>
  <c r="P420" i="7"/>
  <c r="Q416" i="7"/>
  <c r="P416" i="7"/>
  <c r="Q412" i="7"/>
  <c r="P412" i="7"/>
  <c r="B408" i="7"/>
  <c r="Q408" i="7"/>
  <c r="P408" i="7"/>
  <c r="Q404" i="7"/>
  <c r="P404" i="7"/>
  <c r="B400" i="7"/>
  <c r="Q400" i="7"/>
  <c r="P400" i="7"/>
  <c r="Q396" i="7"/>
  <c r="P396" i="7"/>
  <c r="Q392" i="7"/>
  <c r="P392" i="7"/>
  <c r="Q388" i="7"/>
  <c r="P388" i="7"/>
  <c r="Q384" i="7"/>
  <c r="P384" i="7"/>
  <c r="Q380" i="7"/>
  <c r="P380" i="7"/>
  <c r="B376" i="7"/>
  <c r="Q376" i="7"/>
  <c r="P376" i="7"/>
  <c r="Q372" i="7"/>
  <c r="P372" i="7"/>
  <c r="Q368" i="7"/>
  <c r="P368" i="7"/>
  <c r="Q364" i="7"/>
  <c r="P364" i="7"/>
  <c r="B360" i="7"/>
  <c r="Q360" i="7"/>
  <c r="P360" i="7"/>
  <c r="Q356" i="7"/>
  <c r="P356" i="7"/>
  <c r="B352" i="7"/>
  <c r="Q352" i="7"/>
  <c r="P352" i="7"/>
  <c r="Q348" i="7"/>
  <c r="P348" i="7"/>
  <c r="Q342" i="7"/>
  <c r="P342" i="7"/>
  <c r="Q338" i="7"/>
  <c r="P338" i="7"/>
  <c r="B334" i="7"/>
  <c r="Q334" i="7"/>
  <c r="P334" i="7"/>
  <c r="B330" i="7"/>
  <c r="P330" i="7"/>
  <c r="Q326" i="7"/>
  <c r="P326" i="7"/>
  <c r="B322" i="7"/>
  <c r="Q322" i="7"/>
  <c r="P322" i="7"/>
  <c r="Q318" i="7"/>
  <c r="P318" i="7"/>
  <c r="Q314" i="7"/>
  <c r="P314" i="7"/>
  <c r="Q310" i="7"/>
  <c r="P310" i="7"/>
  <c r="Q306" i="7"/>
  <c r="P306" i="7"/>
  <c r="Q302" i="7"/>
  <c r="P302" i="7"/>
  <c r="Q298" i="7"/>
  <c r="P298" i="7"/>
  <c r="B294" i="7"/>
  <c r="Q294" i="7"/>
  <c r="P294" i="7"/>
  <c r="Q290" i="7"/>
  <c r="P290" i="7"/>
  <c r="B286" i="7"/>
  <c r="Q286" i="7"/>
  <c r="P286" i="7"/>
  <c r="Q282" i="7"/>
  <c r="P282" i="7"/>
  <c r="Q277" i="7"/>
  <c r="P277" i="7"/>
  <c r="Q272" i="7"/>
  <c r="P272" i="7"/>
  <c r="B266" i="7"/>
  <c r="Q266" i="7"/>
  <c r="P266" i="7"/>
  <c r="D257" i="7"/>
  <c r="Q257" i="7"/>
  <c r="P257" i="7"/>
  <c r="D253" i="7"/>
  <c r="Q253" i="7"/>
  <c r="P253" i="7"/>
  <c r="Q249" i="7"/>
  <c r="P249" i="7"/>
  <c r="Q245" i="7"/>
  <c r="P245" i="7"/>
  <c r="C240" i="7"/>
  <c r="Q240" i="7"/>
  <c r="P240" i="7"/>
  <c r="Q236" i="7"/>
  <c r="P236" i="7"/>
  <c r="Q232" i="7"/>
  <c r="P232" i="7"/>
  <c r="Q228" i="7"/>
  <c r="P228" i="7"/>
  <c r="B224" i="7"/>
  <c r="Q224" i="7"/>
  <c r="P224" i="7"/>
  <c r="Q220" i="7"/>
  <c r="P220" i="7"/>
  <c r="Q216" i="7"/>
  <c r="P216" i="7"/>
  <c r="Q212" i="7"/>
  <c r="P212" i="7"/>
  <c r="B183" i="7"/>
  <c r="Q183" i="7"/>
  <c r="C175" i="7"/>
  <c r="Q175" i="7"/>
  <c r="B171" i="7"/>
  <c r="Q171" i="7"/>
  <c r="B155" i="7"/>
  <c r="Q155" i="7"/>
  <c r="B139" i="7"/>
  <c r="Q139" i="7"/>
  <c r="B123" i="7"/>
  <c r="Q123" i="7"/>
  <c r="B105" i="7"/>
  <c r="Q105" i="7"/>
  <c r="B89" i="7"/>
  <c r="Q89" i="7"/>
  <c r="B73" i="7"/>
  <c r="Q73" i="7"/>
  <c r="B57" i="7"/>
  <c r="Q57" i="7"/>
  <c r="B40" i="7"/>
  <c r="Q40" i="7"/>
  <c r="D20" i="7"/>
  <c r="Q20" i="7"/>
  <c r="P214" i="7"/>
  <c r="P247" i="7"/>
  <c r="P252" i="7"/>
  <c r="P271" i="7"/>
  <c r="P284" i="7"/>
  <c r="P289" i="7"/>
  <c r="P300" i="7"/>
  <c r="P305" i="7"/>
  <c r="P316" i="7"/>
  <c r="P321" i="7"/>
  <c r="P332" i="7"/>
  <c r="P337" i="7"/>
  <c r="P350" i="7"/>
  <c r="P355" i="7"/>
  <c r="P366" i="7"/>
  <c r="P371" i="7"/>
  <c r="P382" i="7"/>
  <c r="P387" i="7"/>
  <c r="P398" i="7"/>
  <c r="P403" i="7"/>
  <c r="P414" i="7"/>
  <c r="P419" i="7"/>
  <c r="P430" i="7"/>
  <c r="P435" i="7"/>
  <c r="P454" i="7"/>
  <c r="P472" i="7"/>
  <c r="P488" i="7"/>
  <c r="P504" i="7"/>
  <c r="P521" i="7"/>
  <c r="P533" i="7"/>
  <c r="P538" i="7"/>
  <c r="P549" i="7"/>
  <c r="P554" i="7"/>
  <c r="P565" i="7"/>
  <c r="P570" i="7"/>
  <c r="P581" i="7"/>
  <c r="P586" i="7"/>
  <c r="P597" i="7"/>
  <c r="P602" i="7"/>
  <c r="P613" i="7"/>
  <c r="P618" i="7"/>
  <c r="P629" i="7"/>
  <c r="P634" i="7"/>
  <c r="P645" i="7"/>
  <c r="P650" i="7"/>
  <c r="P661" i="7"/>
  <c r="P666" i="7"/>
  <c r="P677" i="7"/>
  <c r="P682" i="7"/>
  <c r="P693" i="7"/>
  <c r="P698" i="7"/>
  <c r="P709" i="7"/>
  <c r="P714" i="7"/>
  <c r="P725" i="7"/>
  <c r="P730" i="7"/>
  <c r="P741" i="7"/>
  <c r="P746" i="7"/>
  <c r="P757" i="7"/>
  <c r="P762" i="7"/>
  <c r="P773" i="7"/>
  <c r="P778" i="7"/>
  <c r="Q24" i="7"/>
  <c r="B344" i="7"/>
  <c r="C264" i="7"/>
  <c r="Q264" i="7"/>
  <c r="C244" i="7"/>
  <c r="Q244" i="7"/>
  <c r="C235" i="7"/>
  <c r="Q235" i="7"/>
  <c r="C227" i="7"/>
  <c r="Q227" i="7"/>
  <c r="C219" i="7"/>
  <c r="Q219" i="7"/>
  <c r="C211" i="7"/>
  <c r="Q211" i="7"/>
  <c r="C207" i="7"/>
  <c r="Q207" i="7"/>
  <c r="C203" i="7"/>
  <c r="Q203" i="7"/>
  <c r="C195" i="7"/>
  <c r="Q195" i="7"/>
  <c r="C190" i="7"/>
  <c r="Q190" i="7"/>
  <c r="C186" i="7"/>
  <c r="Q186" i="7"/>
  <c r="C178" i="7"/>
  <c r="Q178" i="7"/>
  <c r="D170" i="7"/>
  <c r="Q170" i="7"/>
  <c r="D166" i="7"/>
  <c r="Q166" i="7"/>
  <c r="D162" i="7"/>
  <c r="Q162" i="7"/>
  <c r="D158" i="7"/>
  <c r="Q158" i="7"/>
  <c r="D154" i="7"/>
  <c r="Q154" i="7"/>
  <c r="D150" i="7"/>
  <c r="Q150" i="7"/>
  <c r="D146" i="7"/>
  <c r="Q146" i="7"/>
  <c r="D142" i="7"/>
  <c r="Q142" i="7"/>
  <c r="D138" i="7"/>
  <c r="Q138" i="7"/>
  <c r="D134" i="7"/>
  <c r="Q134" i="7"/>
  <c r="D130" i="7"/>
  <c r="Q130" i="7"/>
  <c r="D126" i="7"/>
  <c r="Q126" i="7"/>
  <c r="D122" i="7"/>
  <c r="Q122" i="7"/>
  <c r="D116" i="7"/>
  <c r="Q116" i="7"/>
  <c r="D112" i="7"/>
  <c r="Q112" i="7"/>
  <c r="D108" i="7"/>
  <c r="Q108" i="7"/>
  <c r="D104" i="7"/>
  <c r="Q104" i="7"/>
  <c r="D100" i="7"/>
  <c r="Q100" i="7"/>
  <c r="D96" i="7"/>
  <c r="Q96" i="7"/>
  <c r="D88" i="7"/>
  <c r="Q88" i="7"/>
  <c r="D84" i="7"/>
  <c r="Q84" i="7"/>
  <c r="D80" i="7"/>
  <c r="Q80" i="7"/>
  <c r="D76" i="7"/>
  <c r="Q76" i="7"/>
  <c r="D72" i="7"/>
  <c r="Q72" i="7"/>
  <c r="D68" i="7"/>
  <c r="Q68" i="7"/>
  <c r="D64" i="7"/>
  <c r="Q64" i="7"/>
  <c r="D51" i="7"/>
  <c r="Q51" i="7"/>
  <c r="D43" i="7"/>
  <c r="Q43" i="7"/>
  <c r="D39" i="7"/>
  <c r="Q39" i="7"/>
  <c r="D35" i="7"/>
  <c r="Q35" i="7"/>
  <c r="D31" i="7"/>
  <c r="Q31" i="7"/>
  <c r="D27" i="7"/>
  <c r="Q27" i="7"/>
  <c r="D23" i="7"/>
  <c r="Q23" i="7"/>
  <c r="D19" i="7"/>
  <c r="Q19" i="7"/>
  <c r="P34" i="7"/>
  <c r="P42" i="7"/>
  <c r="P50" i="7"/>
  <c r="P59" i="7"/>
  <c r="P63" i="7"/>
  <c r="P71" i="7"/>
  <c r="P79" i="7"/>
  <c r="P87" i="7"/>
  <c r="P99" i="7"/>
  <c r="P107" i="7"/>
  <c r="P115" i="7"/>
  <c r="P121" i="7"/>
  <c r="P129" i="7"/>
  <c r="P133" i="7"/>
  <c r="P137" i="7"/>
  <c r="P141" i="7"/>
  <c r="P145" i="7"/>
  <c r="P149" i="7"/>
  <c r="P153" i="7"/>
  <c r="P157" i="7"/>
  <c r="P161" i="7"/>
  <c r="P165" i="7"/>
  <c r="P169" i="7"/>
  <c r="P173" i="7"/>
  <c r="P177" i="7"/>
  <c r="P185" i="7"/>
  <c r="P189" i="7"/>
  <c r="P193" i="7"/>
  <c r="P206" i="7"/>
  <c r="P215" i="7"/>
  <c r="P231" i="7"/>
  <c r="P243" i="7"/>
  <c r="P248" i="7"/>
  <c r="P259" i="7"/>
  <c r="P264" i="7"/>
  <c r="P279" i="7"/>
  <c r="P285" i="7"/>
  <c r="P301" i="7"/>
  <c r="P317" i="7"/>
  <c r="P328" i="7"/>
  <c r="P333" i="7"/>
  <c r="P344" i="7"/>
  <c r="P351" i="7"/>
  <c r="P367" i="7"/>
  <c r="P383" i="7"/>
  <c r="P399" i="7"/>
  <c r="P415" i="7"/>
  <c r="P431" i="7"/>
  <c r="P442" i="7"/>
  <c r="P449" i="7"/>
  <c r="P468" i="7"/>
  <c r="P484" i="7"/>
  <c r="P500" i="7"/>
  <c r="P516" i="7"/>
  <c r="P529" i="7"/>
  <c r="P545" i="7"/>
  <c r="P561" i="7"/>
  <c r="P577" i="7"/>
  <c r="P593" i="7"/>
  <c r="P609" i="7"/>
  <c r="P625" i="7"/>
  <c r="P641" i="7"/>
  <c r="P657" i="7"/>
  <c r="P673" i="7"/>
  <c r="P689" i="7"/>
  <c r="P705" i="7"/>
  <c r="P721" i="7"/>
  <c r="P737" i="7"/>
  <c r="P742" i="7"/>
  <c r="P753" i="7"/>
  <c r="P758" i="7"/>
  <c r="P769" i="7"/>
  <c r="P774" i="7"/>
  <c r="P785" i="7"/>
  <c r="B434" i="7"/>
  <c r="Q434" i="7"/>
  <c r="B426" i="7"/>
  <c r="Q426" i="7"/>
  <c r="B418" i="7"/>
  <c r="Q418" i="7"/>
  <c r="B410" i="7"/>
  <c r="Q410" i="7"/>
  <c r="B402" i="7"/>
  <c r="Q402" i="7"/>
  <c r="B394" i="7"/>
  <c r="Q394" i="7"/>
  <c r="B386" i="7"/>
  <c r="Q386" i="7"/>
  <c r="B378" i="7"/>
  <c r="Q378" i="7"/>
  <c r="B370" i="7"/>
  <c r="Q370" i="7"/>
  <c r="B362" i="7"/>
  <c r="Q362" i="7"/>
  <c r="B354" i="7"/>
  <c r="Q354" i="7"/>
  <c r="B336" i="7"/>
  <c r="Q336" i="7"/>
  <c r="D312" i="7"/>
  <c r="Q312" i="7"/>
  <c r="D296" i="7"/>
  <c r="Q296" i="7"/>
  <c r="D270" i="7"/>
  <c r="Q270" i="7"/>
  <c r="B263" i="7"/>
  <c r="Q263" i="7"/>
  <c r="D255" i="7"/>
  <c r="Q255" i="7"/>
  <c r="B238" i="7"/>
  <c r="Q238" i="7"/>
  <c r="B230" i="7"/>
  <c r="Q230" i="7"/>
  <c r="B226" i="7"/>
  <c r="Q226" i="7"/>
  <c r="B218" i="7"/>
  <c r="Q218" i="7"/>
  <c r="D210" i="7"/>
  <c r="Q210" i="7"/>
  <c r="D202" i="7"/>
  <c r="Q202" i="7"/>
  <c r="D198" i="7"/>
  <c r="Q198" i="7"/>
  <c r="D181" i="7"/>
  <c r="Q181" i="7"/>
  <c r="D125" i="7"/>
  <c r="Q125" i="7"/>
  <c r="D111" i="7"/>
  <c r="Q111" i="7"/>
  <c r="D103" i="7"/>
  <c r="Q103" i="7"/>
  <c r="D95" i="7"/>
  <c r="Q95" i="7"/>
  <c r="D91" i="7"/>
  <c r="Q91" i="7"/>
  <c r="D83" i="7"/>
  <c r="Q83" i="7"/>
  <c r="D75" i="7"/>
  <c r="Q75" i="7"/>
  <c r="D67" i="7"/>
  <c r="Q67" i="7"/>
  <c r="D55" i="7"/>
  <c r="Q55" i="7"/>
  <c r="D46" i="7"/>
  <c r="Q46" i="7"/>
  <c r="D38" i="7"/>
  <c r="Q38" i="7"/>
  <c r="D30" i="7"/>
  <c r="Q30" i="7"/>
  <c r="D26" i="7"/>
  <c r="Q26" i="7"/>
  <c r="D22" i="7"/>
  <c r="Q22" i="7"/>
  <c r="D18" i="7"/>
  <c r="Q18" i="7"/>
  <c r="P222" i="7"/>
  <c r="P238" i="7"/>
  <c r="P255" i="7"/>
  <c r="P274" i="7"/>
  <c r="P292" i="7"/>
  <c r="P308" i="7"/>
  <c r="P324" i="7"/>
  <c r="P340" i="7"/>
  <c r="P358" i="7"/>
  <c r="P374" i="7"/>
  <c r="P390" i="7"/>
  <c r="P406" i="7"/>
  <c r="P422" i="7"/>
  <c r="P427" i="7"/>
  <c r="P438" i="7"/>
  <c r="P443" i="7"/>
  <c r="P463" i="7"/>
  <c r="P480" i="7"/>
  <c r="P496" i="7"/>
  <c r="P512" i="7"/>
  <c r="P524" i="7"/>
  <c r="P541" i="7"/>
  <c r="P557" i="7"/>
  <c r="P573" i="7"/>
  <c r="P589" i="7"/>
  <c r="P605" i="7"/>
  <c r="P621" i="7"/>
  <c r="P637" i="7"/>
  <c r="P653" i="7"/>
  <c r="P669" i="7"/>
  <c r="P685" i="7"/>
  <c r="P701" i="7"/>
  <c r="P717" i="7"/>
  <c r="P733" i="7"/>
  <c r="P749" i="7"/>
  <c r="P765" i="7"/>
  <c r="P781" i="7"/>
  <c r="Q47" i="7"/>
  <c r="Q92" i="7"/>
  <c r="Q330" i="7"/>
  <c r="Q456" i="7"/>
  <c r="Q520" i="7"/>
  <c r="C39" i="7"/>
  <c r="D54" i="7"/>
  <c r="C96" i="7"/>
  <c r="B240" i="7"/>
  <c r="C47" i="7"/>
  <c r="C104" i="7"/>
  <c r="C19" i="7"/>
  <c r="C112" i="7"/>
  <c r="C31" i="7"/>
  <c r="C60" i="7"/>
  <c r="C146" i="7"/>
  <c r="D780" i="7"/>
  <c r="B780" i="7"/>
  <c r="D756" i="7"/>
  <c r="B756" i="7"/>
  <c r="D748" i="7"/>
  <c r="B748" i="7"/>
  <c r="D724" i="7"/>
  <c r="B724" i="7"/>
  <c r="D716" i="7"/>
  <c r="B716" i="7"/>
  <c r="D692" i="7"/>
  <c r="B692" i="7"/>
  <c r="D684" i="7"/>
  <c r="B684" i="7"/>
  <c r="D628" i="7"/>
  <c r="B628" i="7"/>
  <c r="D620" i="7"/>
  <c r="B620" i="7"/>
  <c r="D564" i="7"/>
  <c r="B564" i="7"/>
  <c r="D540" i="7"/>
  <c r="B540" i="7"/>
  <c r="D499" i="7"/>
  <c r="B499" i="7"/>
  <c r="D740" i="7"/>
  <c r="B740" i="7"/>
  <c r="D708" i="7"/>
  <c r="B708" i="7"/>
  <c r="D676" i="7"/>
  <c r="B676" i="7"/>
  <c r="D644" i="7"/>
  <c r="B644" i="7"/>
  <c r="D612" i="7"/>
  <c r="B612" i="7"/>
  <c r="D580" i="7"/>
  <c r="B580" i="7"/>
  <c r="D556" i="7"/>
  <c r="B556" i="7"/>
  <c r="D532" i="7"/>
  <c r="B532" i="7"/>
  <c r="D660" i="7"/>
  <c r="B660" i="7"/>
  <c r="D652" i="7"/>
  <c r="B652" i="7"/>
  <c r="D596" i="7"/>
  <c r="B596" i="7"/>
  <c r="D588" i="7"/>
  <c r="B588" i="7"/>
  <c r="D523" i="7"/>
  <c r="B523" i="7"/>
  <c r="D491" i="7"/>
  <c r="B491" i="7"/>
  <c r="D483" i="7"/>
  <c r="B483" i="7"/>
  <c r="D475" i="7"/>
  <c r="B475" i="7"/>
  <c r="D467" i="7"/>
  <c r="B467" i="7"/>
  <c r="D458" i="7"/>
  <c r="B458" i="7"/>
  <c r="D446" i="7"/>
  <c r="B446" i="7"/>
  <c r="D438" i="7"/>
  <c r="B438" i="7"/>
  <c r="D430" i="7"/>
  <c r="B430" i="7"/>
  <c r="D422" i="7"/>
  <c r="B422" i="7"/>
  <c r="D414" i="7"/>
  <c r="B414" i="7"/>
  <c r="D406" i="7"/>
  <c r="B406" i="7"/>
  <c r="D398" i="7"/>
  <c r="B398" i="7"/>
  <c r="D390" i="7"/>
  <c r="B390" i="7"/>
  <c r="D382" i="7"/>
  <c r="B382" i="7"/>
  <c r="D374" i="7"/>
  <c r="B374" i="7"/>
  <c r="D366" i="7"/>
  <c r="B366" i="7"/>
  <c r="D358" i="7"/>
  <c r="B358" i="7"/>
  <c r="D350" i="7"/>
  <c r="B350" i="7"/>
  <c r="D340" i="7"/>
  <c r="B340" i="7"/>
  <c r="D332" i="7"/>
  <c r="B332" i="7"/>
  <c r="D324" i="7"/>
  <c r="B324" i="7"/>
  <c r="D320" i="7"/>
  <c r="B320" i="7"/>
  <c r="D316" i="7"/>
  <c r="B316" i="7"/>
  <c r="D308" i="7"/>
  <c r="B308" i="7"/>
  <c r="D300" i="7"/>
  <c r="B300" i="7"/>
  <c r="D292" i="7"/>
  <c r="B292" i="7"/>
  <c r="D288" i="7"/>
  <c r="B288" i="7"/>
  <c r="D284" i="7"/>
  <c r="B284" i="7"/>
  <c r="D274" i="7"/>
  <c r="B274" i="7"/>
  <c r="D259" i="7"/>
  <c r="B259" i="7"/>
  <c r="D251" i="7"/>
  <c r="B251" i="7"/>
  <c r="D247" i="7"/>
  <c r="B247" i="7"/>
  <c r="D214" i="7"/>
  <c r="B214" i="7"/>
  <c r="D206" i="7"/>
  <c r="B206" i="7"/>
  <c r="D193" i="7"/>
  <c r="B193" i="7"/>
  <c r="D189" i="7"/>
  <c r="B189" i="7"/>
  <c r="D177" i="7"/>
  <c r="B177" i="7"/>
  <c r="D173" i="7"/>
  <c r="B173" i="7"/>
  <c r="D169" i="7"/>
  <c r="B169" i="7"/>
  <c r="D165" i="7"/>
  <c r="B165" i="7"/>
  <c r="D161" i="7"/>
  <c r="B161" i="7"/>
  <c r="D157" i="7"/>
  <c r="B157" i="7"/>
  <c r="D153" i="7"/>
  <c r="B153" i="7"/>
  <c r="D149" i="7"/>
  <c r="B149" i="7"/>
  <c r="D145" i="7"/>
  <c r="B145" i="7"/>
  <c r="D141" i="7"/>
  <c r="B141" i="7"/>
  <c r="D137" i="7"/>
  <c r="B137" i="7"/>
  <c r="D133" i="7"/>
  <c r="B133" i="7"/>
  <c r="D129" i="7"/>
  <c r="C129" i="7"/>
  <c r="B129" i="7"/>
  <c r="D764" i="7"/>
  <c r="B764" i="7"/>
  <c r="D732" i="7"/>
  <c r="B732" i="7"/>
  <c r="D700" i="7"/>
  <c r="B700" i="7"/>
  <c r="D668" i="7"/>
  <c r="B668" i="7"/>
  <c r="D636" i="7"/>
  <c r="B636" i="7"/>
  <c r="D604" i="7"/>
  <c r="B604" i="7"/>
  <c r="D572" i="7"/>
  <c r="B572" i="7"/>
  <c r="D548" i="7"/>
  <c r="B548" i="7"/>
  <c r="D515" i="7"/>
  <c r="B515" i="7"/>
  <c r="D507" i="7"/>
  <c r="B507" i="7"/>
  <c r="D115" i="7"/>
  <c r="C115" i="7"/>
  <c r="D107" i="7"/>
  <c r="C107" i="7"/>
  <c r="D99" i="7"/>
  <c r="C99" i="7"/>
  <c r="D87" i="7"/>
  <c r="C87" i="7"/>
  <c r="D79" i="7"/>
  <c r="C79" i="7"/>
  <c r="D71" i="7"/>
  <c r="C71" i="7"/>
  <c r="D63" i="7"/>
  <c r="C63" i="7"/>
  <c r="D59" i="7"/>
  <c r="C59" i="7"/>
  <c r="D50" i="7"/>
  <c r="C50" i="7"/>
  <c r="D42" i="7"/>
  <c r="C42" i="7"/>
  <c r="D34" i="7"/>
  <c r="C34" i="7"/>
  <c r="C38" i="7"/>
  <c r="C75" i="7"/>
  <c r="C91" i="7"/>
  <c r="C103" i="7"/>
  <c r="C377" i="7"/>
  <c r="B377" i="7"/>
  <c r="C311" i="7"/>
  <c r="B311" i="7"/>
  <c r="D242" i="7"/>
  <c r="B242" i="7"/>
  <c r="D225" i="7"/>
  <c r="B225" i="7"/>
  <c r="D209" i="7"/>
  <c r="B209" i="7"/>
  <c r="D152" i="7"/>
  <c r="C152" i="7"/>
  <c r="D120" i="7"/>
  <c r="C120" i="7"/>
  <c r="D37" i="7"/>
  <c r="C37" i="7"/>
  <c r="C21" i="7"/>
  <c r="C62" i="7"/>
  <c r="C78" i="7"/>
  <c r="C95" i="7"/>
  <c r="C125" i="7"/>
  <c r="B34" i="7"/>
  <c r="B38" i="7"/>
  <c r="B42" i="7"/>
  <c r="B46" i="7"/>
  <c r="B50" i="7"/>
  <c r="B55" i="7"/>
  <c r="B59" i="7"/>
  <c r="B63" i="7"/>
  <c r="B67" i="7"/>
  <c r="B71" i="7"/>
  <c r="B75" i="7"/>
  <c r="B79" i="7"/>
  <c r="B83" i="7"/>
  <c r="B87" i="7"/>
  <c r="B91" i="7"/>
  <c r="B95" i="7"/>
  <c r="B99" i="7"/>
  <c r="B103" i="7"/>
  <c r="B107" i="7"/>
  <c r="B111" i="7"/>
  <c r="B115" i="7"/>
  <c r="B125" i="7"/>
  <c r="C30" i="7"/>
  <c r="C45" i="7"/>
  <c r="C55" i="7"/>
  <c r="C67" i="7"/>
  <c r="C83" i="7"/>
  <c r="C111" i="7"/>
  <c r="C136" i="7"/>
  <c r="B30" i="7"/>
  <c r="C46" i="7"/>
  <c r="C70" i="7"/>
  <c r="C86" i="7"/>
  <c r="C102" i="7"/>
  <c r="C24" i="7"/>
  <c r="C27" i="7"/>
  <c r="C43" i="7"/>
  <c r="C64" i="7"/>
  <c r="C72" i="7"/>
  <c r="C80" i="7"/>
  <c r="C88" i="7"/>
  <c r="C130" i="7"/>
  <c r="C162" i="7"/>
  <c r="D784" i="7"/>
  <c r="C784" i="7"/>
  <c r="D776" i="7"/>
  <c r="C776" i="7"/>
  <c r="D768" i="7"/>
  <c r="C768" i="7"/>
  <c r="D760" i="7"/>
  <c r="C760" i="7"/>
  <c r="D752" i="7"/>
  <c r="C752" i="7"/>
  <c r="D744" i="7"/>
  <c r="C744" i="7"/>
  <c r="D736" i="7"/>
  <c r="C736" i="7"/>
  <c r="D728" i="7"/>
  <c r="C728" i="7"/>
  <c r="D720" i="7"/>
  <c r="C720" i="7"/>
  <c r="D712" i="7"/>
  <c r="C712" i="7"/>
  <c r="D704" i="7"/>
  <c r="C704" i="7"/>
  <c r="D696" i="7"/>
  <c r="C696" i="7"/>
  <c r="D688" i="7"/>
  <c r="C688" i="7"/>
  <c r="D680" i="7"/>
  <c r="C680" i="7"/>
  <c r="D672" i="7"/>
  <c r="C672" i="7"/>
  <c r="D664" i="7"/>
  <c r="C664" i="7"/>
  <c r="D656" i="7"/>
  <c r="C656" i="7"/>
  <c r="D648" i="7"/>
  <c r="C648" i="7"/>
  <c r="D640" i="7"/>
  <c r="C640" i="7"/>
  <c r="D632" i="7"/>
  <c r="C632" i="7"/>
  <c r="D624" i="7"/>
  <c r="C624" i="7"/>
  <c r="D616" i="7"/>
  <c r="C616" i="7"/>
  <c r="D608" i="7"/>
  <c r="C608" i="7"/>
  <c r="D600" i="7"/>
  <c r="C600" i="7"/>
  <c r="D592" i="7"/>
  <c r="C592" i="7"/>
  <c r="D584" i="7"/>
  <c r="C584" i="7"/>
  <c r="D576" i="7"/>
  <c r="C576" i="7"/>
  <c r="D568" i="7"/>
  <c r="C568" i="7"/>
  <c r="D560" i="7"/>
  <c r="C560" i="7"/>
  <c r="D552" i="7"/>
  <c r="C552" i="7"/>
  <c r="D544" i="7"/>
  <c r="C544" i="7"/>
  <c r="D536" i="7"/>
  <c r="C536" i="7"/>
  <c r="D528" i="7"/>
  <c r="C528" i="7"/>
  <c r="D519" i="7"/>
  <c r="C519" i="7"/>
  <c r="D511" i="7"/>
  <c r="C511" i="7"/>
  <c r="D503" i="7"/>
  <c r="C503" i="7"/>
  <c r="D495" i="7"/>
  <c r="C495" i="7"/>
  <c r="D487" i="7"/>
  <c r="C487" i="7"/>
  <c r="D479" i="7"/>
  <c r="C479" i="7"/>
  <c r="D471" i="7"/>
  <c r="C471" i="7"/>
  <c r="D462" i="7"/>
  <c r="C462" i="7"/>
  <c r="D453" i="7"/>
  <c r="C453" i="7"/>
  <c r="D434" i="7"/>
  <c r="C434" i="7"/>
  <c r="D426" i="7"/>
  <c r="C426" i="7"/>
  <c r="D418" i="7"/>
  <c r="C418" i="7"/>
  <c r="D410" i="7"/>
  <c r="C410" i="7"/>
  <c r="D402" i="7"/>
  <c r="C402" i="7"/>
  <c r="D394" i="7"/>
  <c r="C394" i="7"/>
  <c r="D386" i="7"/>
  <c r="C386" i="7"/>
  <c r="D378" i="7"/>
  <c r="C378" i="7"/>
  <c r="D370" i="7"/>
  <c r="C370" i="7"/>
  <c r="D362" i="7"/>
  <c r="C362" i="7"/>
  <c r="D354" i="7"/>
  <c r="C354" i="7"/>
  <c r="D344" i="7"/>
  <c r="C344" i="7"/>
  <c r="D336" i="7"/>
  <c r="C336" i="7"/>
  <c r="D328" i="7"/>
  <c r="C328" i="7"/>
  <c r="D263" i="7"/>
  <c r="C263" i="7"/>
  <c r="D243" i="7"/>
  <c r="C243" i="7"/>
  <c r="D238" i="7"/>
  <c r="C238" i="7"/>
  <c r="D234" i="7"/>
  <c r="C234" i="7"/>
  <c r="D230" i="7"/>
  <c r="C230" i="7"/>
  <c r="D226" i="7"/>
  <c r="C226" i="7"/>
  <c r="D222" i="7"/>
  <c r="C222" i="7"/>
  <c r="D218" i="7"/>
  <c r="C218" i="7"/>
  <c r="C141" i="7"/>
  <c r="C157" i="7"/>
  <c r="C168" i="7"/>
  <c r="C173" i="7"/>
  <c r="C184" i="7"/>
  <c r="Z194" i="7" s="1"/>
  <c r="C189" i="7"/>
  <c r="C201" i="7"/>
  <c r="C206" i="7"/>
  <c r="C217" i="7"/>
  <c r="C225" i="7"/>
  <c r="C233" i="7"/>
  <c r="C242" i="7"/>
  <c r="C251" i="7"/>
  <c r="C259" i="7"/>
  <c r="C274" i="7"/>
  <c r="C292" i="7"/>
  <c r="C308" i="7"/>
  <c r="C324" i="7"/>
  <c r="C358" i="7"/>
  <c r="C390" i="7"/>
  <c r="C422" i="7"/>
  <c r="C458" i="7"/>
  <c r="C491" i="7"/>
  <c r="C523" i="7"/>
  <c r="C556" i="7"/>
  <c r="C588" i="7"/>
  <c r="C620" i="7"/>
  <c r="C652" i="7"/>
  <c r="C684" i="7"/>
  <c r="C716" i="7"/>
  <c r="C748" i="7"/>
  <c r="C780" i="7"/>
  <c r="D175" i="7"/>
  <c r="D783" i="7"/>
  <c r="C783" i="7"/>
  <c r="D779" i="7"/>
  <c r="C779" i="7"/>
  <c r="D775" i="7"/>
  <c r="C775" i="7"/>
  <c r="D771" i="7"/>
  <c r="C771" i="7"/>
  <c r="D767" i="7"/>
  <c r="C767" i="7"/>
  <c r="D763" i="7"/>
  <c r="C763" i="7"/>
  <c r="D759" i="7"/>
  <c r="C759" i="7"/>
  <c r="D755" i="7"/>
  <c r="C755" i="7"/>
  <c r="D751" i="7"/>
  <c r="C751" i="7"/>
  <c r="D747" i="7"/>
  <c r="C747" i="7"/>
  <c r="D743" i="7"/>
  <c r="C743" i="7"/>
  <c r="D739" i="7"/>
  <c r="C739" i="7"/>
  <c r="D735" i="7"/>
  <c r="C735" i="7"/>
  <c r="D731" i="7"/>
  <c r="C731" i="7"/>
  <c r="D727" i="7"/>
  <c r="C727" i="7"/>
  <c r="D723" i="7"/>
  <c r="C723" i="7"/>
  <c r="D719" i="7"/>
  <c r="C719" i="7"/>
  <c r="D715" i="7"/>
  <c r="C715" i="7"/>
  <c r="D711" i="7"/>
  <c r="C711" i="7"/>
  <c r="D707" i="7"/>
  <c r="C707" i="7"/>
  <c r="D703" i="7"/>
  <c r="C703" i="7"/>
  <c r="D699" i="7"/>
  <c r="C699" i="7"/>
  <c r="D695" i="7"/>
  <c r="C695" i="7"/>
  <c r="D691" i="7"/>
  <c r="C691" i="7"/>
  <c r="D687" i="7"/>
  <c r="C687" i="7"/>
  <c r="D683" i="7"/>
  <c r="C683" i="7"/>
  <c r="D679" i="7"/>
  <c r="C679" i="7"/>
  <c r="D675" i="7"/>
  <c r="C675" i="7"/>
  <c r="D671" i="7"/>
  <c r="C671" i="7"/>
  <c r="D667" i="7"/>
  <c r="C667" i="7"/>
  <c r="D663" i="7"/>
  <c r="C663" i="7"/>
  <c r="D659" i="7"/>
  <c r="C659" i="7"/>
  <c r="D655" i="7"/>
  <c r="C655" i="7"/>
  <c r="D651" i="7"/>
  <c r="C651" i="7"/>
  <c r="D647" i="7"/>
  <c r="C647" i="7"/>
  <c r="D643" i="7"/>
  <c r="C643" i="7"/>
  <c r="D639" i="7"/>
  <c r="C639" i="7"/>
  <c r="D635" i="7"/>
  <c r="C635" i="7"/>
  <c r="D631" i="7"/>
  <c r="C631" i="7"/>
  <c r="D627" i="7"/>
  <c r="C627" i="7"/>
  <c r="D623" i="7"/>
  <c r="C623" i="7"/>
  <c r="D619" i="7"/>
  <c r="C619" i="7"/>
  <c r="D615" i="7"/>
  <c r="C615" i="7"/>
  <c r="D611" i="7"/>
  <c r="C611" i="7"/>
  <c r="D607" i="7"/>
  <c r="C607" i="7"/>
  <c r="D603" i="7"/>
  <c r="C603" i="7"/>
  <c r="D599" i="7"/>
  <c r="C599" i="7"/>
  <c r="D595" i="7"/>
  <c r="C595" i="7"/>
  <c r="D591" i="7"/>
  <c r="C591" i="7"/>
  <c r="D587" i="7"/>
  <c r="C587" i="7"/>
  <c r="D583" i="7"/>
  <c r="C583" i="7"/>
  <c r="D579" i="7"/>
  <c r="C579" i="7"/>
  <c r="D575" i="7"/>
  <c r="C575" i="7"/>
  <c r="D571" i="7"/>
  <c r="C571" i="7"/>
  <c r="D567" i="7"/>
  <c r="C567" i="7"/>
  <c r="D563" i="7"/>
  <c r="C563" i="7"/>
  <c r="D559" i="7"/>
  <c r="C559" i="7"/>
  <c r="D555" i="7"/>
  <c r="C555" i="7"/>
  <c r="D551" i="7"/>
  <c r="C551" i="7"/>
  <c r="D547" i="7"/>
  <c r="C547" i="7"/>
  <c r="D543" i="7"/>
  <c r="C543" i="7"/>
  <c r="D539" i="7"/>
  <c r="C539" i="7"/>
  <c r="D535" i="7"/>
  <c r="C535" i="7"/>
  <c r="D531" i="7"/>
  <c r="C531" i="7"/>
  <c r="D526" i="7"/>
  <c r="C526" i="7"/>
  <c r="D522" i="7"/>
  <c r="C522" i="7"/>
  <c r="D518" i="7"/>
  <c r="C518" i="7"/>
  <c r="D514" i="7"/>
  <c r="C514" i="7"/>
  <c r="D510" i="7"/>
  <c r="C510" i="7"/>
  <c r="D506" i="7"/>
  <c r="C506" i="7"/>
  <c r="D502" i="7"/>
  <c r="C502" i="7"/>
  <c r="D498" i="7"/>
  <c r="C498" i="7"/>
  <c r="D494" i="7"/>
  <c r="C494" i="7"/>
  <c r="D490" i="7"/>
  <c r="C490" i="7"/>
  <c r="D486" i="7"/>
  <c r="C486" i="7"/>
  <c r="D482" i="7"/>
  <c r="C482" i="7"/>
  <c r="D478" i="7"/>
  <c r="C478" i="7"/>
  <c r="D474" i="7"/>
  <c r="C474" i="7"/>
  <c r="D470" i="7"/>
  <c r="C470" i="7"/>
  <c r="D465" i="7"/>
  <c r="C465" i="7"/>
  <c r="D461" i="7"/>
  <c r="C461" i="7"/>
  <c r="D457" i="7"/>
  <c r="C457" i="7"/>
  <c r="D452" i="7"/>
  <c r="C452" i="7"/>
  <c r="D445" i="7"/>
  <c r="C445" i="7"/>
  <c r="D437" i="7"/>
  <c r="C437" i="7"/>
  <c r="D433" i="7"/>
  <c r="C433" i="7"/>
  <c r="D429" i="7"/>
  <c r="C429" i="7"/>
  <c r="D425" i="7"/>
  <c r="C425" i="7"/>
  <c r="D421" i="7"/>
  <c r="C421" i="7"/>
  <c r="D417" i="7"/>
  <c r="C417" i="7"/>
  <c r="D413" i="7"/>
  <c r="C413" i="7"/>
  <c r="D409" i="7"/>
  <c r="C409" i="7"/>
  <c r="D405" i="7"/>
  <c r="C405" i="7"/>
  <c r="D401" i="7"/>
  <c r="C401" i="7"/>
  <c r="D397" i="7"/>
  <c r="C397" i="7"/>
  <c r="D393" i="7"/>
  <c r="C393" i="7"/>
  <c r="D389" i="7"/>
  <c r="C389" i="7"/>
  <c r="D385" i="7"/>
  <c r="C385" i="7"/>
  <c r="D381" i="7"/>
  <c r="C381" i="7"/>
  <c r="D373" i="7"/>
  <c r="C373" i="7"/>
  <c r="D369" i="7"/>
  <c r="C369" i="7"/>
  <c r="D365" i="7"/>
  <c r="C365" i="7"/>
  <c r="D361" i="7"/>
  <c r="C361" i="7"/>
  <c r="D357" i="7"/>
  <c r="C357" i="7"/>
  <c r="D353" i="7"/>
  <c r="C353" i="7"/>
  <c r="D349" i="7"/>
  <c r="C349" i="7"/>
  <c r="D343" i="7"/>
  <c r="C343" i="7"/>
  <c r="D339" i="7"/>
  <c r="C339" i="7"/>
  <c r="D335" i="7"/>
  <c r="C335" i="7"/>
  <c r="D331" i="7"/>
  <c r="C331" i="7"/>
  <c r="D327" i="7"/>
  <c r="C327" i="7"/>
  <c r="D323" i="7"/>
  <c r="C323" i="7"/>
  <c r="D319" i="7"/>
  <c r="C319" i="7"/>
  <c r="D315" i="7"/>
  <c r="C315" i="7"/>
  <c r="Z345" i="7" s="1"/>
  <c r="D307" i="7"/>
  <c r="C307" i="7"/>
  <c r="D299" i="7"/>
  <c r="C299" i="7"/>
  <c r="D295" i="7"/>
  <c r="C295" i="7"/>
  <c r="D291" i="7"/>
  <c r="C291" i="7"/>
  <c r="D287" i="7"/>
  <c r="C287" i="7"/>
  <c r="D283" i="7"/>
  <c r="C283" i="7"/>
  <c r="D278" i="7"/>
  <c r="C278" i="7"/>
  <c r="D273" i="7"/>
  <c r="C273" i="7"/>
  <c r="D269" i="7"/>
  <c r="C269" i="7"/>
  <c r="C258" i="7"/>
  <c r="D258" i="7"/>
  <c r="D254" i="7"/>
  <c r="C254" i="7"/>
  <c r="D17" i="7"/>
  <c r="C17" i="7"/>
  <c r="C20" i="7"/>
  <c r="C25" i="7"/>
  <c r="C33" i="7"/>
  <c r="C49" i="7"/>
  <c r="Z53" i="7" s="1"/>
  <c r="C66" i="7"/>
  <c r="C76" i="7"/>
  <c r="C82" i="7"/>
  <c r="C92" i="7"/>
  <c r="C98" i="7"/>
  <c r="C108" i="7"/>
  <c r="C114" i="7"/>
  <c r="C126" i="7"/>
  <c r="C132" i="7"/>
  <c r="C137" i="7"/>
  <c r="C142" i="7"/>
  <c r="C148" i="7"/>
  <c r="C153" i="7"/>
  <c r="C158" i="7"/>
  <c r="C164" i="7"/>
  <c r="C169" i="7"/>
  <c r="C174" i="7"/>
  <c r="C180" i="7"/>
  <c r="C197" i="7"/>
  <c r="C202" i="7"/>
  <c r="C213" i="7"/>
  <c r="C253" i="7"/>
  <c r="Z275" i="7" s="1"/>
  <c r="C296" i="7"/>
  <c r="C312" i="7"/>
  <c r="C332" i="7"/>
  <c r="C366" i="7"/>
  <c r="C398" i="7"/>
  <c r="C430" i="7"/>
  <c r="C467" i="7"/>
  <c r="C499" i="7"/>
  <c r="C532" i="7"/>
  <c r="C564" i="7"/>
  <c r="C596" i="7"/>
  <c r="C628" i="7"/>
  <c r="C660" i="7"/>
  <c r="C692" i="7"/>
  <c r="C724" i="7"/>
  <c r="C756" i="7"/>
  <c r="D240" i="7"/>
  <c r="B786" i="7"/>
  <c r="D786" i="7"/>
  <c r="C786" i="7"/>
  <c r="D782" i="7"/>
  <c r="C782" i="7"/>
  <c r="D778" i="7"/>
  <c r="C778" i="7"/>
  <c r="B774" i="7"/>
  <c r="D774" i="7"/>
  <c r="C774" i="7"/>
  <c r="D770" i="7"/>
  <c r="C770" i="7"/>
  <c r="D766" i="7"/>
  <c r="C766" i="7"/>
  <c r="B762" i="7"/>
  <c r="D762" i="7"/>
  <c r="C762" i="7"/>
  <c r="B758" i="7"/>
  <c r="D758" i="7"/>
  <c r="C758" i="7"/>
  <c r="D754" i="7"/>
  <c r="C754" i="7"/>
  <c r="D750" i="7"/>
  <c r="C750" i="7"/>
  <c r="B746" i="7"/>
  <c r="D746" i="7"/>
  <c r="C746" i="7"/>
  <c r="B742" i="7"/>
  <c r="D742" i="7"/>
  <c r="C742" i="7"/>
  <c r="D738" i="7"/>
  <c r="C738" i="7"/>
  <c r="D734" i="7"/>
  <c r="C734" i="7"/>
  <c r="B730" i="7"/>
  <c r="D730" i="7"/>
  <c r="C730" i="7"/>
  <c r="D726" i="7"/>
  <c r="C726" i="7"/>
  <c r="D722" i="7"/>
  <c r="C722" i="7"/>
  <c r="D718" i="7"/>
  <c r="C718" i="7"/>
  <c r="D714" i="7"/>
  <c r="C714" i="7"/>
  <c r="D710" i="7"/>
  <c r="C710" i="7"/>
  <c r="D706" i="7"/>
  <c r="C706" i="7"/>
  <c r="D702" i="7"/>
  <c r="C702" i="7"/>
  <c r="D698" i="7"/>
  <c r="C698" i="7"/>
  <c r="D694" i="7"/>
  <c r="C694" i="7"/>
  <c r="D690" i="7"/>
  <c r="C690" i="7"/>
  <c r="D686" i="7"/>
  <c r="C686" i="7"/>
  <c r="D682" i="7"/>
  <c r="C682" i="7"/>
  <c r="D678" i="7"/>
  <c r="C678" i="7"/>
  <c r="D674" i="7"/>
  <c r="C674" i="7"/>
  <c r="D670" i="7"/>
  <c r="C670" i="7"/>
  <c r="D666" i="7"/>
  <c r="C666" i="7"/>
  <c r="D662" i="7"/>
  <c r="C662" i="7"/>
  <c r="D658" i="7"/>
  <c r="C658" i="7"/>
  <c r="D654" i="7"/>
  <c r="C654" i="7"/>
  <c r="D650" i="7"/>
  <c r="C650" i="7"/>
  <c r="D646" i="7"/>
  <c r="C646" i="7"/>
  <c r="D642" i="7"/>
  <c r="C642" i="7"/>
  <c r="D638" i="7"/>
  <c r="C638" i="7"/>
  <c r="D634" i="7"/>
  <c r="C634" i="7"/>
  <c r="D630" i="7"/>
  <c r="C630" i="7"/>
  <c r="D626" i="7"/>
  <c r="C626" i="7"/>
  <c r="D622" i="7"/>
  <c r="C622" i="7"/>
  <c r="D618" i="7"/>
  <c r="C618" i="7"/>
  <c r="D614" i="7"/>
  <c r="C614" i="7"/>
  <c r="D610" i="7"/>
  <c r="C610" i="7"/>
  <c r="D606" i="7"/>
  <c r="C606" i="7"/>
  <c r="D602" i="7"/>
  <c r="C602" i="7"/>
  <c r="D598" i="7"/>
  <c r="C598" i="7"/>
  <c r="D594" i="7"/>
  <c r="C594" i="7"/>
  <c r="D590" i="7"/>
  <c r="C590" i="7"/>
  <c r="D586" i="7"/>
  <c r="C586" i="7"/>
  <c r="D582" i="7"/>
  <c r="C582" i="7"/>
  <c r="D578" i="7"/>
  <c r="C578" i="7"/>
  <c r="D574" i="7"/>
  <c r="C574" i="7"/>
  <c r="D570" i="7"/>
  <c r="C570" i="7"/>
  <c r="D566" i="7"/>
  <c r="C566" i="7"/>
  <c r="D562" i="7"/>
  <c r="C562" i="7"/>
  <c r="D558" i="7"/>
  <c r="C558" i="7"/>
  <c r="D554" i="7"/>
  <c r="C554" i="7"/>
  <c r="D550" i="7"/>
  <c r="C550" i="7"/>
  <c r="D546" i="7"/>
  <c r="C546" i="7"/>
  <c r="D542" i="7"/>
  <c r="C542" i="7"/>
  <c r="D538" i="7"/>
  <c r="C538" i="7"/>
  <c r="D534" i="7"/>
  <c r="C534" i="7"/>
  <c r="D530" i="7"/>
  <c r="C530" i="7"/>
  <c r="D525" i="7"/>
  <c r="C525" i="7"/>
  <c r="D521" i="7"/>
  <c r="C521" i="7"/>
  <c r="D517" i="7"/>
  <c r="C517" i="7"/>
  <c r="D513" i="7"/>
  <c r="C513" i="7"/>
  <c r="D509" i="7"/>
  <c r="C509" i="7"/>
  <c r="D505" i="7"/>
  <c r="C505" i="7"/>
  <c r="D501" i="7"/>
  <c r="C501" i="7"/>
  <c r="D497" i="7"/>
  <c r="C497" i="7"/>
  <c r="D493" i="7"/>
  <c r="C493" i="7"/>
  <c r="D489" i="7"/>
  <c r="C489" i="7"/>
  <c r="D481" i="7"/>
  <c r="C481" i="7"/>
  <c r="D477" i="7"/>
  <c r="C477" i="7"/>
  <c r="D473" i="7"/>
  <c r="C473" i="7"/>
  <c r="D469" i="7"/>
  <c r="C469" i="7"/>
  <c r="D464" i="7"/>
  <c r="C464" i="7"/>
  <c r="D460" i="7"/>
  <c r="C460" i="7"/>
  <c r="D456" i="7"/>
  <c r="C456" i="7"/>
  <c r="D451" i="7"/>
  <c r="C451" i="7"/>
  <c r="D444" i="7"/>
  <c r="C444" i="7"/>
  <c r="D440" i="7"/>
  <c r="C440" i="7"/>
  <c r="D436" i="7"/>
  <c r="C436" i="7"/>
  <c r="D432" i="7"/>
  <c r="C432" i="7"/>
  <c r="D424" i="7"/>
  <c r="C424" i="7"/>
  <c r="D420" i="7"/>
  <c r="C420" i="7"/>
  <c r="D416" i="7"/>
  <c r="C416" i="7"/>
  <c r="D408" i="7"/>
  <c r="C408" i="7"/>
  <c r="D404" i="7"/>
  <c r="C404" i="7"/>
  <c r="D400" i="7"/>
  <c r="C400" i="7"/>
  <c r="D396" i="7"/>
  <c r="C396" i="7"/>
  <c r="D388" i="7"/>
  <c r="C388" i="7"/>
  <c r="D384" i="7"/>
  <c r="C384" i="7"/>
  <c r="D380" i="7"/>
  <c r="C380" i="7"/>
  <c r="D376" i="7"/>
  <c r="C376" i="7"/>
  <c r="D368" i="7"/>
  <c r="C368" i="7"/>
  <c r="D364" i="7"/>
  <c r="C364" i="7"/>
  <c r="D360" i="7"/>
  <c r="C360" i="7"/>
  <c r="D356" i="7"/>
  <c r="C356" i="7"/>
  <c r="D352" i="7"/>
  <c r="C352" i="7"/>
  <c r="D348" i="7"/>
  <c r="C348" i="7"/>
  <c r="D342" i="7"/>
  <c r="C342" i="7"/>
  <c r="D338" i="7"/>
  <c r="C338" i="7"/>
  <c r="D334" i="7"/>
  <c r="C334" i="7"/>
  <c r="D330" i="7"/>
  <c r="C330" i="7"/>
  <c r="D326" i="7"/>
  <c r="C326" i="7"/>
  <c r="D322" i="7"/>
  <c r="C322" i="7"/>
  <c r="D318" i="7"/>
  <c r="C318" i="7"/>
  <c r="D314" i="7"/>
  <c r="C314" i="7"/>
  <c r="D310" i="7"/>
  <c r="C310" i="7"/>
  <c r="D306" i="7"/>
  <c r="C306" i="7"/>
  <c r="D302" i="7"/>
  <c r="C302" i="7"/>
  <c r="D298" i="7"/>
  <c r="C298" i="7"/>
  <c r="D294" i="7"/>
  <c r="C294" i="7"/>
  <c r="D286" i="7"/>
  <c r="C286" i="7"/>
  <c r="D282" i="7"/>
  <c r="C282" i="7"/>
  <c r="D277" i="7"/>
  <c r="C277" i="7"/>
  <c r="D272" i="7"/>
  <c r="C272" i="7"/>
  <c r="D266" i="7"/>
  <c r="C266" i="7"/>
  <c r="D261" i="7"/>
  <c r="C261" i="7"/>
  <c r="D245" i="7"/>
  <c r="C245" i="7"/>
  <c r="D232" i="7"/>
  <c r="C232" i="7"/>
  <c r="D228" i="7"/>
  <c r="C228" i="7"/>
  <c r="Z241" i="7" s="1"/>
  <c r="D224" i="7"/>
  <c r="C224" i="7"/>
  <c r="D220" i="7"/>
  <c r="C220" i="7"/>
  <c r="D216" i="7"/>
  <c r="C216" i="7"/>
  <c r="D212" i="7"/>
  <c r="C212" i="7"/>
  <c r="C208" i="7"/>
  <c r="D208" i="7"/>
  <c r="D204" i="7"/>
  <c r="C204" i="7"/>
  <c r="D200" i="7"/>
  <c r="C200" i="7"/>
  <c r="D196" i="7"/>
  <c r="C196" i="7"/>
  <c r="C191" i="7"/>
  <c r="D191" i="7"/>
  <c r="D187" i="7"/>
  <c r="C187" i="7"/>
  <c r="D183" i="7"/>
  <c r="C183" i="7"/>
  <c r="D179" i="7"/>
  <c r="C179" i="7"/>
  <c r="D171" i="7"/>
  <c r="C171" i="7"/>
  <c r="D167" i="7"/>
  <c r="C167" i="7"/>
  <c r="D163" i="7"/>
  <c r="C163" i="7"/>
  <c r="D159" i="7"/>
  <c r="C159" i="7"/>
  <c r="D155" i="7"/>
  <c r="C155" i="7"/>
  <c r="D151" i="7"/>
  <c r="C151" i="7"/>
  <c r="D147" i="7"/>
  <c r="C147" i="7"/>
  <c r="C143" i="7"/>
  <c r="D143" i="7"/>
  <c r="D139" i="7"/>
  <c r="C139" i="7"/>
  <c r="D135" i="7"/>
  <c r="C135" i="7"/>
  <c r="D131" i="7"/>
  <c r="C131" i="7"/>
  <c r="C127" i="7"/>
  <c r="D127" i="7"/>
  <c r="D123" i="7"/>
  <c r="C123" i="7"/>
  <c r="D119" i="7"/>
  <c r="C119" i="7"/>
  <c r="D113" i="7"/>
  <c r="C113" i="7"/>
  <c r="D109" i="7"/>
  <c r="C109" i="7"/>
  <c r="D105" i="7"/>
  <c r="C105" i="7"/>
  <c r="D101" i="7"/>
  <c r="C101" i="7"/>
  <c r="D97" i="7"/>
  <c r="C97" i="7"/>
  <c r="D93" i="7"/>
  <c r="C93" i="7"/>
  <c r="D89" i="7"/>
  <c r="C89" i="7"/>
  <c r="D85" i="7"/>
  <c r="C85" i="7"/>
  <c r="D81" i="7"/>
  <c r="C81" i="7"/>
  <c r="D77" i="7"/>
  <c r="C77" i="7"/>
  <c r="D73" i="7"/>
  <c r="C73" i="7"/>
  <c r="D69" i="7"/>
  <c r="C69" i="7"/>
  <c r="D65" i="7"/>
  <c r="C65" i="7"/>
  <c r="D61" i="7"/>
  <c r="C61" i="7"/>
  <c r="D57" i="7"/>
  <c r="C57" i="7"/>
  <c r="D52" i="7"/>
  <c r="C52" i="7"/>
  <c r="D48" i="7"/>
  <c r="C48" i="7"/>
  <c r="D44" i="7"/>
  <c r="C44" i="7"/>
  <c r="D40" i="7"/>
  <c r="C40" i="7"/>
  <c r="D36" i="7"/>
  <c r="C36" i="7"/>
  <c r="D32" i="7"/>
  <c r="C32" i="7"/>
  <c r="C94" i="7"/>
  <c r="C110" i="7"/>
  <c r="C122" i="7"/>
  <c r="C128" i="7"/>
  <c r="C133" i="7"/>
  <c r="C138" i="7"/>
  <c r="C144" i="7"/>
  <c r="C149" i="7"/>
  <c r="C154" i="7"/>
  <c r="C160" i="7"/>
  <c r="C165" i="7"/>
  <c r="C170" i="7"/>
  <c r="C176" i="7"/>
  <c r="C181" i="7"/>
  <c r="C192" i="7"/>
  <c r="C198" i="7"/>
  <c r="C209" i="7"/>
  <c r="C214" i="7"/>
  <c r="C229" i="7"/>
  <c r="C237" i="7"/>
  <c r="C247" i="7"/>
  <c r="C255" i="7"/>
  <c r="C284" i="7"/>
  <c r="C300" i="7"/>
  <c r="C316" i="7"/>
  <c r="Z347" i="7" s="1"/>
  <c r="C340" i="7"/>
  <c r="C374" i="7"/>
  <c r="C406" i="7"/>
  <c r="Z455" i="7" s="1"/>
  <c r="C438" i="7"/>
  <c r="C475" i="7"/>
  <c r="C507" i="7"/>
  <c r="C540" i="7"/>
  <c r="C572" i="7"/>
  <c r="C604" i="7"/>
  <c r="C636" i="7"/>
  <c r="C668" i="7"/>
  <c r="C700" i="7"/>
  <c r="C732" i="7"/>
  <c r="C764" i="7"/>
  <c r="D311" i="7"/>
  <c r="B785" i="7"/>
  <c r="D785" i="7"/>
  <c r="C785" i="7"/>
  <c r="B781" i="7"/>
  <c r="D781" i="7"/>
  <c r="C781" i="7"/>
  <c r="B777" i="7"/>
  <c r="D777" i="7"/>
  <c r="C777" i="7"/>
  <c r="B773" i="7"/>
  <c r="D773" i="7"/>
  <c r="C773" i="7"/>
  <c r="B769" i="7"/>
  <c r="D769" i="7"/>
  <c r="C769" i="7"/>
  <c r="B765" i="7"/>
  <c r="D765" i="7"/>
  <c r="C765" i="7"/>
  <c r="B761" i="7"/>
  <c r="D761" i="7"/>
  <c r="C761" i="7"/>
  <c r="B757" i="7"/>
  <c r="D757" i="7"/>
  <c r="C757" i="7"/>
  <c r="B753" i="7"/>
  <c r="D753" i="7"/>
  <c r="C753" i="7"/>
  <c r="B749" i="7"/>
  <c r="D749" i="7"/>
  <c r="C749" i="7"/>
  <c r="D745" i="7"/>
  <c r="C745" i="7"/>
  <c r="B741" i="7"/>
  <c r="D741" i="7"/>
  <c r="C741" i="7"/>
  <c r="B737" i="7"/>
  <c r="D737" i="7"/>
  <c r="C737" i="7"/>
  <c r="B733" i="7"/>
  <c r="D733" i="7"/>
  <c r="C733" i="7"/>
  <c r="B729" i="7"/>
  <c r="D729" i="7"/>
  <c r="C729" i="7"/>
  <c r="B725" i="7"/>
  <c r="D725" i="7"/>
  <c r="C725" i="7"/>
  <c r="B721" i="7"/>
  <c r="D721" i="7"/>
  <c r="C721" i="7"/>
  <c r="B717" i="7"/>
  <c r="D717" i="7"/>
  <c r="C717" i="7"/>
  <c r="B713" i="7"/>
  <c r="D713" i="7"/>
  <c r="C713" i="7"/>
  <c r="B709" i="7"/>
  <c r="D709" i="7"/>
  <c r="C709" i="7"/>
  <c r="B705" i="7"/>
  <c r="D705" i="7"/>
  <c r="C705" i="7"/>
  <c r="B701" i="7"/>
  <c r="D701" i="7"/>
  <c r="C701" i="7"/>
  <c r="B697" i="7"/>
  <c r="D697" i="7"/>
  <c r="C697" i="7"/>
  <c r="B693" i="7"/>
  <c r="D693" i="7"/>
  <c r="C693" i="7"/>
  <c r="B689" i="7"/>
  <c r="D689" i="7"/>
  <c r="C689" i="7"/>
  <c r="B685" i="7"/>
  <c r="D685" i="7"/>
  <c r="C685" i="7"/>
  <c r="D681" i="7"/>
  <c r="C681" i="7"/>
  <c r="B677" i="7"/>
  <c r="D677" i="7"/>
  <c r="C677" i="7"/>
  <c r="B673" i="7"/>
  <c r="D673" i="7"/>
  <c r="C673" i="7"/>
  <c r="B669" i="7"/>
  <c r="D669" i="7"/>
  <c r="C669" i="7"/>
  <c r="B665" i="7"/>
  <c r="D665" i="7"/>
  <c r="C665" i="7"/>
  <c r="B661" i="7"/>
  <c r="D661" i="7"/>
  <c r="C661" i="7"/>
  <c r="B657" i="7"/>
  <c r="D657" i="7"/>
  <c r="C657" i="7"/>
  <c r="B653" i="7"/>
  <c r="D653" i="7"/>
  <c r="C653" i="7"/>
  <c r="B649" i="7"/>
  <c r="D649" i="7"/>
  <c r="C649" i="7"/>
  <c r="B645" i="7"/>
  <c r="D645" i="7"/>
  <c r="C645" i="7"/>
  <c r="B641" i="7"/>
  <c r="D641" i="7"/>
  <c r="C641" i="7"/>
  <c r="B637" i="7"/>
  <c r="D637" i="7"/>
  <c r="C637" i="7"/>
  <c r="B633" i="7"/>
  <c r="D633" i="7"/>
  <c r="C633" i="7"/>
  <c r="B629" i="7"/>
  <c r="D629" i="7"/>
  <c r="C629" i="7"/>
  <c r="B625" i="7"/>
  <c r="D625" i="7"/>
  <c r="C625" i="7"/>
  <c r="B621" i="7"/>
  <c r="D621" i="7"/>
  <c r="C621" i="7"/>
  <c r="D617" i="7"/>
  <c r="C617" i="7"/>
  <c r="B613" i="7"/>
  <c r="D613" i="7"/>
  <c r="C613" i="7"/>
  <c r="B609" i="7"/>
  <c r="D609" i="7"/>
  <c r="C609" i="7"/>
  <c r="B605" i="7"/>
  <c r="D605" i="7"/>
  <c r="C605" i="7"/>
  <c r="B601" i="7"/>
  <c r="D601" i="7"/>
  <c r="C601" i="7"/>
  <c r="B597" i="7"/>
  <c r="D597" i="7"/>
  <c r="C597" i="7"/>
  <c r="B593" i="7"/>
  <c r="D593" i="7"/>
  <c r="C593" i="7"/>
  <c r="B589" i="7"/>
  <c r="D589" i="7"/>
  <c r="C589" i="7"/>
  <c r="B585" i="7"/>
  <c r="D585" i="7"/>
  <c r="C585" i="7"/>
  <c r="B581" i="7"/>
  <c r="D581" i="7"/>
  <c r="C581" i="7"/>
  <c r="B577" i="7"/>
  <c r="D577" i="7"/>
  <c r="C577" i="7"/>
  <c r="B573" i="7"/>
  <c r="D573" i="7"/>
  <c r="C573" i="7"/>
  <c r="B569" i="7"/>
  <c r="D569" i="7"/>
  <c r="C569" i="7"/>
  <c r="B565" i="7"/>
  <c r="D565" i="7"/>
  <c r="C565" i="7"/>
  <c r="B561" i="7"/>
  <c r="D561" i="7"/>
  <c r="C561" i="7"/>
  <c r="B557" i="7"/>
  <c r="D557" i="7"/>
  <c r="C557" i="7"/>
  <c r="D553" i="7"/>
  <c r="C553" i="7"/>
  <c r="B549" i="7"/>
  <c r="D549" i="7"/>
  <c r="C549" i="7"/>
  <c r="B545" i="7"/>
  <c r="D545" i="7"/>
  <c r="C545" i="7"/>
  <c r="B541" i="7"/>
  <c r="D541" i="7"/>
  <c r="C541" i="7"/>
  <c r="B537" i="7"/>
  <c r="D537" i="7"/>
  <c r="C537" i="7"/>
  <c r="B533" i="7"/>
  <c r="D533" i="7"/>
  <c r="C533" i="7"/>
  <c r="B529" i="7"/>
  <c r="D529" i="7"/>
  <c r="C529" i="7"/>
  <c r="B524" i="7"/>
  <c r="D524" i="7"/>
  <c r="C524" i="7"/>
  <c r="B520" i="7"/>
  <c r="D520" i="7"/>
  <c r="C520" i="7"/>
  <c r="B516" i="7"/>
  <c r="D516" i="7"/>
  <c r="C516" i="7"/>
  <c r="B512" i="7"/>
  <c r="D512" i="7"/>
  <c r="C512" i="7"/>
  <c r="B508" i="7"/>
  <c r="D508" i="7"/>
  <c r="C508" i="7"/>
  <c r="B504" i="7"/>
  <c r="D504" i="7"/>
  <c r="C504" i="7"/>
  <c r="B500" i="7"/>
  <c r="D500" i="7"/>
  <c r="C500" i="7"/>
  <c r="B496" i="7"/>
  <c r="D496" i="7"/>
  <c r="C496" i="7"/>
  <c r="B492" i="7"/>
  <c r="D492" i="7"/>
  <c r="C492" i="7"/>
  <c r="D488" i="7"/>
  <c r="C488" i="7"/>
  <c r="B484" i="7"/>
  <c r="D484" i="7"/>
  <c r="C484" i="7"/>
  <c r="B480" i="7"/>
  <c r="D480" i="7"/>
  <c r="C480" i="7"/>
  <c r="B476" i="7"/>
  <c r="D476" i="7"/>
  <c r="C476" i="7"/>
  <c r="Z527" i="7" s="1"/>
  <c r="B468" i="7"/>
  <c r="D468" i="7"/>
  <c r="C468" i="7"/>
  <c r="B459" i="7"/>
  <c r="D459" i="7"/>
  <c r="C459" i="7"/>
  <c r="B454" i="7"/>
  <c r="D454" i="7"/>
  <c r="C454" i="7"/>
  <c r="B449" i="7"/>
  <c r="D449" i="7"/>
  <c r="C449" i="7"/>
  <c r="B443" i="7"/>
  <c r="D443" i="7"/>
  <c r="C443" i="7"/>
  <c r="B439" i="7"/>
  <c r="D439" i="7"/>
  <c r="C439" i="7"/>
  <c r="B435" i="7"/>
  <c r="D435" i="7"/>
  <c r="C435" i="7"/>
  <c r="B431" i="7"/>
  <c r="D431" i="7"/>
  <c r="C431" i="7"/>
  <c r="B427" i="7"/>
  <c r="D427" i="7"/>
  <c r="C427" i="7"/>
  <c r="B423" i="7"/>
  <c r="D423" i="7"/>
  <c r="C423" i="7"/>
  <c r="B419" i="7"/>
  <c r="D419" i="7"/>
  <c r="C419" i="7"/>
  <c r="B415" i="7"/>
  <c r="D415" i="7"/>
  <c r="C415" i="7"/>
  <c r="B411" i="7"/>
  <c r="D411" i="7"/>
  <c r="C411" i="7"/>
  <c r="B407" i="7"/>
  <c r="D407" i="7"/>
  <c r="C407" i="7"/>
  <c r="B403" i="7"/>
  <c r="D403" i="7"/>
  <c r="C403" i="7"/>
  <c r="Z450" i="7" s="1"/>
  <c r="B399" i="7"/>
  <c r="D399" i="7"/>
  <c r="C399" i="7"/>
  <c r="B395" i="7"/>
  <c r="D395" i="7"/>
  <c r="C395" i="7"/>
  <c r="B391" i="7"/>
  <c r="D391" i="7"/>
  <c r="C391" i="7"/>
  <c r="B387" i="7"/>
  <c r="D387" i="7"/>
  <c r="C387" i="7"/>
  <c r="B383" i="7"/>
  <c r="D383" i="7"/>
  <c r="C383" i="7"/>
  <c r="B379" i="7"/>
  <c r="D379" i="7"/>
  <c r="C379" i="7"/>
  <c r="B375" i="7"/>
  <c r="D375" i="7"/>
  <c r="C375" i="7"/>
  <c r="B371" i="7"/>
  <c r="D371" i="7"/>
  <c r="C371" i="7"/>
  <c r="B367" i="7"/>
  <c r="D367" i="7"/>
  <c r="C367" i="7"/>
  <c r="B363" i="7"/>
  <c r="D363" i="7"/>
  <c r="C363" i="7"/>
  <c r="B359" i="7"/>
  <c r="D359" i="7"/>
  <c r="C359" i="7"/>
  <c r="B355" i="7"/>
  <c r="D355" i="7"/>
  <c r="C355" i="7"/>
  <c r="B351" i="7"/>
  <c r="D351" i="7"/>
  <c r="C351" i="7"/>
  <c r="B346" i="7"/>
  <c r="D346" i="7"/>
  <c r="C346" i="7"/>
  <c r="B341" i="7"/>
  <c r="D341" i="7"/>
  <c r="C341" i="7"/>
  <c r="B337" i="7"/>
  <c r="D337" i="7"/>
  <c r="C337" i="7"/>
  <c r="B333" i="7"/>
  <c r="D333" i="7"/>
  <c r="C333" i="7"/>
  <c r="B329" i="7"/>
  <c r="D329" i="7"/>
  <c r="C329" i="7"/>
  <c r="B321" i="7"/>
  <c r="D321" i="7"/>
  <c r="C321" i="7"/>
  <c r="B317" i="7"/>
  <c r="D317" i="7"/>
  <c r="C317" i="7"/>
  <c r="B313" i="7"/>
  <c r="D313" i="7"/>
  <c r="C313" i="7"/>
  <c r="B309" i="7"/>
  <c r="D309" i="7"/>
  <c r="C309" i="7"/>
  <c r="B305" i="7"/>
  <c r="D305" i="7"/>
  <c r="C305" i="7"/>
  <c r="B301" i="7"/>
  <c r="D301" i="7"/>
  <c r="C301" i="7"/>
  <c r="B293" i="7"/>
  <c r="D293" i="7"/>
  <c r="C293" i="7"/>
  <c r="B289" i="7"/>
  <c r="D289" i="7"/>
  <c r="C289" i="7"/>
  <c r="B285" i="7"/>
  <c r="D285" i="7"/>
  <c r="C285" i="7"/>
  <c r="B280" i="7"/>
  <c r="D280" i="7"/>
  <c r="C280" i="7"/>
  <c r="B276" i="7"/>
  <c r="D276" i="7"/>
  <c r="C276" i="7"/>
  <c r="B271" i="7"/>
  <c r="D271" i="7"/>
  <c r="C271" i="7"/>
  <c r="B264" i="7"/>
  <c r="D264" i="7"/>
  <c r="B260" i="7"/>
  <c r="D260" i="7"/>
  <c r="C260" i="7"/>
  <c r="B256" i="7"/>
  <c r="D256" i="7"/>
  <c r="C256" i="7"/>
  <c r="B252" i="7"/>
  <c r="D252" i="7"/>
  <c r="C252" i="7"/>
  <c r="B248" i="7"/>
  <c r="D248" i="7"/>
  <c r="C248" i="7"/>
  <c r="B244" i="7"/>
  <c r="D244" i="7"/>
  <c r="B239" i="7"/>
  <c r="D239" i="7"/>
  <c r="B235" i="7"/>
  <c r="D235" i="7"/>
  <c r="B231" i="7"/>
  <c r="D231" i="7"/>
  <c r="B227" i="7"/>
  <c r="D227" i="7"/>
  <c r="B223" i="7"/>
  <c r="D223" i="7"/>
  <c r="B219" i="7"/>
  <c r="D219" i="7"/>
  <c r="B215" i="7"/>
  <c r="D215" i="7"/>
  <c r="B211" i="7"/>
  <c r="D211" i="7"/>
  <c r="B207" i="7"/>
  <c r="D207" i="7"/>
  <c r="B203" i="7"/>
  <c r="D203" i="7"/>
  <c r="B199" i="7"/>
  <c r="D199" i="7"/>
  <c r="B195" i="7"/>
  <c r="D195" i="7"/>
  <c r="B190" i="7"/>
  <c r="D190" i="7"/>
  <c r="B186" i="7"/>
  <c r="D186" i="7"/>
  <c r="B182" i="7"/>
  <c r="D182" i="7"/>
  <c r="B178" i="7"/>
  <c r="D178" i="7"/>
  <c r="C23" i="7"/>
  <c r="C35" i="7"/>
  <c r="C41" i="7"/>
  <c r="C51" i="7"/>
  <c r="C58" i="7"/>
  <c r="C68" i="7"/>
  <c r="C74" i="7"/>
  <c r="C84" i="7"/>
  <c r="C90" i="7"/>
  <c r="C100" i="7"/>
  <c r="C106" i="7"/>
  <c r="C116" i="7"/>
  <c r="C124" i="7"/>
  <c r="C134" i="7"/>
  <c r="C140" i="7"/>
  <c r="C145" i="7"/>
  <c r="C150" i="7"/>
  <c r="C156" i="7"/>
  <c r="C161" i="7"/>
  <c r="C166" i="7"/>
  <c r="C172" i="7"/>
  <c r="C177" i="7"/>
  <c r="C182" i="7"/>
  <c r="C188" i="7"/>
  <c r="C193" i="7"/>
  <c r="C199" i="7"/>
  <c r="C205" i="7"/>
  <c r="C210" i="7"/>
  <c r="C215" i="7"/>
  <c r="C223" i="7"/>
  <c r="C231" i="7"/>
  <c r="C239" i="7"/>
  <c r="C257" i="7"/>
  <c r="Z281" i="7" s="1"/>
  <c r="C270" i="7"/>
  <c r="C288" i="7"/>
  <c r="C320" i="7"/>
  <c r="C350" i="7"/>
  <c r="C382" i="7"/>
  <c r="C414" i="7"/>
  <c r="C446" i="7"/>
  <c r="C483" i="7"/>
  <c r="C515" i="7"/>
  <c r="C548" i="7"/>
  <c r="C580" i="7"/>
  <c r="C612" i="7"/>
  <c r="C644" i="7"/>
  <c r="C676" i="7"/>
  <c r="C708" i="7"/>
  <c r="C740" i="7"/>
  <c r="C772" i="7"/>
  <c r="D377" i="7"/>
  <c r="C18" i="7"/>
  <c r="C22" i="7"/>
  <c r="C26" i="7"/>
  <c r="C246" i="7"/>
  <c r="Z265" i="7" s="1"/>
  <c r="Z448" i="7" l="1"/>
  <c r="Z447" i="7"/>
  <c r="Z268" i="7"/>
  <c r="Z267" i="7"/>
  <c r="Z118" i="7"/>
  <c r="Z117" i="7"/>
  <c r="T1375" i="7"/>
  <c r="T1374" i="7"/>
  <c r="Y1374" i="7" s="1"/>
  <c r="T1373" i="7"/>
  <c r="Y1373" i="7" s="1"/>
  <c r="T1372" i="7"/>
  <c r="T1371" i="7"/>
  <c r="X1371" i="7" s="1"/>
  <c r="T1370" i="7"/>
  <c r="X1370" i="7" s="1"/>
  <c r="T1369" i="7"/>
  <c r="Y1369" i="7" s="1"/>
  <c r="T1368" i="7"/>
  <c r="T1367" i="7"/>
  <c r="T1366" i="7"/>
  <c r="Y1366" i="7" s="1"/>
  <c r="T1365" i="7"/>
  <c r="Y1365" i="7" s="1"/>
  <c r="T1364" i="7"/>
  <c r="T1363" i="7"/>
  <c r="T1362" i="7"/>
  <c r="T1361" i="7"/>
  <c r="Y1361" i="7" s="1"/>
  <c r="T1360" i="7"/>
  <c r="T1359" i="7"/>
  <c r="X1359" i="7" s="1"/>
  <c r="T1358" i="7"/>
  <c r="Y1358" i="7" s="1"/>
  <c r="T1357" i="7"/>
  <c r="T1356" i="7"/>
  <c r="Y1356" i="7" s="1"/>
  <c r="Z1356" i="7" s="1"/>
  <c r="T1355" i="7"/>
  <c r="T1354" i="7"/>
  <c r="Y1354" i="7" s="1"/>
  <c r="Z1354" i="7" s="1"/>
  <c r="T1353" i="7"/>
  <c r="T1352" i="7"/>
  <c r="Y1352" i="7" s="1"/>
  <c r="Z1352" i="7" s="1"/>
  <c r="T1351" i="7"/>
  <c r="Y1351" i="7" s="1"/>
  <c r="Z1351" i="7" s="1"/>
  <c r="T1350" i="7"/>
  <c r="T1349" i="7"/>
  <c r="T1348" i="7"/>
  <c r="Y1348" i="7" s="1"/>
  <c r="Z1348" i="7" s="1"/>
  <c r="T1347" i="7"/>
  <c r="Y1347" i="7" s="1"/>
  <c r="T1346" i="7"/>
  <c r="Y1346" i="7" s="1"/>
  <c r="T1345" i="7"/>
  <c r="T1344" i="7"/>
  <c r="Y1344" i="7" s="1"/>
  <c r="Z1344" i="7" s="1"/>
  <c r="T1343" i="7"/>
  <c r="T1342" i="7"/>
  <c r="Y1342" i="7" s="1"/>
  <c r="Z1342" i="7" s="1"/>
  <c r="T1341" i="7"/>
  <c r="Y1341" i="7" s="1"/>
  <c r="Z1341" i="7" s="1"/>
  <c r="T1340" i="7"/>
  <c r="T1339" i="7"/>
  <c r="T1338" i="7"/>
  <c r="Y1338" i="7" s="1"/>
  <c r="Z1338" i="7" s="1"/>
  <c r="T1337" i="7"/>
  <c r="Y1337" i="7" s="1"/>
  <c r="T1336" i="7"/>
  <c r="Y1336" i="7" s="1"/>
  <c r="Z1336" i="7" s="1"/>
  <c r="T1335" i="7"/>
  <c r="Y1335" i="7" s="1"/>
  <c r="T1334" i="7"/>
  <c r="Y1334" i="7" s="1"/>
  <c r="Z1334" i="7" s="1"/>
  <c r="T1333" i="7"/>
  <c r="T1332" i="7"/>
  <c r="T1331" i="7"/>
  <c r="Y1331" i="7" s="1"/>
  <c r="Z1331" i="7" s="1"/>
  <c r="T1330" i="7"/>
  <c r="T1329" i="7"/>
  <c r="T1328" i="7"/>
  <c r="T1327" i="7"/>
  <c r="T1326" i="7"/>
  <c r="Y1326" i="7" s="1"/>
  <c r="Z1326" i="7" s="1"/>
  <c r="T1325" i="7"/>
  <c r="Y1325" i="7" s="1"/>
  <c r="Z1325" i="7" s="1"/>
  <c r="T1324" i="7"/>
  <c r="T1323" i="7"/>
  <c r="T1322" i="7"/>
  <c r="Y1322" i="7" s="1"/>
  <c r="Z1322" i="7" s="1"/>
  <c r="T1321" i="7"/>
  <c r="T1320" i="7"/>
  <c r="Y1320" i="7" s="1"/>
  <c r="T1319" i="7"/>
  <c r="Y1319" i="7" s="1"/>
  <c r="Z1319" i="7" s="1"/>
  <c r="T1318" i="7"/>
  <c r="T1317" i="7"/>
  <c r="T1316" i="7"/>
  <c r="T1315" i="7"/>
  <c r="Y1315" i="7" s="1"/>
  <c r="Z1315" i="7" s="1"/>
  <c r="T1314" i="7"/>
  <c r="Y1314" i="7" s="1"/>
  <c r="Z1314" i="7" s="1"/>
  <c r="T1313" i="7"/>
  <c r="Y1313" i="7" s="1"/>
  <c r="Z1313" i="7" s="1"/>
  <c r="T1312" i="7"/>
  <c r="T1311" i="7"/>
  <c r="T1310" i="7"/>
  <c r="Y1310" i="7" s="1"/>
  <c r="Z1310" i="7" s="1"/>
  <c r="T1309" i="7"/>
  <c r="Y1309" i="7" s="1"/>
  <c r="T1308" i="7"/>
  <c r="Y1308" i="7" s="1"/>
  <c r="Z1308" i="7" s="1"/>
  <c r="T1307" i="7"/>
  <c r="T1306" i="7"/>
  <c r="T1305" i="7"/>
  <c r="Y1305" i="7" s="1"/>
  <c r="Z1305" i="7" s="1"/>
  <c r="T1304" i="7"/>
  <c r="Y1304" i="7" s="1"/>
  <c r="Z1304" i="7" s="1"/>
  <c r="T1303" i="7"/>
  <c r="Y1303" i="7" s="1"/>
  <c r="Z1303" i="7" s="1"/>
  <c r="T1302" i="7"/>
  <c r="Y1302" i="7" s="1"/>
  <c r="Z1302" i="7" s="1"/>
  <c r="T1301" i="7"/>
  <c r="Y1301" i="7" s="1"/>
  <c r="Z1301" i="7" s="1"/>
  <c r="T1300" i="7"/>
  <c r="Y1300" i="7" s="1"/>
  <c r="Z1300" i="7" s="1"/>
  <c r="T1299" i="7"/>
  <c r="T1298" i="7"/>
  <c r="Y1298" i="7" s="1"/>
  <c r="T1297" i="7"/>
  <c r="Y1297" i="7" s="1"/>
  <c r="Z1297" i="7" s="1"/>
  <c r="T1296" i="7"/>
  <c r="Y1296" i="7" s="1"/>
  <c r="Z1296" i="7" s="1"/>
  <c r="T1295" i="7"/>
  <c r="Y1295" i="7" s="1"/>
  <c r="Z1295" i="7" s="1"/>
  <c r="T1294" i="7"/>
  <c r="Y1294" i="7" s="1"/>
  <c r="Z1294" i="7" s="1"/>
  <c r="T1293" i="7"/>
  <c r="T1292" i="7"/>
  <c r="T1291" i="7"/>
  <c r="Y1291" i="7" s="1"/>
  <c r="Z1291" i="7" s="1"/>
  <c r="T1290" i="7"/>
  <c r="Y1290" i="7" s="1"/>
  <c r="Z1290" i="7" s="1"/>
  <c r="T1289" i="7"/>
  <c r="T1288" i="7"/>
  <c r="Y1288" i="7" s="1"/>
  <c r="Z1288" i="7" s="1"/>
  <c r="T1287" i="7"/>
  <c r="T1286" i="7"/>
  <c r="Y1286" i="7" s="1"/>
  <c r="Z1286" i="7" s="1"/>
  <c r="T1285" i="7"/>
  <c r="T1284" i="7"/>
  <c r="T1283" i="7"/>
  <c r="Y1283" i="7" s="1"/>
  <c r="Z1283" i="7" s="1"/>
  <c r="T1282" i="7"/>
  <c r="Y1282" i="7" s="1"/>
  <c r="Z1282" i="7" s="1"/>
  <c r="T1281" i="7"/>
  <c r="T1280" i="7"/>
  <c r="Y1280" i="7" s="1"/>
  <c r="Z1280" i="7" s="1"/>
  <c r="T1279" i="7"/>
  <c r="T1278" i="7"/>
  <c r="T1277" i="7"/>
  <c r="Y1277" i="7" s="1"/>
  <c r="T1276" i="7"/>
  <c r="Y1276" i="7" s="1"/>
  <c r="Z1276" i="7" s="1"/>
  <c r="T1275" i="7"/>
  <c r="Y1275" i="7" s="1"/>
  <c r="Z1275" i="7" s="1"/>
  <c r="T1274" i="7"/>
  <c r="Y1274" i="7" s="1"/>
  <c r="Z1274" i="7" s="1"/>
  <c r="T1273" i="7"/>
  <c r="Y1273" i="7" s="1"/>
  <c r="T1272" i="7"/>
  <c r="T1271" i="7"/>
  <c r="Y1271" i="7" s="1"/>
  <c r="Z1271" i="7" s="1"/>
  <c r="T1270" i="7"/>
  <c r="Y1270" i="7" s="1"/>
  <c r="Z1270" i="7" s="1"/>
  <c r="T1269" i="7"/>
  <c r="Y1269" i="7" s="1"/>
  <c r="Z1269" i="7" s="1"/>
  <c r="T1268" i="7"/>
  <c r="Y1268" i="7" s="1"/>
  <c r="Z1268" i="7" s="1"/>
  <c r="T1267" i="7"/>
  <c r="Y1267" i="7" s="1"/>
  <c r="Z1267" i="7" s="1"/>
  <c r="T1266" i="7"/>
  <c r="Y1266" i="7" s="1"/>
  <c r="T1265" i="7"/>
  <c r="Y1265" i="7" s="1"/>
  <c r="Z1265" i="7" s="1"/>
  <c r="T1264" i="7"/>
  <c r="Y1264" i="7" s="1"/>
  <c r="Z1264" i="7" s="1"/>
  <c r="T1263" i="7"/>
  <c r="Y1263" i="7" s="1"/>
  <c r="Z1263" i="7" s="1"/>
  <c r="T1262" i="7"/>
  <c r="T1261" i="7"/>
  <c r="T1260" i="7"/>
  <c r="Y1260" i="7" s="1"/>
  <c r="Z1260" i="7" s="1"/>
  <c r="T1259" i="7"/>
  <c r="Y1259" i="7" s="1"/>
  <c r="Z1259" i="7" s="1"/>
  <c r="T1258" i="7"/>
  <c r="T1257" i="7"/>
  <c r="T1256" i="7"/>
  <c r="Y1256" i="7" s="1"/>
  <c r="Z1256" i="7" s="1"/>
  <c r="T1255" i="7"/>
  <c r="Y1255" i="7" s="1"/>
  <c r="Z1255" i="7" s="1"/>
  <c r="T1254" i="7"/>
  <c r="T1253" i="7"/>
  <c r="T1252" i="7"/>
  <c r="T1251" i="7"/>
  <c r="Y1251" i="7" s="1"/>
  <c r="Z1251" i="7" s="1"/>
  <c r="T1250" i="7"/>
  <c r="Y1250" i="7" s="1"/>
  <c r="T1249" i="7"/>
  <c r="Y1249" i="7" s="1"/>
  <c r="Z1249" i="7" s="1"/>
  <c r="T1248" i="7"/>
  <c r="Y1248" i="7" s="1"/>
  <c r="T1247" i="7"/>
  <c r="T1246" i="7"/>
  <c r="T1245" i="7"/>
  <c r="Y1245" i="7" s="1"/>
  <c r="Z1245" i="7" s="1"/>
  <c r="T1244" i="7"/>
  <c r="Y1244" i="7" s="1"/>
  <c r="Z1244" i="7" s="1"/>
  <c r="T1243" i="7"/>
  <c r="Y1243" i="7" s="1"/>
  <c r="Z1243" i="7" s="1"/>
  <c r="T1242" i="7"/>
  <c r="T1241" i="7"/>
  <c r="Y1241" i="7" s="1"/>
  <c r="Z1241" i="7" s="1"/>
  <c r="T1240" i="7"/>
  <c r="Y1240" i="7" s="1"/>
  <c r="Z1240" i="7" s="1"/>
  <c r="T1239" i="7"/>
  <c r="T1238" i="7"/>
  <c r="T1237" i="7"/>
  <c r="Y1237" i="7" s="1"/>
  <c r="Z1237" i="7" s="1"/>
  <c r="T1236" i="7"/>
  <c r="Y1236" i="7" s="1"/>
  <c r="Z1236" i="7" s="1"/>
  <c r="T1235" i="7"/>
  <c r="Y1235" i="7" s="1"/>
  <c r="Z1235" i="7" s="1"/>
  <c r="T1234" i="7"/>
  <c r="T1233" i="7"/>
  <c r="Y1233" i="7" s="1"/>
  <c r="Z1233" i="7" s="1"/>
  <c r="T1232" i="7"/>
  <c r="Y1232" i="7" s="1"/>
  <c r="Z1232" i="7" s="1"/>
  <c r="T1231" i="7"/>
  <c r="T1230" i="7"/>
  <c r="T1229" i="7"/>
  <c r="Y1229" i="7" s="1"/>
  <c r="Z1229" i="7" s="1"/>
  <c r="T1228" i="7"/>
  <c r="Y1228" i="7" s="1"/>
  <c r="Z1228" i="7" s="1"/>
  <c r="T1227" i="7"/>
  <c r="Y1227" i="7" s="1"/>
  <c r="Z1227" i="7" s="1"/>
  <c r="T1226" i="7"/>
  <c r="T1225" i="7"/>
  <c r="Y1225" i="7" s="1"/>
  <c r="Z1225" i="7" s="1"/>
  <c r="T1224" i="7"/>
  <c r="Y1224" i="7" s="1"/>
  <c r="Z1224" i="7" s="1"/>
  <c r="T1223" i="7"/>
  <c r="T1222" i="7"/>
  <c r="Y1222" i="7" s="1"/>
  <c r="T1221" i="7"/>
  <c r="T1220" i="7"/>
  <c r="T1219" i="7"/>
  <c r="Y1219" i="7" s="1"/>
  <c r="Z1219" i="7" s="1"/>
  <c r="T1218" i="7"/>
  <c r="Y1218" i="7" s="1"/>
  <c r="Z1218" i="7" s="1"/>
  <c r="T1217" i="7"/>
  <c r="T1216" i="7"/>
  <c r="T1215" i="7"/>
  <c r="Y1215" i="7" s="1"/>
  <c r="Z1215" i="7" s="1"/>
  <c r="T1214" i="7"/>
  <c r="Y1214" i="7" s="1"/>
  <c r="Z1214" i="7" s="1"/>
  <c r="T1213" i="7"/>
  <c r="Y1213" i="7" s="1"/>
  <c r="T1212" i="7"/>
  <c r="T1211" i="7"/>
  <c r="T1210" i="7"/>
  <c r="Y1210" i="7" s="1"/>
  <c r="Z1210" i="7" s="1"/>
  <c r="T1209" i="7"/>
  <c r="Y1209" i="7" s="1"/>
  <c r="Z1209" i="7" s="1"/>
  <c r="T1208" i="7"/>
  <c r="Y1208" i="7" s="1"/>
  <c r="Z1208" i="7" s="1"/>
  <c r="T1207" i="7"/>
  <c r="T1206" i="7"/>
  <c r="Y1206" i="7" s="1"/>
  <c r="Z1206" i="7" s="1"/>
  <c r="T1205" i="7"/>
  <c r="T1204" i="7"/>
  <c r="Y1204" i="7" s="1"/>
  <c r="T1203" i="7"/>
  <c r="Y1203" i="7" s="1"/>
  <c r="Z1203" i="7" s="1"/>
  <c r="T1202" i="7"/>
  <c r="T1201" i="7"/>
  <c r="T1200" i="7"/>
  <c r="T1199" i="7"/>
  <c r="Y1199" i="7" s="1"/>
  <c r="Z1199" i="7" s="1"/>
  <c r="T1198" i="7"/>
  <c r="T1197" i="7"/>
  <c r="T1196" i="7"/>
  <c r="T1195" i="7"/>
  <c r="T1194" i="7"/>
  <c r="T1193" i="7"/>
  <c r="Y1193" i="7" s="1"/>
  <c r="Z1193" i="7" s="1"/>
  <c r="T1192" i="7"/>
  <c r="Y1192" i="7" s="1"/>
  <c r="Z1192" i="7" s="1"/>
  <c r="T1191" i="7"/>
  <c r="Y1191" i="7" s="1"/>
  <c r="Z1191" i="7" s="1"/>
  <c r="T1190" i="7"/>
  <c r="Y1190" i="7" s="1"/>
  <c r="Z1190" i="7" s="1"/>
  <c r="T1189" i="7"/>
  <c r="T1188" i="7"/>
  <c r="Y1188" i="7" s="1"/>
  <c r="Z1188" i="7" s="1"/>
  <c r="T1187" i="7"/>
  <c r="Y1187" i="7" s="1"/>
  <c r="T1186" i="7"/>
  <c r="Y1186" i="7" s="1"/>
  <c r="T1185" i="7"/>
  <c r="Y1185" i="7" s="1"/>
  <c r="Z1185" i="7" s="1"/>
  <c r="T1184" i="7"/>
  <c r="Y1184" i="7" s="1"/>
  <c r="Z1184" i="7" s="1"/>
  <c r="T1183" i="7"/>
  <c r="Y1183" i="7" s="1"/>
  <c r="Z1183" i="7" s="1"/>
  <c r="T1182" i="7"/>
  <c r="T1181" i="7"/>
  <c r="Y1181" i="7" s="1"/>
  <c r="T1180" i="7"/>
  <c r="Y1180" i="7" s="1"/>
  <c r="Z1180" i="7" s="1"/>
  <c r="T1179" i="7"/>
  <c r="T1178" i="7"/>
  <c r="T1177" i="7"/>
  <c r="T1176" i="7"/>
  <c r="Y1176" i="7" s="1"/>
  <c r="Z1176" i="7" s="1"/>
  <c r="T1175" i="7"/>
  <c r="T1174" i="7"/>
  <c r="T1173" i="7"/>
  <c r="T1172" i="7"/>
  <c r="Y1172" i="7" s="1"/>
  <c r="Z1172" i="7" s="1"/>
  <c r="T1171" i="7"/>
  <c r="Y1171" i="7" s="1"/>
  <c r="Z1171" i="7" s="1"/>
  <c r="T1170" i="7"/>
  <c r="Y1170" i="7" s="1"/>
  <c r="Z1170" i="7" s="1"/>
  <c r="T1169" i="7"/>
  <c r="T1168" i="7"/>
  <c r="T1167" i="7"/>
  <c r="T1166" i="7"/>
  <c r="T1165" i="7"/>
  <c r="T1164" i="7"/>
  <c r="T1163" i="7"/>
  <c r="Y1163" i="7" s="1"/>
  <c r="Z1163" i="7" s="1"/>
  <c r="T1162" i="7"/>
  <c r="Y1162" i="7" s="1"/>
  <c r="Z1162" i="7" s="1"/>
  <c r="T1161" i="7"/>
  <c r="T1160" i="7"/>
  <c r="T1159" i="7"/>
  <c r="T1158" i="7"/>
  <c r="T1157" i="7"/>
  <c r="Y1157" i="7" s="1"/>
  <c r="Z1157" i="7" s="1"/>
  <c r="T1156" i="7"/>
  <c r="T1155" i="7"/>
  <c r="Y1155" i="7" s="1"/>
  <c r="Z1155" i="7" s="1"/>
  <c r="T1154" i="7"/>
  <c r="Y1154" i="7" s="1"/>
  <c r="Z1154" i="7" s="1"/>
  <c r="T1153" i="7"/>
  <c r="T1152" i="7"/>
  <c r="T1151" i="7"/>
  <c r="T1150" i="7"/>
  <c r="T1149" i="7"/>
  <c r="T1148" i="7"/>
  <c r="T1147" i="7"/>
  <c r="T1146" i="7"/>
  <c r="Y1146" i="7" s="1"/>
  <c r="Z1146" i="7" s="1"/>
  <c r="T1145" i="7"/>
  <c r="Y1145" i="7" s="1"/>
  <c r="T1144" i="7"/>
  <c r="Y1144" i="7" s="1"/>
  <c r="Z1144" i="7" s="1"/>
  <c r="T1143" i="7"/>
  <c r="T1142" i="7"/>
  <c r="T1141" i="7"/>
  <c r="Y1141" i="7" s="1"/>
  <c r="Z1141" i="7" s="1"/>
  <c r="T1140" i="7"/>
  <c r="Y1140" i="7" s="1"/>
  <c r="T1139" i="7"/>
  <c r="Y1139" i="7" s="1"/>
  <c r="Z1139" i="7" s="1"/>
  <c r="T1138" i="7"/>
  <c r="T1137" i="7"/>
  <c r="T1136" i="7"/>
  <c r="T1135" i="7"/>
  <c r="T1134" i="7"/>
  <c r="T1133" i="7"/>
  <c r="T1132" i="7"/>
  <c r="Y1132" i="7" s="1"/>
  <c r="Z1132" i="7" s="1"/>
  <c r="T1131" i="7"/>
  <c r="Y1131" i="7" s="1"/>
  <c r="Z1131" i="7" s="1"/>
  <c r="T1130" i="7"/>
  <c r="T1129" i="7"/>
  <c r="T1128" i="7"/>
  <c r="Y1128" i="7" s="1"/>
  <c r="Z1128" i="7" s="1"/>
  <c r="T1127" i="7"/>
  <c r="Y1127" i="7" s="1"/>
  <c r="Z1127" i="7" s="1"/>
  <c r="T1126" i="7"/>
  <c r="Y1126" i="7" s="1"/>
  <c r="Z1126" i="7" s="1"/>
  <c r="T1125" i="7"/>
  <c r="T1124" i="7"/>
  <c r="T1123" i="7"/>
  <c r="T1122" i="7"/>
  <c r="T1121" i="7"/>
  <c r="Y1121" i="7" s="1"/>
  <c r="Z1121" i="7" s="1"/>
  <c r="T1120" i="7"/>
  <c r="T1119" i="7"/>
  <c r="T1118" i="7"/>
  <c r="T1117" i="7"/>
  <c r="T1116" i="7"/>
  <c r="Y1116" i="7" s="1"/>
  <c r="T1115" i="7"/>
  <c r="Y1115" i="7" s="1"/>
  <c r="Z1115" i="7" s="1"/>
  <c r="T1114" i="7"/>
  <c r="T1113" i="7"/>
  <c r="T1112" i="7"/>
  <c r="Y1112" i="7" s="1"/>
  <c r="Z1112" i="7" s="1"/>
  <c r="T1111" i="7"/>
  <c r="Y1111" i="7" s="1"/>
  <c r="Z1111" i="7" s="1"/>
  <c r="T1110" i="7"/>
  <c r="T1109" i="7"/>
  <c r="T1108" i="7"/>
  <c r="Y1108" i="7" s="1"/>
  <c r="Z1108" i="7" s="1"/>
  <c r="T1107" i="7"/>
  <c r="Y1107" i="7" s="1"/>
  <c r="T1106" i="7"/>
  <c r="Y1106" i="7" s="1"/>
  <c r="T1105" i="7"/>
  <c r="Y1105" i="7" s="1"/>
  <c r="Z1105" i="7" s="1"/>
  <c r="T1104" i="7"/>
  <c r="T1103" i="7"/>
  <c r="T1102" i="7"/>
  <c r="Y1102" i="7" s="1"/>
  <c r="Z1102" i="7" s="1"/>
  <c r="T1101" i="7"/>
  <c r="T1100" i="7"/>
  <c r="Y1100" i="7" s="1"/>
  <c r="Z1100" i="7" s="1"/>
  <c r="T1099" i="7"/>
  <c r="T1098" i="7"/>
  <c r="Y1098" i="7" s="1"/>
  <c r="Z1098" i="7" s="1"/>
  <c r="T1097" i="7"/>
  <c r="Y1097" i="7" s="1"/>
  <c r="Z1097" i="7" s="1"/>
  <c r="T1096" i="7"/>
  <c r="T1095" i="7"/>
  <c r="T1094" i="7"/>
  <c r="Y1094" i="7" s="1"/>
  <c r="Z1094" i="7" s="1"/>
  <c r="T1093" i="7"/>
  <c r="T1092" i="7"/>
  <c r="Y1092" i="7" s="1"/>
  <c r="Z1092" i="7" s="1"/>
  <c r="T1091" i="7"/>
  <c r="T1090" i="7"/>
  <c r="T1089" i="7"/>
  <c r="T1088" i="7"/>
  <c r="Y1088" i="7" s="1"/>
  <c r="Z1088" i="7" s="1"/>
  <c r="T1087" i="7"/>
  <c r="T1086" i="7"/>
  <c r="Y1086" i="7" s="1"/>
  <c r="Z1086" i="7" s="1"/>
  <c r="T1085" i="7"/>
  <c r="Y1085" i="7" s="1"/>
  <c r="T1084" i="7"/>
  <c r="T1083" i="7"/>
  <c r="Y1083" i="7" s="1"/>
  <c r="Z1083" i="7" s="1"/>
  <c r="T1082" i="7"/>
  <c r="T1081" i="7"/>
  <c r="Y1081" i="7" s="1"/>
  <c r="Z1081" i="7" s="1"/>
  <c r="T1080" i="7"/>
  <c r="T1079" i="7"/>
  <c r="Y1079" i="7" s="1"/>
  <c r="Z1079" i="7" s="1"/>
  <c r="T1078" i="7"/>
  <c r="Y1078" i="7" s="1"/>
  <c r="Z1078" i="7" s="1"/>
  <c r="T1077" i="7"/>
  <c r="T1076" i="7"/>
  <c r="T1075" i="7"/>
  <c r="Y1075" i="7" s="1"/>
  <c r="Z1075" i="7" s="1"/>
  <c r="T1074" i="7"/>
  <c r="Y1074" i="7" s="1"/>
  <c r="T1073" i="7"/>
  <c r="Y1073" i="7" s="1"/>
  <c r="Z1073" i="7" s="1"/>
  <c r="T1072" i="7"/>
  <c r="Y1072" i="7" s="1"/>
  <c r="Z1072" i="7" s="1"/>
  <c r="T1071" i="7"/>
  <c r="T1070" i="7"/>
  <c r="Y1070" i="7" s="1"/>
  <c r="Z1070" i="7" s="1"/>
  <c r="T1069" i="7"/>
  <c r="Y1069" i="7" s="1"/>
  <c r="Z1069" i="7" s="1"/>
  <c r="T1068" i="7"/>
  <c r="T1067" i="7"/>
  <c r="T1066" i="7"/>
  <c r="Y1066" i="7" s="1"/>
  <c r="Z1066" i="7" s="1"/>
  <c r="T1065" i="7"/>
  <c r="T1064" i="7"/>
  <c r="T1063" i="7"/>
  <c r="Y1063" i="7" s="1"/>
  <c r="Z1063" i="7" s="1"/>
  <c r="T1062" i="7"/>
  <c r="T1061" i="7"/>
  <c r="Y1061" i="7" s="1"/>
  <c r="Z1061" i="7" s="1"/>
  <c r="T1060" i="7"/>
  <c r="T1059" i="7"/>
  <c r="T1058" i="7"/>
  <c r="T1057" i="7"/>
  <c r="Y1057" i="7" s="1"/>
  <c r="Z1057" i="7" s="1"/>
  <c r="T1056" i="7"/>
  <c r="T1055" i="7"/>
  <c r="T1054" i="7"/>
  <c r="Y1054" i="7" s="1"/>
  <c r="Z1054" i="7" s="1"/>
  <c r="T1053" i="7"/>
  <c r="T1052" i="7"/>
  <c r="Y1052" i="7" s="1"/>
  <c r="Z1052" i="7" s="1"/>
  <c r="T1051" i="7"/>
  <c r="T1050" i="7"/>
  <c r="Y1050" i="7" s="1"/>
  <c r="Z1050" i="7" s="1"/>
  <c r="T1049" i="7"/>
  <c r="Y1049" i="7" s="1"/>
  <c r="Z1049" i="7" s="1"/>
  <c r="T1048" i="7"/>
  <c r="Y1048" i="7" s="1"/>
  <c r="Z1048" i="7" s="1"/>
  <c r="T1047" i="7"/>
  <c r="T1046" i="7"/>
  <c r="Y1046" i="7" s="1"/>
  <c r="Z1046" i="7" s="1"/>
  <c r="T1045" i="7"/>
  <c r="T1044" i="7"/>
  <c r="Y1044" i="7" s="1"/>
  <c r="Z1044" i="7" s="1"/>
  <c r="T1043" i="7"/>
  <c r="T1042" i="7"/>
  <c r="Y1042" i="7" s="1"/>
  <c r="Z1042" i="7" s="1"/>
  <c r="T1041" i="7"/>
  <c r="Y1041" i="7" s="1"/>
  <c r="Z1041" i="7" s="1"/>
  <c r="T1040" i="7"/>
  <c r="T1039" i="7"/>
  <c r="T1038" i="7"/>
  <c r="Y1038" i="7" s="1"/>
  <c r="Z1038" i="7" s="1"/>
  <c r="T1037" i="7"/>
  <c r="T1036" i="7"/>
  <c r="Y1036" i="7" s="1"/>
  <c r="Z1036" i="7" s="1"/>
  <c r="T1035" i="7"/>
  <c r="T1034" i="7"/>
  <c r="Y1034" i="7" s="1"/>
  <c r="Z1034" i="7" s="1"/>
  <c r="T1033" i="7"/>
  <c r="Y1033" i="7" s="1"/>
  <c r="Z1033" i="7" s="1"/>
  <c r="T1032" i="7"/>
  <c r="Y1032" i="7" s="1"/>
  <c r="Z1032" i="7" s="1"/>
  <c r="T1031" i="7"/>
  <c r="T1030" i="7"/>
  <c r="Y1030" i="7" s="1"/>
  <c r="Z1030" i="7" s="1"/>
  <c r="T1029" i="7"/>
  <c r="Y1029" i="7" s="1"/>
  <c r="Z1029" i="7" s="1"/>
  <c r="T1028" i="7"/>
  <c r="Y1028" i="7" s="1"/>
  <c r="Z1028" i="7" s="1"/>
  <c r="T1027" i="7"/>
  <c r="T1026" i="7"/>
  <c r="Y1026" i="7" s="1"/>
  <c r="Z1026" i="7" s="1"/>
  <c r="T1025" i="7"/>
  <c r="Y1025" i="7" s="1"/>
  <c r="Z1025" i="7" s="1"/>
  <c r="T1024" i="7"/>
  <c r="Y1024" i="7" s="1"/>
  <c r="T1023" i="7"/>
  <c r="T1022" i="7"/>
  <c r="T1021" i="7"/>
  <c r="Y1021" i="7" s="1"/>
  <c r="Z1021" i="7" s="1"/>
  <c r="T1020" i="7"/>
  <c r="T1019" i="7"/>
  <c r="Y1019" i="7" s="1"/>
  <c r="Z1019" i="7" s="1"/>
  <c r="T1018" i="7"/>
  <c r="T1017" i="7"/>
  <c r="Y1017" i="7" s="1"/>
  <c r="Z1017" i="7" s="1"/>
  <c r="T1016" i="7"/>
  <c r="Y1016" i="7" s="1"/>
  <c r="Z1016" i="7" s="1"/>
  <c r="T1015" i="7"/>
  <c r="Y1015" i="7" s="1"/>
  <c r="T1014" i="7"/>
  <c r="Y1014" i="7" s="1"/>
  <c r="Z1014" i="7" s="1"/>
  <c r="T1013" i="7"/>
  <c r="Y1013" i="7" s="1"/>
  <c r="T1012" i="7"/>
  <c r="T1011" i="7"/>
  <c r="Y1011" i="7" s="1"/>
  <c r="Z1011" i="7" s="1"/>
  <c r="T1010" i="7"/>
  <c r="Y1010" i="7" s="1"/>
  <c r="Z1010" i="7" s="1"/>
  <c r="T1009" i="7"/>
  <c r="T1008" i="7"/>
  <c r="T1007" i="7"/>
  <c r="Y1007" i="7" s="1"/>
  <c r="Z1007" i="7" s="1"/>
  <c r="T1006" i="7"/>
  <c r="T1005" i="7"/>
  <c r="T1004" i="7"/>
  <c r="T1003" i="7"/>
  <c r="Y1003" i="7" s="1"/>
  <c r="Z1003" i="7" s="1"/>
  <c r="T1002" i="7"/>
  <c r="T1001" i="7"/>
  <c r="Y1001" i="7" s="1"/>
  <c r="Z1001" i="7" s="1"/>
  <c r="T1000" i="7"/>
  <c r="T999" i="7"/>
  <c r="T998" i="7"/>
  <c r="T997" i="7"/>
  <c r="Y997" i="7" s="1"/>
  <c r="Z997" i="7" s="1"/>
  <c r="T996" i="7"/>
  <c r="Y996" i="7" s="1"/>
  <c r="Z996" i="7" s="1"/>
  <c r="T995" i="7"/>
  <c r="Y995" i="7" s="1"/>
  <c r="Z995" i="7" s="1"/>
  <c r="T994" i="7"/>
  <c r="T993" i="7"/>
  <c r="T992" i="7"/>
  <c r="Y992" i="7" s="1"/>
  <c r="Z992" i="7" s="1"/>
  <c r="T991" i="7"/>
  <c r="Y991" i="7" s="1"/>
  <c r="T990" i="7"/>
  <c r="Y990" i="7" s="1"/>
  <c r="Z990" i="7" s="1"/>
  <c r="T989" i="7"/>
  <c r="Y989" i="7" s="1"/>
  <c r="T988" i="7"/>
  <c r="Y988" i="7" s="1"/>
  <c r="T987" i="7"/>
  <c r="T986" i="7"/>
  <c r="T985" i="7"/>
  <c r="Y985" i="7" s="1"/>
  <c r="Z985" i="7" s="1"/>
  <c r="T984" i="7"/>
  <c r="T983" i="7"/>
  <c r="Y983" i="7" s="1"/>
  <c r="Z983" i="7" s="1"/>
  <c r="T982" i="7"/>
  <c r="T981" i="7"/>
  <c r="Y981" i="7" s="1"/>
  <c r="Z981" i="7" s="1"/>
  <c r="T980" i="7"/>
  <c r="Y980" i="7" s="1"/>
  <c r="Z980" i="7" s="1"/>
  <c r="T979" i="7"/>
  <c r="Y979" i="7" s="1"/>
  <c r="Z979" i="7" s="1"/>
  <c r="T978" i="7"/>
  <c r="T977" i="7"/>
  <c r="Y977" i="7" s="1"/>
  <c r="Z977" i="7" s="1"/>
  <c r="T976" i="7"/>
  <c r="Y976" i="7" s="1"/>
  <c r="Z976" i="7" s="1"/>
  <c r="T975" i="7"/>
  <c r="Y975" i="7" s="1"/>
  <c r="Z975" i="7" s="1"/>
  <c r="T974" i="7"/>
  <c r="T973" i="7"/>
  <c r="Y973" i="7" s="1"/>
  <c r="Z973" i="7" s="1"/>
  <c r="T972" i="7"/>
  <c r="Y972" i="7" s="1"/>
  <c r="Z972" i="7" s="1"/>
  <c r="T971" i="7"/>
  <c r="T970" i="7"/>
  <c r="T969" i="7"/>
  <c r="Y969" i="7" s="1"/>
  <c r="Z969" i="7" s="1"/>
  <c r="T968" i="7"/>
  <c r="T967" i="7"/>
  <c r="Y967" i="7" s="1"/>
  <c r="Z967" i="7" s="1"/>
  <c r="T966" i="7"/>
  <c r="Y966" i="7" s="1"/>
  <c r="T965" i="7"/>
  <c r="Y965" i="7" s="1"/>
  <c r="T964" i="7"/>
  <c r="T963" i="7"/>
  <c r="T962" i="7"/>
  <c r="Y962" i="7" s="1"/>
  <c r="Z962" i="7" s="1"/>
  <c r="T961" i="7"/>
  <c r="T960" i="7"/>
  <c r="Y960" i="7" s="1"/>
  <c r="T959" i="7"/>
  <c r="Y959" i="7" s="1"/>
  <c r="Z959" i="7" s="1"/>
  <c r="T958" i="7"/>
  <c r="T957" i="7"/>
  <c r="T956" i="7"/>
  <c r="Y956" i="7" s="1"/>
  <c r="Z956" i="7" s="1"/>
  <c r="T955" i="7"/>
  <c r="T954" i="7"/>
  <c r="T953" i="7"/>
  <c r="T952" i="7"/>
  <c r="T951" i="7"/>
  <c r="Y951" i="7" s="1"/>
  <c r="Z951" i="7" s="1"/>
  <c r="T950" i="7"/>
  <c r="Y950" i="7" s="1"/>
  <c r="T949" i="7"/>
  <c r="T948" i="7"/>
  <c r="T947" i="7"/>
  <c r="T946" i="7"/>
  <c r="Y946" i="7" s="1"/>
  <c r="Z946" i="7" s="1"/>
  <c r="T945" i="7"/>
  <c r="Y945" i="7" s="1"/>
  <c r="Z945" i="7" s="1"/>
  <c r="T944" i="7"/>
  <c r="Y944" i="7" s="1"/>
  <c r="Z944" i="7" s="1"/>
  <c r="T943" i="7"/>
  <c r="T942" i="7"/>
  <c r="Y942" i="7" s="1"/>
  <c r="Z942" i="7" s="1"/>
  <c r="T941" i="7"/>
  <c r="Y941" i="7" s="1"/>
  <c r="Z941" i="7" s="1"/>
  <c r="T940" i="7"/>
  <c r="T939" i="7"/>
  <c r="T938" i="7"/>
  <c r="Y938" i="7" s="1"/>
  <c r="Z938" i="7" s="1"/>
  <c r="T937" i="7"/>
  <c r="Y937" i="7" s="1"/>
  <c r="Z937" i="7" s="1"/>
  <c r="T936" i="7"/>
  <c r="Y936" i="7" s="1"/>
  <c r="T935" i="7"/>
  <c r="T934" i="7"/>
  <c r="T933" i="7"/>
  <c r="Y933" i="7" s="1"/>
  <c r="Z933" i="7" s="1"/>
  <c r="T932" i="7"/>
  <c r="T931" i="7"/>
  <c r="T930" i="7"/>
  <c r="T929" i="7"/>
  <c r="Y929" i="7" s="1"/>
  <c r="Z929" i="7" s="1"/>
  <c r="T928" i="7"/>
  <c r="Y928" i="7" s="1"/>
  <c r="Z928" i="7" s="1"/>
  <c r="T927" i="7"/>
  <c r="Y927" i="7" s="1"/>
  <c r="Z927" i="7" s="1"/>
  <c r="T926" i="7"/>
  <c r="T925" i="7"/>
  <c r="Y925" i="7" s="1"/>
  <c r="Z925" i="7" s="1"/>
  <c r="T924" i="7"/>
  <c r="T923" i="7"/>
  <c r="T922" i="7"/>
  <c r="T921" i="7"/>
  <c r="Y921" i="7" s="1"/>
  <c r="Z921" i="7" s="1"/>
  <c r="T920" i="7"/>
  <c r="T919" i="7"/>
  <c r="T918" i="7"/>
  <c r="T917" i="7"/>
  <c r="T916" i="7"/>
  <c r="Y916" i="7" s="1"/>
  <c r="Z916" i="7" s="1"/>
  <c r="T915" i="7"/>
  <c r="T914" i="7"/>
  <c r="T913" i="7"/>
  <c r="T912" i="7"/>
  <c r="Y912" i="7" s="1"/>
  <c r="Z912" i="7" s="1"/>
  <c r="T911" i="7"/>
  <c r="Y911" i="7" s="1"/>
  <c r="Z911" i="7" s="1"/>
  <c r="T910" i="7"/>
  <c r="Y910" i="7" s="1"/>
  <c r="T909" i="7"/>
  <c r="Y909" i="7" s="1"/>
  <c r="T908" i="7"/>
  <c r="Y908" i="7" s="1"/>
  <c r="Z908" i="7" s="1"/>
  <c r="T907" i="7"/>
  <c r="T906" i="7"/>
  <c r="Y906" i="7" s="1"/>
  <c r="Z906" i="7" s="1"/>
  <c r="T905" i="7"/>
  <c r="Y905" i="7" s="1"/>
  <c r="Z905" i="7" s="1"/>
  <c r="T904" i="7"/>
  <c r="Y904" i="7" s="1"/>
  <c r="T903" i="7"/>
  <c r="T902" i="7"/>
  <c r="T901" i="7"/>
  <c r="T900" i="7"/>
  <c r="T899" i="7"/>
  <c r="T898" i="7"/>
  <c r="T897" i="7"/>
  <c r="T896" i="7"/>
  <c r="T895" i="7"/>
  <c r="T894" i="7"/>
  <c r="Y894" i="7" s="1"/>
  <c r="Z894" i="7" s="1"/>
  <c r="T893" i="7"/>
  <c r="T892" i="7"/>
  <c r="T891" i="7"/>
  <c r="T890" i="7"/>
  <c r="Y890" i="7" s="1"/>
  <c r="T889" i="7"/>
  <c r="T888" i="7"/>
  <c r="Y888" i="7" s="1"/>
  <c r="Z888" i="7" s="1"/>
  <c r="T887" i="7"/>
  <c r="Y887" i="7" s="1"/>
  <c r="T886" i="7"/>
  <c r="T885" i="7"/>
  <c r="T884" i="7"/>
  <c r="T883" i="7"/>
  <c r="Y883" i="7" s="1"/>
  <c r="Z883" i="7" s="1"/>
  <c r="T882" i="7"/>
  <c r="T881" i="7"/>
  <c r="T880" i="7"/>
  <c r="T879" i="7"/>
  <c r="T878" i="7"/>
  <c r="Y878" i="7" s="1"/>
  <c r="Z878" i="7" s="1"/>
  <c r="T877" i="7"/>
  <c r="T876" i="7"/>
  <c r="Y876" i="7" s="1"/>
  <c r="Z876" i="7" s="1"/>
  <c r="T875" i="7"/>
  <c r="T874" i="7"/>
  <c r="T873" i="7"/>
  <c r="T872" i="7"/>
  <c r="Y872" i="7" s="1"/>
  <c r="Z872" i="7" s="1"/>
  <c r="T871" i="7"/>
  <c r="Y871" i="7" s="1"/>
  <c r="Z871" i="7" s="1"/>
  <c r="T870" i="7"/>
  <c r="Y870" i="7" s="1"/>
  <c r="Z870" i="7" s="1"/>
  <c r="T869" i="7"/>
  <c r="T868" i="7"/>
  <c r="T867" i="7"/>
  <c r="T866" i="7"/>
  <c r="T865" i="7"/>
  <c r="Y865" i="7" s="1"/>
  <c r="Z865" i="7" s="1"/>
  <c r="T864" i="7"/>
  <c r="Y864" i="7" s="1"/>
  <c r="T863" i="7"/>
  <c r="Y863" i="7" s="1"/>
  <c r="Z863" i="7" s="1"/>
  <c r="T862" i="7"/>
  <c r="Y862" i="7" s="1"/>
  <c r="T861" i="7"/>
  <c r="T860" i="7"/>
  <c r="Y860" i="7" s="1"/>
  <c r="T859" i="7"/>
  <c r="T858" i="7"/>
  <c r="T857" i="7"/>
  <c r="Y857" i="7" s="1"/>
  <c r="Z857" i="7" s="1"/>
  <c r="T856" i="7"/>
  <c r="Y856" i="7" s="1"/>
  <c r="Z856" i="7" s="1"/>
  <c r="T855" i="7"/>
  <c r="T854" i="7"/>
  <c r="T853" i="7"/>
  <c r="Y853" i="7" s="1"/>
  <c r="Z853" i="7" s="1"/>
  <c r="T852" i="7"/>
  <c r="Y852" i="7" s="1"/>
  <c r="Z852" i="7" s="1"/>
  <c r="T851" i="7"/>
  <c r="T850" i="7"/>
  <c r="T849" i="7"/>
  <c r="T848" i="7"/>
  <c r="Y848" i="7" s="1"/>
  <c r="Z848" i="7" s="1"/>
  <c r="T847" i="7"/>
  <c r="Y847" i="7" s="1"/>
  <c r="T846" i="7"/>
  <c r="Y846" i="7" s="1"/>
  <c r="Z846" i="7" s="1"/>
  <c r="T845" i="7"/>
  <c r="T844" i="7"/>
  <c r="T843" i="7"/>
  <c r="Y843" i="7" s="1"/>
  <c r="Z843" i="7" s="1"/>
  <c r="T842" i="7"/>
  <c r="T841" i="7"/>
  <c r="Y841" i="7" s="1"/>
  <c r="Z841" i="7" s="1"/>
  <c r="T840" i="7"/>
  <c r="T839" i="7"/>
  <c r="Y839" i="7" s="1"/>
  <c r="Z839" i="7" s="1"/>
  <c r="T838" i="7"/>
  <c r="Y838" i="7" s="1"/>
  <c r="Z838" i="7" s="1"/>
  <c r="T837" i="7"/>
  <c r="Y837" i="7" s="1"/>
  <c r="Z837" i="7" s="1"/>
  <c r="T836" i="7"/>
  <c r="T835" i="7"/>
  <c r="T834" i="7"/>
  <c r="T833" i="7"/>
  <c r="T832" i="7"/>
  <c r="T831" i="7"/>
  <c r="Y831" i="7" s="1"/>
  <c r="Z831" i="7" s="1"/>
  <c r="T830" i="7"/>
  <c r="Y830" i="7" s="1"/>
  <c r="Z830" i="7" s="1"/>
  <c r="T829" i="7"/>
  <c r="T828" i="7"/>
  <c r="T827" i="7"/>
  <c r="T826" i="7"/>
  <c r="T825" i="7"/>
  <c r="Y825" i="7" s="1"/>
  <c r="Z825" i="7" s="1"/>
  <c r="T824" i="7"/>
  <c r="T823" i="7"/>
  <c r="Y823" i="7" s="1"/>
  <c r="Z823" i="7" s="1"/>
  <c r="T822" i="7"/>
  <c r="Y822" i="7" s="1"/>
  <c r="T821" i="7"/>
  <c r="Y821" i="7" s="1"/>
  <c r="Z821" i="7" s="1"/>
  <c r="T820" i="7"/>
  <c r="Y820" i="7" s="1"/>
  <c r="Z820" i="7" s="1"/>
  <c r="T819" i="7"/>
  <c r="T818" i="7"/>
  <c r="T817" i="7"/>
  <c r="Y817" i="7" s="1"/>
  <c r="Z817" i="7" s="1"/>
  <c r="T816" i="7"/>
  <c r="Y816" i="7" s="1"/>
  <c r="Z816" i="7" s="1"/>
  <c r="T815" i="7"/>
  <c r="X815" i="7" s="1"/>
  <c r="T814" i="7"/>
  <c r="T813" i="7"/>
  <c r="Y813" i="7" s="1"/>
  <c r="Z813" i="7" s="1"/>
  <c r="T812" i="7"/>
  <c r="Y812" i="7" s="1"/>
  <c r="Z812" i="7" s="1"/>
  <c r="T811" i="7"/>
  <c r="T810" i="7"/>
  <c r="T809" i="7"/>
  <c r="Y809" i="7" s="1"/>
  <c r="Z809" i="7" s="1"/>
  <c r="T808" i="7"/>
  <c r="Y808" i="7" s="1"/>
  <c r="Z808" i="7" s="1"/>
  <c r="T807" i="7"/>
  <c r="Y807" i="7" s="1"/>
  <c r="Z807" i="7" s="1"/>
  <c r="T806" i="7"/>
  <c r="T805" i="7"/>
  <c r="Y805" i="7" s="1"/>
  <c r="Z805" i="7" s="1"/>
  <c r="T804" i="7"/>
  <c r="Y804" i="7" s="1"/>
  <c r="Z804" i="7" s="1"/>
  <c r="T803" i="7"/>
  <c r="T802" i="7"/>
  <c r="T801" i="7"/>
  <c r="T800" i="7"/>
  <c r="Y800" i="7" s="1"/>
  <c r="Z800" i="7" s="1"/>
  <c r="T799" i="7"/>
  <c r="Y799" i="7" s="1"/>
  <c r="Z799" i="7" s="1"/>
  <c r="T798" i="7"/>
  <c r="T797" i="7"/>
  <c r="T796" i="7"/>
  <c r="Y796" i="7" s="1"/>
  <c r="Z796" i="7" s="1"/>
  <c r="T795" i="7"/>
  <c r="Y795" i="7" s="1"/>
  <c r="Z795" i="7" s="1"/>
  <c r="T794" i="7"/>
  <c r="Y794" i="7" s="1"/>
  <c r="Z794" i="7" s="1"/>
  <c r="T793" i="7"/>
  <c r="T792" i="7"/>
  <c r="T791" i="7"/>
  <c r="T790" i="7"/>
  <c r="Y790" i="7" s="1"/>
  <c r="Z790" i="7" s="1"/>
  <c r="T789" i="7"/>
  <c r="T788" i="7"/>
  <c r="T787" i="7"/>
  <c r="Y787" i="7" s="1"/>
  <c r="Z787" i="7" s="1"/>
  <c r="T786" i="7"/>
  <c r="Y786" i="7" s="1"/>
  <c r="Z786" i="7" s="1"/>
  <c r="T785" i="7"/>
  <c r="T784" i="7"/>
  <c r="T783" i="7"/>
  <c r="T782" i="7"/>
  <c r="T781" i="7"/>
  <c r="T780" i="7"/>
  <c r="T779" i="7"/>
  <c r="T778" i="7"/>
  <c r="Y778" i="7" s="1"/>
  <c r="Z778" i="7" s="1"/>
  <c r="T777" i="7"/>
  <c r="T776" i="7"/>
  <c r="T775" i="7"/>
  <c r="T774" i="7"/>
  <c r="Y774" i="7" s="1"/>
  <c r="Z774" i="7" s="1"/>
  <c r="T773" i="7"/>
  <c r="Y773" i="7" s="1"/>
  <c r="Z773" i="7" s="1"/>
  <c r="T772" i="7"/>
  <c r="Y772" i="7" s="1"/>
  <c r="Z772" i="7" s="1"/>
  <c r="T771" i="7"/>
  <c r="Y771" i="7" s="1"/>
  <c r="Z771" i="7" s="1"/>
  <c r="T770" i="7"/>
  <c r="T769" i="7"/>
  <c r="Y769" i="7" s="1"/>
  <c r="Z769" i="7" s="1"/>
  <c r="T768" i="7"/>
  <c r="Y768" i="7" s="1"/>
  <c r="Z768" i="7" s="1"/>
  <c r="T767" i="7"/>
  <c r="Y767" i="7" s="1"/>
  <c r="Z767" i="7" s="1"/>
  <c r="T766" i="7"/>
  <c r="Y766" i="7" s="1"/>
  <c r="Z766" i="7" s="1"/>
  <c r="T765" i="7"/>
  <c r="T764" i="7"/>
  <c r="Y764" i="7" s="1"/>
  <c r="Z764" i="7" s="1"/>
  <c r="T763" i="7"/>
  <c r="T762" i="7"/>
  <c r="Y762" i="7" s="1"/>
  <c r="Z762" i="7" s="1"/>
  <c r="T761" i="7"/>
  <c r="Y761" i="7" s="1"/>
  <c r="Z761" i="7" s="1"/>
  <c r="T760" i="7"/>
  <c r="Y760" i="7" s="1"/>
  <c r="Z760" i="7" s="1"/>
  <c r="T759" i="7"/>
  <c r="Y759" i="7" s="1"/>
  <c r="T758" i="7"/>
  <c r="T757" i="7"/>
  <c r="Y757" i="7" s="1"/>
  <c r="Z757" i="7" s="1"/>
  <c r="T756" i="7"/>
  <c r="Y756" i="7" s="1"/>
  <c r="Z756" i="7" s="1"/>
  <c r="T755" i="7"/>
  <c r="Y755" i="7" s="1"/>
  <c r="Z755" i="7" s="1"/>
  <c r="T754" i="7"/>
  <c r="T753" i="7"/>
  <c r="T752" i="7"/>
  <c r="T751" i="7"/>
  <c r="T750" i="7"/>
  <c r="Y750" i="7" s="1"/>
  <c r="Z750" i="7" s="1"/>
  <c r="T749" i="7"/>
  <c r="Y749" i="7" s="1"/>
  <c r="Z749" i="7" s="1"/>
  <c r="T748" i="7"/>
  <c r="T747" i="7"/>
  <c r="T746" i="7"/>
  <c r="T745" i="7"/>
  <c r="Y745" i="7" s="1"/>
  <c r="Z745" i="7" s="1"/>
  <c r="T744" i="7"/>
  <c r="Y744" i="7" s="1"/>
  <c r="Z744" i="7" s="1"/>
  <c r="T743" i="7"/>
  <c r="Y743" i="7" s="1"/>
  <c r="Z743" i="7" s="1"/>
  <c r="T742" i="7"/>
  <c r="Y742" i="7" s="1"/>
  <c r="Z742" i="7" s="1"/>
  <c r="T741" i="7"/>
  <c r="Y741" i="7" s="1"/>
  <c r="Z741" i="7" s="1"/>
  <c r="T740" i="7"/>
  <c r="T739" i="7"/>
  <c r="Y739" i="7" s="1"/>
  <c r="Z739" i="7" s="1"/>
  <c r="T738" i="7"/>
  <c r="Y738" i="7" s="1"/>
  <c r="T737" i="7"/>
  <c r="Y737" i="7" s="1"/>
  <c r="Z737" i="7" s="1"/>
  <c r="T736" i="7"/>
  <c r="Y736" i="7" s="1"/>
  <c r="Z736" i="7" s="1"/>
  <c r="T735" i="7"/>
  <c r="Y735" i="7" s="1"/>
  <c r="Z735" i="7" s="1"/>
  <c r="T734" i="7"/>
  <c r="T733" i="7"/>
  <c r="T732" i="7"/>
  <c r="T731" i="7"/>
  <c r="Y731" i="7" s="1"/>
  <c r="Z731" i="7" s="1"/>
  <c r="T730" i="7"/>
  <c r="T729" i="7"/>
  <c r="Y729" i="7" s="1"/>
  <c r="Z729" i="7" s="1"/>
  <c r="T728" i="7"/>
  <c r="Y728" i="7" s="1"/>
  <c r="Z728" i="7" s="1"/>
  <c r="T727" i="7"/>
  <c r="T726" i="7"/>
  <c r="T725" i="7"/>
  <c r="T724" i="7"/>
  <c r="T723" i="7"/>
  <c r="T722" i="7"/>
  <c r="T721" i="7"/>
  <c r="Y721" i="7" s="1"/>
  <c r="T720" i="7"/>
  <c r="Y720" i="7" s="1"/>
  <c r="Z720" i="7" s="1"/>
  <c r="T719" i="7"/>
  <c r="T718" i="7"/>
  <c r="T717" i="7"/>
  <c r="T716" i="7"/>
  <c r="Y716" i="7" s="1"/>
  <c r="Z716" i="7" s="1"/>
  <c r="T715" i="7"/>
  <c r="T714" i="7"/>
  <c r="Y714" i="7" s="1"/>
  <c r="Z714" i="7" s="1"/>
  <c r="T713" i="7"/>
  <c r="Y713" i="7" s="1"/>
  <c r="Z713" i="7" s="1"/>
  <c r="T712" i="7"/>
  <c r="Y712" i="7" s="1"/>
  <c r="Z712" i="7" s="1"/>
  <c r="T711" i="7"/>
  <c r="Y711" i="7" s="1"/>
  <c r="Z711" i="7" s="1"/>
  <c r="T710" i="7"/>
  <c r="Y710" i="7" s="1"/>
  <c r="Z710" i="7" s="1"/>
  <c r="T709" i="7"/>
  <c r="T708" i="7"/>
  <c r="T707" i="7"/>
  <c r="T706" i="7"/>
  <c r="T705" i="7"/>
  <c r="Y705" i="7" s="1"/>
  <c r="Z705" i="7" s="1"/>
  <c r="T704" i="7"/>
  <c r="Y704" i="7" s="1"/>
  <c r="Z704" i="7" s="1"/>
  <c r="T703" i="7"/>
  <c r="T702" i="7"/>
  <c r="T701" i="7"/>
  <c r="T700" i="7"/>
  <c r="Y700" i="7" s="1"/>
  <c r="T699" i="7"/>
  <c r="Y699" i="7" s="1"/>
  <c r="Z699" i="7" s="1"/>
  <c r="T698" i="7"/>
  <c r="T697" i="7"/>
  <c r="T696" i="7"/>
  <c r="T695" i="7"/>
  <c r="Y695" i="7" s="1"/>
  <c r="T694" i="7"/>
  <c r="Y694" i="7" s="1"/>
  <c r="Z694" i="7" s="1"/>
  <c r="T693" i="7"/>
  <c r="T692" i="7"/>
  <c r="T691" i="7"/>
  <c r="T690" i="7"/>
  <c r="Y690" i="7" s="1"/>
  <c r="Z690" i="7" s="1"/>
  <c r="T689" i="7"/>
  <c r="Y689" i="7" s="1"/>
  <c r="Z689" i="7" s="1"/>
  <c r="T688" i="7"/>
  <c r="T687" i="7"/>
  <c r="T686" i="7"/>
  <c r="T685" i="7"/>
  <c r="Y685" i="7" s="1"/>
  <c r="Z685" i="7" s="1"/>
  <c r="T684" i="7"/>
  <c r="Y684" i="7" s="1"/>
  <c r="Z684" i="7" s="1"/>
  <c r="T683" i="7"/>
  <c r="T682" i="7"/>
  <c r="T681" i="7"/>
  <c r="Y681" i="7" s="1"/>
  <c r="Z681" i="7" s="1"/>
  <c r="T680" i="7"/>
  <c r="T679" i="7"/>
  <c r="T678" i="7"/>
  <c r="T677" i="7"/>
  <c r="Y677" i="7" s="1"/>
  <c r="Z677" i="7" s="1"/>
  <c r="T676" i="7"/>
  <c r="T675" i="7"/>
  <c r="Y675" i="7" s="1"/>
  <c r="Z675" i="7" s="1"/>
  <c r="T674" i="7"/>
  <c r="T673" i="7"/>
  <c r="Y673" i="7" s="1"/>
  <c r="Z673" i="7" s="1"/>
  <c r="T672" i="7"/>
  <c r="Y672" i="7" s="1"/>
  <c r="T671" i="7"/>
  <c r="Y671" i="7" s="1"/>
  <c r="Z671" i="7" s="1"/>
  <c r="T670" i="7"/>
  <c r="T669" i="7"/>
  <c r="T668" i="7"/>
  <c r="Y668" i="7" s="1"/>
  <c r="Z668" i="7" s="1"/>
  <c r="T667" i="7"/>
  <c r="Y667" i="7" s="1"/>
  <c r="T666" i="7"/>
  <c r="Y666" i="7" s="1"/>
  <c r="Z666" i="7" s="1"/>
  <c r="T665" i="7"/>
  <c r="Y665" i="7" s="1"/>
  <c r="Z665" i="7" s="1"/>
  <c r="T664" i="7"/>
  <c r="T663" i="7"/>
  <c r="Y663" i="7" s="1"/>
  <c r="Z663" i="7" s="1"/>
  <c r="T662" i="7"/>
  <c r="T661" i="7"/>
  <c r="Y661" i="7" s="1"/>
  <c r="T660" i="7"/>
  <c r="T659" i="7"/>
  <c r="T658" i="7"/>
  <c r="T657" i="7"/>
  <c r="Y657" i="7" s="1"/>
  <c r="Z657" i="7" s="1"/>
  <c r="T656" i="7"/>
  <c r="Y656" i="7" s="1"/>
  <c r="Z656" i="7" s="1"/>
  <c r="T655" i="7"/>
  <c r="Y655" i="7" s="1"/>
  <c r="Z655" i="7" s="1"/>
  <c r="T654" i="7"/>
  <c r="T653" i="7"/>
  <c r="Y653" i="7" s="1"/>
  <c r="Z653" i="7" s="1"/>
  <c r="T652" i="7"/>
  <c r="Y652" i="7" s="1"/>
  <c r="Z652" i="7" s="1"/>
  <c r="T651" i="7"/>
  <c r="Y651" i="7" s="1"/>
  <c r="Z651" i="7" s="1"/>
  <c r="T650" i="7"/>
  <c r="T649" i="7"/>
  <c r="Y649" i="7" s="1"/>
  <c r="Z649" i="7" s="1"/>
  <c r="T648" i="7"/>
  <c r="Y648" i="7" s="1"/>
  <c r="Z648" i="7" s="1"/>
  <c r="T647" i="7"/>
  <c r="T646" i="7"/>
  <c r="T645" i="7"/>
  <c r="Y645" i="7" s="1"/>
  <c r="Z645" i="7" s="1"/>
  <c r="T644" i="7"/>
  <c r="T643" i="7"/>
  <c r="X643" i="7" s="1"/>
  <c r="T642" i="7"/>
  <c r="T641" i="7"/>
  <c r="Y641" i="7" s="1"/>
  <c r="Z641" i="7" s="1"/>
  <c r="T640" i="7"/>
  <c r="Y640" i="7" s="1"/>
  <c r="T639" i="7"/>
  <c r="Y639" i="7" s="1"/>
  <c r="T638" i="7"/>
  <c r="T637" i="7"/>
  <c r="T636" i="7"/>
  <c r="T635" i="7"/>
  <c r="Y635" i="7" s="1"/>
  <c r="Z635" i="7" s="1"/>
  <c r="T634" i="7"/>
  <c r="T633" i="7"/>
  <c r="T632" i="7"/>
  <c r="T631" i="7"/>
  <c r="Y631" i="7" s="1"/>
  <c r="Z631" i="7" s="1"/>
  <c r="T630" i="7"/>
  <c r="Y630" i="7" s="1"/>
  <c r="Z630" i="7" s="1"/>
  <c r="T629" i="7"/>
  <c r="Y629" i="7" s="1"/>
  <c r="Z629" i="7" s="1"/>
  <c r="T628" i="7"/>
  <c r="Y628" i="7" s="1"/>
  <c r="T627" i="7"/>
  <c r="T626" i="7"/>
  <c r="Y626" i="7" s="1"/>
  <c r="Z626" i="7" s="1"/>
  <c r="T625" i="7"/>
  <c r="Y625" i="7" s="1"/>
  <c r="T624" i="7"/>
  <c r="T623" i="7"/>
  <c r="Y623" i="7" s="1"/>
  <c r="Z623" i="7" s="1"/>
  <c r="T622" i="7"/>
  <c r="Y622" i="7" s="1"/>
  <c r="Z622" i="7" s="1"/>
  <c r="T621" i="7"/>
  <c r="Y621" i="7" s="1"/>
  <c r="Z621" i="7" s="1"/>
  <c r="T620" i="7"/>
  <c r="Y620" i="7" s="1"/>
  <c r="Z620" i="7" s="1"/>
  <c r="T619" i="7"/>
  <c r="Y619" i="7" s="1"/>
  <c r="Z619" i="7" s="1"/>
  <c r="T618" i="7"/>
  <c r="Y618" i="7" s="1"/>
  <c r="T617" i="7"/>
  <c r="T616" i="7"/>
  <c r="Y616" i="7" s="1"/>
  <c r="Z616" i="7" s="1"/>
  <c r="T615" i="7"/>
  <c r="Y615" i="7" s="1"/>
  <c r="Z615" i="7" s="1"/>
  <c r="T614" i="7"/>
  <c r="T613" i="7"/>
  <c r="Y613" i="7" s="1"/>
  <c r="Z613" i="7" s="1"/>
  <c r="T612" i="7"/>
  <c r="Y612" i="7" s="1"/>
  <c r="Z612" i="7" s="1"/>
  <c r="T611" i="7"/>
  <c r="T610" i="7"/>
  <c r="Y610" i="7" s="1"/>
  <c r="Z610" i="7" s="1"/>
  <c r="T609" i="7"/>
  <c r="T608" i="7"/>
  <c r="Y608" i="7" s="1"/>
  <c r="Z608" i="7" s="1"/>
  <c r="T607" i="7"/>
  <c r="Y607" i="7" s="1"/>
  <c r="T606" i="7"/>
  <c r="Y606" i="7" s="1"/>
  <c r="Z606" i="7" s="1"/>
  <c r="T605" i="7"/>
  <c r="Y605" i="7" s="1"/>
  <c r="Z605" i="7" s="1"/>
  <c r="T604" i="7"/>
  <c r="Y604" i="7" s="1"/>
  <c r="Z604" i="7" s="1"/>
  <c r="T603" i="7"/>
  <c r="Y603" i="7" s="1"/>
  <c r="Z603" i="7" s="1"/>
  <c r="T602" i="7"/>
  <c r="T601" i="7"/>
  <c r="Y601" i="7" s="1"/>
  <c r="Z601" i="7" s="1"/>
  <c r="T600" i="7"/>
  <c r="Y600" i="7" s="1"/>
  <c r="Z600" i="7" s="1"/>
  <c r="T599" i="7"/>
  <c r="Y599" i="7" s="1"/>
  <c r="Z599" i="7" s="1"/>
  <c r="T598" i="7"/>
  <c r="Y598" i="7" s="1"/>
  <c r="Z598" i="7" s="1"/>
  <c r="T597" i="7"/>
  <c r="Y597" i="7" s="1"/>
  <c r="Z597" i="7" s="1"/>
  <c r="T596" i="7"/>
  <c r="Y596" i="7" s="1"/>
  <c r="Z596" i="7" s="1"/>
  <c r="T595" i="7"/>
  <c r="T594" i="7"/>
  <c r="Y594" i="7" s="1"/>
  <c r="T593" i="7"/>
  <c r="Y593" i="7" s="1"/>
  <c r="T592" i="7"/>
  <c r="Y592" i="7" s="1"/>
  <c r="Z592" i="7" s="1"/>
  <c r="T591" i="7"/>
  <c r="Y591" i="7" s="1"/>
  <c r="Z591" i="7" s="1"/>
  <c r="T590" i="7"/>
  <c r="Y590" i="7" s="1"/>
  <c r="Z590" i="7" s="1"/>
  <c r="T589" i="7"/>
  <c r="T588" i="7"/>
  <c r="Y588" i="7" s="1"/>
  <c r="Z588" i="7" s="1"/>
  <c r="T587" i="7"/>
  <c r="Y587" i="7" s="1"/>
  <c r="T586" i="7"/>
  <c r="Y586" i="7" s="1"/>
  <c r="Z586" i="7" s="1"/>
  <c r="T585" i="7"/>
  <c r="Y585" i="7" s="1"/>
  <c r="Z585" i="7" s="1"/>
  <c r="T584" i="7"/>
  <c r="Y584" i="7" s="1"/>
  <c r="Z584" i="7" s="1"/>
  <c r="T583" i="7"/>
  <c r="Y583" i="7" s="1"/>
  <c r="Z583" i="7" s="1"/>
  <c r="T582" i="7"/>
  <c r="T581" i="7"/>
  <c r="Y581" i="7" s="1"/>
  <c r="Z581" i="7" s="1"/>
  <c r="T580" i="7"/>
  <c r="Y580" i="7" s="1"/>
  <c r="T579" i="7"/>
  <c r="Y579" i="7" s="1"/>
  <c r="Z579" i="7" s="1"/>
  <c r="T578" i="7"/>
  <c r="Y578" i="7" s="1"/>
  <c r="Z578" i="7" s="1"/>
  <c r="T577" i="7"/>
  <c r="Y577" i="7" s="1"/>
  <c r="Z577" i="7" s="1"/>
  <c r="T576" i="7"/>
  <c r="Y576" i="7" s="1"/>
  <c r="Z576" i="7" s="1"/>
  <c r="T575" i="7"/>
  <c r="Y575" i="7" s="1"/>
  <c r="T574" i="7"/>
  <c r="Y574" i="7" s="1"/>
  <c r="Z574" i="7" s="1"/>
  <c r="T573" i="7"/>
  <c r="Y573" i="7" s="1"/>
  <c r="Z573" i="7" s="1"/>
  <c r="T572" i="7"/>
  <c r="Y572" i="7" s="1"/>
  <c r="T571" i="7"/>
  <c r="Y571" i="7" s="1"/>
  <c r="Z571" i="7" s="1"/>
  <c r="T570" i="7"/>
  <c r="Y570" i="7" s="1"/>
  <c r="Z570" i="7" s="1"/>
  <c r="T569" i="7"/>
  <c r="T568" i="7"/>
  <c r="Y568" i="7" s="1"/>
  <c r="Z568" i="7" s="1"/>
  <c r="T567" i="7"/>
  <c r="Y567" i="7" s="1"/>
  <c r="Z567" i="7" s="1"/>
  <c r="T566" i="7"/>
  <c r="Y566" i="7" s="1"/>
  <c r="Z566" i="7" s="1"/>
  <c r="T565" i="7"/>
  <c r="Y565" i="7" s="1"/>
  <c r="T564" i="7"/>
  <c r="Y564" i="7" s="1"/>
  <c r="Z564" i="7" s="1"/>
  <c r="T563" i="7"/>
  <c r="Y563" i="7" s="1"/>
  <c r="Z563" i="7" s="1"/>
  <c r="T562" i="7"/>
  <c r="T561" i="7"/>
  <c r="Y561" i="7" s="1"/>
  <c r="Z561" i="7" s="1"/>
  <c r="T560" i="7"/>
  <c r="Y560" i="7" s="1"/>
  <c r="Z560" i="7" s="1"/>
  <c r="T559" i="7"/>
  <c r="Y559" i="7" s="1"/>
  <c r="Z559" i="7" s="1"/>
  <c r="T558" i="7"/>
  <c r="Y558" i="7" s="1"/>
  <c r="Z558" i="7" s="1"/>
  <c r="T557" i="7"/>
  <c r="Y557" i="7" s="1"/>
  <c r="Z557" i="7" s="1"/>
  <c r="T556" i="7"/>
  <c r="Y556" i="7" s="1"/>
  <c r="T555" i="7"/>
  <c r="Y555" i="7" s="1"/>
  <c r="T554" i="7"/>
  <c r="Y554" i="7" s="1"/>
  <c r="T553" i="7"/>
  <c r="Y553" i="7" s="1"/>
  <c r="T552" i="7"/>
  <c r="Y552" i="7" s="1"/>
  <c r="Z552" i="7" s="1"/>
  <c r="T551" i="7"/>
  <c r="Y551" i="7" s="1"/>
  <c r="Z551" i="7" s="1"/>
  <c r="T550" i="7"/>
  <c r="T549" i="7"/>
  <c r="Y549" i="7" s="1"/>
  <c r="Z549" i="7" s="1"/>
  <c r="T548" i="7"/>
  <c r="Y548" i="7" s="1"/>
  <c r="Z548" i="7" s="1"/>
  <c r="T547" i="7"/>
  <c r="Y547" i="7" s="1"/>
  <c r="Z547" i="7" s="1"/>
  <c r="T546" i="7"/>
  <c r="Y546" i="7" s="1"/>
  <c r="T545" i="7"/>
  <c r="Y545" i="7" s="1"/>
  <c r="Z545" i="7" s="1"/>
  <c r="T544" i="7"/>
  <c r="T543" i="7"/>
  <c r="Y543" i="7" s="1"/>
  <c r="T542" i="7"/>
  <c r="Y542" i="7" s="1"/>
  <c r="Z542" i="7" s="1"/>
  <c r="T541" i="7"/>
  <c r="Y541" i="7" s="1"/>
  <c r="Z541" i="7" s="1"/>
  <c r="T540" i="7"/>
  <c r="Y540" i="7" s="1"/>
  <c r="Z540" i="7" s="1"/>
  <c r="T539" i="7"/>
  <c r="Y539" i="7" s="1"/>
  <c r="Z539" i="7" s="1"/>
  <c r="T538" i="7"/>
  <c r="Y538" i="7" s="1"/>
  <c r="T537" i="7"/>
  <c r="Y537" i="7" s="1"/>
  <c r="T536" i="7"/>
  <c r="T535" i="7"/>
  <c r="Y535" i="7" s="1"/>
  <c r="Z535" i="7" s="1"/>
  <c r="T534" i="7"/>
  <c r="T533" i="7"/>
  <c r="Y533" i="7" s="1"/>
  <c r="Z533" i="7" s="1"/>
  <c r="T532" i="7"/>
  <c r="T531" i="7"/>
  <c r="Y531" i="7" s="1"/>
  <c r="T530" i="7"/>
  <c r="Y530" i="7" s="1"/>
  <c r="T529" i="7"/>
  <c r="Y529" i="7" s="1"/>
  <c r="Z529" i="7" s="1"/>
  <c r="T528" i="7"/>
  <c r="Y528" i="7" s="1"/>
  <c r="Z528" i="7" s="1"/>
  <c r="T526" i="7"/>
  <c r="Y526" i="7" s="1"/>
  <c r="Z526" i="7" s="1"/>
  <c r="T525" i="7"/>
  <c r="T524" i="7"/>
  <c r="T523" i="7"/>
  <c r="Y523" i="7" s="1"/>
  <c r="Z523" i="7" s="1"/>
  <c r="T522" i="7"/>
  <c r="Y522" i="7" s="1"/>
  <c r="Z522" i="7" s="1"/>
  <c r="T521" i="7"/>
  <c r="Y521" i="7" s="1"/>
  <c r="Z521" i="7" s="1"/>
  <c r="Y520" i="7"/>
  <c r="Z520" i="7" s="1"/>
  <c r="T519" i="7"/>
  <c r="Y519" i="7" s="1"/>
  <c r="Z519" i="7" s="1"/>
  <c r="T517" i="7"/>
  <c r="Y517" i="7" s="1"/>
  <c r="T516" i="7"/>
  <c r="Y516" i="7" s="1"/>
  <c r="T515" i="7"/>
  <c r="Y515" i="7" s="1"/>
  <c r="Z515" i="7" s="1"/>
  <c r="T514" i="7"/>
  <c r="Y514" i="7" s="1"/>
  <c r="Z514" i="7" s="1"/>
  <c r="T512" i="7"/>
  <c r="Y512" i="7" s="1"/>
  <c r="Z512" i="7" s="1"/>
  <c r="T511" i="7"/>
  <c r="Y511" i="7" s="1"/>
  <c r="T510" i="7"/>
  <c r="Y510" i="7" s="1"/>
  <c r="Z510" i="7" s="1"/>
  <c r="T509" i="7"/>
  <c r="T508" i="7"/>
  <c r="Y508" i="7" s="1"/>
  <c r="Z508" i="7" s="1"/>
  <c r="T507" i="7"/>
  <c r="Y507" i="7" s="1"/>
  <c r="Z507" i="7" s="1"/>
  <c r="T506" i="7"/>
  <c r="T505" i="7"/>
  <c r="T504" i="7"/>
  <c r="T503" i="7"/>
  <c r="Y503" i="7" s="1"/>
  <c r="Z503" i="7" s="1"/>
  <c r="T501" i="7"/>
  <c r="Y501" i="7" s="1"/>
  <c r="Z501" i="7" s="1"/>
  <c r="T500" i="7"/>
  <c r="Y500" i="7" s="1"/>
  <c r="Z500" i="7" s="1"/>
  <c r="T499" i="7"/>
  <c r="T498" i="7"/>
  <c r="Y498" i="7" s="1"/>
  <c r="Z498" i="7" s="1"/>
  <c r="T497" i="7"/>
  <c r="Y497" i="7" s="1"/>
  <c r="Z497" i="7" s="1"/>
  <c r="T496" i="7"/>
  <c r="Y496" i="7" s="1"/>
  <c r="Z496" i="7" s="1"/>
  <c r="T495" i="7"/>
  <c r="Y495" i="7" s="1"/>
  <c r="Z495" i="7" s="1"/>
  <c r="T494" i="7"/>
  <c r="T493" i="7"/>
  <c r="T492" i="7"/>
  <c r="T491" i="7"/>
  <c r="Y491" i="7" s="1"/>
  <c r="Z491" i="7" s="1"/>
  <c r="T490" i="7"/>
  <c r="Y489" i="7"/>
  <c r="Z489" i="7" s="1"/>
  <c r="T488" i="7"/>
  <c r="T487" i="7"/>
  <c r="T486" i="7"/>
  <c r="Y486" i="7" s="1"/>
  <c r="Z486" i="7" s="1"/>
  <c r="T484" i="7"/>
  <c r="T483" i="7"/>
  <c r="Y483" i="7" s="1"/>
  <c r="Z483" i="7" s="1"/>
  <c r="T482" i="7"/>
  <c r="T481" i="7"/>
  <c r="Y481" i="7" s="1"/>
  <c r="T480" i="7"/>
  <c r="Y480" i="7" s="1"/>
  <c r="Z480" i="7" s="1"/>
  <c r="T479" i="7"/>
  <c r="Y479" i="7" s="1"/>
  <c r="Z479" i="7" s="1"/>
  <c r="T478" i="7"/>
  <c r="T477" i="7"/>
  <c r="Y477" i="7" s="1"/>
  <c r="T476" i="7"/>
  <c r="T475" i="7"/>
  <c r="Y475" i="7" s="1"/>
  <c r="Z475" i="7" s="1"/>
  <c r="T474" i="7"/>
  <c r="Y474" i="7" s="1"/>
  <c r="Z474" i="7" s="1"/>
  <c r="T473" i="7"/>
  <c r="T471" i="7"/>
  <c r="T470" i="7"/>
  <c r="T469" i="7"/>
  <c r="Y469" i="7" s="1"/>
  <c r="Z469" i="7" s="1"/>
  <c r="T468" i="7"/>
  <c r="T467" i="7"/>
  <c r="Y467" i="7" s="1"/>
  <c r="Z467" i="7" s="1"/>
  <c r="Y465" i="7"/>
  <c r="T464" i="7"/>
  <c r="T462" i="7"/>
  <c r="Y462" i="7" s="1"/>
  <c r="Z462" i="7" s="1"/>
  <c r="T461" i="7"/>
  <c r="Y461" i="7" s="1"/>
  <c r="T460" i="7"/>
  <c r="Y460" i="7" s="1"/>
  <c r="Z460" i="7" s="1"/>
  <c r="T458" i="7"/>
  <c r="T457" i="7"/>
  <c r="T456" i="7"/>
  <c r="Y456" i="7" s="1"/>
  <c r="Z456" i="7" s="1"/>
  <c r="T454" i="7"/>
  <c r="Y454" i="7" s="1"/>
  <c r="Z454" i="7" s="1"/>
  <c r="T453" i="7"/>
  <c r="Y453" i="7" s="1"/>
  <c r="T452" i="7"/>
  <c r="Y452" i="7" s="1"/>
  <c r="Z452" i="7" s="1"/>
  <c r="T451" i="7"/>
  <c r="T449" i="7"/>
  <c r="Y449" i="7" s="1"/>
  <c r="Z449" i="7" s="1"/>
  <c r="T446" i="7"/>
  <c r="T445" i="7"/>
  <c r="Y445" i="7" s="1"/>
  <c r="Z445" i="7" s="1"/>
  <c r="T444" i="7"/>
  <c r="T443" i="7"/>
  <c r="T440" i="7"/>
  <c r="Y440" i="7" s="1"/>
  <c r="Z440" i="7" s="1"/>
  <c r="T439" i="7"/>
  <c r="Y439" i="7" s="1"/>
  <c r="Z439" i="7" s="1"/>
  <c r="T438" i="7"/>
  <c r="Y438" i="7" s="1"/>
  <c r="Z438" i="7" s="1"/>
  <c r="T437" i="7"/>
  <c r="T436" i="7"/>
  <c r="Y436" i="7" s="1"/>
  <c r="Z436" i="7" s="1"/>
  <c r="T435" i="7"/>
  <c r="T434" i="7"/>
  <c r="Y434" i="7" s="1"/>
  <c r="Z434" i="7" s="1"/>
  <c r="T433" i="7"/>
  <c r="T432" i="7"/>
  <c r="T431" i="7"/>
  <c r="T430" i="7"/>
  <c r="Y430" i="7" s="1"/>
  <c r="Z430" i="7" s="1"/>
  <c r="T429" i="7"/>
  <c r="Y429" i="7" s="1"/>
  <c r="Z429" i="7" s="1"/>
  <c r="T427" i="7"/>
  <c r="T426" i="7"/>
  <c r="Y426" i="7" s="1"/>
  <c r="Z426" i="7" s="1"/>
  <c r="T425" i="7"/>
  <c r="Y425" i="7" s="1"/>
  <c r="T424" i="7"/>
  <c r="Y424" i="7" s="1"/>
  <c r="Z424" i="7" s="1"/>
  <c r="T423" i="7"/>
  <c r="Y423" i="7" s="1"/>
  <c r="Z423" i="7" s="1"/>
  <c r="T422" i="7"/>
  <c r="T421" i="7"/>
  <c r="T420" i="7"/>
  <c r="Y420" i="7" s="1"/>
  <c r="Z420" i="7" s="1"/>
  <c r="T419" i="7"/>
  <c r="Y419" i="7" s="1"/>
  <c r="Z419" i="7" s="1"/>
  <c r="T418" i="7"/>
  <c r="T417" i="7"/>
  <c r="T416" i="7"/>
  <c r="T415" i="7"/>
  <c r="Y415" i="7" s="1"/>
  <c r="Z415" i="7" s="1"/>
  <c r="T414" i="7"/>
  <c r="Y414" i="7" s="1"/>
  <c r="Z414" i="7" s="1"/>
  <c r="T413" i="7"/>
  <c r="Y413" i="7" s="1"/>
  <c r="Z413" i="7" s="1"/>
  <c r="T411" i="7"/>
  <c r="Y411" i="7" s="1"/>
  <c r="Z411" i="7" s="1"/>
  <c r="T410" i="7"/>
  <c r="Y410" i="7" s="1"/>
  <c r="Z410" i="7" s="1"/>
  <c r="T409" i="7"/>
  <c r="T408" i="7"/>
  <c r="T407" i="7"/>
  <c r="T406" i="7"/>
  <c r="Y406" i="7" s="1"/>
  <c r="Z406" i="7" s="1"/>
  <c r="T405" i="7"/>
  <c r="Y405" i="7" s="1"/>
  <c r="Z405" i="7" s="1"/>
  <c r="T404" i="7"/>
  <c r="Y404" i="7" s="1"/>
  <c r="Z404" i="7" s="1"/>
  <c r="T403" i="7"/>
  <c r="T402" i="7"/>
  <c r="Y402" i="7" s="1"/>
  <c r="Z402" i="7" s="1"/>
  <c r="T401" i="7"/>
  <c r="Y401" i="7" s="1"/>
  <c r="T400" i="7"/>
  <c r="Y400" i="7" s="1"/>
  <c r="Z400" i="7" s="1"/>
  <c r="T399" i="7"/>
  <c r="Y399" i="7" s="1"/>
  <c r="Z399" i="7" s="1"/>
  <c r="T398" i="7"/>
  <c r="T397" i="7"/>
  <c r="Y397" i="7" s="1"/>
  <c r="Z397" i="7" s="1"/>
  <c r="T396" i="7"/>
  <c r="T395" i="7"/>
  <c r="Y395" i="7" s="1"/>
  <c r="Z395" i="7" s="1"/>
  <c r="T394" i="7"/>
  <c r="T393" i="7"/>
  <c r="T391" i="7"/>
  <c r="Y391" i="7" s="1"/>
  <c r="T390" i="7"/>
  <c r="Y390" i="7" s="1"/>
  <c r="Z390" i="7" s="1"/>
  <c r="T389" i="7"/>
  <c r="Y389" i="7" s="1"/>
  <c r="Z389" i="7" s="1"/>
  <c r="T388" i="7"/>
  <c r="T387" i="7"/>
  <c r="Y387" i="7" s="1"/>
  <c r="Z387" i="7" s="1"/>
  <c r="T386" i="7"/>
  <c r="Y386" i="7" s="1"/>
  <c r="Z386" i="7" s="1"/>
  <c r="T385" i="7"/>
  <c r="Y385" i="7" s="1"/>
  <c r="Z385" i="7" s="1"/>
  <c r="T384" i="7"/>
  <c r="T383" i="7"/>
  <c r="Y383" i="7" s="1"/>
  <c r="Z383" i="7" s="1"/>
  <c r="T382" i="7"/>
  <c r="Y382" i="7" s="1"/>
  <c r="Z382" i="7" s="1"/>
  <c r="T381" i="7"/>
  <c r="Y381" i="7" s="1"/>
  <c r="T380" i="7"/>
  <c r="Y380" i="7" s="1"/>
  <c r="Z380" i="7" s="1"/>
  <c r="T379" i="7"/>
  <c r="T378" i="7"/>
  <c r="Y378" i="7" s="1"/>
  <c r="Z378" i="7" s="1"/>
  <c r="T377" i="7"/>
  <c r="Y377" i="7" s="1"/>
  <c r="Z377" i="7" s="1"/>
  <c r="T376" i="7"/>
  <c r="Y376" i="7" s="1"/>
  <c r="T375" i="7"/>
  <c r="Y375" i="7" s="1"/>
  <c r="Z375" i="7" s="1"/>
  <c r="T374" i="7"/>
  <c r="T373" i="7"/>
  <c r="T371" i="7"/>
  <c r="T370" i="7"/>
  <c r="Y370" i="7" s="1"/>
  <c r="Z370" i="7" s="1"/>
  <c r="T369" i="7"/>
  <c r="Y369" i="7" s="1"/>
  <c r="T368" i="7"/>
  <c r="T367" i="7"/>
  <c r="Y367" i="7" s="1"/>
  <c r="Z367" i="7" s="1"/>
  <c r="T366" i="7"/>
  <c r="Y366" i="7" s="1"/>
  <c r="Z366" i="7" s="1"/>
  <c r="T365" i="7"/>
  <c r="T364" i="7"/>
  <c r="T363" i="7"/>
  <c r="Y363" i="7" s="1"/>
  <c r="Z363" i="7" s="1"/>
  <c r="T362" i="7"/>
  <c r="Y362" i="7" s="1"/>
  <c r="Z362" i="7" s="1"/>
  <c r="T361" i="7"/>
  <c r="T360" i="7"/>
  <c r="T359" i="7"/>
  <c r="Y359" i="7" s="1"/>
  <c r="Z359" i="7" s="1"/>
  <c r="T358" i="7"/>
  <c r="Y358" i="7" s="1"/>
  <c r="Z358" i="7" s="1"/>
  <c r="T357" i="7"/>
  <c r="Y357" i="7" s="1"/>
  <c r="Z357" i="7" s="1"/>
  <c r="T356" i="7"/>
  <c r="T355" i="7"/>
  <c r="Y355" i="7" s="1"/>
  <c r="Z355" i="7" s="1"/>
  <c r="T354" i="7"/>
  <c r="Y354" i="7" s="1"/>
  <c r="Z354" i="7" s="1"/>
  <c r="T353" i="7"/>
  <c r="Y353" i="7" s="1"/>
  <c r="Z353" i="7" s="1"/>
  <c r="T352" i="7"/>
  <c r="T351" i="7"/>
  <c r="Y351" i="7" s="1"/>
  <c r="Z351" i="7" s="1"/>
  <c r="T350" i="7"/>
  <c r="Y350" i="7" s="1"/>
  <c r="Z350" i="7" s="1"/>
  <c r="T349" i="7"/>
  <c r="T348" i="7"/>
  <c r="T346" i="7"/>
  <c r="Y346" i="7" s="1"/>
  <c r="Z346" i="7" s="1"/>
  <c r="T344" i="7"/>
  <c r="Y344" i="7" s="1"/>
  <c r="Z344" i="7" s="1"/>
  <c r="T343" i="7"/>
  <c r="Y343" i="7" s="1"/>
  <c r="Z343" i="7" s="1"/>
  <c r="T342" i="7"/>
  <c r="T341" i="7"/>
  <c r="Y341" i="7" s="1"/>
  <c r="Z341" i="7" s="1"/>
  <c r="T340" i="7"/>
  <c r="T339" i="7"/>
  <c r="Y339" i="7" s="1"/>
  <c r="Z339" i="7" s="1"/>
  <c r="T338" i="7"/>
  <c r="T337" i="7"/>
  <c r="Y337" i="7" s="1"/>
  <c r="Z337" i="7" s="1"/>
  <c r="T336" i="7"/>
  <c r="Y336" i="7" s="1"/>
  <c r="Z336" i="7" s="1"/>
  <c r="T335" i="7"/>
  <c r="Y335" i="7" s="1"/>
  <c r="T334" i="7"/>
  <c r="T333" i="7"/>
  <c r="T332" i="7"/>
  <c r="T331" i="7"/>
  <c r="T330" i="7"/>
  <c r="T329" i="7"/>
  <c r="Y329" i="7" s="1"/>
  <c r="Z329" i="7" s="1"/>
  <c r="T328" i="7"/>
  <c r="Y328" i="7" s="1"/>
  <c r="Z328" i="7" s="1"/>
  <c r="T327" i="7"/>
  <c r="Y327" i="7" s="1"/>
  <c r="Z327" i="7" s="1"/>
  <c r="T326" i="7"/>
  <c r="T324" i="7"/>
  <c r="Y324" i="7" s="1"/>
  <c r="Z324" i="7" s="1"/>
  <c r="T323" i="7"/>
  <c r="T322" i="7"/>
  <c r="T321" i="7"/>
  <c r="Y321" i="7" s="1"/>
  <c r="Z321" i="7" s="1"/>
  <c r="T320" i="7"/>
  <c r="Y320" i="7" s="1"/>
  <c r="Z320" i="7" s="1"/>
  <c r="T319" i="7"/>
  <c r="Y319" i="7" s="1"/>
  <c r="T318" i="7"/>
  <c r="Y318" i="7" s="1"/>
  <c r="Z318" i="7" s="1"/>
  <c r="T317" i="7"/>
  <c r="Y317" i="7" s="1"/>
  <c r="T316" i="7"/>
  <c r="T315" i="7"/>
  <c r="T314" i="7"/>
  <c r="Y314" i="7" s="1"/>
  <c r="Z314" i="7" s="1"/>
  <c r="T313" i="7"/>
  <c r="Y313" i="7" s="1"/>
  <c r="Z313" i="7" s="1"/>
  <c r="T312" i="7"/>
  <c r="Y312" i="7" s="1"/>
  <c r="Z312" i="7" s="1"/>
  <c r="T311" i="7"/>
  <c r="T310" i="7"/>
  <c r="T309" i="7"/>
  <c r="Y309" i="7" s="1"/>
  <c r="Z309" i="7" s="1"/>
  <c r="T308" i="7"/>
  <c r="Y308" i="7" s="1"/>
  <c r="Z308" i="7" s="1"/>
  <c r="T307" i="7"/>
  <c r="T306" i="7"/>
  <c r="T305" i="7"/>
  <c r="Y305" i="7" s="1"/>
  <c r="Z305" i="7" s="1"/>
  <c r="T302" i="7"/>
  <c r="T301" i="7"/>
  <c r="Y301" i="7" s="1"/>
  <c r="Z301" i="7" s="1"/>
  <c r="T300" i="7"/>
  <c r="T299" i="7"/>
  <c r="Y299" i="7" s="1"/>
  <c r="Z299" i="7" s="1"/>
  <c r="T298" i="7"/>
  <c r="T296" i="7"/>
  <c r="Y296" i="7" s="1"/>
  <c r="Z296" i="7" s="1"/>
  <c r="T295" i="7"/>
  <c r="Y295" i="7" s="1"/>
  <c r="Z295" i="7" s="1"/>
  <c r="T294" i="7"/>
  <c r="T292" i="7"/>
  <c r="Y292" i="7" s="1"/>
  <c r="Z292" i="7" s="1"/>
  <c r="T291" i="7"/>
  <c r="Y291" i="7" s="1"/>
  <c r="Z291" i="7" s="1"/>
  <c r="T289" i="7"/>
  <c r="T288" i="7"/>
  <c r="Y288" i="7" s="1"/>
  <c r="Z288" i="7" s="1"/>
  <c r="T287" i="7"/>
  <c r="Y287" i="7" s="1"/>
  <c r="Z287" i="7" s="1"/>
  <c r="T286" i="7"/>
  <c r="Y286" i="7" s="1"/>
  <c r="Z286" i="7" s="1"/>
  <c r="T285" i="7"/>
  <c r="T284" i="7"/>
  <c r="Y284" i="7" s="1"/>
  <c r="Z284" i="7" s="1"/>
  <c r="T283" i="7"/>
  <c r="Y283" i="7" s="1"/>
  <c r="Z283" i="7" s="1"/>
  <c r="T282" i="7"/>
  <c r="T280" i="7"/>
  <c r="T278" i="7"/>
  <c r="Y278" i="7" s="1"/>
  <c r="Z278" i="7" s="1"/>
  <c r="T277" i="7"/>
  <c r="Y277" i="7" s="1"/>
  <c r="Z277" i="7" s="1"/>
  <c r="T276" i="7"/>
  <c r="T274" i="7"/>
  <c r="Y274" i="7" s="1"/>
  <c r="Z274" i="7" s="1"/>
  <c r="T273" i="7"/>
  <c r="T272" i="7"/>
  <c r="T271" i="7"/>
  <c r="Y271" i="7" s="1"/>
  <c r="Z271" i="7" s="1"/>
  <c r="T270" i="7"/>
  <c r="T269" i="7"/>
  <c r="Y269" i="7" s="1"/>
  <c r="Z269" i="7" s="1"/>
  <c r="T266" i="7"/>
  <c r="Y266" i="7" s="1"/>
  <c r="Z266" i="7" s="1"/>
  <c r="T264" i="7"/>
  <c r="T263" i="7"/>
  <c r="T261" i="7"/>
  <c r="Y261" i="7" s="1"/>
  <c r="Z261" i="7" s="1"/>
  <c r="T260" i="7"/>
  <c r="T259" i="7"/>
  <c r="T258" i="7"/>
  <c r="Y258" i="7" s="1"/>
  <c r="Z258" i="7" s="1"/>
  <c r="T257" i="7"/>
  <c r="Y257" i="7" s="1"/>
  <c r="Z257" i="7" s="1"/>
  <c r="T256" i="7"/>
  <c r="Y256" i="7" s="1"/>
  <c r="Z256" i="7" s="1"/>
  <c r="T255" i="7"/>
  <c r="Y255" i="7" s="1"/>
  <c r="T254" i="7"/>
  <c r="Y254" i="7" s="1"/>
  <c r="Z254" i="7" s="1"/>
  <c r="T253" i="7"/>
  <c r="Y253" i="7" s="1"/>
  <c r="Z253" i="7" s="1"/>
  <c r="T252" i="7"/>
  <c r="Y252" i="7" s="1"/>
  <c r="Z252" i="7" s="1"/>
  <c r="T251" i="7"/>
  <c r="Y251" i="7" s="1"/>
  <c r="Z251" i="7" s="1"/>
  <c r="T248" i="7"/>
  <c r="Y248" i="7" s="1"/>
  <c r="Z248" i="7" s="1"/>
  <c r="T247" i="7"/>
  <c r="T246" i="7"/>
  <c r="Y246" i="7" s="1"/>
  <c r="T245" i="7"/>
  <c r="Y245" i="7" s="1"/>
  <c r="Z245" i="7" s="1"/>
  <c r="T244" i="7"/>
  <c r="Y244" i="7" s="1"/>
  <c r="Z244" i="7" s="1"/>
  <c r="T243" i="7"/>
  <c r="Y243" i="7" s="1"/>
  <c r="Z243" i="7" s="1"/>
  <c r="T242" i="7"/>
  <c r="Y242" i="7" s="1"/>
  <c r="Z242" i="7" s="1"/>
  <c r="T240" i="7"/>
  <c r="Y240" i="7" s="1"/>
  <c r="Z240" i="7" s="1"/>
  <c r="T239" i="7"/>
  <c r="T238" i="7"/>
  <c r="Y238" i="7" s="1"/>
  <c r="Z238" i="7" s="1"/>
  <c r="T237" i="7"/>
  <c r="Y237" i="7" s="1"/>
  <c r="Z237" i="7" s="1"/>
  <c r="T235" i="7"/>
  <c r="Y235" i="7" s="1"/>
  <c r="Z235" i="7" s="1"/>
  <c r="T234" i="7"/>
  <c r="Y234" i="7" s="1"/>
  <c r="T233" i="7"/>
  <c r="Y233" i="7" s="1"/>
  <c r="Z233" i="7" s="1"/>
  <c r="T232" i="7"/>
  <c r="Y232" i="7" s="1"/>
  <c r="Z232" i="7" s="1"/>
  <c r="T231" i="7"/>
  <c r="Y231" i="7" s="1"/>
  <c r="Z231" i="7" s="1"/>
  <c r="T230" i="7"/>
  <c r="Y230" i="7" s="1"/>
  <c r="Z230" i="7" s="1"/>
  <c r="T229" i="7"/>
  <c r="Y229" i="7" s="1"/>
  <c r="Z229" i="7" s="1"/>
  <c r="T228" i="7"/>
  <c r="Y228" i="7" s="1"/>
  <c r="Z228" i="7" s="1"/>
  <c r="T227" i="7"/>
  <c r="Y227" i="7" s="1"/>
  <c r="Z227" i="7" s="1"/>
  <c r="T226" i="7"/>
  <c r="T225" i="7"/>
  <c r="Y225" i="7" s="1"/>
  <c r="Z225" i="7" s="1"/>
  <c r="T224" i="7"/>
  <c r="Y224" i="7" s="1"/>
  <c r="Z224" i="7" s="1"/>
  <c r="T223" i="7"/>
  <c r="Y223" i="7" s="1"/>
  <c r="Z223" i="7" s="1"/>
  <c r="T222" i="7"/>
  <c r="Y222" i="7" s="1"/>
  <c r="Z222" i="7" s="1"/>
  <c r="T220" i="7"/>
  <c r="Y220" i="7" s="1"/>
  <c r="Z220" i="7" s="1"/>
  <c r="T219" i="7"/>
  <c r="Y219" i="7" s="1"/>
  <c r="Z219" i="7" s="1"/>
  <c r="T218" i="7"/>
  <c r="Y218" i="7" s="1"/>
  <c r="Z218" i="7" s="1"/>
  <c r="T217" i="7"/>
  <c r="Y217" i="7" s="1"/>
  <c r="Z217" i="7" s="1"/>
  <c r="T216" i="7"/>
  <c r="Y216" i="7" s="1"/>
  <c r="T215" i="7"/>
  <c r="Y215" i="7" s="1"/>
  <c r="T214" i="7"/>
  <c r="Y214" i="7" s="1"/>
  <c r="Z214" i="7" s="1"/>
  <c r="T213" i="7"/>
  <c r="Y213" i="7" s="1"/>
  <c r="Z213" i="7" s="1"/>
  <c r="T212" i="7"/>
  <c r="Y212" i="7" s="1"/>
  <c r="Z212" i="7" s="1"/>
  <c r="T211" i="7"/>
  <c r="Y211" i="7" s="1"/>
  <c r="Z211" i="7" s="1"/>
  <c r="T210" i="7"/>
  <c r="Y210" i="7" s="1"/>
  <c r="Z210" i="7" s="1"/>
  <c r="T209" i="7"/>
  <c r="Y209" i="7" s="1"/>
  <c r="Z209" i="7" s="1"/>
  <c r="T208" i="7"/>
  <c r="Y208" i="7" s="1"/>
  <c r="Z208" i="7" s="1"/>
  <c r="T207" i="7"/>
  <c r="Y207" i="7" s="1"/>
  <c r="Z207" i="7" s="1"/>
  <c r="T206" i="7"/>
  <c r="Y206" i="7" s="1"/>
  <c r="Z206" i="7" s="1"/>
  <c r="T205" i="7"/>
  <c r="Y205" i="7" s="1"/>
  <c r="T204" i="7"/>
  <c r="Y204" i="7" s="1"/>
  <c r="T203" i="7"/>
  <c r="Y203" i="7" s="1"/>
  <c r="Z203" i="7" s="1"/>
  <c r="T202" i="7"/>
  <c r="Y202" i="7" s="1"/>
  <c r="Z202" i="7" s="1"/>
  <c r="T201" i="7"/>
  <c r="Y201" i="7" s="1"/>
  <c r="Z201" i="7" s="1"/>
  <c r="T200" i="7"/>
  <c r="Y200" i="7" s="1"/>
  <c r="Z200" i="7" s="1"/>
  <c r="T199" i="7"/>
  <c r="Y199" i="7" s="1"/>
  <c r="T198" i="7"/>
  <c r="Y198" i="7" s="1"/>
  <c r="Z198" i="7" s="1"/>
  <c r="T197" i="7"/>
  <c r="Y197" i="7" s="1"/>
  <c r="Z197" i="7" s="1"/>
  <c r="T196" i="7"/>
  <c r="Y196" i="7" s="1"/>
  <c r="Z196" i="7" s="1"/>
  <c r="T195" i="7"/>
  <c r="Y195" i="7" s="1"/>
  <c r="Z195" i="7" s="1"/>
  <c r="T193" i="7"/>
  <c r="Y193" i="7" s="1"/>
  <c r="Z193" i="7" s="1"/>
  <c r="T192" i="7"/>
  <c r="Y192" i="7" s="1"/>
  <c r="Z192" i="7" s="1"/>
  <c r="T191" i="7"/>
  <c r="Y191" i="7" s="1"/>
  <c r="Z191" i="7" s="1"/>
  <c r="T190" i="7"/>
  <c r="Y190" i="7" s="1"/>
  <c r="Z190" i="7" s="1"/>
  <c r="T189" i="7"/>
  <c r="Y189" i="7" s="1"/>
  <c r="Z189" i="7" s="1"/>
  <c r="T188" i="7"/>
  <c r="Y188" i="7" s="1"/>
  <c r="Z188" i="7" s="1"/>
  <c r="T187" i="7"/>
  <c r="Y187" i="7" s="1"/>
  <c r="Z187" i="7" s="1"/>
  <c r="T186" i="7"/>
  <c r="Y186" i="7" s="1"/>
  <c r="Z186" i="7" s="1"/>
  <c r="T184" i="7"/>
  <c r="Y184" i="7" s="1"/>
  <c r="Z184" i="7" s="1"/>
  <c r="T183" i="7"/>
  <c r="T182" i="7"/>
  <c r="Y182" i="7" s="1"/>
  <c r="Z182" i="7" s="1"/>
  <c r="T181" i="7"/>
  <c r="Y181" i="7" s="1"/>
  <c r="T180" i="7"/>
  <c r="Y180" i="7" s="1"/>
  <c r="T179" i="7"/>
  <c r="Y179" i="7" s="1"/>
  <c r="T178" i="7"/>
  <c r="Y178" i="7" s="1"/>
  <c r="T177" i="7"/>
  <c r="Y177" i="7" s="1"/>
  <c r="T176" i="7"/>
  <c r="Y176" i="7" s="1"/>
  <c r="Z176" i="7" s="1"/>
  <c r="T175" i="7"/>
  <c r="Y175" i="7" s="1"/>
  <c r="Z175" i="7" s="1"/>
  <c r="T174" i="7"/>
  <c r="Y174" i="7" s="1"/>
  <c r="Z174" i="7" s="1"/>
  <c r="T173" i="7"/>
  <c r="Y173" i="7" s="1"/>
  <c r="Z173" i="7" s="1"/>
  <c r="T172" i="7"/>
  <c r="Y172" i="7" s="1"/>
  <c r="Z172" i="7" s="1"/>
  <c r="T171" i="7"/>
  <c r="Y171" i="7" s="1"/>
  <c r="Z171" i="7" s="1"/>
  <c r="T170" i="7"/>
  <c r="Y170" i="7" s="1"/>
  <c r="T169" i="7"/>
  <c r="Y169" i="7" s="1"/>
  <c r="Z169" i="7" s="1"/>
  <c r="T168" i="7"/>
  <c r="Y168" i="7" s="1"/>
  <c r="T167" i="7"/>
  <c r="Y167" i="7" s="1"/>
  <c r="T166" i="7"/>
  <c r="Y166" i="7" s="1"/>
  <c r="Z166" i="7" s="1"/>
  <c r="T165" i="7"/>
  <c r="Y165" i="7" s="1"/>
  <c r="Z165" i="7" s="1"/>
  <c r="T164" i="7"/>
  <c r="Y164" i="7" s="1"/>
  <c r="Z164" i="7" s="1"/>
  <c r="T163" i="7"/>
  <c r="Y163" i="7" s="1"/>
  <c r="Z163" i="7" s="1"/>
  <c r="T162" i="7"/>
  <c r="Y162" i="7" s="1"/>
  <c r="Z162" i="7" s="1"/>
  <c r="T161" i="7"/>
  <c r="Y161" i="7" s="1"/>
  <c r="Z161" i="7" s="1"/>
  <c r="T160" i="7"/>
  <c r="Y160" i="7" s="1"/>
  <c r="T159" i="7"/>
  <c r="Y159" i="7" s="1"/>
  <c r="Z159" i="7" s="1"/>
  <c r="T158" i="7"/>
  <c r="Y158" i="7" s="1"/>
  <c r="T157" i="7"/>
  <c r="Y157" i="7" s="1"/>
  <c r="Z157" i="7" s="1"/>
  <c r="T156" i="7"/>
  <c r="Y156" i="7" s="1"/>
  <c r="Z156" i="7" s="1"/>
  <c r="T155" i="7"/>
  <c r="Y155" i="7" s="1"/>
  <c r="Z155" i="7" s="1"/>
  <c r="T154" i="7"/>
  <c r="Y154" i="7" s="1"/>
  <c r="Z154" i="7" s="1"/>
  <c r="T153" i="7"/>
  <c r="Y153" i="7" s="1"/>
  <c r="Z153" i="7" s="1"/>
  <c r="T152" i="7"/>
  <c r="Y152" i="7" s="1"/>
  <c r="Z152" i="7" s="1"/>
  <c r="T151" i="7"/>
  <c r="Y151" i="7" s="1"/>
  <c r="T150" i="7"/>
  <c r="Y150" i="7" s="1"/>
  <c r="Z150" i="7" s="1"/>
  <c r="T149" i="7"/>
  <c r="Y149" i="7" s="1"/>
  <c r="Z149" i="7" s="1"/>
  <c r="T148" i="7"/>
  <c r="Y148" i="7" s="1"/>
  <c r="Z148" i="7" s="1"/>
  <c r="T147" i="7"/>
  <c r="Y147" i="7" s="1"/>
  <c r="Z147" i="7" s="1"/>
  <c r="T146" i="7"/>
  <c r="Y146" i="7" s="1"/>
  <c r="Z146" i="7" s="1"/>
  <c r="T145" i="7"/>
  <c r="Y145" i="7" s="1"/>
  <c r="Z145" i="7" s="1"/>
  <c r="T144" i="7"/>
  <c r="Y144" i="7" s="1"/>
  <c r="Z144" i="7" s="1"/>
  <c r="T143" i="7"/>
  <c r="Y143" i="7" s="1"/>
  <c r="Z143" i="7" s="1"/>
  <c r="T142" i="7"/>
  <c r="Y142" i="7" s="1"/>
  <c r="Z142" i="7" s="1"/>
  <c r="T141" i="7"/>
  <c r="Y141" i="7" s="1"/>
  <c r="Z141" i="7" s="1"/>
  <c r="T140" i="7"/>
  <c r="Y140" i="7" s="1"/>
  <c r="Z140" i="7" s="1"/>
  <c r="T139" i="7"/>
  <c r="Y139" i="7" s="1"/>
  <c r="Z139" i="7" s="1"/>
  <c r="T138" i="7"/>
  <c r="Y138" i="7" s="1"/>
  <c r="Z138" i="7" s="1"/>
  <c r="T137" i="7"/>
  <c r="Y137" i="7" s="1"/>
  <c r="Z137" i="7" s="1"/>
  <c r="T136" i="7"/>
  <c r="Y136" i="7" s="1"/>
  <c r="Z136" i="7" s="1"/>
  <c r="T135" i="7"/>
  <c r="Y135" i="7" s="1"/>
  <c r="Z135" i="7" s="1"/>
  <c r="T134" i="7"/>
  <c r="Y134" i="7" s="1"/>
  <c r="Z134" i="7" s="1"/>
  <c r="T133" i="7"/>
  <c r="Y133" i="7" s="1"/>
  <c r="Z133" i="7" s="1"/>
  <c r="T132" i="7"/>
  <c r="Y132" i="7" s="1"/>
  <c r="Z132" i="7" s="1"/>
  <c r="T131" i="7"/>
  <c r="Y131" i="7" s="1"/>
  <c r="Z131" i="7" s="1"/>
  <c r="T130" i="7"/>
  <c r="Y130" i="7" s="1"/>
  <c r="Z130" i="7" s="1"/>
  <c r="T129" i="7"/>
  <c r="Y129" i="7" s="1"/>
  <c r="Z129" i="7" s="1"/>
  <c r="T128" i="7"/>
  <c r="Y128" i="7" s="1"/>
  <c r="Z128" i="7" s="1"/>
  <c r="T127" i="7"/>
  <c r="Y127" i="7" s="1"/>
  <c r="Z127" i="7" s="1"/>
  <c r="T126" i="7"/>
  <c r="Y126" i="7" s="1"/>
  <c r="Z126" i="7" s="1"/>
  <c r="T125" i="7"/>
  <c r="Y125" i="7" s="1"/>
  <c r="Z125" i="7" s="1"/>
  <c r="T124" i="7"/>
  <c r="Y124" i="7" s="1"/>
  <c r="Z124" i="7" s="1"/>
  <c r="T123" i="7"/>
  <c r="Y123" i="7" s="1"/>
  <c r="Z123" i="7" s="1"/>
  <c r="T122" i="7"/>
  <c r="Y122" i="7" s="1"/>
  <c r="Z122" i="7" s="1"/>
  <c r="T120" i="7"/>
  <c r="Y120" i="7" s="1"/>
  <c r="Z120" i="7" s="1"/>
  <c r="T119" i="7"/>
  <c r="Y119" i="7" s="1"/>
  <c r="Z119" i="7" s="1"/>
  <c r="T116" i="7"/>
  <c r="T115" i="7"/>
  <c r="Y115" i="7" s="1"/>
  <c r="Z115" i="7" s="1"/>
  <c r="T114" i="7"/>
  <c r="Y114" i="7" s="1"/>
  <c r="Z114" i="7" s="1"/>
  <c r="T113" i="7"/>
  <c r="T112" i="7"/>
  <c r="Y112" i="7" s="1"/>
  <c r="Z112" i="7" s="1"/>
  <c r="T111" i="7"/>
  <c r="Y111" i="7" s="1"/>
  <c r="Z111" i="7" s="1"/>
  <c r="T110" i="7"/>
  <c r="Y110" i="7" s="1"/>
  <c r="Z110" i="7" s="1"/>
  <c r="T109" i="7"/>
  <c r="Y109" i="7" s="1"/>
  <c r="Z109" i="7" s="1"/>
  <c r="T108" i="7"/>
  <c r="Y108" i="7" s="1"/>
  <c r="T107" i="7"/>
  <c r="Y107" i="7" s="1"/>
  <c r="Z107" i="7" s="1"/>
  <c r="T106" i="7"/>
  <c r="Y106" i="7" s="1"/>
  <c r="T105" i="7"/>
  <c r="Y105" i="7" s="1"/>
  <c r="Z105" i="7" s="1"/>
  <c r="T104" i="7"/>
  <c r="Y104" i="7" s="1"/>
  <c r="Z104" i="7" s="1"/>
  <c r="T103" i="7"/>
  <c r="Y103" i="7" s="1"/>
  <c r="Z103" i="7" s="1"/>
  <c r="T102" i="7"/>
  <c r="Y102" i="7" s="1"/>
  <c r="Z102" i="7" s="1"/>
  <c r="T101" i="7"/>
  <c r="Y101" i="7" s="1"/>
  <c r="Z101" i="7" s="1"/>
  <c r="T100" i="7"/>
  <c r="Y100" i="7" s="1"/>
  <c r="Z100" i="7" s="1"/>
  <c r="T99" i="7"/>
  <c r="Y99" i="7" s="1"/>
  <c r="Z99" i="7" s="1"/>
  <c r="T98" i="7"/>
  <c r="Y98" i="7" s="1"/>
  <c r="Z98" i="7" s="1"/>
  <c r="T97" i="7"/>
  <c r="Y97" i="7" s="1"/>
  <c r="T96" i="7"/>
  <c r="Y96" i="7" s="1"/>
  <c r="Z96" i="7" s="1"/>
  <c r="T95" i="7"/>
  <c r="Y95" i="7" s="1"/>
  <c r="Z95" i="7" s="1"/>
  <c r="T94" i="7"/>
  <c r="Y94" i="7" s="1"/>
  <c r="Z94" i="7" s="1"/>
  <c r="T93" i="7"/>
  <c r="Y93" i="7" s="1"/>
  <c r="Z93" i="7" s="1"/>
  <c r="T92" i="7"/>
  <c r="Y92" i="7" s="1"/>
  <c r="Z92" i="7" s="1"/>
  <c r="T91" i="7"/>
  <c r="Y91" i="7" s="1"/>
  <c r="Z91" i="7" s="1"/>
  <c r="T90" i="7"/>
  <c r="Y90" i="7" s="1"/>
  <c r="Z90" i="7" s="1"/>
  <c r="T89" i="7"/>
  <c r="Y89" i="7" s="1"/>
  <c r="Z89" i="7" s="1"/>
  <c r="T88" i="7"/>
  <c r="Y88" i="7" s="1"/>
  <c r="Z88" i="7" s="1"/>
  <c r="T87" i="7"/>
  <c r="T86" i="7"/>
  <c r="Y86" i="7" s="1"/>
  <c r="Z86" i="7" s="1"/>
  <c r="T85" i="7"/>
  <c r="Y85" i="7" s="1"/>
  <c r="Z85" i="7" s="1"/>
  <c r="T84" i="7"/>
  <c r="Y84" i="7" s="1"/>
  <c r="Z84" i="7" s="1"/>
  <c r="T83" i="7"/>
  <c r="Y83" i="7" s="1"/>
  <c r="Z83" i="7" s="1"/>
  <c r="T82" i="7"/>
  <c r="Y82" i="7" s="1"/>
  <c r="Z82" i="7" s="1"/>
  <c r="T81" i="7"/>
  <c r="Y81" i="7" s="1"/>
  <c r="T80" i="7"/>
  <c r="Y80" i="7" s="1"/>
  <c r="Z80" i="7" s="1"/>
  <c r="T79" i="7"/>
  <c r="Y79" i="7" s="1"/>
  <c r="T78" i="7"/>
  <c r="Y78" i="7" s="1"/>
  <c r="Z78" i="7" s="1"/>
  <c r="T77" i="7"/>
  <c r="Y77" i="7" s="1"/>
  <c r="Z77" i="7" s="1"/>
  <c r="T76" i="7"/>
  <c r="Y76" i="7" s="1"/>
  <c r="Z76" i="7" s="1"/>
  <c r="T75" i="7"/>
  <c r="Y75" i="7" s="1"/>
  <c r="Z75" i="7" s="1"/>
  <c r="T74" i="7"/>
  <c r="Y74" i="7" s="1"/>
  <c r="Z74" i="7" s="1"/>
  <c r="T73" i="7"/>
  <c r="Y73" i="7" s="1"/>
  <c r="Z73" i="7" s="1"/>
  <c r="T72" i="7"/>
  <c r="Y72" i="7" s="1"/>
  <c r="T71" i="7"/>
  <c r="Y71" i="7" s="1"/>
  <c r="Z71" i="7" s="1"/>
  <c r="T70" i="7"/>
  <c r="Y70" i="7" s="1"/>
  <c r="T69" i="7"/>
  <c r="Y69" i="7" s="1"/>
  <c r="T68" i="7"/>
  <c r="Y68" i="7" s="1"/>
  <c r="T67" i="7"/>
  <c r="Y67" i="7" s="1"/>
  <c r="T66" i="7"/>
  <c r="Y66" i="7" s="1"/>
  <c r="T65" i="7"/>
  <c r="Y65" i="7" s="1"/>
  <c r="Z65" i="7" s="1"/>
  <c r="T64" i="7"/>
  <c r="Y64" i="7" s="1"/>
  <c r="Z64" i="7" s="1"/>
  <c r="T63" i="7"/>
  <c r="Y63" i="7" s="1"/>
  <c r="Z63" i="7" s="1"/>
  <c r="T62" i="7"/>
  <c r="Y62" i="7" s="1"/>
  <c r="Z62" i="7" s="1"/>
  <c r="T61" i="7"/>
  <c r="Y61" i="7" s="1"/>
  <c r="Z61" i="7" s="1"/>
  <c r="T60" i="7"/>
  <c r="Y60" i="7" s="1"/>
  <c r="Z60" i="7" s="1"/>
  <c r="T59" i="7"/>
  <c r="Y59" i="7" s="1"/>
  <c r="Z59" i="7" s="1"/>
  <c r="T58" i="7"/>
  <c r="Y58" i="7" s="1"/>
  <c r="Z58" i="7" s="1"/>
  <c r="T57" i="7"/>
  <c r="Y57" i="7" s="1"/>
  <c r="Z57" i="7" s="1"/>
  <c r="T55" i="7"/>
  <c r="Y55" i="7" s="1"/>
  <c r="Z55" i="7" s="1"/>
  <c r="T54" i="7"/>
  <c r="Y54" i="7" s="1"/>
  <c r="T52" i="7"/>
  <c r="Y52" i="7" s="1"/>
  <c r="Z52" i="7" s="1"/>
  <c r="T51" i="7"/>
  <c r="Y51" i="7" s="1"/>
  <c r="T50" i="7"/>
  <c r="Y50" i="7" s="1"/>
  <c r="T49" i="7"/>
  <c r="Y49" i="7" s="1"/>
  <c r="T48" i="7"/>
  <c r="Y48" i="7" s="1"/>
  <c r="T47" i="7"/>
  <c r="Y47" i="7" s="1"/>
  <c r="Z47" i="7" s="1"/>
  <c r="T46" i="7"/>
  <c r="Y46" i="7" s="1"/>
  <c r="Z46" i="7" s="1"/>
  <c r="T45" i="7"/>
  <c r="Y45" i="7" s="1"/>
  <c r="Z45" i="7" s="1"/>
  <c r="T44" i="7"/>
  <c r="Y44" i="7" s="1"/>
  <c r="Z44" i="7" s="1"/>
  <c r="T43" i="7"/>
  <c r="Y43" i="7" s="1"/>
  <c r="Z43" i="7" s="1"/>
  <c r="T42" i="7"/>
  <c r="Y42" i="7" s="1"/>
  <c r="T41" i="7"/>
  <c r="Y41" i="7" s="1"/>
  <c r="Z41" i="7" s="1"/>
  <c r="T40" i="7"/>
  <c r="Y40" i="7" s="1"/>
  <c r="Z40" i="7" s="1"/>
  <c r="T39" i="7"/>
  <c r="Y39" i="7" s="1"/>
  <c r="Z39" i="7" s="1"/>
  <c r="T38" i="7"/>
  <c r="Y38" i="7" s="1"/>
  <c r="Z38" i="7" s="1"/>
  <c r="T37" i="7"/>
  <c r="Y37" i="7" s="1"/>
  <c r="T36" i="7"/>
  <c r="Y36" i="7" s="1"/>
  <c r="Z36" i="7" s="1"/>
  <c r="T35" i="7"/>
  <c r="Y35" i="7" s="1"/>
  <c r="Z35" i="7" s="1"/>
  <c r="T34" i="7"/>
  <c r="Y34" i="7" s="1"/>
  <c r="Z34" i="7" s="1"/>
  <c r="T33" i="7"/>
  <c r="T31" i="7"/>
  <c r="Y31" i="7" s="1"/>
  <c r="Z31" i="7" s="1"/>
  <c r="T30" i="7"/>
  <c r="Y30" i="7" s="1"/>
  <c r="T27" i="7"/>
  <c r="Y27" i="7" s="1"/>
  <c r="T26" i="7"/>
  <c r="Y26" i="7" s="1"/>
  <c r="Z26" i="7" s="1"/>
  <c r="T25" i="7"/>
  <c r="Y25" i="7" s="1"/>
  <c r="Z25" i="7" s="1"/>
  <c r="T24" i="7"/>
  <c r="Y24" i="7" s="1"/>
  <c r="T23" i="7"/>
  <c r="Y23" i="7" s="1"/>
  <c r="T22" i="7"/>
  <c r="Y22" i="7" s="1"/>
  <c r="Z22" i="7" s="1"/>
  <c r="T21" i="7"/>
  <c r="Y21" i="7" s="1"/>
  <c r="Z21" i="7" s="1"/>
  <c r="T20" i="7"/>
  <c r="Y20" i="7" s="1"/>
  <c r="Z20" i="7" s="1"/>
  <c r="T19" i="7"/>
  <c r="Y19" i="7" s="1"/>
  <c r="T18" i="7"/>
  <c r="Y18" i="7" s="1"/>
  <c r="T17" i="7"/>
  <c r="Y17" i="7" s="1"/>
  <c r="F12" i="7"/>
  <c r="F11" i="7"/>
  <c r="F10" i="7"/>
  <c r="F9" i="7"/>
  <c r="F8" i="7"/>
  <c r="F7" i="7"/>
  <c r="F5" i="7"/>
  <c r="F4" i="7"/>
  <c r="F3" i="7"/>
  <c r="Y226" i="7" l="1"/>
  <c r="X226" i="7"/>
  <c r="X1375" i="7"/>
  <c r="X244" i="7"/>
  <c r="X323" i="7"/>
  <c r="X976" i="7"/>
  <c r="X97" i="7"/>
  <c r="X284" i="7"/>
  <c r="X291" i="7"/>
  <c r="X328" i="7"/>
  <c r="X386" i="7"/>
  <c r="X800" i="7"/>
  <c r="X1073" i="7"/>
  <c r="X1296" i="7"/>
  <c r="X467" i="7"/>
  <c r="X513" i="7"/>
  <c r="Y513" i="7" s="1"/>
  <c r="Z513" i="7" s="1"/>
  <c r="X536" i="7"/>
  <c r="X599" i="7"/>
  <c r="X863" i="7"/>
  <c r="X929" i="7"/>
  <c r="X1098" i="7"/>
  <c r="X1255" i="7"/>
  <c r="X101" i="7"/>
  <c r="X107" i="7"/>
  <c r="X156" i="7"/>
  <c r="X210" i="7"/>
  <c r="X287" i="7"/>
  <c r="X716" i="7"/>
  <c r="X728" i="7"/>
  <c r="X992" i="7"/>
  <c r="X1079" i="7"/>
  <c r="X1083" i="7"/>
  <c r="X1121" i="7"/>
  <c r="X1256" i="7"/>
  <c r="X1348" i="7"/>
  <c r="X195" i="7"/>
  <c r="X367" i="7"/>
  <c r="X464" i="7"/>
  <c r="X742" i="7"/>
  <c r="X1269" i="7"/>
  <c r="X487" i="7"/>
  <c r="X891" i="7"/>
  <c r="X1304" i="7"/>
  <c r="X1341" i="7"/>
  <c r="X1351" i="7"/>
  <c r="X172" i="7"/>
  <c r="X176" i="7"/>
  <c r="X196" i="7"/>
  <c r="X199" i="7"/>
  <c r="X257" i="7"/>
  <c r="X418" i="7"/>
  <c r="X468" i="7"/>
  <c r="X572" i="7"/>
  <c r="X583" i="7"/>
  <c r="X621" i="7"/>
  <c r="X639" i="7"/>
  <c r="X744" i="7"/>
  <c r="X787" i="7"/>
  <c r="X796" i="7"/>
  <c r="X842" i="7"/>
  <c r="X885" i="7"/>
  <c r="X1070" i="7"/>
  <c r="X1096" i="7"/>
  <c r="X1140" i="7"/>
  <c r="X1155" i="7"/>
  <c r="X1214" i="7"/>
  <c r="X209" i="7"/>
  <c r="X358" i="7"/>
  <c r="X377" i="7"/>
  <c r="X1016" i="7"/>
  <c r="X1049" i="7"/>
  <c r="X1154" i="7"/>
  <c r="X1213" i="7"/>
  <c r="X1314" i="7"/>
  <c r="X1322" i="7"/>
  <c r="X1335" i="7"/>
  <c r="X134" i="7"/>
  <c r="X150" i="7"/>
  <c r="X361" i="7"/>
  <c r="X486" i="7"/>
  <c r="X490" i="7"/>
  <c r="X492" i="7"/>
  <c r="X535" i="7"/>
  <c r="X571" i="7"/>
  <c r="X652" i="7"/>
  <c r="X732" i="7"/>
  <c r="X745" i="7"/>
  <c r="X755" i="7"/>
  <c r="X761" i="7"/>
  <c r="X812" i="7"/>
  <c r="X816" i="7"/>
  <c r="X822" i="7"/>
  <c r="X1011" i="7"/>
  <c r="X1102" i="7"/>
  <c r="X1145" i="7"/>
  <c r="X1219" i="7"/>
  <c r="X72" i="7"/>
  <c r="X73" i="7"/>
  <c r="X74" i="7"/>
  <c r="X155" i="7"/>
  <c r="X177" i="7"/>
  <c r="X204" i="7"/>
  <c r="X225" i="7"/>
  <c r="X230" i="7"/>
  <c r="X245" i="7"/>
  <c r="X264" i="7"/>
  <c r="X319" i="7"/>
  <c r="X354" i="7"/>
  <c r="X376" i="7"/>
  <c r="X390" i="7"/>
  <c r="X411" i="7"/>
  <c r="X414" i="7"/>
  <c r="X453" i="7"/>
  <c r="X519" i="7"/>
  <c r="X568" i="7"/>
  <c r="X711" i="7"/>
  <c r="X713" i="7"/>
  <c r="X756" i="7"/>
  <c r="X768" i="7"/>
  <c r="X769" i="7"/>
  <c r="X774" i="7"/>
  <c r="X786" i="7"/>
  <c r="X790" i="7"/>
  <c r="X795" i="7"/>
  <c r="X809" i="7"/>
  <c r="X821" i="7"/>
  <c r="X928" i="7"/>
  <c r="X973" i="7"/>
  <c r="X996" i="7"/>
  <c r="X1015" i="7"/>
  <c r="X1026" i="7"/>
  <c r="X1030" i="7"/>
  <c r="X1033" i="7"/>
  <c r="X1042" i="7"/>
  <c r="X1046" i="7"/>
  <c r="X1097" i="7"/>
  <c r="X1193" i="7"/>
  <c r="X1210" i="7"/>
  <c r="X1217" i="7"/>
  <c r="X1218" i="7"/>
  <c r="X1236" i="7"/>
  <c r="X1264" i="7"/>
  <c r="X1267" i="7"/>
  <c r="X1303" i="7"/>
  <c r="X1325" i="7"/>
  <c r="X1331" i="7"/>
  <c r="X1363" i="7"/>
  <c r="X1367" i="7"/>
  <c r="X87" i="7"/>
  <c r="X135" i="7"/>
  <c r="X170" i="7"/>
  <c r="X229" i="7"/>
  <c r="X239" i="7"/>
  <c r="Y239" i="7" s="1"/>
  <c r="Z239" i="7" s="1"/>
  <c r="X316" i="7"/>
  <c r="X349" i="7"/>
  <c r="Y468" i="7"/>
  <c r="Z468" i="7" s="1"/>
  <c r="Y490" i="7"/>
  <c r="Z490" i="7" s="1"/>
  <c r="X563" i="7"/>
  <c r="X587" i="7"/>
  <c r="X591" i="7"/>
  <c r="X656" i="7"/>
  <c r="X785" i="7"/>
  <c r="X805" i="7"/>
  <c r="X857" i="7"/>
  <c r="X874" i="7"/>
  <c r="X905" i="7"/>
  <c r="X925" i="7"/>
  <c r="X942" i="7"/>
  <c r="X945" i="7"/>
  <c r="X946" i="7"/>
  <c r="X960" i="7"/>
  <c r="X1204" i="7"/>
  <c r="X1209" i="7"/>
  <c r="X1215" i="7"/>
  <c r="X307" i="7"/>
  <c r="X334" i="7"/>
  <c r="X444" i="7"/>
  <c r="X469" i="7"/>
  <c r="X544" i="7"/>
  <c r="X633" i="7"/>
  <c r="X659" i="7"/>
  <c r="X838" i="7"/>
  <c r="X843" i="7"/>
  <c r="X1143" i="7"/>
  <c r="X1205" i="7"/>
  <c r="X1244" i="7"/>
  <c r="X1362" i="7"/>
  <c r="Y1082" i="7"/>
  <c r="Z1082" i="7" s="1"/>
  <c r="X1082" i="7"/>
  <c r="X1223" i="7"/>
  <c r="Y1223" i="7"/>
  <c r="Z1223" i="7" s="1"/>
  <c r="X1239" i="7"/>
  <c r="Y1239" i="7"/>
  <c r="Z1239" i="7" s="1"/>
  <c r="Y1355" i="7"/>
  <c r="Z1355" i="7" s="1"/>
  <c r="X1355" i="7"/>
  <c r="X96" i="7"/>
  <c r="X109" i="7"/>
  <c r="X112" i="7"/>
  <c r="X115" i="7"/>
  <c r="X125" i="7"/>
  <c r="X162" i="7"/>
  <c r="X200" i="7"/>
  <c r="X201" i="7"/>
  <c r="X205" i="7"/>
  <c r="X216" i="7"/>
  <c r="X235" i="7"/>
  <c r="X247" i="7"/>
  <c r="X253" i="7"/>
  <c r="X260" i="7"/>
  <c r="Y260" i="7"/>
  <c r="Z260" i="7" s="1"/>
  <c r="X282" i="7"/>
  <c r="Y534" i="7"/>
  <c r="X534" i="7"/>
  <c r="Y638" i="7"/>
  <c r="Z638" i="7" s="1"/>
  <c r="X638" i="7"/>
  <c r="Y662" i="7"/>
  <c r="Z662" i="7" s="1"/>
  <c r="X662" i="7"/>
  <c r="Y740" i="7"/>
  <c r="Z740" i="7" s="1"/>
  <c r="X740" i="7"/>
  <c r="Y851" i="7"/>
  <c r="X851" i="7"/>
  <c r="Y272" i="7"/>
  <c r="X272" i="7"/>
  <c r="Y715" i="7"/>
  <c r="Z715" i="7" s="1"/>
  <c r="X715" i="7"/>
  <c r="Y879" i="7"/>
  <c r="X879" i="7"/>
  <c r="Y881" i="7"/>
  <c r="X881" i="7"/>
  <c r="Y1158" i="7"/>
  <c r="Z1158" i="7" s="1"/>
  <c r="X1158" i="7"/>
  <c r="X85" i="7"/>
  <c r="X108" i="7"/>
  <c r="X138" i="7"/>
  <c r="X142" i="7"/>
  <c r="X143" i="7"/>
  <c r="X146" i="7"/>
  <c r="X149" i="7"/>
  <c r="X161" i="7"/>
  <c r="X222" i="7"/>
  <c r="X252" i="7"/>
  <c r="Y273" i="7"/>
  <c r="Z273" i="7" s="1"/>
  <c r="X273" i="7"/>
  <c r="Y371" i="7"/>
  <c r="Z371" i="7" s="1"/>
  <c r="X371" i="7"/>
  <c r="Y484" i="7"/>
  <c r="X484" i="7"/>
  <c r="Y300" i="7"/>
  <c r="Z300" i="7" s="1"/>
  <c r="X300" i="7"/>
  <c r="Y396" i="7"/>
  <c r="Z396" i="7" s="1"/>
  <c r="X396" i="7"/>
  <c r="Y435" i="7"/>
  <c r="Z435" i="7" s="1"/>
  <c r="X435" i="7"/>
  <c r="X183" i="7"/>
  <c r="Y340" i="7"/>
  <c r="Z340" i="7" s="1"/>
  <c r="X340" i="7"/>
  <c r="Y446" i="7"/>
  <c r="Z446" i="7" s="1"/>
  <c r="X446" i="7"/>
  <c r="Y611" i="7"/>
  <c r="Z611" i="7" s="1"/>
  <c r="X611" i="7"/>
  <c r="X305" i="7"/>
  <c r="X309" i="7"/>
  <c r="X314" i="7"/>
  <c r="X321" i="7"/>
  <c r="X346" i="7"/>
  <c r="X351" i="7"/>
  <c r="X383" i="7"/>
  <c r="X401" i="7"/>
  <c r="X406" i="7"/>
  <c r="X420" i="7"/>
  <c r="X425" i="7"/>
  <c r="X440" i="7"/>
  <c r="X456" i="7"/>
  <c r="X518" i="7"/>
  <c r="Y518" i="7" s="1"/>
  <c r="Z518" i="7" s="1"/>
  <c r="X522" i="7"/>
  <c r="X547" i="7"/>
  <c r="X588" i="7"/>
  <c r="X603" i="7"/>
  <c r="X608" i="7"/>
  <c r="X612" i="7"/>
  <c r="X626" i="7"/>
  <c r="X641" i="7"/>
  <c r="X649" i="7"/>
  <c r="X667" i="7"/>
  <c r="X671" i="7"/>
  <c r="X685" i="7"/>
  <c r="X699" i="7"/>
  <c r="X735" i="7"/>
  <c r="X760" i="7"/>
  <c r="X791" i="7"/>
  <c r="Y791" i="7"/>
  <c r="X827" i="7"/>
  <c r="Y827" i="7"/>
  <c r="Z827" i="7" s="1"/>
  <c r="Y842" i="7"/>
  <c r="Z842" i="7" s="1"/>
  <c r="X893" i="7"/>
  <c r="Y893" i="7"/>
  <c r="Z893" i="7" s="1"/>
  <c r="Y1002" i="7"/>
  <c r="Z1002" i="7" s="1"/>
  <c r="X1002" i="7"/>
  <c r="Y1059" i="7"/>
  <c r="X1059" i="7"/>
  <c r="Y1101" i="7"/>
  <c r="Z1101" i="7" s="1"/>
  <c r="X1101" i="7"/>
  <c r="X365" i="7"/>
  <c r="X415" i="7"/>
  <c r="X474" i="7"/>
  <c r="X507" i="7"/>
  <c r="X512" i="7"/>
  <c r="X559" i="7"/>
  <c r="X607" i="7"/>
  <c r="X625" i="7"/>
  <c r="X631" i="7"/>
  <c r="X689" i="7"/>
  <c r="X694" i="7"/>
  <c r="Y880" i="7"/>
  <c r="X880" i="7"/>
  <c r="Y882" i="7"/>
  <c r="Z882" i="7" s="1"/>
  <c r="X882" i="7"/>
  <c r="Y1045" i="7"/>
  <c r="Z1045" i="7" s="1"/>
  <c r="X1045" i="7"/>
  <c r="Y1159" i="7"/>
  <c r="Z1159" i="7" s="1"/>
  <c r="X1159" i="7"/>
  <c r="X1231" i="7"/>
  <c r="Y1231" i="7"/>
  <c r="Z1231" i="7" s="1"/>
  <c r="X1247" i="7"/>
  <c r="Y1247" i="7"/>
  <c r="Z1247" i="7" s="1"/>
  <c r="Y1281" i="7"/>
  <c r="Z1281" i="7" s="1"/>
  <c r="X1281" i="7"/>
  <c r="X269" i="7"/>
  <c r="X277" i="7"/>
  <c r="X296" i="7"/>
  <c r="X312" i="7"/>
  <c r="X336" i="7"/>
  <c r="X343" i="7"/>
  <c r="Y361" i="7"/>
  <c r="Z361" i="7" s="1"/>
  <c r="X363" i="7"/>
  <c r="X402" i="7"/>
  <c r="X405" i="7"/>
  <c r="X409" i="7"/>
  <c r="X426" i="7"/>
  <c r="X429" i="7"/>
  <c r="X460" i="7"/>
  <c r="X462" i="7"/>
  <c r="X478" i="7"/>
  <c r="Y487" i="7"/>
  <c r="X491" i="7"/>
  <c r="X498" i="7"/>
  <c r="X515" i="7"/>
  <c r="X517" i="7"/>
  <c r="X526" i="7"/>
  <c r="X528" i="7"/>
  <c r="X533" i="7"/>
  <c r="X541" i="7"/>
  <c r="X546" i="7"/>
  <c r="X551" i="7"/>
  <c r="X584" i="7"/>
  <c r="X592" i="7"/>
  <c r="X593" i="7"/>
  <c r="X616" i="7"/>
  <c r="Y633" i="7"/>
  <c r="Z633" i="7" s="1"/>
  <c r="X635" i="7"/>
  <c r="X661" i="7"/>
  <c r="X672" i="7"/>
  <c r="X677" i="7"/>
  <c r="X681" i="7"/>
  <c r="X684" i="7"/>
  <c r="Y732" i="7"/>
  <c r="Z732" i="7" s="1"/>
  <c r="X736" i="7"/>
  <c r="Y754" i="7"/>
  <c r="X754" i="7"/>
  <c r="X763" i="7"/>
  <c r="Y763" i="7"/>
  <c r="Z763" i="7" s="1"/>
  <c r="X766" i="7"/>
  <c r="X792" i="7"/>
  <c r="Y792" i="7"/>
  <c r="Z792" i="7" s="1"/>
  <c r="X826" i="7"/>
  <c r="Y826" i="7"/>
  <c r="Z826" i="7" s="1"/>
  <c r="X856" i="7"/>
  <c r="X865" i="7"/>
  <c r="Y924" i="7"/>
  <c r="Z924" i="7" s="1"/>
  <c r="X924" i="7"/>
  <c r="Y961" i="7"/>
  <c r="X961" i="7"/>
  <c r="X1005" i="7"/>
  <c r="Y1005" i="7"/>
  <c r="Z1005" i="7" s="1"/>
  <c r="Y1058" i="7"/>
  <c r="X1058" i="7"/>
  <c r="Y1060" i="7"/>
  <c r="Z1060" i="7" s="1"/>
  <c r="X1060" i="7"/>
  <c r="Y1289" i="7"/>
  <c r="Z1289" i="7" s="1"/>
  <c r="X1289" i="7"/>
  <c r="Y1345" i="7"/>
  <c r="Z1345" i="7" s="1"/>
  <c r="X1345" i="7"/>
  <c r="X773" i="7"/>
  <c r="X799" i="7"/>
  <c r="X813" i="7"/>
  <c r="X817" i="7"/>
  <c r="X839" i="7"/>
  <c r="X862" i="7"/>
  <c r="X876" i="7"/>
  <c r="X890" i="7"/>
  <c r="X904" i="7"/>
  <c r="X906" i="7"/>
  <c r="X909" i="7"/>
  <c r="X910" i="7"/>
  <c r="X911" i="7"/>
  <c r="X912" i="7"/>
  <c r="X941" i="7"/>
  <c r="X951" i="7"/>
  <c r="X977" i="7"/>
  <c r="X980" i="7"/>
  <c r="X991" i="7"/>
  <c r="X1029" i="7"/>
  <c r="X1036" i="7"/>
  <c r="X1061" i="7"/>
  <c r="X1074" i="7"/>
  <c r="X1116" i="7"/>
  <c r="X1127" i="7"/>
  <c r="X1128" i="7"/>
  <c r="X1139" i="7"/>
  <c r="X1144" i="7"/>
  <c r="X1171" i="7"/>
  <c r="X1180" i="7"/>
  <c r="X1181" i="7"/>
  <c r="X1228" i="7"/>
  <c r="X1260" i="7"/>
  <c r="X1308" i="7"/>
  <c r="X1326" i="7"/>
  <c r="X1338" i="7"/>
  <c r="X764" i="7"/>
  <c r="X802" i="7"/>
  <c r="X804" i="7"/>
  <c r="X808" i="7"/>
  <c r="X830" i="7"/>
  <c r="X848" i="7"/>
  <c r="X870" i="7"/>
  <c r="X915" i="7"/>
  <c r="X967" i="7"/>
  <c r="X997" i="7"/>
  <c r="X1019" i="7"/>
  <c r="X1052" i="7"/>
  <c r="X1107" i="7"/>
  <c r="X1111" i="7"/>
  <c r="X1115" i="7"/>
  <c r="X1131" i="7"/>
  <c r="X1206" i="7"/>
  <c r="X1227" i="7"/>
  <c r="X1235" i="7"/>
  <c r="X1243" i="7"/>
  <c r="X1249" i="7"/>
  <c r="X1259" i="7"/>
  <c r="X983" i="7"/>
  <c r="X1110" i="7"/>
  <c r="X1162" i="7"/>
  <c r="X1224" i="7"/>
  <c r="X1232" i="7"/>
  <c r="X1240" i="7"/>
  <c r="X1248" i="7"/>
  <c r="X1253" i="7"/>
  <c r="X1306" i="7"/>
  <c r="X1329" i="7"/>
  <c r="X1358" i="7"/>
  <c r="Y1362" i="7"/>
  <c r="X1366" i="7"/>
  <c r="Y1370" i="7"/>
  <c r="X1374" i="7"/>
  <c r="X614" i="7"/>
  <c r="Y614" i="7"/>
  <c r="Z614" i="7" s="1"/>
  <c r="X637" i="7"/>
  <c r="Y637" i="7"/>
  <c r="Z637" i="7" s="1"/>
  <c r="Y676" i="7"/>
  <c r="Z676" i="7" s="1"/>
  <c r="X676" i="7"/>
  <c r="Y680" i="7"/>
  <c r="Z680" i="7" s="1"/>
  <c r="X680" i="7"/>
  <c r="Y781" i="7"/>
  <c r="Z781" i="7" s="1"/>
  <c r="X781" i="7"/>
  <c r="X918" i="7"/>
  <c r="Y918" i="7"/>
  <c r="Z918" i="7" s="1"/>
  <c r="Y920" i="7"/>
  <c r="Z920" i="7" s="1"/>
  <c r="X920" i="7"/>
  <c r="X102" i="7"/>
  <c r="X103" i="7"/>
  <c r="X106" i="7"/>
  <c r="X126" i="7"/>
  <c r="X127" i="7"/>
  <c r="X130" i="7"/>
  <c r="X141" i="7"/>
  <c r="X153" i="7"/>
  <c r="X158" i="7"/>
  <c r="X160" i="7"/>
  <c r="X165" i="7"/>
  <c r="X167" i="7"/>
  <c r="X175" i="7"/>
  <c r="X181" i="7"/>
  <c r="X186" i="7"/>
  <c r="X187" i="7"/>
  <c r="X190" i="7"/>
  <c r="X203" i="7"/>
  <c r="X214" i="7"/>
  <c r="X215" i="7"/>
  <c r="X220" i="7"/>
  <c r="X234" i="7"/>
  <c r="X243" i="7"/>
  <c r="X258" i="7"/>
  <c r="X266" i="7"/>
  <c r="X274" i="7"/>
  <c r="X283" i="7"/>
  <c r="X292" i="7"/>
  <c r="X301" i="7"/>
  <c r="X308" i="7"/>
  <c r="X324" i="7"/>
  <c r="X335" i="7"/>
  <c r="X341" i="7"/>
  <c r="X350" i="7"/>
  <c r="X359" i="7"/>
  <c r="X366" i="7"/>
  <c r="X378" i="7"/>
  <c r="X380" i="7"/>
  <c r="X382" i="7"/>
  <c r="X391" i="7"/>
  <c r="X397" i="7"/>
  <c r="X399" i="7"/>
  <c r="X410" i="7"/>
  <c r="X419" i="7"/>
  <c r="X423" i="7"/>
  <c r="X436" i="7"/>
  <c r="X438" i="7"/>
  <c r="X461" i="7"/>
  <c r="X465" i="7"/>
  <c r="X477" i="7"/>
  <c r="X479" i="7"/>
  <c r="X480" i="7"/>
  <c r="X494" i="7"/>
  <c r="Y494" i="7" s="1"/>
  <c r="Z494" i="7" s="1"/>
  <c r="X500" i="7"/>
  <c r="X502" i="7"/>
  <c r="Y502" i="7" s="1"/>
  <c r="Z502" i="7" s="1"/>
  <c r="X503" i="7"/>
  <c r="X511" i="7"/>
  <c r="X516" i="7"/>
  <c r="X545" i="7"/>
  <c r="X556" i="7"/>
  <c r="X558" i="7"/>
  <c r="X573" i="7"/>
  <c r="X576" i="7"/>
  <c r="X578" i="7"/>
  <c r="X579" i="7"/>
  <c r="X598" i="7"/>
  <c r="X606" i="7"/>
  <c r="X628" i="7"/>
  <c r="X630" i="7"/>
  <c r="Y634" i="7"/>
  <c r="Z634" i="7" s="1"/>
  <c r="X634" i="7"/>
  <c r="Y643" i="7"/>
  <c r="Z643" i="7" s="1"/>
  <c r="X645" i="7"/>
  <c r="X647" i="7"/>
  <c r="Y647" i="7"/>
  <c r="Z647" i="7" s="1"/>
  <c r="X648" i="7"/>
  <c r="X657" i="7"/>
  <c r="X666" i="7"/>
  <c r="X668" i="7"/>
  <c r="X670" i="7"/>
  <c r="Y670" i="7"/>
  <c r="Z670" i="7" s="1"/>
  <c r="X707" i="7"/>
  <c r="Y707" i="7"/>
  <c r="Z707" i="7" s="1"/>
  <c r="Y709" i="7"/>
  <c r="Z709" i="7" s="1"/>
  <c r="X709" i="7"/>
  <c r="Y733" i="7"/>
  <c r="Z733" i="7" s="1"/>
  <c r="X733" i="7"/>
  <c r="X759" i="7"/>
  <c r="Y835" i="7"/>
  <c r="Z835" i="7" s="1"/>
  <c r="X835" i="7"/>
  <c r="X753" i="7"/>
  <c r="Y753" i="7"/>
  <c r="Z753" i="7" s="1"/>
  <c r="X811" i="7"/>
  <c r="Y811" i="7"/>
  <c r="Z811" i="7" s="1"/>
  <c r="Y949" i="7"/>
  <c r="Z949" i="7" s="1"/>
  <c r="X949" i="7"/>
  <c r="Y955" i="7"/>
  <c r="Z955" i="7" s="1"/>
  <c r="X955" i="7"/>
  <c r="X987" i="7"/>
  <c r="Y987" i="7"/>
  <c r="Z987" i="7" s="1"/>
  <c r="Y1037" i="7"/>
  <c r="Z1037" i="7" s="1"/>
  <c r="X1037" i="7"/>
  <c r="X1324" i="7"/>
  <c r="Y1324" i="7"/>
  <c r="Z1324" i="7" s="1"/>
  <c r="X1333" i="7"/>
  <c r="Y1333" i="7"/>
  <c r="X1340" i="7"/>
  <c r="Y1340" i="7"/>
  <c r="Z1340" i="7" s="1"/>
  <c r="X1350" i="7"/>
  <c r="Y1350" i="7"/>
  <c r="Z1350" i="7" s="1"/>
  <c r="X1360" i="7"/>
  <c r="Y1360" i="7"/>
  <c r="X1368" i="7"/>
  <c r="Y1368" i="7"/>
  <c r="X63" i="7"/>
  <c r="X64" i="7"/>
  <c r="X77" i="7"/>
  <c r="X78" i="7"/>
  <c r="X89" i="7"/>
  <c r="X90" i="7"/>
  <c r="X92" i="7"/>
  <c r="X93" i="7"/>
  <c r="X94" i="7"/>
  <c r="X98" i="7"/>
  <c r="X116" i="7"/>
  <c r="Y116" i="7" s="1"/>
  <c r="Z116" i="7" s="1"/>
  <c r="X119" i="7"/>
  <c r="X122" i="7"/>
  <c r="X133" i="7"/>
  <c r="X151" i="7"/>
  <c r="X164" i="7"/>
  <c r="X180" i="7"/>
  <c r="Y183" i="7"/>
  <c r="Z183" i="7" s="1"/>
  <c r="X193" i="7"/>
  <c r="X206" i="7"/>
  <c r="X207" i="7"/>
  <c r="X227" i="7"/>
  <c r="Y247" i="7"/>
  <c r="Z247" i="7" s="1"/>
  <c r="X261" i="7"/>
  <c r="Y264" i="7"/>
  <c r="Z264" i="7" s="1"/>
  <c r="X278" i="7"/>
  <c r="Y282" i="7"/>
  <c r="Z282" i="7" s="1"/>
  <c r="X288" i="7"/>
  <c r="X299" i="7"/>
  <c r="Y307" i="7"/>
  <c r="Z307" i="7" s="1"/>
  <c r="X313" i="7"/>
  <c r="Y316" i="7"/>
  <c r="X318" i="7"/>
  <c r="X320" i="7"/>
  <c r="Y323" i="7"/>
  <c r="Z323" i="7" s="1"/>
  <c r="X329" i="7"/>
  <c r="Y334" i="7"/>
  <c r="Z334" i="7" s="1"/>
  <c r="X337" i="7"/>
  <c r="X339" i="7"/>
  <c r="X344" i="7"/>
  <c r="Y349" i="7"/>
  <c r="Z349" i="7" s="1"/>
  <c r="X355" i="7"/>
  <c r="X357" i="7"/>
  <c r="X362" i="7"/>
  <c r="Y365" i="7"/>
  <c r="Z365" i="7" s="1"/>
  <c r="X370" i="7"/>
  <c r="X381" i="7"/>
  <c r="X387" i="7"/>
  <c r="X389" i="7"/>
  <c r="X395" i="7"/>
  <c r="X400" i="7"/>
  <c r="Y409" i="7"/>
  <c r="Z409" i="7" s="1"/>
  <c r="Y418" i="7"/>
  <c r="Z418" i="7" s="1"/>
  <c r="X424" i="7"/>
  <c r="X430" i="7"/>
  <c r="X434" i="7"/>
  <c r="X439" i="7"/>
  <c r="Y444" i="7"/>
  <c r="X449" i="7"/>
  <c r="X452" i="7"/>
  <c r="X454" i="7"/>
  <c r="X459" i="7"/>
  <c r="Y459" i="7" s="1"/>
  <c r="Z459" i="7" s="1"/>
  <c r="Y464" i="7"/>
  <c r="Z464" i="7" s="1"/>
  <c r="Y478" i="7"/>
  <c r="Z478" i="7" s="1"/>
  <c r="X481" i="7"/>
  <c r="X489" i="7"/>
  <c r="Y492" i="7"/>
  <c r="X495" i="7"/>
  <c r="X496" i="7"/>
  <c r="X499" i="7"/>
  <c r="Y499" i="7" s="1"/>
  <c r="Z499" i="7" s="1"/>
  <c r="X521" i="7"/>
  <c r="X530" i="7"/>
  <c r="Y536" i="7"/>
  <c r="X538" i="7"/>
  <c r="X540" i="7"/>
  <c r="Y544" i="7"/>
  <c r="Z544" i="7" s="1"/>
  <c r="X552" i="7"/>
  <c r="X564" i="7"/>
  <c r="X570" i="7"/>
  <c r="X577" i="7"/>
  <c r="X580" i="7"/>
  <c r="X586" i="7"/>
  <c r="X596" i="7"/>
  <c r="X604" i="7"/>
  <c r="X610" i="7"/>
  <c r="X613" i="7"/>
  <c r="X618" i="7"/>
  <c r="X620" i="7"/>
  <c r="Y644" i="7"/>
  <c r="Z644" i="7" s="1"/>
  <c r="X644" i="7"/>
  <c r="Y659" i="7"/>
  <c r="Z659" i="7" s="1"/>
  <c r="X679" i="7"/>
  <c r="Y679" i="7"/>
  <c r="Z679" i="7" s="1"/>
  <c r="X752" i="7"/>
  <c r="Y752" i="7"/>
  <c r="Y758" i="7"/>
  <c r="Z758" i="7" s="1"/>
  <c r="X758" i="7"/>
  <c r="Y782" i="7"/>
  <c r="Z782" i="7" s="1"/>
  <c r="X782" i="7"/>
  <c r="X798" i="7"/>
  <c r="Y798" i="7"/>
  <c r="Z798" i="7" s="1"/>
  <c r="X850" i="7"/>
  <c r="Y850" i="7"/>
  <c r="Z850" i="7" s="1"/>
  <c r="Y861" i="7"/>
  <c r="X861" i="7"/>
  <c r="Y875" i="7"/>
  <c r="X875" i="7"/>
  <c r="X55" i="7"/>
  <c r="X212" i="7"/>
  <c r="X218" i="7"/>
  <c r="X232" i="7"/>
  <c r="X255" i="7"/>
  <c r="X271" i="7"/>
  <c r="X286" i="7"/>
  <c r="X295" i="7"/>
  <c r="X317" i="7"/>
  <c r="X327" i="7"/>
  <c r="X353" i="7"/>
  <c r="X369" i="7"/>
  <c r="X375" i="7"/>
  <c r="X385" i="7"/>
  <c r="X404" i="7"/>
  <c r="X413" i="7"/>
  <c r="X445" i="7"/>
  <c r="X483" i="7"/>
  <c r="X497" i="7"/>
  <c r="X554" i="7"/>
  <c r="X566" i="7"/>
  <c r="X590" i="7"/>
  <c r="X651" i="7"/>
  <c r="Y660" i="7"/>
  <c r="X660" i="7"/>
  <c r="X683" i="7"/>
  <c r="Y683" i="7"/>
  <c r="Z683" i="7" s="1"/>
  <c r="Y708" i="7"/>
  <c r="Z708" i="7" s="1"/>
  <c r="X708" i="7"/>
  <c r="X734" i="7"/>
  <c r="Y734" i="7"/>
  <c r="Z734" i="7" s="1"/>
  <c r="Y834" i="7"/>
  <c r="Z834" i="7" s="1"/>
  <c r="X834" i="7"/>
  <c r="X771" i="7"/>
  <c r="X853" i="7"/>
  <c r="X855" i="7"/>
  <c r="Y855" i="7"/>
  <c r="Z855" i="7" s="1"/>
  <c r="X898" i="7"/>
  <c r="Y898" i="7"/>
  <c r="Z898" i="7" s="1"/>
  <c r="Y900" i="7"/>
  <c r="Z900" i="7" s="1"/>
  <c r="X900" i="7"/>
  <c r="Y932" i="7"/>
  <c r="Z932" i="7" s="1"/>
  <c r="X932" i="7"/>
  <c r="Y968" i="7"/>
  <c r="Z968" i="7" s="1"/>
  <c r="X968" i="7"/>
  <c r="X1009" i="7"/>
  <c r="Y1009" i="7"/>
  <c r="Z1009" i="7" s="1"/>
  <c r="Y1020" i="7"/>
  <c r="Z1020" i="7" s="1"/>
  <c r="X1020" i="7"/>
  <c r="Y1053" i="7"/>
  <c r="Z1053" i="7" s="1"/>
  <c r="X1053" i="7"/>
  <c r="Y1065" i="7"/>
  <c r="Z1065" i="7" s="1"/>
  <c r="X1065" i="7"/>
  <c r="Y1087" i="7"/>
  <c r="Z1087" i="7" s="1"/>
  <c r="X1087" i="7"/>
  <c r="X1134" i="7"/>
  <c r="Y1134" i="7"/>
  <c r="Z1134" i="7" s="1"/>
  <c r="Y1136" i="7"/>
  <c r="Z1136" i="7" s="1"/>
  <c r="X1136" i="7"/>
  <c r="X1148" i="7"/>
  <c r="Y1148" i="7"/>
  <c r="Z1148" i="7" s="1"/>
  <c r="Y1150" i="7"/>
  <c r="Z1150" i="7" s="1"/>
  <c r="X1150" i="7"/>
  <c r="X629" i="7"/>
  <c r="X640" i="7"/>
  <c r="X653" i="7"/>
  <c r="X655" i="7"/>
  <c r="X663" i="7"/>
  <c r="X665" i="7"/>
  <c r="X673" i="7"/>
  <c r="X675" i="7"/>
  <c r="X704" i="7"/>
  <c r="X712" i="7"/>
  <c r="X720" i="7"/>
  <c r="X731" i="7"/>
  <c r="X737" i="7"/>
  <c r="X741" i="7"/>
  <c r="X749" i="7"/>
  <c r="X757" i="7"/>
  <c r="X778" i="7"/>
  <c r="X820" i="7"/>
  <c r="X823" i="7"/>
  <c r="X825" i="7"/>
  <c r="X831" i="7"/>
  <c r="X837" i="7"/>
  <c r="X846" i="7"/>
  <c r="X847" i="7"/>
  <c r="X864" i="7"/>
  <c r="X871" i="7"/>
  <c r="X872" i="7"/>
  <c r="X887" i="7"/>
  <c r="Y919" i="7"/>
  <c r="X919" i="7"/>
  <c r="Y954" i="7"/>
  <c r="X954" i="7"/>
  <c r="X958" i="7"/>
  <c r="Y958" i="7"/>
  <c r="Z958" i="7" s="1"/>
  <c r="Y984" i="7"/>
  <c r="Z984" i="7" s="1"/>
  <c r="X984" i="7"/>
  <c r="X1040" i="7"/>
  <c r="Y1040" i="7"/>
  <c r="Z1040" i="7" s="1"/>
  <c r="X1077" i="7"/>
  <c r="Y1077" i="7"/>
  <c r="Z1077" i="7" s="1"/>
  <c r="Y1093" i="7"/>
  <c r="Z1093" i="7" s="1"/>
  <c r="X1093" i="7"/>
  <c r="X710" i="7"/>
  <c r="X739" i="7"/>
  <c r="X794" i="7"/>
  <c r="X807" i="7"/>
  <c r="X829" i="7"/>
  <c r="X841" i="7"/>
  <c r="X852" i="7"/>
  <c r="X859" i="7"/>
  <c r="Y859" i="7"/>
  <c r="Z859" i="7" s="1"/>
  <c r="X860" i="7"/>
  <c r="Y874" i="7"/>
  <c r="Z874" i="7" s="1"/>
  <c r="Y886" i="7"/>
  <c r="Z886" i="7" s="1"/>
  <c r="X886" i="7"/>
  <c r="Y899" i="7"/>
  <c r="X899" i="7"/>
  <c r="Y901" i="7"/>
  <c r="Z901" i="7" s="1"/>
  <c r="X901" i="7"/>
  <c r="Y915" i="7"/>
  <c r="Z915" i="7" s="1"/>
  <c r="X935" i="7"/>
  <c r="Y935" i="7"/>
  <c r="Z935" i="7" s="1"/>
  <c r="X964" i="7"/>
  <c r="Y964" i="7"/>
  <c r="X971" i="7"/>
  <c r="Y971" i="7"/>
  <c r="Z971" i="7" s="1"/>
  <c r="Y1006" i="7"/>
  <c r="Z1006" i="7" s="1"/>
  <c r="X1006" i="7"/>
  <c r="X1023" i="7"/>
  <c r="Y1023" i="7"/>
  <c r="Z1023" i="7" s="1"/>
  <c r="Y1064" i="7"/>
  <c r="X1064" i="7"/>
  <c r="X1068" i="7"/>
  <c r="Y1068" i="7"/>
  <c r="Z1068" i="7" s="1"/>
  <c r="Y1090" i="7"/>
  <c r="Z1090" i="7" s="1"/>
  <c r="X1090" i="7"/>
  <c r="X1114" i="7"/>
  <c r="Y1114" i="7"/>
  <c r="Z1114" i="7" s="1"/>
  <c r="X845" i="7"/>
  <c r="X894" i="7"/>
  <c r="X916" i="7"/>
  <c r="X921" i="7"/>
  <c r="X933" i="7"/>
  <c r="X936" i="7"/>
  <c r="X937" i="7"/>
  <c r="X938" i="7"/>
  <c r="X950" i="7"/>
  <c r="X956" i="7"/>
  <c r="X959" i="7"/>
  <c r="X962" i="7"/>
  <c r="X969" i="7"/>
  <c r="X972" i="7"/>
  <c r="X985" i="7"/>
  <c r="X988" i="7"/>
  <c r="X989" i="7"/>
  <c r="X990" i="7"/>
  <c r="X1007" i="7"/>
  <c r="X1010" i="7"/>
  <c r="X1021" i="7"/>
  <c r="X1024" i="7"/>
  <c r="X1025" i="7"/>
  <c r="X1038" i="7"/>
  <c r="X1041" i="7"/>
  <c r="X1054" i="7"/>
  <c r="X1063" i="7"/>
  <c r="X1066" i="7"/>
  <c r="X1069" i="7"/>
  <c r="X1075" i="7"/>
  <c r="X1078" i="7"/>
  <c r="X1086" i="7"/>
  <c r="X1088" i="7"/>
  <c r="X1092" i="7"/>
  <c r="X1094" i="7"/>
  <c r="X1104" i="7"/>
  <c r="X1105" i="7"/>
  <c r="X1112" i="7"/>
  <c r="Y1117" i="7"/>
  <c r="Z1117" i="7" s="1"/>
  <c r="X1117" i="7"/>
  <c r="X1125" i="7"/>
  <c r="Y1125" i="7"/>
  <c r="X1167" i="7"/>
  <c r="Y1167" i="7"/>
  <c r="Z1167" i="7" s="1"/>
  <c r="Y1169" i="7"/>
  <c r="Z1169" i="7" s="1"/>
  <c r="X1169" i="7"/>
  <c r="Y1197" i="7"/>
  <c r="Z1197" i="7" s="1"/>
  <c r="X1197" i="7"/>
  <c r="Y1201" i="7"/>
  <c r="Z1201" i="7" s="1"/>
  <c r="X1201" i="7"/>
  <c r="Y1205" i="7"/>
  <c r="Z1205" i="7" s="1"/>
  <c r="X1254" i="7"/>
  <c r="Y1254" i="7"/>
  <c r="Z1254" i="7" s="1"/>
  <c r="X1262" i="7"/>
  <c r="Y1262" i="7"/>
  <c r="Z1262" i="7" s="1"/>
  <c r="X1284" i="7"/>
  <c r="Y1284" i="7"/>
  <c r="Z1284" i="7" s="1"/>
  <c r="X1292" i="7"/>
  <c r="Y1292" i="7"/>
  <c r="Z1292" i="7" s="1"/>
  <c r="Y1321" i="7"/>
  <c r="Z1321" i="7" s="1"/>
  <c r="X1321" i="7"/>
  <c r="Y1330" i="7"/>
  <c r="Z1330" i="7" s="1"/>
  <c r="X1330" i="7"/>
  <c r="X878" i="7"/>
  <c r="X883" i="7"/>
  <c r="X888" i="7"/>
  <c r="X908" i="7"/>
  <c r="X927" i="7"/>
  <c r="X944" i="7"/>
  <c r="X953" i="7"/>
  <c r="X966" i="7"/>
  <c r="X979" i="7"/>
  <c r="X981" i="7"/>
  <c r="X1001" i="7"/>
  <c r="X1003" i="7"/>
  <c r="X1014" i="7"/>
  <c r="X1017" i="7"/>
  <c r="X1032" i="7"/>
  <c r="X1034" i="7"/>
  <c r="X1048" i="7"/>
  <c r="X1050" i="7"/>
  <c r="X1057" i="7"/>
  <c r="X1085" i="7"/>
  <c r="Y1135" i="7"/>
  <c r="Z1135" i="7" s="1"/>
  <c r="X1135" i="7"/>
  <c r="Y1149" i="7"/>
  <c r="X1149" i="7"/>
  <c r="Y1151" i="7"/>
  <c r="Z1151" i="7" s="1"/>
  <c r="X1151" i="7"/>
  <c r="X1272" i="7"/>
  <c r="Y1272" i="7"/>
  <c r="X1364" i="7"/>
  <c r="Y1364" i="7"/>
  <c r="X1372" i="7"/>
  <c r="Y1372" i="7"/>
  <c r="X965" i="7"/>
  <c r="X975" i="7"/>
  <c r="X995" i="7"/>
  <c r="X1013" i="7"/>
  <c r="X1028" i="7"/>
  <c r="X1044" i="7"/>
  <c r="X1072" i="7"/>
  <c r="X1081" i="7"/>
  <c r="X1100" i="7"/>
  <c r="Y1120" i="7"/>
  <c r="Z1120" i="7" s="1"/>
  <c r="X1120" i="7"/>
  <c r="Y1168" i="7"/>
  <c r="Z1168" i="7" s="1"/>
  <c r="X1168" i="7"/>
  <c r="X1188" i="7"/>
  <c r="Y1198" i="7"/>
  <c r="Z1198" i="7" s="1"/>
  <c r="X1198" i="7"/>
  <c r="Y1200" i="7"/>
  <c r="Z1200" i="7" s="1"/>
  <c r="X1200" i="7"/>
  <c r="Y1202" i="7"/>
  <c r="Z1202" i="7" s="1"/>
  <c r="X1202" i="7"/>
  <c r="X1221" i="7"/>
  <c r="Y1221" i="7"/>
  <c r="X1258" i="7"/>
  <c r="Y1258" i="7"/>
  <c r="Z1258" i="7" s="1"/>
  <c r="X1279" i="7"/>
  <c r="Y1279" i="7"/>
  <c r="Y1287" i="7"/>
  <c r="Z1287" i="7" s="1"/>
  <c r="X1287" i="7"/>
  <c r="X1251" i="7"/>
  <c r="X1295" i="7"/>
  <c r="X1310" i="7"/>
  <c r="X1337" i="7"/>
  <c r="X1347" i="7"/>
  <c r="X1132" i="7"/>
  <c r="X1141" i="7"/>
  <c r="X1146" i="7"/>
  <c r="X1163" i="7"/>
  <c r="X1172" i="7"/>
  <c r="X1187" i="7"/>
  <c r="X1225" i="7"/>
  <c r="X1229" i="7"/>
  <c r="X1233" i="7"/>
  <c r="X1237" i="7"/>
  <c r="X1241" i="7"/>
  <c r="X1245" i="7"/>
  <c r="X1250" i="7"/>
  <c r="X1266" i="7"/>
  <c r="X1276" i="7"/>
  <c r="X1286" i="7"/>
  <c r="X1309" i="7"/>
  <c r="X1315" i="7"/>
  <c r="X1319" i="7"/>
  <c r="X1346" i="7"/>
  <c r="X1356" i="7"/>
  <c r="X1106" i="7"/>
  <c r="X1108" i="7"/>
  <c r="X1126" i="7"/>
  <c r="X1157" i="7"/>
  <c r="X1176" i="7"/>
  <c r="X1186" i="7"/>
  <c r="X1208" i="7"/>
  <c r="X1222" i="7"/>
  <c r="Y1253" i="7"/>
  <c r="X1263" i="7"/>
  <c r="X1265" i="7"/>
  <c r="X1268" i="7"/>
  <c r="X1270" i="7"/>
  <c r="X1273" i="7"/>
  <c r="X1275" i="7"/>
  <c r="X1282" i="7"/>
  <c r="X1290" i="7"/>
  <c r="X1294" i="7"/>
  <c r="X1300" i="7"/>
  <c r="X1301" i="7"/>
  <c r="Y1306" i="7"/>
  <c r="Z1306" i="7" s="1"/>
  <c r="X1313" i="7"/>
  <c r="X1320" i="7"/>
  <c r="Y1329" i="7"/>
  <c r="Z1329" i="7" s="1"/>
  <c r="X1334" i="7"/>
  <c r="X1336" i="7"/>
  <c r="X1342" i="7"/>
  <c r="X1344" i="7"/>
  <c r="X1352" i="7"/>
  <c r="X1354" i="7"/>
  <c r="Y1359" i="7"/>
  <c r="X1361" i="7"/>
  <c r="Y1363" i="7"/>
  <c r="X1365" i="7"/>
  <c r="Y1367" i="7"/>
  <c r="X1369" i="7"/>
  <c r="Y1371" i="7"/>
  <c r="X1373" i="7"/>
  <c r="Y1375" i="7"/>
  <c r="X17" i="7"/>
  <c r="X18" i="7"/>
  <c r="X19" i="7"/>
  <c r="X20" i="7"/>
  <c r="X21" i="7"/>
  <c r="X45" i="7"/>
  <c r="X46" i="7"/>
  <c r="X40" i="7"/>
  <c r="X26" i="7"/>
  <c r="X54" i="7"/>
  <c r="X35" i="7"/>
  <c r="X36" i="7"/>
  <c r="X59" i="7"/>
  <c r="X60" i="7"/>
  <c r="X27" i="7"/>
  <c r="X41" i="7"/>
  <c r="F2" i="7"/>
  <c r="Z14" i="7" s="1"/>
  <c r="Y280" i="7"/>
  <c r="X280" i="7"/>
  <c r="Y285" i="7"/>
  <c r="Z285" i="7" s="1"/>
  <c r="X285" i="7"/>
  <c r="Y289" i="7"/>
  <c r="Z289" i="7" s="1"/>
  <c r="X289" i="7"/>
  <c r="Y293" i="7"/>
  <c r="X293" i="7"/>
  <c r="Y315" i="7"/>
  <c r="Z315" i="7" s="1"/>
  <c r="X315" i="7"/>
  <c r="Y457" i="7"/>
  <c r="X457" i="7"/>
  <c r="Y504" i="7"/>
  <c r="Z504" i="7" s="1"/>
  <c r="X504" i="7"/>
  <c r="Y532" i="7"/>
  <c r="Z532" i="7" s="1"/>
  <c r="X532" i="7"/>
  <c r="Y617" i="7"/>
  <c r="Z617" i="7" s="1"/>
  <c r="X617" i="7"/>
  <c r="Y698" i="7"/>
  <c r="Z698" i="7" s="1"/>
  <c r="X698" i="7"/>
  <c r="Y793" i="7"/>
  <c r="Z793" i="7" s="1"/>
  <c r="X793" i="7"/>
  <c r="Y1039" i="7"/>
  <c r="Z1039" i="7" s="1"/>
  <c r="X1039" i="7"/>
  <c r="Y1055" i="7"/>
  <c r="X1055" i="7"/>
  <c r="Y1076" i="7"/>
  <c r="Z1076" i="7" s="1"/>
  <c r="X1076" i="7"/>
  <c r="X22" i="7"/>
  <c r="X30" i="7"/>
  <c r="X31" i="7"/>
  <c r="X37" i="7"/>
  <c r="X38" i="7"/>
  <c r="X42" i="7"/>
  <c r="X43" i="7"/>
  <c r="X47" i="7"/>
  <c r="X57" i="7"/>
  <c r="X61" i="7"/>
  <c r="X65" i="7"/>
  <c r="X75" i="7"/>
  <c r="X79" i="7"/>
  <c r="X80" i="7"/>
  <c r="X82" i="7"/>
  <c r="X84" i="7"/>
  <c r="X91" i="7"/>
  <c r="X99" i="7"/>
  <c r="X104" i="7"/>
  <c r="X110" i="7"/>
  <c r="X113" i="7"/>
  <c r="Y113" i="7" s="1"/>
  <c r="Z113" i="7" s="1"/>
  <c r="X120" i="7"/>
  <c r="X123" i="7"/>
  <c r="X128" i="7"/>
  <c r="X131" i="7"/>
  <c r="X136" i="7"/>
  <c r="X139" i="7"/>
  <c r="X144" i="7"/>
  <c r="X147" i="7"/>
  <c r="X154" i="7"/>
  <c r="X173" i="7"/>
  <c r="X179" i="7"/>
  <c r="X184" i="7"/>
  <c r="X188" i="7"/>
  <c r="X191" i="7"/>
  <c r="X197" i="7"/>
  <c r="X213" i="7"/>
  <c r="X219" i="7"/>
  <c r="X223" i="7"/>
  <c r="X233" i="7"/>
  <c r="X237" i="7"/>
  <c r="X240" i="7"/>
  <c r="X246" i="7"/>
  <c r="X248" i="7"/>
  <c r="Y259" i="7"/>
  <c r="Z259" i="7" s="1"/>
  <c r="X259" i="7"/>
  <c r="Y263" i="7"/>
  <c r="Z263" i="7" s="1"/>
  <c r="X263" i="7"/>
  <c r="Y270" i="7"/>
  <c r="Z270" i="7" s="1"/>
  <c r="X270" i="7"/>
  <c r="Y322" i="7"/>
  <c r="Z322" i="7" s="1"/>
  <c r="X322" i="7"/>
  <c r="Y326" i="7"/>
  <c r="Z326" i="7" s="1"/>
  <c r="X326" i="7"/>
  <c r="Y330" i="7"/>
  <c r="X330" i="7"/>
  <c r="Y332" i="7"/>
  <c r="X332" i="7"/>
  <c r="Y373" i="7"/>
  <c r="X373" i="7"/>
  <c r="Y384" i="7"/>
  <c r="Z384" i="7" s="1"/>
  <c r="X384" i="7"/>
  <c r="Y388" i="7"/>
  <c r="Z388" i="7" s="1"/>
  <c r="X388" i="7"/>
  <c r="Y403" i="7"/>
  <c r="Z403" i="7" s="1"/>
  <c r="X403" i="7"/>
  <c r="Y407" i="7"/>
  <c r="X407" i="7"/>
  <c r="Y417" i="7"/>
  <c r="Z417" i="7" s="1"/>
  <c r="X417" i="7"/>
  <c r="Y421" i="7"/>
  <c r="X421" i="7"/>
  <c r="Y451" i="7"/>
  <c r="Z451" i="7" s="1"/>
  <c r="X451" i="7"/>
  <c r="Y470" i="7"/>
  <c r="Z470" i="7" s="1"/>
  <c r="X470" i="7"/>
  <c r="Y595" i="7"/>
  <c r="X595" i="7"/>
  <c r="Y693" i="7"/>
  <c r="Z693" i="7" s="1"/>
  <c r="X693" i="7"/>
  <c r="X718" i="7"/>
  <c r="Y718" i="7"/>
  <c r="Z718" i="7" s="1"/>
  <c r="X723" i="7"/>
  <c r="Y723" i="7"/>
  <c r="Z723" i="7" s="1"/>
  <c r="Y725" i="7"/>
  <c r="X725" i="7"/>
  <c r="Y727" i="7"/>
  <c r="Z727" i="7" s="1"/>
  <c r="X727" i="7"/>
  <c r="Y276" i="7"/>
  <c r="Z276" i="7" s="1"/>
  <c r="X276" i="7"/>
  <c r="Y393" i="7"/>
  <c r="X393" i="7"/>
  <c r="Y432" i="7"/>
  <c r="X432" i="7"/>
  <c r="Y589" i="7"/>
  <c r="Z589" i="7" s="1"/>
  <c r="X589" i="7"/>
  <c r="Y624" i="7"/>
  <c r="Z624" i="7" s="1"/>
  <c r="X624" i="7"/>
  <c r="Y696" i="7"/>
  <c r="Z696" i="7" s="1"/>
  <c r="X696" i="7"/>
  <c r="Y957" i="7"/>
  <c r="Z957" i="7" s="1"/>
  <c r="X957" i="7"/>
  <c r="Y963" i="7"/>
  <c r="Z963" i="7" s="1"/>
  <c r="X963" i="7"/>
  <c r="Y1022" i="7"/>
  <c r="Z1022" i="7" s="1"/>
  <c r="X1022" i="7"/>
  <c r="X23" i="7"/>
  <c r="X24" i="7"/>
  <c r="X25" i="7"/>
  <c r="X32" i="7"/>
  <c r="Y32" i="7" s="1"/>
  <c r="X33" i="7"/>
  <c r="Y33" i="7" s="1"/>
  <c r="X34" i="7"/>
  <c r="X39" i="7"/>
  <c r="X44" i="7"/>
  <c r="X48" i="7"/>
  <c r="X49" i="7"/>
  <c r="X50" i="7"/>
  <c r="X51" i="7"/>
  <c r="X52" i="7"/>
  <c r="X58" i="7"/>
  <c r="X62" i="7"/>
  <c r="X66" i="7"/>
  <c r="X67" i="7"/>
  <c r="X68" i="7"/>
  <c r="X69" i="7"/>
  <c r="X70" i="7"/>
  <c r="X71" i="7"/>
  <c r="X76" i="7"/>
  <c r="X81" i="7"/>
  <c r="X86" i="7"/>
  <c r="Y87" i="7"/>
  <c r="Z87" i="7" s="1"/>
  <c r="X88" i="7"/>
  <c r="X95" i="7"/>
  <c r="X105" i="7"/>
  <c r="X111" i="7"/>
  <c r="X129" i="7"/>
  <c r="X137" i="7"/>
  <c r="X145" i="7"/>
  <c r="X152" i="7"/>
  <c r="X157" i="7"/>
  <c r="X159" i="7"/>
  <c r="X163" i="7"/>
  <c r="X166" i="7"/>
  <c r="X169" i="7"/>
  <c r="X171" i="7"/>
  <c r="X178" i="7"/>
  <c r="X182" i="7"/>
  <c r="X189" i="7"/>
  <c r="X198" i="7"/>
  <c r="X202" i="7"/>
  <c r="X208" i="7"/>
  <c r="X211" i="7"/>
  <c r="X217" i="7"/>
  <c r="X224" i="7"/>
  <c r="X228" i="7"/>
  <c r="X231" i="7"/>
  <c r="X238" i="7"/>
  <c r="X251" i="7"/>
  <c r="X254" i="7"/>
  <c r="Y294" i="7"/>
  <c r="Z294" i="7" s="1"/>
  <c r="X294" i="7"/>
  <c r="Y298" i="7"/>
  <c r="Z298" i="7" s="1"/>
  <c r="X298" i="7"/>
  <c r="Y302" i="7"/>
  <c r="Z302" i="7" s="1"/>
  <c r="X302" i="7"/>
  <c r="Y306" i="7"/>
  <c r="Z306" i="7" s="1"/>
  <c r="X306" i="7"/>
  <c r="Y310" i="7"/>
  <c r="X310" i="7"/>
  <c r="Y338" i="7"/>
  <c r="Z338" i="7" s="1"/>
  <c r="X338" i="7"/>
  <c r="Y342" i="7"/>
  <c r="Z342" i="7" s="1"/>
  <c r="X342" i="7"/>
  <c r="Y348" i="7"/>
  <c r="Z348" i="7" s="1"/>
  <c r="X348" i="7"/>
  <c r="Y352" i="7"/>
  <c r="Z352" i="7" s="1"/>
  <c r="X352" i="7"/>
  <c r="Y356" i="7"/>
  <c r="Z356" i="7" s="1"/>
  <c r="X356" i="7"/>
  <c r="Y360" i="7"/>
  <c r="Z360" i="7" s="1"/>
  <c r="X360" i="7"/>
  <c r="Y364" i="7"/>
  <c r="Z364" i="7" s="1"/>
  <c r="X364" i="7"/>
  <c r="Y368" i="7"/>
  <c r="Z368" i="7" s="1"/>
  <c r="X368" i="7"/>
  <c r="Y379" i="7"/>
  <c r="Z379" i="7" s="1"/>
  <c r="X379" i="7"/>
  <c r="Y394" i="7"/>
  <c r="Z394" i="7" s="1"/>
  <c r="X394" i="7"/>
  <c r="Y398" i="7"/>
  <c r="Z398" i="7" s="1"/>
  <c r="X398" i="7"/>
  <c r="Y427" i="7"/>
  <c r="Z427" i="7" s="1"/>
  <c r="X427" i="7"/>
  <c r="Y431" i="7"/>
  <c r="X431" i="7"/>
  <c r="Y433" i="7"/>
  <c r="Z433" i="7" s="1"/>
  <c r="X433" i="7"/>
  <c r="Y437" i="7"/>
  <c r="Z437" i="7" s="1"/>
  <c r="X437" i="7"/>
  <c r="Y443" i="7"/>
  <c r="Z443" i="7" s="1"/>
  <c r="X443" i="7"/>
  <c r="Y458" i="7"/>
  <c r="Z458" i="7" s="1"/>
  <c r="X458" i="7"/>
  <c r="X505" i="7"/>
  <c r="Y505" i="7"/>
  <c r="Z505" i="7" s="1"/>
  <c r="Y550" i="7"/>
  <c r="Z550" i="7" s="1"/>
  <c r="X550" i="7"/>
  <c r="Y562" i="7"/>
  <c r="Z562" i="7" s="1"/>
  <c r="X562" i="7"/>
  <c r="Y602" i="7"/>
  <c r="Z602" i="7" s="1"/>
  <c r="X602" i="7"/>
  <c r="Y669" i="7"/>
  <c r="Z669" i="7" s="1"/>
  <c r="X669" i="7"/>
  <c r="Y836" i="7"/>
  <c r="Z836" i="7" s="1"/>
  <c r="X836" i="7"/>
  <c r="Y311" i="7"/>
  <c r="Z311" i="7" s="1"/>
  <c r="X311" i="7"/>
  <c r="Y506" i="7"/>
  <c r="Z506" i="7" s="1"/>
  <c r="X506" i="7"/>
  <c r="X83" i="7"/>
  <c r="X100" i="7"/>
  <c r="X114" i="7"/>
  <c r="X124" i="7"/>
  <c r="X132" i="7"/>
  <c r="X140" i="7"/>
  <c r="X148" i="7"/>
  <c r="X168" i="7"/>
  <c r="X174" i="7"/>
  <c r="X192" i="7"/>
  <c r="X242" i="7"/>
  <c r="X256" i="7"/>
  <c r="Y331" i="7"/>
  <c r="X331" i="7"/>
  <c r="Y333" i="7"/>
  <c r="Z333" i="7" s="1"/>
  <c r="X333" i="7"/>
  <c r="Y374" i="7"/>
  <c r="Z374" i="7" s="1"/>
  <c r="X374" i="7"/>
  <c r="Y408" i="7"/>
  <c r="Z408" i="7" s="1"/>
  <c r="X408" i="7"/>
  <c r="Y416" i="7"/>
  <c r="X416" i="7"/>
  <c r="Y422" i="7"/>
  <c r="Z422" i="7" s="1"/>
  <c r="X422" i="7"/>
  <c r="X471" i="7"/>
  <c r="Y471" i="7"/>
  <c r="Z471" i="7" s="1"/>
  <c r="Y473" i="7"/>
  <c r="Z473" i="7" s="1"/>
  <c r="X473" i="7"/>
  <c r="X525" i="7"/>
  <c r="Y525" i="7" s="1"/>
  <c r="Z525" i="7" s="1"/>
  <c r="Y569" i="7"/>
  <c r="Z569" i="7" s="1"/>
  <c r="X569" i="7"/>
  <c r="Y582" i="7"/>
  <c r="Z582" i="7" s="1"/>
  <c r="X582" i="7"/>
  <c r="Y609" i="7"/>
  <c r="Z609" i="7" s="1"/>
  <c r="X609" i="7"/>
  <c r="Y701" i="7"/>
  <c r="Z701" i="7" s="1"/>
  <c r="X701" i="7"/>
  <c r="Y703" i="7"/>
  <c r="Z703" i="7" s="1"/>
  <c r="X703" i="7"/>
  <c r="X476" i="7"/>
  <c r="X482" i="7"/>
  <c r="X488" i="7"/>
  <c r="X493" i="7"/>
  <c r="Y493" i="7" s="1"/>
  <c r="Z493" i="7" s="1"/>
  <c r="X509" i="7"/>
  <c r="X524" i="7"/>
  <c r="Y524" i="7" s="1"/>
  <c r="Z524" i="7" s="1"/>
  <c r="X537" i="7"/>
  <c r="X543" i="7"/>
  <c r="X549" i="7"/>
  <c r="X555" i="7"/>
  <c r="X561" i="7"/>
  <c r="X575" i="7"/>
  <c r="X581" i="7"/>
  <c r="X601" i="7"/>
  <c r="X623" i="7"/>
  <c r="Y632" i="7"/>
  <c r="Z632" i="7" s="1"/>
  <c r="X632" i="7"/>
  <c r="Y636" i="7"/>
  <c r="Z636" i="7" s="1"/>
  <c r="X636" i="7"/>
  <c r="Y664" i="7"/>
  <c r="Z664" i="7" s="1"/>
  <c r="X664" i="7"/>
  <c r="X687" i="7"/>
  <c r="Y687" i="7"/>
  <c r="Z687" i="7" s="1"/>
  <c r="Y746" i="7"/>
  <c r="Z746" i="7" s="1"/>
  <c r="X746" i="7"/>
  <c r="Y748" i="7"/>
  <c r="Z748" i="7" s="1"/>
  <c r="X748" i="7"/>
  <c r="Y765" i="7"/>
  <c r="X765" i="7"/>
  <c r="X776" i="7"/>
  <c r="Y776" i="7"/>
  <c r="Z776" i="7" s="1"/>
  <c r="Y783" i="7"/>
  <c r="X783" i="7"/>
  <c r="Y806" i="7"/>
  <c r="Z806" i="7" s="1"/>
  <c r="X806" i="7"/>
  <c r="Y866" i="7"/>
  <c r="X866" i="7"/>
  <c r="Y868" i="7"/>
  <c r="X868" i="7"/>
  <c r="Y627" i="7"/>
  <c r="Z627" i="7" s="1"/>
  <c r="X627" i="7"/>
  <c r="X692" i="7"/>
  <c r="Y692" i="7"/>
  <c r="Z692" i="7" s="1"/>
  <c r="X697" i="7"/>
  <c r="Y697" i="7"/>
  <c r="Z697" i="7" s="1"/>
  <c r="X702" i="7"/>
  <c r="Y702" i="7"/>
  <c r="Z702" i="7" s="1"/>
  <c r="Y717" i="7"/>
  <c r="Z717" i="7" s="1"/>
  <c r="X717" i="7"/>
  <c r="Y719" i="7"/>
  <c r="Z719" i="7" s="1"/>
  <c r="X719" i="7"/>
  <c r="Y722" i="7"/>
  <c r="Z722" i="7" s="1"/>
  <c r="X722" i="7"/>
  <c r="Y724" i="7"/>
  <c r="X724" i="7"/>
  <c r="Y726" i="7"/>
  <c r="X726" i="7"/>
  <c r="Y770" i="7"/>
  <c r="X770" i="7"/>
  <c r="X789" i="7"/>
  <c r="Y789" i="7"/>
  <c r="Z789" i="7" s="1"/>
  <c r="X819" i="7"/>
  <c r="Y819" i="7"/>
  <c r="X833" i="7"/>
  <c r="Y833" i="7"/>
  <c r="Z833" i="7" s="1"/>
  <c r="Y858" i="7"/>
  <c r="Z858" i="7" s="1"/>
  <c r="X858" i="7"/>
  <c r="X903" i="7"/>
  <c r="Y903" i="7"/>
  <c r="Z903" i="7" s="1"/>
  <c r="X923" i="7"/>
  <c r="Y923" i="7"/>
  <c r="Z923" i="7" s="1"/>
  <c r="X940" i="7"/>
  <c r="Y940" i="7"/>
  <c r="Z940" i="7" s="1"/>
  <c r="X475" i="7"/>
  <c r="Y476" i="7"/>
  <c r="Z476" i="7" s="1"/>
  <c r="Y482" i="7"/>
  <c r="Z482" i="7" s="1"/>
  <c r="Y488" i="7"/>
  <c r="Z488" i="7" s="1"/>
  <c r="X501" i="7"/>
  <c r="X508" i="7"/>
  <c r="Y509" i="7"/>
  <c r="Z509" i="7" s="1"/>
  <c r="X510" i="7"/>
  <c r="X514" i="7"/>
  <c r="X520" i="7"/>
  <c r="X523" i="7"/>
  <c r="X529" i="7"/>
  <c r="X531" i="7"/>
  <c r="X539" i="7"/>
  <c r="X542" i="7"/>
  <c r="X548" i="7"/>
  <c r="X553" i="7"/>
  <c r="X557" i="7"/>
  <c r="X560" i="7"/>
  <c r="X565" i="7"/>
  <c r="X567" i="7"/>
  <c r="X574" i="7"/>
  <c r="X585" i="7"/>
  <c r="X594" i="7"/>
  <c r="X597" i="7"/>
  <c r="X600" i="7"/>
  <c r="X605" i="7"/>
  <c r="X615" i="7"/>
  <c r="X619" i="7"/>
  <c r="X622" i="7"/>
  <c r="Y642" i="7"/>
  <c r="Z642" i="7" s="1"/>
  <c r="X642" i="7"/>
  <c r="Y646" i="7"/>
  <c r="Z646" i="7" s="1"/>
  <c r="X646" i="7"/>
  <c r="Y650" i="7"/>
  <c r="Z650" i="7" s="1"/>
  <c r="X650" i="7"/>
  <c r="Y654" i="7"/>
  <c r="Z654" i="7" s="1"/>
  <c r="X654" i="7"/>
  <c r="Y658" i="7"/>
  <c r="Z658" i="7" s="1"/>
  <c r="X658" i="7"/>
  <c r="Y674" i="7"/>
  <c r="Z674" i="7" s="1"/>
  <c r="X674" i="7"/>
  <c r="Y678" i="7"/>
  <c r="Z678" i="7" s="1"/>
  <c r="X678" i="7"/>
  <c r="Y682" i="7"/>
  <c r="Z682" i="7" s="1"/>
  <c r="X682" i="7"/>
  <c r="Y686" i="7"/>
  <c r="Z686" i="7" s="1"/>
  <c r="X686" i="7"/>
  <c r="Y688" i="7"/>
  <c r="Z688" i="7" s="1"/>
  <c r="X688" i="7"/>
  <c r="X747" i="7"/>
  <c r="Y747" i="7"/>
  <c r="Z747" i="7" s="1"/>
  <c r="Y775" i="7"/>
  <c r="Z775" i="7" s="1"/>
  <c r="X775" i="7"/>
  <c r="Y777" i="7"/>
  <c r="Z777" i="7" s="1"/>
  <c r="X777" i="7"/>
  <c r="X780" i="7"/>
  <c r="Y780" i="7"/>
  <c r="Z780" i="7" s="1"/>
  <c r="X803" i="7"/>
  <c r="Y803" i="7"/>
  <c r="Z803" i="7" s="1"/>
  <c r="X691" i="7"/>
  <c r="X706" i="7"/>
  <c r="X730" i="7"/>
  <c r="X751" i="7"/>
  <c r="Y779" i="7"/>
  <c r="Z779" i="7" s="1"/>
  <c r="X779" i="7"/>
  <c r="Y788" i="7"/>
  <c r="Z788" i="7" s="1"/>
  <c r="X788" i="7"/>
  <c r="Y818" i="7"/>
  <c r="Z818" i="7" s="1"/>
  <c r="X818" i="7"/>
  <c r="Y832" i="7"/>
  <c r="Z832" i="7" s="1"/>
  <c r="X832" i="7"/>
  <c r="Y1018" i="7"/>
  <c r="Z1018" i="7" s="1"/>
  <c r="X1018" i="7"/>
  <c r="Y1035" i="7"/>
  <c r="Z1035" i="7" s="1"/>
  <c r="X1035" i="7"/>
  <c r="Y1051" i="7"/>
  <c r="Z1051" i="7" s="1"/>
  <c r="X1051" i="7"/>
  <c r="Y784" i="7"/>
  <c r="Z784" i="7" s="1"/>
  <c r="X784" i="7"/>
  <c r="Y801" i="7"/>
  <c r="Z801" i="7" s="1"/>
  <c r="X801" i="7"/>
  <c r="Y814" i="7"/>
  <c r="Z814" i="7" s="1"/>
  <c r="X814" i="7"/>
  <c r="Y828" i="7"/>
  <c r="Z828" i="7" s="1"/>
  <c r="X828" i="7"/>
  <c r="Y844" i="7"/>
  <c r="Z844" i="7" s="1"/>
  <c r="X844" i="7"/>
  <c r="Y849" i="7"/>
  <c r="Z849" i="7" s="1"/>
  <c r="X849" i="7"/>
  <c r="Y867" i="7"/>
  <c r="X867" i="7"/>
  <c r="Y869" i="7"/>
  <c r="Z869" i="7" s="1"/>
  <c r="X869" i="7"/>
  <c r="Y877" i="7"/>
  <c r="Z877" i="7" s="1"/>
  <c r="X877" i="7"/>
  <c r="X892" i="7"/>
  <c r="Y892" i="7"/>
  <c r="Z892" i="7" s="1"/>
  <c r="X914" i="7"/>
  <c r="Y914" i="7"/>
  <c r="Z914" i="7" s="1"/>
  <c r="X931" i="7"/>
  <c r="Y931" i="7"/>
  <c r="Z931" i="7" s="1"/>
  <c r="X948" i="7"/>
  <c r="Y948" i="7"/>
  <c r="Z948" i="7" s="1"/>
  <c r="Y1031" i="7"/>
  <c r="Z1031" i="7" s="1"/>
  <c r="X1031" i="7"/>
  <c r="Y1047" i="7"/>
  <c r="Z1047" i="7" s="1"/>
  <c r="X1047" i="7"/>
  <c r="Y1084" i="7"/>
  <c r="Z1084" i="7" s="1"/>
  <c r="X1084" i="7"/>
  <c r="Y1113" i="7"/>
  <c r="Z1113" i="7" s="1"/>
  <c r="X1113" i="7"/>
  <c r="X1119" i="7"/>
  <c r="Y1119" i="7"/>
  <c r="Z1119" i="7" s="1"/>
  <c r="X1124" i="7"/>
  <c r="Y1124" i="7"/>
  <c r="X690" i="7"/>
  <c r="Y691" i="7"/>
  <c r="X695" i="7"/>
  <c r="X700" i="7"/>
  <c r="X705" i="7"/>
  <c r="Y706" i="7"/>
  <c r="Z706" i="7" s="1"/>
  <c r="X714" i="7"/>
  <c r="X721" i="7"/>
  <c r="X729" i="7"/>
  <c r="Y730" i="7"/>
  <c r="Z730" i="7" s="1"/>
  <c r="X738" i="7"/>
  <c r="X743" i="7"/>
  <c r="X750" i="7"/>
  <c r="Y751" i="7"/>
  <c r="Z751" i="7" s="1"/>
  <c r="X762" i="7"/>
  <c r="X767" i="7"/>
  <c r="X772" i="7"/>
  <c r="Y785" i="7"/>
  <c r="Z785" i="7" s="1"/>
  <c r="Y797" i="7"/>
  <c r="Z797" i="7" s="1"/>
  <c r="X797" i="7"/>
  <c r="Y802" i="7"/>
  <c r="Y810" i="7"/>
  <c r="Z810" i="7" s="1"/>
  <c r="X810" i="7"/>
  <c r="Y815" i="7"/>
  <c r="Z815" i="7" s="1"/>
  <c r="Y824" i="7"/>
  <c r="Z824" i="7" s="1"/>
  <c r="X824" i="7"/>
  <c r="Y829" i="7"/>
  <c r="Z829" i="7" s="1"/>
  <c r="Y840" i="7"/>
  <c r="Z840" i="7" s="1"/>
  <c r="X840" i="7"/>
  <c r="Y845" i="7"/>
  <c r="Z845" i="7" s="1"/>
  <c r="Y854" i="7"/>
  <c r="Z854" i="7" s="1"/>
  <c r="X854" i="7"/>
  <c r="Y873" i="7"/>
  <c r="Z873" i="7" s="1"/>
  <c r="X873" i="7"/>
  <c r="Y1027" i="7"/>
  <c r="Z1027" i="7" s="1"/>
  <c r="X1027" i="7"/>
  <c r="Y1043" i="7"/>
  <c r="Z1043" i="7" s="1"/>
  <c r="X1043" i="7"/>
  <c r="Y1080" i="7"/>
  <c r="Z1080" i="7" s="1"/>
  <c r="X1080" i="7"/>
  <c r="Y896" i="7"/>
  <c r="X896" i="7"/>
  <c r="Y902" i="7"/>
  <c r="Z902" i="7" s="1"/>
  <c r="X902" i="7"/>
  <c r="Y913" i="7"/>
  <c r="Z913" i="7" s="1"/>
  <c r="X913" i="7"/>
  <c r="Y922" i="7"/>
  <c r="Z922" i="7" s="1"/>
  <c r="X922" i="7"/>
  <c r="Y930" i="7"/>
  <c r="Z930" i="7" s="1"/>
  <c r="X930" i="7"/>
  <c r="Y939" i="7"/>
  <c r="Z939" i="7" s="1"/>
  <c r="X939" i="7"/>
  <c r="Y947" i="7"/>
  <c r="Z947" i="7" s="1"/>
  <c r="X947" i="7"/>
  <c r="Y970" i="7"/>
  <c r="Z970" i="7" s="1"/>
  <c r="X970" i="7"/>
  <c r="Y974" i="7"/>
  <c r="Z974" i="7" s="1"/>
  <c r="X974" i="7"/>
  <c r="Y978" i="7"/>
  <c r="Z978" i="7" s="1"/>
  <c r="X978" i="7"/>
  <c r="Y982" i="7"/>
  <c r="Z982" i="7" s="1"/>
  <c r="X982" i="7"/>
  <c r="Y986" i="7"/>
  <c r="Z986" i="7" s="1"/>
  <c r="X986" i="7"/>
  <c r="Y994" i="7"/>
  <c r="Z994" i="7" s="1"/>
  <c r="X994" i="7"/>
  <c r="Y998" i="7"/>
  <c r="X998" i="7"/>
  <c r="Y1000" i="7"/>
  <c r="Z1000" i="7" s="1"/>
  <c r="X1000" i="7"/>
  <c r="Y1004" i="7"/>
  <c r="Z1004" i="7" s="1"/>
  <c r="X1004" i="7"/>
  <c r="Y1008" i="7"/>
  <c r="Z1008" i="7" s="1"/>
  <c r="X1008" i="7"/>
  <c r="Y1012" i="7"/>
  <c r="Z1012" i="7" s="1"/>
  <c r="X1012" i="7"/>
  <c r="Y1091" i="7"/>
  <c r="Z1091" i="7" s="1"/>
  <c r="X1091" i="7"/>
  <c r="Y1099" i="7"/>
  <c r="Z1099" i="7" s="1"/>
  <c r="X1099" i="7"/>
  <c r="X1130" i="7"/>
  <c r="Y1130" i="7"/>
  <c r="Z1130" i="7" s="1"/>
  <c r="X1153" i="7"/>
  <c r="Y1153" i="7"/>
  <c r="Z1153" i="7" s="1"/>
  <c r="X1195" i="7"/>
  <c r="Y1195" i="7"/>
  <c r="Z1195" i="7" s="1"/>
  <c r="Y884" i="7"/>
  <c r="Z884" i="7" s="1"/>
  <c r="X884" i="7"/>
  <c r="Y952" i="7"/>
  <c r="Z952" i="7" s="1"/>
  <c r="X952" i="7"/>
  <c r="Y1056" i="7"/>
  <c r="Z1056" i="7" s="1"/>
  <c r="X1056" i="7"/>
  <c r="Y1062" i="7"/>
  <c r="Z1062" i="7" s="1"/>
  <c r="X1062" i="7"/>
  <c r="Y1067" i="7"/>
  <c r="Z1067" i="7" s="1"/>
  <c r="X1067" i="7"/>
  <c r="Y1071" i="7"/>
  <c r="Z1071" i="7" s="1"/>
  <c r="X1071" i="7"/>
  <c r="X1174" i="7"/>
  <c r="Y1174" i="7"/>
  <c r="Z1174" i="7" s="1"/>
  <c r="Y1177" i="7"/>
  <c r="Z1177" i="7" s="1"/>
  <c r="X1177" i="7"/>
  <c r="Y1179" i="7"/>
  <c r="Z1179" i="7" s="1"/>
  <c r="X1179" i="7"/>
  <c r="Y885" i="7"/>
  <c r="Z885" i="7" s="1"/>
  <c r="Y889" i="7"/>
  <c r="Z889" i="7" s="1"/>
  <c r="X889" i="7"/>
  <c r="Y891" i="7"/>
  <c r="Y895" i="7"/>
  <c r="X895" i="7"/>
  <c r="Y897" i="7"/>
  <c r="Z897" i="7" s="1"/>
  <c r="X897" i="7"/>
  <c r="Y907" i="7"/>
  <c r="Z907" i="7" s="1"/>
  <c r="X907" i="7"/>
  <c r="Y917" i="7"/>
  <c r="Z917" i="7" s="1"/>
  <c r="X917" i="7"/>
  <c r="Y926" i="7"/>
  <c r="Z926" i="7" s="1"/>
  <c r="X926" i="7"/>
  <c r="Y934" i="7"/>
  <c r="Z934" i="7" s="1"/>
  <c r="X934" i="7"/>
  <c r="Y943" i="7"/>
  <c r="Z943" i="7" s="1"/>
  <c r="X943" i="7"/>
  <c r="Y953" i="7"/>
  <c r="Z953" i="7" s="1"/>
  <c r="Y993" i="7"/>
  <c r="X993" i="7"/>
  <c r="Y999" i="7"/>
  <c r="X999" i="7"/>
  <c r="Y1089" i="7"/>
  <c r="Z1089" i="7" s="1"/>
  <c r="X1089" i="7"/>
  <c r="X1138" i="7"/>
  <c r="Y1138" i="7"/>
  <c r="Z1138" i="7" s="1"/>
  <c r="X1161" i="7"/>
  <c r="Y1161" i="7"/>
  <c r="Z1161" i="7" s="1"/>
  <c r="Y1118" i="7"/>
  <c r="Z1118" i="7" s="1"/>
  <c r="X1118" i="7"/>
  <c r="Y1123" i="7"/>
  <c r="Z1123" i="7" s="1"/>
  <c r="X1123" i="7"/>
  <c r="Y1129" i="7"/>
  <c r="Z1129" i="7" s="1"/>
  <c r="X1129" i="7"/>
  <c r="Y1137" i="7"/>
  <c r="Z1137" i="7" s="1"/>
  <c r="X1137" i="7"/>
  <c r="Y1152" i="7"/>
  <c r="Z1152" i="7" s="1"/>
  <c r="X1152" i="7"/>
  <c r="Y1160" i="7"/>
  <c r="Z1160" i="7" s="1"/>
  <c r="X1160" i="7"/>
  <c r="Y1165" i="7"/>
  <c r="X1165" i="7"/>
  <c r="Y1216" i="7"/>
  <c r="Z1216" i="7" s="1"/>
  <c r="X1216" i="7"/>
  <c r="Y1095" i="7"/>
  <c r="Z1095" i="7" s="1"/>
  <c r="X1095" i="7"/>
  <c r="Y1103" i="7"/>
  <c r="Z1103" i="7" s="1"/>
  <c r="X1103" i="7"/>
  <c r="Y1109" i="7"/>
  <c r="Z1109" i="7" s="1"/>
  <c r="X1109" i="7"/>
  <c r="Y1142" i="7"/>
  <c r="Z1142" i="7" s="1"/>
  <c r="X1142" i="7"/>
  <c r="Y1173" i="7"/>
  <c r="Z1173" i="7" s="1"/>
  <c r="X1173" i="7"/>
  <c r="Y1175" i="7"/>
  <c r="Z1175" i="7" s="1"/>
  <c r="X1175" i="7"/>
  <c r="X1178" i="7"/>
  <c r="Y1178" i="7"/>
  <c r="Z1178" i="7" s="1"/>
  <c r="Y1182" i="7"/>
  <c r="X1182" i="7"/>
  <c r="Y1194" i="7"/>
  <c r="Z1194" i="7" s="1"/>
  <c r="X1194" i="7"/>
  <c r="Y1196" i="7"/>
  <c r="Z1196" i="7" s="1"/>
  <c r="X1196" i="7"/>
  <c r="Y1261" i="7"/>
  <c r="Z1261" i="7" s="1"/>
  <c r="X1261" i="7"/>
  <c r="Y1096" i="7"/>
  <c r="Z1096" i="7" s="1"/>
  <c r="Y1104" i="7"/>
  <c r="Z1104" i="7" s="1"/>
  <c r="Y1110" i="7"/>
  <c r="Z1110" i="7" s="1"/>
  <c r="Y1122" i="7"/>
  <c r="X1122" i="7"/>
  <c r="Y1133" i="7"/>
  <c r="Z1133" i="7" s="1"/>
  <c r="X1133" i="7"/>
  <c r="Y1143" i="7"/>
  <c r="Z1143" i="7" s="1"/>
  <c r="Y1147" i="7"/>
  <c r="Z1147" i="7" s="1"/>
  <c r="X1147" i="7"/>
  <c r="Y1156" i="7"/>
  <c r="Z1156" i="7" s="1"/>
  <c r="X1156" i="7"/>
  <c r="Y1164" i="7"/>
  <c r="X1164" i="7"/>
  <c r="Y1166" i="7"/>
  <c r="Z1166" i="7" s="1"/>
  <c r="X1166" i="7"/>
  <c r="Y1189" i="7"/>
  <c r="X1189" i="7"/>
  <c r="X1212" i="7"/>
  <c r="Y1212" i="7"/>
  <c r="Z1212" i="7" s="1"/>
  <c r="Y1234" i="7"/>
  <c r="Z1234" i="7" s="1"/>
  <c r="X1234" i="7"/>
  <c r="X1183" i="7"/>
  <c r="X1185" i="7"/>
  <c r="X1190" i="7"/>
  <c r="X1192" i="7"/>
  <c r="X1199" i="7"/>
  <c r="Y1211" i="7"/>
  <c r="Z1211" i="7" s="1"/>
  <c r="X1211" i="7"/>
  <c r="Y1217" i="7"/>
  <c r="Z1217" i="7" s="1"/>
  <c r="Y1238" i="7"/>
  <c r="Z1238" i="7" s="1"/>
  <c r="X1238" i="7"/>
  <c r="Y1278" i="7"/>
  <c r="Z1278" i="7" s="1"/>
  <c r="X1278" i="7"/>
  <c r="X1170" i="7"/>
  <c r="X1203" i="7"/>
  <c r="Y1207" i="7"/>
  <c r="Z1207" i="7" s="1"/>
  <c r="X1207" i="7"/>
  <c r="Y1226" i="7"/>
  <c r="Z1226" i="7" s="1"/>
  <c r="X1226" i="7"/>
  <c r="Y1242" i="7"/>
  <c r="Z1242" i="7" s="1"/>
  <c r="X1242" i="7"/>
  <c r="Y1285" i="7"/>
  <c r="Z1285" i="7" s="1"/>
  <c r="X1285" i="7"/>
  <c r="Y1293" i="7"/>
  <c r="X1293" i="7"/>
  <c r="Y1332" i="7"/>
  <c r="Z1332" i="7" s="1"/>
  <c r="X1332" i="7"/>
  <c r="X1184" i="7"/>
  <c r="X1191" i="7"/>
  <c r="Y1220" i="7"/>
  <c r="Z1220" i="7" s="1"/>
  <c r="X1220" i="7"/>
  <c r="Y1230" i="7"/>
  <c r="Z1230" i="7" s="1"/>
  <c r="X1230" i="7"/>
  <c r="Y1246" i="7"/>
  <c r="Z1246" i="7" s="1"/>
  <c r="X1246" i="7"/>
  <c r="Y1252" i="7"/>
  <c r="Z1252" i="7" s="1"/>
  <c r="X1252" i="7"/>
  <c r="Y1257" i="7"/>
  <c r="Z1257" i="7" s="1"/>
  <c r="X1257" i="7"/>
  <c r="Y1299" i="7"/>
  <c r="Z1299" i="7" s="1"/>
  <c r="X1299" i="7"/>
  <c r="Y1307" i="7"/>
  <c r="X1307" i="7"/>
  <c r="Y1328" i="7"/>
  <c r="Z1328" i="7" s="1"/>
  <c r="X1328" i="7"/>
  <c r="Y1311" i="7"/>
  <c r="X1311" i="7"/>
  <c r="Y1317" i="7"/>
  <c r="X1317" i="7"/>
  <c r="Y1339" i="7"/>
  <c r="Z1339" i="7" s="1"/>
  <c r="X1339" i="7"/>
  <c r="Y1343" i="7"/>
  <c r="Z1343" i="7" s="1"/>
  <c r="X1343" i="7"/>
  <c r="X1297" i="7"/>
  <c r="Y1323" i="7"/>
  <c r="Z1323" i="7" s="1"/>
  <c r="X1323" i="7"/>
  <c r="Y1327" i="7"/>
  <c r="X1327" i="7"/>
  <c r="X1271" i="7"/>
  <c r="X1274" i="7"/>
  <c r="X1277" i="7"/>
  <c r="X1280" i="7"/>
  <c r="X1283" i="7"/>
  <c r="X1288" i="7"/>
  <c r="X1291" i="7"/>
  <c r="X1298" i="7"/>
  <c r="X1302" i="7"/>
  <c r="X1305" i="7"/>
  <c r="Y1312" i="7"/>
  <c r="Z1312" i="7" s="1"/>
  <c r="X1312" i="7"/>
  <c r="Y1316" i="7"/>
  <c r="X1316" i="7"/>
  <c r="Y1318" i="7"/>
  <c r="Z1318" i="7" s="1"/>
  <c r="X1318" i="7"/>
  <c r="Y1349" i="7"/>
  <c r="Z1349" i="7" s="1"/>
  <c r="X1349" i="7"/>
  <c r="Y1353" i="7"/>
  <c r="Z1353" i="7" s="1"/>
  <c r="X1353" i="7"/>
  <c r="Y1357" i="7"/>
  <c r="Z1357" i="7" s="1"/>
  <c r="X1357" i="7"/>
  <c r="Z280" i="7" l="1"/>
  <c r="F6" i="7"/>
</calcChain>
</file>

<file path=xl/comments1.xml><?xml version="1.0" encoding="utf-8"?>
<comments xmlns="http://schemas.openxmlformats.org/spreadsheetml/2006/main">
  <authors>
    <author>Christian Uhoda</author>
  </authors>
  <commentList>
    <comment ref="U15" authorId="0" shapeId="0">
      <text>
        <r>
          <rPr>
            <b/>
            <sz val="9"/>
            <color indexed="81"/>
            <rFont val="Tahoma"/>
            <family val="2"/>
          </rPr>
          <t>Christian Uhoda: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Quand le format est en UNITÉ, et ne peux pas se convertir en gramme ou mml, inscrire 1 pour avoir le prix en UNITÉ</t>
        </r>
      </text>
    </comment>
  </commentList>
</comments>
</file>

<file path=xl/sharedStrings.xml><?xml version="1.0" encoding="utf-8"?>
<sst xmlns="http://schemas.openxmlformats.org/spreadsheetml/2006/main" count="2904" uniqueCount="698">
  <si>
    <t>CODE FOURNISSEUR</t>
  </si>
  <si>
    <t>QUANTITÉ A COMMANDER</t>
  </si>
  <si>
    <t>FORMAT</t>
  </si>
  <si>
    <t>FOURNISSEURS</t>
  </si>
  <si>
    <t>PRODUITS BOULANGERIE</t>
  </si>
  <si>
    <t>FOCCACIA PLAQUE</t>
  </si>
  <si>
    <t>PAVÉ (GROSSE BAGUETTE)</t>
  </si>
  <si>
    <t>NAVETTE BRIOCHÉ</t>
  </si>
  <si>
    <t>MINI PAIN BURGER BRIOCHÉ</t>
  </si>
  <si>
    <t>PAIN BURGER BRIOCHÉ</t>
  </si>
  <si>
    <t>MINI ROLL BLANC</t>
  </si>
  <si>
    <t>FOCCACIA NATURE SANDWICH</t>
  </si>
  <si>
    <t>FOCCACIA OLVES SANDWICH</t>
  </si>
  <si>
    <t>GUILLAUME</t>
  </si>
  <si>
    <t>EMPLACEMENT</t>
  </si>
  <si>
    <t>PRODUITS SECS</t>
  </si>
  <si>
    <t>HUILE D'OLIVES</t>
  </si>
  <si>
    <t>HUILE DE GRIGNONS</t>
  </si>
  <si>
    <t>HUILE DE CANOLA</t>
  </si>
  <si>
    <t>HUILES ET VINAIGRES</t>
  </si>
  <si>
    <t>HUILE DE PÉPINS DE RAISINS</t>
  </si>
  <si>
    <t>HUILE DE TOURNESOL</t>
  </si>
  <si>
    <t>HUILE DE NOIX</t>
  </si>
  <si>
    <t>HUILE DE NOISETTES</t>
  </si>
  <si>
    <t>HUILE DE SÉSAMES GRILLÉES</t>
  </si>
  <si>
    <t>VINAIGRE BLANC</t>
  </si>
  <si>
    <t>VINAIGRE DE VIN BLANC</t>
  </si>
  <si>
    <t>VINAIGRE DE VIN ROUGE</t>
  </si>
  <si>
    <t>VINAIGRE DE CIDRE</t>
  </si>
  <si>
    <t>VINAIGRE DE RIZ</t>
  </si>
  <si>
    <t>VINAIGRE DE XÉRES</t>
  </si>
  <si>
    <t>VINAIGRE DE FRAMBOISE</t>
  </si>
  <si>
    <t>VINAIGRE DE BALSAMIQUE</t>
  </si>
  <si>
    <t>VINAIGRE DE BALSAMIQUE BLANC</t>
  </si>
  <si>
    <t>VINAIGRE BALSAMIQUE NAPPAGE</t>
  </si>
  <si>
    <t>VINAIGRE DE TRUFFES</t>
  </si>
  <si>
    <t>HUILE DE TRUFFE</t>
  </si>
  <si>
    <t>BASE BOUILLON DE POULET</t>
  </si>
  <si>
    <t>BASE DE BOUILLON DE BŒUF</t>
  </si>
  <si>
    <t>BASE DE BOUILLON DE POISSON</t>
  </si>
  <si>
    <t>FUMÉ LIQUIDE</t>
  </si>
  <si>
    <t>FEUILLE DE RIZ</t>
  </si>
  <si>
    <t>S SAMBAL OELEK</t>
  </si>
  <si>
    <t xml:space="preserve">S PIRI-PIRI </t>
  </si>
  <si>
    <t>S SRIRACHA</t>
  </si>
  <si>
    <t>S RED HOT</t>
  </si>
  <si>
    <t>S TABASCO</t>
  </si>
  <si>
    <t>S SAUCE CHILI SUCRÉE</t>
  </si>
  <si>
    <t>S SAUCE HOI-SIN</t>
  </si>
  <si>
    <t xml:space="preserve">S SAUCE SOYA LÉGÈRE </t>
  </si>
  <si>
    <t>S SAUCE TERRIYAKI</t>
  </si>
  <si>
    <t>S SAUCE WORCESTERSHIRE</t>
  </si>
  <si>
    <t xml:space="preserve"> MÉLACE</t>
  </si>
  <si>
    <t>MIEL DORÉ</t>
  </si>
  <si>
    <t>MOUTARDE DE DIJON</t>
  </si>
  <si>
    <t>MOUTARDE À L'ANCIENNE</t>
  </si>
  <si>
    <t>ORGE PERLÉE</t>
  </si>
  <si>
    <t>QUINOA BLANC</t>
  </si>
  <si>
    <t>QUINOA ROUGE</t>
  </si>
  <si>
    <t>NOUILLE DE RIZ</t>
  </si>
  <si>
    <t xml:space="preserve"> P FARFALE MOYENNE</t>
  </si>
  <si>
    <t>P FETTUCHINI 20``</t>
  </si>
  <si>
    <t>P TAGLIATELLE</t>
  </si>
  <si>
    <t>P LINGUINIS 20``</t>
  </si>
  <si>
    <t>P SPAGHETTIS 20``</t>
  </si>
  <si>
    <t>P LASAGNE 10``</t>
  </si>
  <si>
    <t>P PENNE RIGATE</t>
  </si>
  <si>
    <t>P RIGATONI</t>
  </si>
  <si>
    <t>P BUCATINIS</t>
  </si>
  <si>
    <t>P SPAGHETTI SANS GLUTEN</t>
  </si>
  <si>
    <t>P ORZO</t>
  </si>
  <si>
    <t>CORNICHONS  MARINÉS ANETH GROS</t>
  </si>
  <si>
    <t>OLIVES FARCIES MANZANILLA</t>
  </si>
  <si>
    <t>CORNICHONS SURS MARINÉS PETIT</t>
  </si>
  <si>
    <t>OLIVES VERTES COCKTAIL</t>
  </si>
  <si>
    <t>OLIVES VERTES MAMOUTH</t>
  </si>
  <si>
    <t>OLIVES KALAMATA DÉNOYAUTÉES</t>
  </si>
  <si>
    <t>OLIVES NOIRES DÉNOYAUTÉES</t>
  </si>
  <si>
    <t>CÂPRES SURFINES</t>
  </si>
  <si>
    <t>CÂPRES MOYENNE</t>
  </si>
  <si>
    <t>CÂPERONS (AVEC QUEUE)</t>
  </si>
  <si>
    <t>OIGNONS COCKTAIL MARINÉS SURS</t>
  </si>
  <si>
    <t>PIMENT BANANE</t>
  </si>
  <si>
    <t>ARTICHAUTS CŒURS EN QUARTIERS</t>
  </si>
  <si>
    <t>LYCHEES</t>
  </si>
  <si>
    <t>LAIT DE COCO</t>
  </si>
  <si>
    <t>HUILE DE COCO</t>
  </si>
  <si>
    <t>POIS CHICHE</t>
  </si>
  <si>
    <t>POLENTA EXPRESS</t>
  </si>
  <si>
    <t>COUSCOUS MOYEN</t>
  </si>
  <si>
    <t xml:space="preserve">SUCRE BLANC </t>
  </si>
  <si>
    <t>SUCRE ÉDULCORANT</t>
  </si>
  <si>
    <t xml:space="preserve"> É SEL FIN</t>
  </si>
  <si>
    <t>É SEL FLEUR DE SEL</t>
  </si>
  <si>
    <t>É SEL KOSHER</t>
  </si>
  <si>
    <t xml:space="preserve">É SEL GROS </t>
  </si>
  <si>
    <t>É POIVRE BLANC MOULU</t>
  </si>
  <si>
    <t>É POIVRE NOIR MOULU</t>
  </si>
  <si>
    <t>É POIVRE NOIR BROYÉ</t>
  </si>
  <si>
    <t>É POIVRE NOIR ENTIER</t>
  </si>
  <si>
    <t>É POIVRE NOIR DE L'ILE AU GRU (VIETENAM)</t>
  </si>
  <si>
    <t>É POIVRE ROSE</t>
  </si>
  <si>
    <t>É POIVRE VERT</t>
  </si>
  <si>
    <t>É ÉPICES A STEACK DE MONTRÉAL</t>
  </si>
  <si>
    <t>É CHILI BROYÉ</t>
  </si>
  <si>
    <t>É ESTRAGON ENTIER</t>
  </si>
  <si>
    <t>É CLOU DE GIROFLE</t>
  </si>
  <si>
    <t>É FEUILLE DE LAURIER</t>
  </si>
  <si>
    <t>É GIMGEMBRE MOULU</t>
  </si>
  <si>
    <t>É POUDRE D'AIL</t>
  </si>
  <si>
    <t>É MOUTARDE MOULUE</t>
  </si>
  <si>
    <t>É MUSCADE MOULUE</t>
  </si>
  <si>
    <t>É POUDRE D'OIGNONS</t>
  </si>
  <si>
    <t>É CANNELLE MOULUE</t>
  </si>
  <si>
    <t>É CANNELLE BÂTONS</t>
  </si>
  <si>
    <t>É SEL DE CÉLERI</t>
  </si>
  <si>
    <t>É PAPRIKA MOULU</t>
  </si>
  <si>
    <t>É PAPRIKA FUMÉ</t>
  </si>
  <si>
    <t>É CHILI EN POUDRE</t>
  </si>
  <si>
    <t>É WASABI EN POUDRE</t>
  </si>
  <si>
    <t>É ANIS ÉTOILÉE</t>
  </si>
  <si>
    <t>É POIVRE DE CAYENNE MOULU</t>
  </si>
  <si>
    <t>É CURCUMA MOULU</t>
  </si>
  <si>
    <t>É ROMARIN ENTIER</t>
  </si>
  <si>
    <t>É THYM ENTIER</t>
  </si>
  <si>
    <t>É OREGANO ENTIER</t>
  </si>
  <si>
    <t>É BASILIC ENTIER</t>
  </si>
  <si>
    <t>É BAIES DE GENÉVRIER</t>
  </si>
  <si>
    <t>É CARDAMOME MOULU</t>
  </si>
  <si>
    <t>É CURRY EN POUDRE</t>
  </si>
  <si>
    <t>É CUMIN MOULU</t>
  </si>
  <si>
    <t>É ÉPICES BBQ</t>
  </si>
  <si>
    <t>É ÉPICES CAJUN</t>
  </si>
  <si>
    <t>É GRAINES DE MOUTARDE</t>
  </si>
  <si>
    <t>É GRAINES DE SÉSAMES BLANC</t>
  </si>
  <si>
    <t>É GRAINES DE SÉSAMES NOIRE</t>
  </si>
  <si>
    <t>É PIMENT D'ESPELETTE</t>
  </si>
  <si>
    <t>É SAFRAN</t>
  </si>
  <si>
    <t>CÉRÉALES</t>
  </si>
  <si>
    <t>CONSERVES, MARINADES ET SAUCES DE BASE</t>
  </si>
  <si>
    <t>CASSONADE</t>
  </si>
  <si>
    <t>ÉPICES ET SUCRES</t>
  </si>
  <si>
    <t>BEURRE  D'ARACHIDES</t>
  </si>
  <si>
    <t>BICARBONADE DE SOUDE</t>
  </si>
  <si>
    <t>MOUTARDE JAUNE</t>
  </si>
  <si>
    <t>THON EN MORCEAU DANS L'EAU</t>
  </si>
  <si>
    <t>TOMATES SÉCHÉES AU SOLEIL</t>
  </si>
  <si>
    <t>TOMATES ITALIENNES PELÉES BASILIC</t>
  </si>
  <si>
    <t>TOMATES EN DÉS BASILIC</t>
  </si>
  <si>
    <t>TOMATES PÂTE CONCENTRÉ</t>
  </si>
  <si>
    <t>POIVRONS ROUGES GRILLÉS</t>
  </si>
  <si>
    <t>PEPPERONCINI MARINÉ</t>
  </si>
  <si>
    <t>FRUITS SÈCHÉS</t>
  </si>
  <si>
    <t>RIZ SAUVAGE</t>
  </si>
  <si>
    <t>RIZ BLANC LONG GRAIN</t>
  </si>
  <si>
    <t>RIZ BASMATI</t>
  </si>
  <si>
    <t>RIZ JASMIN</t>
  </si>
  <si>
    <t>RIZ ARBORIO</t>
  </si>
  <si>
    <t>RIZ BRUN</t>
  </si>
  <si>
    <t>RIZ À SISHIS</t>
  </si>
  <si>
    <t>ABRICOTS SÉCHÉS</t>
  </si>
  <si>
    <t>CHAPELURE NATURE</t>
  </si>
  <si>
    <t>CHAPELURE PANKO</t>
  </si>
  <si>
    <t>NOISETTES ENTIÈRES</t>
  </si>
  <si>
    <t xml:space="preserve">PACANES  DEMIES &amp; ENTIERES                       </t>
  </si>
  <si>
    <t>NOIX DE CAJOUX</t>
  </si>
  <si>
    <t xml:space="preserve">NOIX DE GRENOBLES </t>
  </si>
  <si>
    <t>AMANDES ENTIÈRES ECAILLEES</t>
  </si>
  <si>
    <t>ARACHIDES GRILLEES N/SALEE HACHEE</t>
  </si>
  <si>
    <t>AMANDES TRANCHÉES</t>
  </si>
  <si>
    <t>SIROP D'ÉRABLE</t>
  </si>
  <si>
    <t>FIGUES SÉCHÉES EN DÉS</t>
  </si>
  <si>
    <t>PRODUITS CONGELÉS</t>
  </si>
  <si>
    <t>MAIS EN GRAIN</t>
  </si>
  <si>
    <t>PETIT POIS VERTS CONGELÉ</t>
  </si>
  <si>
    <t>MAÏS EN GRAINS</t>
  </si>
  <si>
    <t>OIGNONS PERLÉES</t>
  </si>
  <si>
    <t>MINI PAIN BURGER (RÉSERVE)</t>
  </si>
  <si>
    <t>VIENOISERIES ASSORTIES</t>
  </si>
  <si>
    <t>LÉGUMES ET PÂTES</t>
  </si>
  <si>
    <t>NOUILLE CANTONAISE AUX ŒUFS</t>
  </si>
  <si>
    <t>NOUILLE SOBA</t>
  </si>
  <si>
    <t>PAIN SANS GLUTEN</t>
  </si>
  <si>
    <t>PAIN BAGUETTE</t>
  </si>
  <si>
    <t>PISTACHES ÉCAILLÉES</t>
  </si>
  <si>
    <t>NOIX DE PIN</t>
  </si>
  <si>
    <t>GYOZA FEUILLE (PÂTE DE RAVIOLIS CHINOIS</t>
  </si>
  <si>
    <t>POISSONS ET FRUITS DE MER</t>
  </si>
  <si>
    <t>CALMARS PANNÉS EN RONDELLES</t>
  </si>
  <si>
    <t>CREVETTES CRUE 16/20 AVEC QUEUE</t>
  </si>
  <si>
    <t>CREVETTE 31/40 AVEC QUEUE</t>
  </si>
  <si>
    <t>PÉTONCLES U10</t>
  </si>
  <si>
    <t>CREVETTES DE MATANE</t>
  </si>
  <si>
    <t>PÉTONCLES D BAIE</t>
  </si>
  <si>
    <t>FRUITS ET LÉGUMES</t>
  </si>
  <si>
    <t>VIANDES ET VOLAILLES</t>
  </si>
  <si>
    <t xml:space="preserve">FRUITS  </t>
  </si>
  <si>
    <t>ANANAS GOLDEN</t>
  </si>
  <si>
    <t>AVOCATS</t>
  </si>
  <si>
    <t xml:space="preserve">BLEUET </t>
  </si>
  <si>
    <t>CITRONS</t>
  </si>
  <si>
    <t>POMMES COURLAND</t>
  </si>
  <si>
    <t>RAISINS ROUGES SEEDLESS</t>
  </si>
  <si>
    <t>PAMPLEMOUSSE ROSE</t>
  </si>
  <si>
    <t>ORANGES SUNKIST</t>
  </si>
  <si>
    <t>CANTALOUPE</t>
  </si>
  <si>
    <t>MELON D'EAU</t>
  </si>
  <si>
    <t>MELONS MIEL</t>
  </si>
  <si>
    <t xml:space="preserve">FRAMBOISE </t>
  </si>
  <si>
    <t>FIGUES NOIRE</t>
  </si>
  <si>
    <t>POIRE ASIATIQUE</t>
  </si>
  <si>
    <t>POMMES GRANNY SMITH</t>
  </si>
  <si>
    <t>CHOU-FLEUR</t>
  </si>
  <si>
    <t xml:space="preserve">BROCOLIS </t>
  </si>
  <si>
    <t>ASPERGES VERTES</t>
  </si>
  <si>
    <t>CÉLERI RAVE</t>
  </si>
  <si>
    <t>CELERI VERT</t>
  </si>
  <si>
    <t>CONCOMBRE ANGLAIS</t>
  </si>
  <si>
    <t>CONCOMBRE LIBANAIS</t>
  </si>
  <si>
    <t>COURGETTES VERTES</t>
  </si>
  <si>
    <t>MAIS FRAIS</t>
  </si>
  <si>
    <t xml:space="preserve">FENOUIL </t>
  </si>
  <si>
    <t>ENDIVE BLANCHE</t>
  </si>
  <si>
    <t>ENDIVE ROUGE</t>
  </si>
  <si>
    <t>HARICOT VERT EXTRA FIN FRAIS</t>
  </si>
  <si>
    <t>LAITUE NICOISE</t>
  </si>
  <si>
    <t>LAITUE ARAGULA</t>
  </si>
  <si>
    <t>BÉBÉ ÉPINARD</t>
  </si>
  <si>
    <t>LAITUE COEUR DE ROMAINE</t>
  </si>
  <si>
    <t>POIREAUX</t>
  </si>
  <si>
    <t>POIVRONS JAUNES</t>
  </si>
  <si>
    <t>POIVRONS ROUGES</t>
  </si>
  <si>
    <t>POIVRONS VERTS</t>
  </si>
  <si>
    <t>RADIS SAC CELLO</t>
  </si>
  <si>
    <t>CHAMPIGNONS CAFÉ</t>
  </si>
  <si>
    <t>CHAMPIGNONS DE PARIS</t>
  </si>
  <si>
    <t>CHAMPIGNONS PLEUROTTES</t>
  </si>
  <si>
    <t>CHAMPIGNONS PORTOBELLO</t>
  </si>
  <si>
    <t>CHAMPIGNONS SHIITAKES</t>
  </si>
  <si>
    <t>TOMATES MOYENNE</t>
  </si>
  <si>
    <t>TOMATES KUMATO</t>
  </si>
  <si>
    <t>TOMATES RASINS</t>
  </si>
  <si>
    <t>AUBERGINES ASIATIQUES</t>
  </si>
  <si>
    <t>PIMENT OISEAU</t>
  </si>
  <si>
    <t>RACINE DE RAIFORT</t>
  </si>
  <si>
    <t>RACINE DE TARO</t>
  </si>
  <si>
    <t>RACINE DE LOTUS</t>
  </si>
  <si>
    <t>LÉGUMES SAC</t>
  </si>
  <si>
    <t>PATATE YUKON GOLD</t>
  </si>
  <si>
    <t>GRELOS ROUGES</t>
  </si>
  <si>
    <t>PATATE RATE</t>
  </si>
  <si>
    <t>PATATE SUCRÉE Gros calibre</t>
  </si>
  <si>
    <t>BETTERAVES JAUNES</t>
  </si>
  <si>
    <t>BETTERAVES ROUGES</t>
  </si>
  <si>
    <t>CAROTTES CORN PAC</t>
  </si>
  <si>
    <t>CAROTTES FAN NON PELÉE</t>
  </si>
  <si>
    <t>CAROTTES NANTAIS MULTICOLOR</t>
  </si>
  <si>
    <t>OIGNONS ROUGES</t>
  </si>
  <si>
    <t>OIGNONS LARGE ESPAGNOL</t>
  </si>
  <si>
    <t>OIGNONS CHIPOLINI</t>
  </si>
  <si>
    <t>ÉCHALOTTES SÈCHE</t>
  </si>
  <si>
    <t>PANAIS</t>
  </si>
  <si>
    <t>PATATE RUSSET GROSSE (FRITES) 70^^</t>
  </si>
  <si>
    <t>LÉGUMES ET SALADES</t>
  </si>
  <si>
    <t>HERBES</t>
  </si>
  <si>
    <t>THYM</t>
  </si>
  <si>
    <t>MENTHE</t>
  </si>
  <si>
    <t>SAUGE</t>
  </si>
  <si>
    <t>POUSSE D'OSEILLE SANGUINE</t>
  </si>
  <si>
    <t>ROMARIN</t>
  </si>
  <si>
    <t>CIBOULETTE</t>
  </si>
  <si>
    <t>ANETH</t>
  </si>
  <si>
    <t>OREGANO FRAIS</t>
  </si>
  <si>
    <t>PERSIL ITALIEN</t>
  </si>
  <si>
    <t>BASILIC</t>
  </si>
  <si>
    <t xml:space="preserve">GINGEMBRE  </t>
  </si>
  <si>
    <t>CRESSON</t>
  </si>
  <si>
    <t>ESTRAGON</t>
  </si>
  <si>
    <t>CORIANDRE</t>
  </si>
  <si>
    <t>ÉCHALOTTES VERTES</t>
  </si>
  <si>
    <t>AIL FRAIS EN GOUSSE</t>
  </si>
  <si>
    <t>AIL PELÉE</t>
  </si>
  <si>
    <t>MESCLUN DIABOLIQUE</t>
  </si>
  <si>
    <t>FLEUR  (SELON DISPONIBILITÉ)</t>
  </si>
  <si>
    <t>AUTRES</t>
  </si>
  <si>
    <t>PÂTE DE MISO</t>
  </si>
  <si>
    <t>TRUFFE EN SAUCE</t>
  </si>
  <si>
    <t>TOMATES CERISES MI-SÉCHÉES</t>
  </si>
  <si>
    <t>GRAINES DE CITROUILLE</t>
  </si>
  <si>
    <t>GRAINES DE TOURNESOLE</t>
  </si>
  <si>
    <t>TUFU FERME</t>
  </si>
  <si>
    <t>AUTRES PRODUITS CONGELÉS</t>
  </si>
  <si>
    <t>JUS DE LIMES</t>
  </si>
  <si>
    <t>JUS DE CITRON</t>
  </si>
  <si>
    <t>JUS DE YUSU</t>
  </si>
  <si>
    <t>POISSONS FRUITS DE MER FRAIS</t>
  </si>
  <si>
    <t>ANCHOIS FRAIS</t>
  </si>
  <si>
    <t>HUITRE 1</t>
  </si>
  <si>
    <t>HUITRE 2</t>
  </si>
  <si>
    <t>HUITRE3</t>
  </si>
  <si>
    <t>ONGLET DE BŒUF</t>
  </si>
  <si>
    <t>ÉPAULE DE PORC</t>
  </si>
  <si>
    <t>PIED DE PORC</t>
  </si>
  <si>
    <t>FLÈCHE DE BACON FUMÉ</t>
  </si>
  <si>
    <t>VIANDES / VOLAILLES / CHARCUTERIES</t>
  </si>
  <si>
    <t>PORC</t>
  </si>
  <si>
    <t>MORTADELLE</t>
  </si>
  <si>
    <t>SOPRESSATA</t>
  </si>
  <si>
    <t>COPPA</t>
  </si>
  <si>
    <t>PROSCIUTTO</t>
  </si>
  <si>
    <t>BŒUF HACHÉ MI-MAIGRE</t>
  </si>
  <si>
    <t>PORC  HACHÉ MI-MAIGRE</t>
  </si>
  <si>
    <t>FILET MIGNON</t>
  </si>
  <si>
    <t>FILET MIGNON D'ÉPAULE</t>
  </si>
  <si>
    <t>OS DE VEAU</t>
  </si>
  <si>
    <t>VOLAILLE</t>
  </si>
  <si>
    <t>POITRINE DE POULET AVEC PEAU ET MANCHON</t>
  </si>
  <si>
    <t>POITRINE DE POULET SANS PEAU 7OZ</t>
  </si>
  <si>
    <t>HAUT DE CUISSE DE POULET SANS PEAU DÉSOSSÉE</t>
  </si>
  <si>
    <t>OS DE POULET</t>
  </si>
  <si>
    <t>MAGRET DE CANARD 400GR MAX</t>
  </si>
  <si>
    <t>CUISSE DE CANARD</t>
  </si>
  <si>
    <t>GRAISSE DE CANARD</t>
  </si>
  <si>
    <t>LOBE DE FOIE GRAS B ENTIER</t>
  </si>
  <si>
    <t>FOIE GRAS PORTION 50GR</t>
  </si>
  <si>
    <t>TRIMURE DE FOIE GRAS</t>
  </si>
  <si>
    <t>SALAMI GÉNOA</t>
  </si>
  <si>
    <t>GUANCIALE</t>
  </si>
  <si>
    <t>ANCHOIS EN CANNE</t>
  </si>
  <si>
    <t>PRODUITS LAITIERS</t>
  </si>
  <si>
    <t>LAIT SANS LACTOSE</t>
  </si>
  <si>
    <t>GODET DE LAIT 2%</t>
  </si>
  <si>
    <t>GODET DE CRÈME 10%</t>
  </si>
  <si>
    <t>CRÈME 35% À FOUETTER</t>
  </si>
  <si>
    <t>CRÈME 35% DE CUISSON</t>
  </si>
  <si>
    <t>CRÈME FOUETTÉE AÉROSOL</t>
  </si>
  <si>
    <t>BEURRE DOUX</t>
  </si>
  <si>
    <t>FROMAGE À LA CRÈME PHILADELPHIA</t>
  </si>
  <si>
    <t>FROMAGE MOZZARELLA RÂPÉ</t>
  </si>
  <si>
    <t>FROMAGE MOZZARELLA BLOC</t>
  </si>
  <si>
    <t>FROMAGE FIOR DI LATTE</t>
  </si>
  <si>
    <t>FROMAGE BURRATA</t>
  </si>
  <si>
    <t>FROMAGE FETA</t>
  </si>
  <si>
    <t>É 5 ÉPICES CHINOISE</t>
  </si>
  <si>
    <t>FROMAGE SAUVAGINE</t>
  </si>
  <si>
    <t>FROMAGE PIED DE VENT</t>
  </si>
  <si>
    <t>FROMAGE PLEINE LUNE</t>
  </si>
  <si>
    <t>FROMAGE PECORINO ROMANO</t>
  </si>
  <si>
    <t>FROMAGE SUISSE CANADIEN</t>
  </si>
  <si>
    <t>FROMAGE  MIGNERON DE CHARLEVOIX</t>
  </si>
  <si>
    <t>FROMAGE PARMESAN REGGIANO</t>
  </si>
  <si>
    <t>FROMAGE ST AGUR</t>
  </si>
  <si>
    <t>YOGOURT GREC NATURE 10%</t>
  </si>
  <si>
    <t>FROMAGE RICOTTA</t>
  </si>
  <si>
    <t>ŒUF GROS CALIBRE</t>
  </si>
  <si>
    <t>FROMAGE EN GRAINS POUTINE</t>
  </si>
  <si>
    <t>MAYONNAISE HELLMANN'S</t>
  </si>
  <si>
    <t>CAVATELLIS PÂTES FRAICHES</t>
  </si>
  <si>
    <t>GNOCCHIS PÂTES FRAICHES</t>
  </si>
  <si>
    <t>FROMAGE BOCCONCINI</t>
  </si>
  <si>
    <t>FROMAGE MINI BOCCONCINI</t>
  </si>
  <si>
    <t>CUISINE</t>
  </si>
  <si>
    <t>RESERVE SECS</t>
  </si>
  <si>
    <t>CONGÉLATEUR</t>
  </si>
  <si>
    <t>FRIGO</t>
  </si>
  <si>
    <t>UN</t>
  </si>
  <si>
    <t>C/S</t>
  </si>
  <si>
    <t>6X3L</t>
  </si>
  <si>
    <t>16L</t>
  </si>
  <si>
    <t>5L</t>
  </si>
  <si>
    <t>24X1 KG</t>
  </si>
  <si>
    <t>SAC</t>
  </si>
  <si>
    <t>1 KG</t>
  </si>
  <si>
    <t>1KG</t>
  </si>
  <si>
    <t>C/S 6X2KG</t>
  </si>
  <si>
    <t xml:space="preserve">UN </t>
  </si>
  <si>
    <t>5 KG</t>
  </si>
  <si>
    <t>5KG</t>
  </si>
  <si>
    <t>PAVÉ DE THON ROUGE SAKU</t>
  </si>
  <si>
    <t>C/S 6X1L</t>
  </si>
  <si>
    <t>LIMES GROSSE CAISSE</t>
  </si>
  <si>
    <t>5 LBS</t>
  </si>
  <si>
    <t>UN /TÊTE</t>
  </si>
  <si>
    <t>LBS</t>
  </si>
  <si>
    <t>CASSEAU</t>
  </si>
  <si>
    <t xml:space="preserve">UN  </t>
  </si>
  <si>
    <t>SAC / 50LBS</t>
  </si>
  <si>
    <t xml:space="preserve">SAC  </t>
  </si>
  <si>
    <t>KG</t>
  </si>
  <si>
    <t>PANCETTA</t>
  </si>
  <si>
    <t>KG / UN</t>
  </si>
  <si>
    <t>C/S 5KG</t>
  </si>
  <si>
    <t xml:space="preserve">C/S </t>
  </si>
  <si>
    <t>C/S / UN</t>
  </si>
  <si>
    <t>UN / 1L</t>
  </si>
  <si>
    <t>UN / 2KG</t>
  </si>
  <si>
    <t>UN / POINTE</t>
  </si>
  <si>
    <t>UN / 2 KG</t>
  </si>
  <si>
    <t>C/S /16X1L</t>
  </si>
  <si>
    <t>CS / 16X1L</t>
  </si>
  <si>
    <t>CS / 15DZ</t>
  </si>
  <si>
    <t>UN / 20L</t>
  </si>
  <si>
    <t>FARINE TOUT USAGE</t>
  </si>
  <si>
    <t>FARINE A PIZZA</t>
  </si>
  <si>
    <t>LEVURE FRAICHE</t>
  </si>
  <si>
    <t>UN / LB</t>
  </si>
  <si>
    <t>SAUCISSON NDUJA CALABRESS MOU ÉPICÉ</t>
  </si>
  <si>
    <t>PAIN AU LEVAIN</t>
  </si>
  <si>
    <t>TOMATES HEIRLOOM</t>
  </si>
  <si>
    <t>LONGE DE THON ALBACORE</t>
  </si>
  <si>
    <t>FROMAGE TALEGGIO</t>
  </si>
  <si>
    <t>VIN BLANC CUISINE</t>
  </si>
  <si>
    <t>VIN ROUGE CUISINE</t>
  </si>
  <si>
    <t>CELERI CHINOIS</t>
  </si>
  <si>
    <t>FROMAGE PARMESAN RÂPÉ</t>
  </si>
  <si>
    <t>MIRIN</t>
  </si>
  <si>
    <t>ALGUE KONBU SÉCHÉE</t>
  </si>
  <si>
    <t>FLOCON DE BONITE</t>
  </si>
  <si>
    <t>GRAISSE DE PORC (POITRINE)</t>
  </si>
  <si>
    <t>LAIT DE SOYA</t>
  </si>
  <si>
    <t>S SAUCE DASHI</t>
  </si>
  <si>
    <t>É PIMRNT FR CAYENNE</t>
  </si>
  <si>
    <t>É GRAINE DE PAVOT</t>
  </si>
  <si>
    <t>É GINGEMBRE EN POUDRE</t>
  </si>
  <si>
    <t>É POIVRE DE SICHUAN</t>
  </si>
  <si>
    <t>PALOURDE FRAICHES</t>
  </si>
  <si>
    <t>CLAMS (PALOURDES EN CANNE)</t>
  </si>
  <si>
    <t>AUBERGINES RÉGULIÈRES</t>
  </si>
  <si>
    <t>TRUFFE NOIRE FRAICHE</t>
  </si>
  <si>
    <t>FEUILLE DE NORI</t>
  </si>
  <si>
    <t>FROMAGE PROVOLONE PIQUANT</t>
  </si>
  <si>
    <t>U</t>
  </si>
  <si>
    <t>S SAUCE HARISSA</t>
  </si>
  <si>
    <t>S SAUCE KATSU (KIKKOMAN)</t>
  </si>
  <si>
    <t>CHOU BLANC</t>
  </si>
  <si>
    <t>RESERVE SÈCHE</t>
  </si>
  <si>
    <t>HARICOTS MUNG</t>
  </si>
  <si>
    <t>TAHINI PÂTE</t>
  </si>
  <si>
    <t>PAIN PITA 7 POUCES</t>
  </si>
  <si>
    <t>É ÉPICES A BOUILLON PHO</t>
  </si>
  <si>
    <t>FROMAGE GRUYER</t>
  </si>
  <si>
    <t>CHAIRE A SAUCISSE ITALLIENNE</t>
  </si>
  <si>
    <t>PURÉE DE FRUITS DE LA PASSION</t>
  </si>
  <si>
    <t>FOND DE TARTE GASTRONOMIA GRANDE RONDE SUCRÉ</t>
  </si>
  <si>
    <t xml:space="preserve">C/S  </t>
  </si>
  <si>
    <t>ARÔME DE VANILLE</t>
  </si>
  <si>
    <t>CRÈME DE TARTRE (POUR MERINGUE0</t>
  </si>
  <si>
    <t>GRUAU</t>
  </si>
  <si>
    <t>GUACAMOLE</t>
  </si>
  <si>
    <t>ENGLISH MUFFIN</t>
  </si>
  <si>
    <t>COMPTPOIR</t>
  </si>
  <si>
    <t>GRELOS MINI 3 COULEURS</t>
  </si>
  <si>
    <t>CAROTTES FAN PELÉES</t>
  </si>
  <si>
    <t>FROMAGE CHEDDAR RAPPÉ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</si>
  <si>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</si>
  <si>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</si>
  <si>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</si>
  <si>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</si>
  <si>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</si>
  <si>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</si>
  <si>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</si>
  <si>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</si>
  <si>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GFS</t>
  </si>
  <si>
    <t>PIERRE EN GROS</t>
  </si>
  <si>
    <t>LAUZON</t>
  </si>
  <si>
    <t>JG</t>
  </si>
  <si>
    <t>LAIT AU CHOCOLAT</t>
  </si>
  <si>
    <t>C/S 6X750GR</t>
  </si>
  <si>
    <t>PURÉE DE GINGEMBRE</t>
  </si>
  <si>
    <t>PURÉE D'AIL</t>
  </si>
  <si>
    <t>L</t>
  </si>
  <si>
    <t>PURÉE DE BASILIC</t>
  </si>
  <si>
    <t>PURÉE DE CORIANDRE</t>
  </si>
  <si>
    <t>PIMENT JALAPENO TRANCHÉ</t>
  </si>
  <si>
    <t>4L</t>
  </si>
  <si>
    <t>LAITUE ROMAINE COUPÉ</t>
  </si>
  <si>
    <t>C/S 2UN</t>
  </si>
  <si>
    <t>5LBS</t>
  </si>
  <si>
    <t>BANANE VERTE</t>
  </si>
  <si>
    <t>COMPTOIR</t>
  </si>
  <si>
    <t>FILET DE SAUMON  ATLANTIQUE AVEC PEAU 3/4</t>
  </si>
  <si>
    <t>4 X2,5KG</t>
  </si>
  <si>
    <t>FRITE 7/16 QUALIFRAI</t>
  </si>
  <si>
    <t>PROSCIUTTO TRANCHÉ</t>
  </si>
  <si>
    <t>12X300GR</t>
  </si>
  <si>
    <t>C/S 2X2L</t>
  </si>
  <si>
    <t>CRÈME SURE 14%</t>
  </si>
  <si>
    <t>C/S 4X100 UN</t>
  </si>
  <si>
    <t>LAIT 2%</t>
  </si>
  <si>
    <t>C/S 9X2L</t>
  </si>
  <si>
    <t>HUILE DE CANOLA FRYMORE</t>
  </si>
  <si>
    <t>17,3L</t>
  </si>
  <si>
    <t>C/S 6X2,84L</t>
  </si>
  <si>
    <t>SUCRE BATON</t>
  </si>
  <si>
    <t>C/S 2000X2,8G</t>
  </si>
  <si>
    <t>4X5L</t>
  </si>
  <si>
    <t>C/S 1000X8 ML</t>
  </si>
  <si>
    <t xml:space="preserve">S KETCHUP </t>
  </si>
  <si>
    <t>S KETCHUP PORTION</t>
  </si>
  <si>
    <t>FECULE DE MAIS</t>
  </si>
  <si>
    <t>CONFITURE FRAMBOISE PORTION</t>
  </si>
  <si>
    <t>C/S 200X16ML</t>
  </si>
  <si>
    <t>BOITE CARTON CIRÉ NAT 67OZ</t>
  </si>
  <si>
    <t>4X50 UN</t>
  </si>
  <si>
    <t>MAYONNAISE PORTION</t>
  </si>
  <si>
    <t>C/S 210X11ML</t>
  </si>
  <si>
    <t>BOITE PIZZA CARTON 12X12PO</t>
  </si>
  <si>
    <t>VINAIGRE DE BALSAMIQUE ROUGE</t>
  </si>
  <si>
    <t>2X5L</t>
  </si>
  <si>
    <t>NACHOS JAUNE ROND</t>
  </si>
  <si>
    <t>C/S 6X454GR</t>
  </si>
  <si>
    <t>BEURRE D'ARACHIDE PORTION</t>
  </si>
  <si>
    <t>C/S 200X18GR</t>
  </si>
  <si>
    <t>C/S 24X200MML</t>
  </si>
  <si>
    <t>LAIT AU CHOCOLAT 2GO IND.</t>
  </si>
  <si>
    <t>S SAUCE BBQ ORIGINAL DIANA</t>
  </si>
  <si>
    <t>C/S 2X3,78L</t>
  </si>
  <si>
    <t>NACHOS TRICOLOR TRIANGLE</t>
  </si>
  <si>
    <t>CERISES ROUGES AU MARASQUIN</t>
  </si>
  <si>
    <t>2X4L</t>
  </si>
  <si>
    <t>C/S 12X142MML</t>
  </si>
  <si>
    <t>MOUTARDE DE DIJON BTL MINI</t>
  </si>
  <si>
    <t>C/S 60X57MML</t>
  </si>
  <si>
    <t xml:space="preserve">SAUCE CARAMEL </t>
  </si>
  <si>
    <t>C/S 12X420MML</t>
  </si>
  <si>
    <t>SAC EN PAPIER NAT TW K</t>
  </si>
  <si>
    <t>C/S 10X50 UN</t>
  </si>
  <si>
    <t>C/S 200 UN</t>
  </si>
  <si>
    <t>C/S 4X50 UN</t>
  </si>
  <si>
    <t>C/S 1X50 UN</t>
  </si>
  <si>
    <t>CONTENANT EN PAPIER ROND KRAFT</t>
  </si>
  <si>
    <t>COUVERCLE PLASTIQUE POUR CONT ROND</t>
  </si>
  <si>
    <t xml:space="preserve">AUTRES PRODUITS  </t>
  </si>
  <si>
    <t>CAFÉ TORRÉFIÉ FONCÉ LIQUIDE</t>
  </si>
  <si>
    <t>MÉLANGE BOISSON PINA COLADA</t>
  </si>
  <si>
    <t>C/S 12X946ML</t>
  </si>
  <si>
    <t>CAFÉ COLOMBIEN LIQUIDE</t>
  </si>
  <si>
    <t>C/S 16X675GR</t>
  </si>
  <si>
    <t>C/S 6X6X112G</t>
  </si>
  <si>
    <t>BAGEL SÉSAME TRANCHÉ</t>
  </si>
  <si>
    <t>C/S 5X907GR</t>
  </si>
  <si>
    <t>FILET DE POULET PANNÉ REUVEN</t>
  </si>
  <si>
    <t>C/S 2X2KG</t>
  </si>
  <si>
    <t>POULET ENTIER DE CORNOUAILLE</t>
  </si>
  <si>
    <t>C/S 12X700GR</t>
  </si>
  <si>
    <t>PATE A PIZZA MINCE 12PO</t>
  </si>
  <si>
    <t>C/S 72UN</t>
  </si>
  <si>
    <t>ASPERGE COUPÉ</t>
  </si>
  <si>
    <t>C/S 10KG</t>
  </si>
  <si>
    <t>C/S 20X1LB</t>
  </si>
  <si>
    <t>POMME DE TERRE EN QUARTIER ASSAIS.</t>
  </si>
  <si>
    <t>C/S 6X2,27KG</t>
  </si>
  <si>
    <t>BEURRE SALÉ</t>
  </si>
  <si>
    <t>SECTION COMMANDES</t>
  </si>
  <si>
    <t>Division</t>
  </si>
  <si>
    <t>Unite</t>
  </si>
  <si>
    <t>Caisse</t>
  </si>
  <si>
    <t>$ coutant /format</t>
  </si>
  <si>
    <t>Format fournisseur</t>
  </si>
  <si>
    <t>Qte / format</t>
  </si>
  <si>
    <t>$ coutant unitaire</t>
  </si>
  <si>
    <t>Qte / format Net</t>
  </si>
  <si>
    <t>$ en inventaire</t>
  </si>
  <si>
    <t>Variation % VS mois dernier</t>
  </si>
  <si>
    <t>Produits transformes par nos soins</t>
  </si>
  <si>
    <t>CATÉGORIE</t>
  </si>
  <si>
    <t>CAISSE</t>
  </si>
  <si>
    <t>GRAMME</t>
  </si>
  <si>
    <t>Poissons /fruits de mer frais et/ou congelés</t>
  </si>
  <si>
    <t>MML</t>
  </si>
  <si>
    <t>UNITÉ</t>
  </si>
  <si>
    <t>Division d'inventaire</t>
  </si>
  <si>
    <t xml:space="preserve">Inventaire Nourriture </t>
  </si>
  <si>
    <t>Legende</t>
  </si>
  <si>
    <t>Même nom dans fiche recette et document de travail</t>
  </si>
  <si>
    <t>Verifier le quantite</t>
  </si>
  <si>
    <t>Verifier le prix ou format</t>
  </si>
  <si>
    <t>Verifier si item a retirer</t>
  </si>
  <si>
    <t>Section Unitaire</t>
  </si>
  <si>
    <t>Section Kg Litre</t>
  </si>
  <si>
    <t>VAR /mois dernier</t>
  </si>
  <si>
    <t>Fournisseur</t>
  </si>
  <si>
    <t>Code Produit Fournisseur</t>
  </si>
  <si>
    <t>Emplacement</t>
  </si>
  <si>
    <t>Unite mesure</t>
  </si>
  <si>
    <t>CONV.</t>
  </si>
  <si>
    <t>R</t>
  </si>
  <si>
    <t>a</t>
  </si>
  <si>
    <t xml:space="preserve">    </t>
  </si>
  <si>
    <t>CUISINE BANQUET</t>
  </si>
  <si>
    <t>CUISINE RESTO</t>
  </si>
  <si>
    <t>FRIGOS STORE</t>
  </si>
  <si>
    <t>CONGÉLATEUR STORE</t>
  </si>
  <si>
    <t>RÉSERVE SEC STORE</t>
  </si>
  <si>
    <t>ARTICLES</t>
  </si>
  <si>
    <t>BŒUF / VEAU</t>
  </si>
  <si>
    <t>Produits d'emballage</t>
  </si>
  <si>
    <t>Légumes et pâtes frais et/ou congelé</t>
  </si>
  <si>
    <t>Produits boulangerie frais et/ou congelé</t>
  </si>
  <si>
    <t>Viande et volaille frais et/ou congelé</t>
  </si>
  <si>
    <t>Autres produits congelés</t>
  </si>
  <si>
    <t>Fruits / légumes / herbes</t>
  </si>
  <si>
    <t xml:space="preserve">Produits laitiers / oeufs </t>
  </si>
  <si>
    <t>Autres produits food</t>
  </si>
  <si>
    <t>JAMBON BLANC DEJ. FUMÉ</t>
  </si>
  <si>
    <t>2X4,6K</t>
  </si>
  <si>
    <t>PRIX</t>
  </si>
  <si>
    <t>PRIX KG / L / UN</t>
  </si>
  <si>
    <t>Produits pâtisserie frais et/ou congelé</t>
  </si>
  <si>
    <t>Produits secs alimentaires</t>
  </si>
  <si>
    <t>UN DE ± 3 KG</t>
  </si>
  <si>
    <t>FROMAGE CHEDDAR DOUX BL BLOC</t>
  </si>
  <si>
    <t>UN DE ± 2,27 KG</t>
  </si>
  <si>
    <t>OEUF ENTIER LIQUIDE</t>
  </si>
  <si>
    <t>C/S 16X1L</t>
  </si>
  <si>
    <t>UN DE ± 6 KG</t>
  </si>
  <si>
    <t>C/S 12X1KG</t>
  </si>
  <si>
    <t>MÉLANGE À CRÊPES BABEURRE</t>
  </si>
  <si>
    <t>SAC/ 5KG</t>
  </si>
  <si>
    <t>JUS D'ORANGE OASIS</t>
  </si>
  <si>
    <t>C/S 24X300 MML</t>
  </si>
  <si>
    <t>1X3KG</t>
  </si>
  <si>
    <t>BASE DEMI GLACE POUDRE</t>
  </si>
  <si>
    <t>C/S 9,07KG</t>
  </si>
  <si>
    <t>CONTREFILET DE BŒUF ANGUS</t>
  </si>
  <si>
    <t>CONTREFILET DE BŒUF AA+</t>
  </si>
  <si>
    <t>BACON TRANCHE CRU</t>
  </si>
  <si>
    <t>SAUCISSE DÉJEUNER PORC</t>
  </si>
  <si>
    <t>2 X2,5KG</t>
  </si>
  <si>
    <t>C/S 2X4L</t>
  </si>
  <si>
    <t>NUTELLA IND.</t>
  </si>
  <si>
    <t>C/S 120X15GR</t>
  </si>
  <si>
    <t>CONFITURE FRAISE PORTION</t>
  </si>
  <si>
    <t>PÉLICULE PLASTIQUE 18X2000</t>
  </si>
  <si>
    <t>MÉLANGE CHEDDAR RAPPÉ JAUNE/MT JACK</t>
  </si>
  <si>
    <t>C/S 2X1UN</t>
  </si>
  <si>
    <t>PAIN FOCACCIA AUX ROMARIN GROS</t>
  </si>
  <si>
    <t>C/S14X14UN</t>
  </si>
  <si>
    <t>C/S 6X1,5KG</t>
  </si>
  <si>
    <t>YOGOURT GREC NATURE 0% EN POCHE</t>
  </si>
  <si>
    <t>4 L</t>
  </si>
  <si>
    <t>SAC EN PAPIER BREUN 12,63 x 9 x 15 po avec poignée</t>
  </si>
  <si>
    <t>CONTENANT BAGASSE EN CARTON 9X9</t>
  </si>
  <si>
    <t>PAIN TRANCHÉ SANDWICH BL 3/8 PO</t>
  </si>
  <si>
    <t>PAIN TRANCHÉ 14 GRAINS</t>
  </si>
  <si>
    <t>POULET POP CORN</t>
  </si>
  <si>
    <t>BOULANGERIE/PÂTISSERIE</t>
  </si>
  <si>
    <t>GÂTEAU QUATRE QUART CHOCO MARBRÉ</t>
  </si>
  <si>
    <t>C/S 2X1 UN</t>
  </si>
  <si>
    <t>VINAIGRETTE RANCH RICHARDSON</t>
  </si>
  <si>
    <t>C/S 48UN</t>
  </si>
  <si>
    <t>PAIN HAMBURGER 80GR 4,5 POUCES</t>
  </si>
  <si>
    <t>PAIN NAAN 8 POUCE</t>
  </si>
  <si>
    <t>C/S 6X8UN</t>
  </si>
  <si>
    <t>PAINS PETITS ASSORTI</t>
  </si>
  <si>
    <t>C/S 120X40UN</t>
  </si>
  <si>
    <t>PAPIER DAMIER CIRÉ NOIR ET BLANC</t>
  </si>
  <si>
    <t>C/S 2000UN</t>
  </si>
  <si>
    <t>SAC 20KG</t>
  </si>
  <si>
    <t>PEPERONI TRANCHÉ</t>
  </si>
  <si>
    <t>C/S 2X5KG</t>
  </si>
  <si>
    <t>FRAISES US</t>
  </si>
  <si>
    <t>2CS</t>
  </si>
  <si>
    <t xml:space="preserve">BANANE JAUNE </t>
  </si>
  <si>
    <t>LAITUE BOSTON</t>
  </si>
  <si>
    <t xml:space="preserve">BAVETTE DE BŒUF 8 oz MARINÉ </t>
  </si>
  <si>
    <t>C/S 18X225GR</t>
  </si>
  <si>
    <t>Tortillas WRAP VERT 12 POUCE</t>
  </si>
  <si>
    <t>C/S 12x10 un</t>
  </si>
  <si>
    <t>CS 12x1LB</t>
  </si>
  <si>
    <t>BACON PRÉCUIT 50%</t>
  </si>
  <si>
    <t xml:space="preserve"> AILES POULET BBQ CUIT</t>
  </si>
  <si>
    <t>C/S 6X170GR</t>
  </si>
  <si>
    <t>C/S 215 UN</t>
  </si>
  <si>
    <t>LAITUE MESCLUM ARCADIAN</t>
  </si>
  <si>
    <t>C/S 105UN</t>
  </si>
  <si>
    <t>C/S 12UN</t>
  </si>
  <si>
    <t>C/S 2LBS</t>
  </si>
  <si>
    <t>C/S 3LBS</t>
  </si>
  <si>
    <t>C/S 2,27KG</t>
  </si>
  <si>
    <t>SAC 11,34KG</t>
  </si>
  <si>
    <t>Colonne9</t>
  </si>
  <si>
    <t>% PERTE POISSON ET VIANDE</t>
  </si>
  <si>
    <t>CALMARS U10 TUBE ET TENTACULE</t>
  </si>
  <si>
    <t>MÉLANGE FRUITS DE MER</t>
  </si>
  <si>
    <t>C/S 8X2,5LBS</t>
  </si>
  <si>
    <t>C/S 2,5LBS</t>
  </si>
  <si>
    <t>UN/ 300GR</t>
  </si>
  <si>
    <t>C/S 7UN</t>
  </si>
  <si>
    <t>C/S 16UN</t>
  </si>
  <si>
    <t>C/S 13UN</t>
  </si>
  <si>
    <t>C/S 8UN</t>
  </si>
  <si>
    <t>C/S 8X680GR</t>
  </si>
  <si>
    <t>C/S 11,34KG</t>
  </si>
  <si>
    <t>C/S 12X300GR</t>
  </si>
  <si>
    <t>C/S 25LBS</t>
  </si>
  <si>
    <t xml:space="preserve">TAMPON A RÉCURER PAD VERT </t>
  </si>
  <si>
    <t>C/S 3X12 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</si>
</sst>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,##0.00&quot; $ &quot;;\-#,##0.00&quot; $ &quot;;&quot; -&quot;#&quot; $ &quot;;@\ "/>
    <numFmt numFmtId="165" formatCode="#,##0.00\ &quot;$&quot;"/>
    <numFmt numFmtId="166" formatCode="0.000"/>
    <numFmt numFmtId="167" formatCode="_-* #,##0.00&quot; $&quot;_-;\-* #,##0.00&quot; $&quot;_-;_-* &quot;-&quot;??&quot; $&quot;_-;_-@_-"/>
    <numFmt numFmtId="168" formatCode="0.0"/>
    <numFmt numFmtId="169" formatCode="#,##0.00\ _$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0"/>
      <name val="Verdana"/>
      <family val="2"/>
    </font>
    <font>
      <b/>
      <sz val="12"/>
      <name val="Verdana"/>
      <family val="2"/>
    </font>
    <font>
      <b/>
      <sz val="12"/>
      <color indexed="8"/>
      <name val="Verdana"/>
      <family val="2"/>
    </font>
    <font>
      <b/>
      <sz val="9"/>
      <name val="Verdana"/>
      <family val="2"/>
    </font>
    <font>
      <sz val="12"/>
      <name val="Verdana"/>
      <family val="2"/>
    </font>
    <font>
      <sz val="12"/>
      <color indexed="8"/>
      <name val="Verdana"/>
      <family val="2"/>
    </font>
    <font>
      <sz val="11"/>
      <name val="Verdana"/>
      <family val="2"/>
    </font>
    <font>
      <b/>
      <sz val="16"/>
      <name val="Verdana"/>
      <family val="2"/>
    </font>
    <font>
      <b/>
      <sz val="16"/>
      <color indexed="8"/>
      <name val="Verdana"/>
      <family val="2"/>
    </font>
    <font>
      <sz val="11"/>
      <color indexed="8"/>
      <name val="Verdana"/>
      <family val="2"/>
    </font>
    <font>
      <b/>
      <sz val="22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b/>
      <sz val="11"/>
      <color indexed="8"/>
      <name val="Verdana"/>
      <family val="2"/>
    </font>
    <font>
      <sz val="12"/>
      <name val="Arial"/>
      <family val="2"/>
    </font>
    <font>
      <sz val="12"/>
      <color theme="1"/>
      <name val="Verdana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Tahoma"/>
      <family val="2"/>
    </font>
    <font>
      <sz val="16"/>
      <color theme="1"/>
      <name val="Calibri"/>
      <scheme val="minor"/>
    </font>
    <font>
      <b/>
      <sz val="16"/>
      <color theme="1"/>
      <name val="Calibri"/>
      <scheme val="minor"/>
    </font>
    <font>
      <b/>
      <u/>
      <sz val="11"/>
      <color theme="1"/>
      <name val="Calibri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5E92F"/>
        <bgColor indexed="64"/>
      </patternFill>
    </fill>
    <fill>
      <patternFill patternType="solid">
        <fgColor rgb="FFE1375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rgb="FFFFF58C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26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medium">
        <color indexed="64"/>
      </left>
      <right style="thin">
        <color theme="4" tint="0.39997558519241921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755851924192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indexed="64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4" tint="0.3999755851924192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8" fillId="0" borderId="0"/>
    <xf numFmtId="164" fontId="8" fillId="0" borderId="0"/>
    <xf numFmtId="9" fontId="3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29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/>
    <xf numFmtId="0" fontId="0" fillId="0" borderId="6" xfId="0" applyBorder="1" applyAlignment="1"/>
    <xf numFmtId="0" fontId="3" fillId="0" borderId="0" xfId="1"/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/>
    <xf numFmtId="0" fontId="9" fillId="9" borderId="15" xfId="2" applyFont="1" applyFill="1" applyBorder="1" applyAlignment="1">
      <alignment horizontal="center" vertical="center" wrapText="1"/>
    </xf>
    <xf numFmtId="0" fontId="10" fillId="0" borderId="16" xfId="2" applyFont="1" applyBorder="1" applyAlignment="1">
      <alignment horizontal="center" vertical="center" wrapText="1"/>
    </xf>
    <xf numFmtId="0" fontId="10" fillId="0" borderId="17" xfId="2" applyFont="1" applyBorder="1" applyAlignment="1">
      <alignment horizontal="center" vertical="center" wrapText="1"/>
    </xf>
    <xf numFmtId="0" fontId="10" fillId="0" borderId="18" xfId="2" applyFont="1" applyBorder="1" applyAlignment="1">
      <alignment horizontal="center" vertical="center" wrapText="1"/>
    </xf>
    <xf numFmtId="0" fontId="10" fillId="0" borderId="19" xfId="2" applyFont="1" applyBorder="1" applyAlignment="1">
      <alignment horizontal="center" vertical="center" wrapText="1"/>
    </xf>
    <xf numFmtId="0" fontId="10" fillId="0" borderId="15" xfId="2" applyFont="1" applyBorder="1" applyAlignment="1">
      <alignment horizontal="center" vertical="center" wrapText="1"/>
    </xf>
    <xf numFmtId="0" fontId="10" fillId="0" borderId="20" xfId="2" applyFont="1" applyBorder="1" applyAlignment="1">
      <alignment horizontal="center" vertical="center" wrapText="1"/>
    </xf>
    <xf numFmtId="164" fontId="9" fillId="9" borderId="21" xfId="3" applyFont="1" applyFill="1" applyBorder="1" applyAlignment="1">
      <alignment horizontal="center" vertical="center" wrapText="1"/>
    </xf>
    <xf numFmtId="164" fontId="9" fillId="0" borderId="6" xfId="3" applyFont="1" applyBorder="1" applyAlignment="1">
      <alignment horizontal="center" vertical="center" wrapText="1"/>
    </xf>
    <xf numFmtId="9" fontId="11" fillId="0" borderId="0" xfId="4" applyFont="1" applyAlignment="1">
      <alignment horizontal="center" vertical="center" wrapText="1"/>
    </xf>
    <xf numFmtId="0" fontId="12" fillId="16" borderId="2" xfId="2" applyFont="1" applyFill="1" applyBorder="1" applyAlignment="1">
      <alignment horizontal="center" vertical="center" wrapText="1"/>
    </xf>
    <xf numFmtId="0" fontId="0" fillId="0" borderId="1" xfId="0" applyBorder="1"/>
    <xf numFmtId="0" fontId="14" fillId="16" borderId="8" xfId="2" applyFont="1" applyFill="1" applyBorder="1"/>
    <xf numFmtId="164" fontId="17" fillId="3" borderId="0" xfId="3" applyFont="1" applyFill="1" applyAlignment="1">
      <alignment horizontal="right"/>
    </xf>
    <xf numFmtId="0" fontId="14" fillId="16" borderId="0" xfId="2" applyFont="1" applyFill="1" applyBorder="1"/>
    <xf numFmtId="0" fontId="18" fillId="16" borderId="4" xfId="2" applyFont="1" applyFill="1" applyBorder="1" applyAlignment="1">
      <alignment horizontal="center" vertical="center"/>
    </xf>
    <xf numFmtId="0" fontId="18" fillId="16" borderId="5" xfId="2" applyFont="1" applyFill="1" applyBorder="1" applyAlignment="1">
      <alignment horizontal="center" vertical="center"/>
    </xf>
    <xf numFmtId="15" fontId="18" fillId="16" borderId="5" xfId="2" applyNumberFormat="1" applyFont="1" applyFill="1" applyBorder="1" applyAlignment="1">
      <alignment vertical="center"/>
    </xf>
    <xf numFmtId="15" fontId="18" fillId="16" borderId="6" xfId="2" applyNumberFormat="1" applyFont="1" applyFill="1" applyBorder="1" applyAlignment="1">
      <alignment vertical="center"/>
    </xf>
    <xf numFmtId="15" fontId="18" fillId="16" borderId="0" xfId="2" applyNumberFormat="1" applyFont="1" applyFill="1" applyAlignment="1">
      <alignment horizontal="center" vertical="center"/>
    </xf>
    <xf numFmtId="0" fontId="3" fillId="3" borderId="0" xfId="1" applyFill="1"/>
    <xf numFmtId="49" fontId="15" fillId="16" borderId="26" xfId="2" applyNumberFormat="1" applyFont="1" applyFill="1" applyBorder="1" applyAlignment="1" applyProtection="1">
      <alignment vertical="center"/>
      <protection locked="0"/>
    </xf>
    <xf numFmtId="49" fontId="15" fillId="16" borderId="28" xfId="2" applyNumberFormat="1" applyFont="1" applyFill="1" applyBorder="1" applyAlignment="1" applyProtection="1">
      <alignment vertical="center"/>
      <protection locked="0"/>
    </xf>
    <xf numFmtId="49" fontId="15" fillId="16" borderId="0" xfId="2" applyNumberFormat="1" applyFont="1" applyFill="1" applyAlignment="1" applyProtection="1">
      <alignment horizontal="center" vertical="center"/>
      <protection locked="0"/>
    </xf>
    <xf numFmtId="164" fontId="14" fillId="3" borderId="25" xfId="3" applyFont="1" applyFill="1" applyBorder="1" applyAlignment="1">
      <alignment horizontal="left"/>
    </xf>
    <xf numFmtId="0" fontId="14" fillId="9" borderId="0" xfId="2" applyFont="1" applyFill="1"/>
    <xf numFmtId="164" fontId="17" fillId="3" borderId="29" xfId="3" applyFont="1" applyFill="1" applyBorder="1" applyAlignment="1">
      <alignment horizontal="left"/>
    </xf>
    <xf numFmtId="164" fontId="17" fillId="3" borderId="0" xfId="3" applyFont="1" applyFill="1" applyAlignment="1">
      <alignment horizontal="left"/>
    </xf>
    <xf numFmtId="164" fontId="14" fillId="3" borderId="0" xfId="3" applyFont="1" applyFill="1" applyAlignment="1">
      <alignment horizontal="left"/>
    </xf>
    <xf numFmtId="0" fontId="14" fillId="3" borderId="0" xfId="2" applyFont="1" applyFill="1" applyAlignment="1">
      <alignment horizontal="left"/>
    </xf>
    <xf numFmtId="9" fontId="14" fillId="3" borderId="27" xfId="4" applyFont="1" applyFill="1" applyBorder="1" applyAlignment="1">
      <alignment horizontal="left"/>
    </xf>
    <xf numFmtId="0" fontId="3" fillId="3" borderId="29" xfId="1" applyFill="1" applyBorder="1"/>
    <xf numFmtId="164" fontId="17" fillId="3" borderId="24" xfId="3" applyFont="1" applyFill="1" applyBorder="1"/>
    <xf numFmtId="164" fontId="17" fillId="3" borderId="0" xfId="3" applyFont="1" applyFill="1"/>
    <xf numFmtId="164" fontId="14" fillId="3" borderId="7" xfId="3" applyFont="1" applyFill="1" applyBorder="1" applyAlignment="1">
      <alignment horizontal="left"/>
    </xf>
    <xf numFmtId="0" fontId="14" fillId="9" borderId="8" xfId="2" applyFont="1" applyFill="1" applyBorder="1" applyAlignment="1">
      <alignment horizontal="left"/>
    </xf>
    <xf numFmtId="164" fontId="14" fillId="3" borderId="8" xfId="3" applyFont="1" applyFill="1" applyBorder="1" applyAlignment="1">
      <alignment horizontal="left"/>
    </xf>
    <xf numFmtId="0" fontId="3" fillId="3" borderId="11" xfId="1" applyFill="1" applyBorder="1"/>
    <xf numFmtId="0" fontId="20" fillId="9" borderId="1" xfId="2" applyFont="1" applyFill="1" applyBorder="1" applyAlignment="1">
      <alignment horizontal="left" vertical="center"/>
    </xf>
    <xf numFmtId="49" fontId="8" fillId="9" borderId="6" xfId="2" applyNumberFormat="1" applyFill="1" applyBorder="1" applyAlignment="1">
      <alignment horizontal="right" vertical="center"/>
    </xf>
    <xf numFmtId="0" fontId="20" fillId="9" borderId="5" xfId="2" applyFont="1" applyFill="1" applyBorder="1" applyAlignment="1">
      <alignment horizontal="left" vertical="center"/>
    </xf>
    <xf numFmtId="0" fontId="3" fillId="0" borderId="4" xfId="1" applyBorder="1" applyAlignment="1">
      <alignment horizontal="left"/>
    </xf>
    <xf numFmtId="164" fontId="8" fillId="9" borderId="10" xfId="3" applyFill="1" applyBorder="1" applyAlignment="1">
      <alignment horizontal="left"/>
    </xf>
    <xf numFmtId="0" fontId="8" fillId="9" borderId="5" xfId="2" applyFill="1" applyBorder="1" applyAlignment="1">
      <alignment horizontal="left"/>
    </xf>
    <xf numFmtId="164" fontId="8" fillId="3" borderId="11" xfId="3" applyFill="1" applyBorder="1" applyAlignment="1">
      <alignment horizontal="right"/>
    </xf>
    <xf numFmtId="10" fontId="19" fillId="18" borderId="12" xfId="4" applyNumberFormat="1" applyFont="1" applyFill="1" applyBorder="1" applyAlignment="1">
      <alignment horizontal="right"/>
    </xf>
    <xf numFmtId="0" fontId="3" fillId="3" borderId="1" xfId="1" applyFill="1" applyBorder="1"/>
    <xf numFmtId="164" fontId="9" fillId="0" borderId="1" xfId="3" applyFont="1" applyBorder="1" applyAlignment="1">
      <alignment horizontal="center" vertical="center" wrapText="1"/>
    </xf>
    <xf numFmtId="49" fontId="9" fillId="9" borderId="1" xfId="2" applyNumberFormat="1" applyFont="1" applyFill="1" applyBorder="1" applyAlignment="1">
      <alignment horizontal="center" vertical="center" wrapText="1"/>
    </xf>
    <xf numFmtId="0" fontId="9" fillId="9" borderId="5" xfId="2" applyFont="1" applyFill="1" applyBorder="1" applyAlignment="1">
      <alignment horizontal="center" vertical="center" wrapText="1"/>
    </xf>
    <xf numFmtId="164" fontId="9" fillId="0" borderId="0" xfId="3" applyFont="1" applyAlignment="1">
      <alignment horizontal="center" vertical="center" wrapText="1"/>
    </xf>
    <xf numFmtId="0" fontId="12" fillId="16" borderId="2" xfId="2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/>
    </xf>
    <xf numFmtId="0" fontId="12" fillId="10" borderId="2" xfId="2" applyFont="1" applyFill="1" applyBorder="1" applyProtection="1">
      <protection locked="0"/>
    </xf>
    <xf numFmtId="0" fontId="13" fillId="11" borderId="2" xfId="2" applyFont="1" applyFill="1" applyBorder="1" applyAlignment="1" applyProtection="1">
      <alignment horizontal="right"/>
      <protection locked="0"/>
    </xf>
    <xf numFmtId="0" fontId="13" fillId="12" borderId="2" xfId="2" applyFont="1" applyFill="1" applyBorder="1" applyAlignment="1" applyProtection="1">
      <alignment horizontal="right"/>
      <protection locked="0"/>
    </xf>
    <xf numFmtId="0" fontId="13" fillId="13" borderId="2" xfId="2" applyFont="1" applyFill="1" applyBorder="1" applyAlignment="1" applyProtection="1">
      <alignment horizontal="right"/>
      <protection locked="0"/>
    </xf>
    <xf numFmtId="0" fontId="13" fillId="14" borderId="2" xfId="2" applyFont="1" applyFill="1" applyBorder="1" applyAlignment="1" applyProtection="1">
      <alignment horizontal="right"/>
      <protection locked="0"/>
    </xf>
    <xf numFmtId="165" fontId="12" fillId="15" borderId="2" xfId="3" applyNumberFormat="1" applyFont="1" applyFill="1" applyBorder="1" applyAlignment="1">
      <alignment horizontal="right"/>
    </xf>
    <xf numFmtId="0" fontId="12" fillId="9" borderId="2" xfId="2" applyFont="1" applyFill="1" applyBorder="1" applyAlignment="1">
      <alignment horizontal="center" vertical="center"/>
    </xf>
    <xf numFmtId="165" fontId="12" fillId="17" borderId="2" xfId="3" applyNumberFormat="1" applyFont="1" applyFill="1" applyBorder="1" applyAlignment="1">
      <alignment horizontal="center" vertical="center"/>
    </xf>
    <xf numFmtId="9" fontId="8" fillId="18" borderId="2" xfId="4" applyFont="1" applyFill="1" applyBorder="1" applyAlignment="1">
      <alignment horizontal="center" vertical="center"/>
    </xf>
    <xf numFmtId="0" fontId="22" fillId="3" borderId="2" xfId="1" applyFont="1" applyFill="1" applyBorder="1" applyAlignment="1">
      <alignment horizontal="center" vertical="center"/>
    </xf>
    <xf numFmtId="0" fontId="3" fillId="3" borderId="2" xfId="1" applyFill="1" applyBorder="1"/>
    <xf numFmtId="0" fontId="3" fillId="0" borderId="2" xfId="1" applyBorder="1"/>
    <xf numFmtId="49" fontId="13" fillId="3" borderId="2" xfId="1" applyNumberFormat="1" applyFont="1" applyFill="1" applyBorder="1" applyAlignment="1">
      <alignment horizontal="center" vertical="center"/>
    </xf>
    <xf numFmtId="49" fontId="12" fillId="3" borderId="2" xfId="2" applyNumberFormat="1" applyFont="1" applyFill="1" applyBorder="1" applyAlignment="1">
      <alignment horizontal="center" vertical="center"/>
    </xf>
    <xf numFmtId="49" fontId="12" fillId="16" borderId="2" xfId="2" applyNumberFormat="1" applyFont="1" applyFill="1" applyBorder="1" applyAlignment="1">
      <alignment horizontal="center" vertical="center"/>
    </xf>
    <xf numFmtId="0" fontId="23" fillId="3" borderId="2" xfId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/>
    </xf>
    <xf numFmtId="165" fontId="12" fillId="20" borderId="2" xfId="3" applyNumberFormat="1" applyFont="1" applyFill="1" applyBorder="1" applyAlignment="1">
      <alignment horizontal="right"/>
    </xf>
    <xf numFmtId="0" fontId="22" fillId="0" borderId="2" xfId="1" applyFont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/>
    </xf>
    <xf numFmtId="0" fontId="8" fillId="16" borderId="2" xfId="2" applyFill="1" applyBorder="1"/>
    <xf numFmtId="0" fontId="8" fillId="9" borderId="2" xfId="2" applyFill="1" applyBorder="1"/>
    <xf numFmtId="165" fontId="12" fillId="16" borderId="2" xfId="3" applyNumberFormat="1" applyFont="1" applyFill="1" applyBorder="1" applyAlignment="1">
      <alignment horizontal="center" vertical="center"/>
    </xf>
    <xf numFmtId="165" fontId="13" fillId="20" borderId="2" xfId="5" applyNumberFormat="1" applyFont="1" applyFill="1" applyBorder="1" applyAlignment="1">
      <alignment horizontal="right"/>
    </xf>
    <xf numFmtId="165" fontId="12" fillId="16" borderId="2" xfId="2" applyNumberFormat="1" applyFont="1" applyFill="1" applyBorder="1" applyAlignment="1">
      <alignment horizontal="center" vertical="center"/>
    </xf>
    <xf numFmtId="49" fontId="13" fillId="3" borderId="2" xfId="1" quotePrefix="1" applyNumberFormat="1" applyFont="1" applyFill="1" applyBorder="1" applyAlignment="1">
      <alignment horizontal="center" vertical="center"/>
    </xf>
    <xf numFmtId="0" fontId="12" fillId="16" borderId="2" xfId="2" quotePrefix="1" applyFont="1" applyFill="1" applyBorder="1" applyAlignment="1">
      <alignment horizontal="center" vertical="center"/>
    </xf>
    <xf numFmtId="0" fontId="12" fillId="3" borderId="2" xfId="2" applyFont="1" applyFill="1" applyBorder="1" applyAlignment="1">
      <alignment horizontal="center" vertical="center"/>
    </xf>
    <xf numFmtId="0" fontId="13" fillId="19" borderId="2" xfId="2" applyFont="1" applyFill="1" applyBorder="1" applyAlignment="1" applyProtection="1">
      <alignment horizontal="right"/>
      <protection locked="0"/>
    </xf>
    <xf numFmtId="49" fontId="12" fillId="16" borderId="2" xfId="2" quotePrefix="1" applyNumberFormat="1" applyFont="1" applyFill="1" applyBorder="1" applyAlignment="1">
      <alignment horizontal="center" vertical="center"/>
    </xf>
    <xf numFmtId="0" fontId="12" fillId="21" borderId="2" xfId="1" applyFont="1" applyFill="1" applyBorder="1" applyAlignment="1">
      <alignment horizontal="center" vertical="center"/>
    </xf>
    <xf numFmtId="0" fontId="12" fillId="19" borderId="2" xfId="2" applyFont="1" applyFill="1" applyBorder="1" applyProtection="1">
      <protection locked="0"/>
    </xf>
    <xf numFmtId="0" fontId="23" fillId="16" borderId="2" xfId="2" applyFont="1" applyFill="1" applyBorder="1" applyAlignment="1">
      <alignment horizontal="center" vertical="center"/>
    </xf>
    <xf numFmtId="49" fontId="12" fillId="3" borderId="2" xfId="2" quotePrefix="1" applyNumberFormat="1" applyFont="1" applyFill="1" applyBorder="1" applyAlignment="1">
      <alignment horizontal="center" vertical="center"/>
    </xf>
    <xf numFmtId="165" fontId="12" fillId="3" borderId="2" xfId="3" applyNumberFormat="1" applyFont="1" applyFill="1" applyBorder="1" applyAlignment="1">
      <alignment horizontal="center" vertical="center"/>
    </xf>
    <xf numFmtId="0" fontId="9" fillId="10" borderId="2" xfId="2" applyFont="1" applyFill="1" applyBorder="1" applyProtection="1">
      <protection locked="0"/>
    </xf>
    <xf numFmtId="49" fontId="3" fillId="3" borderId="2" xfId="1" applyNumberFormat="1" applyFill="1" applyBorder="1" applyAlignment="1">
      <alignment horizontal="center" vertical="center"/>
    </xf>
    <xf numFmtId="0" fontId="3" fillId="3" borderId="2" xfId="1" applyFill="1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9" fontId="0" fillId="0" borderId="2" xfId="4" applyFont="1" applyBorder="1" applyAlignment="1">
      <alignment horizontal="center" vertical="center"/>
    </xf>
    <xf numFmtId="49" fontId="3" fillId="0" borderId="0" xfId="1" applyNumberFormat="1" applyAlignment="1">
      <alignment horizontal="right" vertical="center"/>
    </xf>
    <xf numFmtId="9" fontId="0" fillId="0" borderId="0" xfId="4" applyFont="1"/>
    <xf numFmtId="164" fontId="14" fillId="9" borderId="0" xfId="3" applyFont="1" applyFill="1" applyBorder="1" applyAlignment="1">
      <alignment horizontal="left"/>
    </xf>
    <xf numFmtId="9" fontId="14" fillId="3" borderId="0" xfId="4" applyFont="1" applyFill="1" applyBorder="1" applyAlignment="1">
      <alignment horizontal="left"/>
    </xf>
    <xf numFmtId="0" fontId="24" fillId="3" borderId="30" xfId="1" applyFont="1" applyFill="1" applyBorder="1"/>
    <xf numFmtId="164" fontId="17" fillId="3" borderId="14" xfId="3" applyFont="1" applyFill="1" applyBorder="1" applyAlignment="1">
      <alignment horizontal="left"/>
    </xf>
    <xf numFmtId="164" fontId="17" fillId="3" borderId="31" xfId="3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25" fillId="3" borderId="2" xfId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22" borderId="34" xfId="0" applyFont="1" applyFill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164" fontId="14" fillId="3" borderId="0" xfId="3" applyFont="1" applyFill="1" applyBorder="1" applyAlignment="1">
      <alignment horizontal="left"/>
    </xf>
    <xf numFmtId="49" fontId="15" fillId="16" borderId="0" xfId="2" applyNumberFormat="1" applyFont="1" applyFill="1" applyBorder="1" applyAlignment="1" applyProtection="1">
      <alignment vertical="center"/>
      <protection locked="0"/>
    </xf>
    <xf numFmtId="0" fontId="14" fillId="3" borderId="0" xfId="2" applyFont="1" applyFill="1" applyBorder="1" applyAlignment="1">
      <alignment horizontal="left"/>
    </xf>
    <xf numFmtId="0" fontId="15" fillId="9" borderId="35" xfId="2" applyFont="1" applyFill="1" applyBorder="1" applyAlignment="1">
      <alignment vertical="center"/>
    </xf>
    <xf numFmtId="164" fontId="16" fillId="3" borderId="24" xfId="3" applyFont="1" applyFill="1" applyBorder="1" applyAlignment="1">
      <alignment vertical="center"/>
    </xf>
    <xf numFmtId="49" fontId="15" fillId="16" borderId="12" xfId="2" applyNumberFormat="1" applyFont="1" applyFill="1" applyBorder="1" applyAlignment="1" applyProtection="1">
      <alignment vertical="center"/>
      <protection locked="0"/>
    </xf>
    <xf numFmtId="49" fontId="8" fillId="9" borderId="0" xfId="2" applyNumberFormat="1" applyFill="1" applyBorder="1" applyAlignment="1">
      <alignment horizontal="right" vertical="center"/>
    </xf>
    <xf numFmtId="0" fontId="20" fillId="9" borderId="11" xfId="2" applyFont="1" applyFill="1" applyBorder="1" applyAlignment="1">
      <alignment horizontal="left" vertical="center"/>
    </xf>
    <xf numFmtId="0" fontId="24" fillId="3" borderId="36" xfId="1" applyFont="1" applyFill="1" applyBorder="1"/>
    <xf numFmtId="0" fontId="24" fillId="3" borderId="35" xfId="1" applyFont="1" applyFill="1" applyBorder="1"/>
    <xf numFmtId="0" fontId="4" fillId="0" borderId="38" xfId="0" applyFont="1" applyBorder="1" applyAlignment="1">
      <alignment horizontal="center" vertical="center" wrapText="1"/>
    </xf>
    <xf numFmtId="0" fontId="4" fillId="22" borderId="9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4" fillId="22" borderId="38" xfId="0" applyFont="1" applyFill="1" applyBorder="1" applyAlignment="1">
      <alignment horizontal="center" vertical="center" wrapText="1"/>
    </xf>
    <xf numFmtId="0" fontId="6" fillId="8" borderId="37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25" fillId="3" borderId="38" xfId="1" applyNumberFormat="1" applyFont="1" applyFill="1" applyBorder="1" applyAlignment="1">
      <alignment horizontal="center" vertical="center"/>
    </xf>
    <xf numFmtId="0" fontId="25" fillId="3" borderId="9" xfId="1" applyNumberFormat="1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 wrapText="1"/>
    </xf>
    <xf numFmtId="0" fontId="6" fillId="7" borderId="37" xfId="0" applyFont="1" applyFill="1" applyBorder="1" applyAlignment="1">
      <alignment horizontal="center" vertical="center" wrapText="1"/>
    </xf>
    <xf numFmtId="0" fontId="0" fillId="22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22" borderId="39" xfId="0" applyFont="1" applyFill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22" borderId="40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22" borderId="42" xfId="0" applyFont="1" applyFill="1" applyBorder="1" applyAlignment="1">
      <alignment horizontal="center" vertical="center"/>
    </xf>
    <xf numFmtId="0" fontId="5" fillId="22" borderId="42" xfId="0" applyFont="1" applyFill="1" applyBorder="1" applyAlignment="1">
      <alignment horizontal="center" vertical="center"/>
    </xf>
    <xf numFmtId="0" fontId="5" fillId="22" borderId="9" xfId="0" applyFont="1" applyFill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/>
    <xf numFmtId="0" fontId="4" fillId="22" borderId="41" xfId="0" applyFont="1" applyFill="1" applyBorder="1" applyAlignment="1">
      <alignment horizontal="center" vertical="center"/>
    </xf>
    <xf numFmtId="0" fontId="5" fillId="22" borderId="41" xfId="0" applyFont="1" applyFill="1" applyBorder="1" applyAlignment="1">
      <alignment horizontal="center" vertical="center"/>
    </xf>
    <xf numFmtId="0" fontId="5" fillId="22" borderId="38" xfId="0" applyFont="1" applyFill="1" applyBorder="1" applyAlignment="1">
      <alignment horizontal="center" vertical="center"/>
    </xf>
    <xf numFmtId="0" fontId="5" fillId="22" borderId="10" xfId="0" applyFont="1" applyFill="1" applyBorder="1" applyAlignment="1">
      <alignment horizontal="center" vertical="center"/>
    </xf>
    <xf numFmtId="0" fontId="5" fillId="22" borderId="14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/>
    <xf numFmtId="0" fontId="6" fillId="4" borderId="13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/>
    <xf numFmtId="0" fontId="6" fillId="6" borderId="1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/>
    <xf numFmtId="0" fontId="6" fillId="7" borderId="13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/>
    <xf numFmtId="0" fontId="4" fillId="0" borderId="4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2" borderId="24" xfId="0" applyFont="1" applyFill="1" applyBorder="1" applyAlignment="1"/>
    <xf numFmtId="0" fontId="1" fillId="3" borderId="44" xfId="0" applyFont="1" applyFill="1" applyBorder="1" applyAlignment="1">
      <alignment horizontal="center" vertical="center" wrapText="1"/>
    </xf>
    <xf numFmtId="0" fontId="0" fillId="3" borderId="33" xfId="0" applyFont="1" applyFill="1" applyBorder="1" applyAlignment="1">
      <alignment horizontal="center" vertical="center" wrapText="1"/>
    </xf>
    <xf numFmtId="0" fontId="26" fillId="12" borderId="33" xfId="0" applyFont="1" applyFill="1" applyBorder="1" applyAlignment="1">
      <alignment horizontal="center" vertical="center" wrapText="1"/>
    </xf>
    <xf numFmtId="165" fontId="5" fillId="22" borderId="42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169" fontId="2" fillId="2" borderId="0" xfId="0" applyNumberFormat="1" applyFont="1" applyFill="1" applyBorder="1" applyAlignment="1">
      <alignment horizontal="center" vertical="center" wrapText="1"/>
    </xf>
    <xf numFmtId="165" fontId="5" fillId="0" borderId="41" xfId="0" applyNumberFormat="1" applyFont="1" applyBorder="1" applyAlignment="1">
      <alignment horizontal="center" vertical="center"/>
    </xf>
    <xf numFmtId="165" fontId="5" fillId="0" borderId="42" xfId="0" applyNumberFormat="1" applyFont="1" applyBorder="1" applyAlignment="1">
      <alignment horizontal="center" vertical="center"/>
    </xf>
    <xf numFmtId="165" fontId="6" fillId="5" borderId="10" xfId="0" applyNumberFormat="1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center" vertical="center" wrapText="1"/>
    </xf>
    <xf numFmtId="165" fontId="5" fillId="22" borderId="41" xfId="0" applyNumberFormat="1" applyFont="1" applyFill="1" applyBorder="1" applyAlignment="1">
      <alignment horizontal="center" vertical="center"/>
    </xf>
    <xf numFmtId="165" fontId="5" fillId="22" borderId="10" xfId="0" applyNumberFormat="1" applyFont="1" applyFill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6" fillId="8" borderId="10" xfId="0" applyNumberFormat="1" applyFont="1" applyFill="1" applyBorder="1" applyAlignment="1">
      <alignment horizontal="center" vertical="center" wrapText="1"/>
    </xf>
    <xf numFmtId="165" fontId="6" fillId="4" borderId="10" xfId="0" applyNumberFormat="1" applyFont="1" applyFill="1" applyBorder="1" applyAlignment="1">
      <alignment horizontal="center" vertical="center" wrapText="1"/>
    </xf>
    <xf numFmtId="165" fontId="6" fillId="6" borderId="10" xfId="0" applyNumberFormat="1" applyFont="1" applyFill="1" applyBorder="1" applyAlignment="1">
      <alignment horizontal="center" vertical="center" wrapText="1"/>
    </xf>
    <xf numFmtId="165" fontId="6" fillId="7" borderId="10" xfId="0" applyNumberFormat="1" applyFont="1" applyFill="1" applyBorder="1" applyAlignment="1">
      <alignment horizontal="center" vertical="center" wrapText="1"/>
    </xf>
    <xf numFmtId="165" fontId="5" fillId="0" borderId="43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165" fontId="5" fillId="22" borderId="13" xfId="0" applyNumberFormat="1" applyFont="1" applyFill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0" fontId="12" fillId="23" borderId="2" xfId="2" applyFont="1" applyFill="1" applyBorder="1" applyAlignment="1">
      <alignment horizontal="center" vertical="center"/>
    </xf>
    <xf numFmtId="0" fontId="25" fillId="12" borderId="2" xfId="1" applyFont="1" applyFill="1" applyBorder="1" applyAlignment="1">
      <alignment horizontal="center" vertical="center"/>
    </xf>
    <xf numFmtId="0" fontId="12" fillId="12" borderId="2" xfId="1" applyFont="1" applyFill="1" applyBorder="1" applyAlignment="1">
      <alignment horizontal="center" vertical="center"/>
    </xf>
    <xf numFmtId="0" fontId="12" fillId="23" borderId="2" xfId="2" applyFont="1" applyFill="1" applyBorder="1" applyProtection="1">
      <protection locked="0"/>
    </xf>
    <xf numFmtId="165" fontId="12" fillId="23" borderId="2" xfId="3" applyNumberFormat="1" applyFont="1" applyFill="1" applyBorder="1" applyAlignment="1">
      <alignment horizontal="right"/>
    </xf>
    <xf numFmtId="0" fontId="12" fillId="12" borderId="2" xfId="2" applyFont="1" applyFill="1" applyBorder="1" applyAlignment="1">
      <alignment horizontal="center" vertical="center"/>
    </xf>
    <xf numFmtId="165" fontId="12" fillId="23" borderId="2" xfId="2" applyNumberFormat="1" applyFont="1" applyFill="1" applyBorder="1" applyAlignment="1">
      <alignment horizontal="center" vertical="center"/>
    </xf>
    <xf numFmtId="166" fontId="12" fillId="23" borderId="2" xfId="2" applyNumberFormat="1" applyFont="1" applyFill="1" applyBorder="1" applyAlignment="1">
      <alignment horizontal="center" vertical="center"/>
    </xf>
    <xf numFmtId="165" fontId="12" fillId="23" borderId="2" xfId="3" applyNumberFormat="1" applyFont="1" applyFill="1" applyBorder="1" applyAlignment="1">
      <alignment horizontal="center" vertical="center"/>
    </xf>
    <xf numFmtId="165" fontId="12" fillId="12" borderId="2" xfId="3" applyNumberFormat="1" applyFont="1" applyFill="1" applyBorder="1" applyAlignment="1">
      <alignment horizontal="center" vertical="center"/>
    </xf>
    <xf numFmtId="9" fontId="8" fillId="12" borderId="2" xfId="4" applyFont="1" applyFill="1" applyBorder="1" applyAlignment="1">
      <alignment horizontal="center" vertical="center"/>
    </xf>
    <xf numFmtId="0" fontId="13" fillId="12" borderId="2" xfId="1" applyFont="1" applyFill="1" applyBorder="1" applyAlignment="1">
      <alignment horizontal="center" vertical="center"/>
    </xf>
    <xf numFmtId="165" fontId="12" fillId="12" borderId="2" xfId="3" applyNumberFormat="1" applyFont="1" applyFill="1" applyBorder="1" applyAlignment="1">
      <alignment horizontal="right"/>
    </xf>
    <xf numFmtId="49" fontId="12" fillId="23" borderId="2" xfId="2" applyNumberFormat="1" applyFont="1" applyFill="1" applyBorder="1" applyAlignment="1">
      <alignment horizontal="center" vertical="center"/>
    </xf>
    <xf numFmtId="49" fontId="13" fillId="12" borderId="2" xfId="1" applyNumberFormat="1" applyFont="1" applyFill="1" applyBorder="1" applyAlignment="1">
      <alignment horizontal="center" vertical="center"/>
    </xf>
    <xf numFmtId="0" fontId="14" fillId="16" borderId="0" xfId="2" applyFont="1" applyFill="1" applyBorder="1" applyAlignment="1">
      <alignment horizontal="left"/>
    </xf>
    <xf numFmtId="0" fontId="14" fillId="16" borderId="0" xfId="2" applyFont="1" applyFill="1" applyAlignment="1">
      <alignment horizontal="left"/>
    </xf>
    <xf numFmtId="0" fontId="14" fillId="16" borderId="8" xfId="2" applyFont="1" applyFill="1" applyBorder="1" applyAlignment="1">
      <alignment horizontal="left"/>
    </xf>
    <xf numFmtId="0" fontId="14" fillId="16" borderId="8" xfId="3" applyNumberFormat="1" applyFont="1" applyFill="1" applyBorder="1" applyAlignment="1">
      <alignment horizontal="left"/>
    </xf>
    <xf numFmtId="0" fontId="9" fillId="16" borderId="4" xfId="2" applyFont="1" applyFill="1" applyBorder="1" applyAlignment="1">
      <alignment vertical="center"/>
    </xf>
    <xf numFmtId="0" fontId="9" fillId="16" borderId="5" xfId="2" applyFont="1" applyFill="1" applyBorder="1" applyAlignment="1">
      <alignment vertical="center"/>
    </xf>
    <xf numFmtId="0" fontId="9" fillId="16" borderId="6" xfId="2" applyFont="1" applyFill="1" applyBorder="1" applyAlignment="1">
      <alignment vertical="center"/>
    </xf>
    <xf numFmtId="0" fontId="9" fillId="16" borderId="22" xfId="2" applyFont="1" applyFill="1" applyBorder="1" applyAlignment="1">
      <alignment horizontal="center" vertical="center" wrapText="1"/>
    </xf>
    <xf numFmtId="0" fontId="9" fillId="16" borderId="23" xfId="2" applyFont="1" applyFill="1" applyBorder="1" applyAlignment="1">
      <alignment horizontal="center" vertical="center" wrapText="1"/>
    </xf>
    <xf numFmtId="0" fontId="9" fillId="16" borderId="15" xfId="2" applyFont="1" applyFill="1" applyBorder="1" applyAlignment="1">
      <alignment horizontal="center" vertical="center" wrapText="1"/>
    </xf>
    <xf numFmtId="164" fontId="9" fillId="16" borderId="20" xfId="3" applyFont="1" applyFill="1" applyBorder="1" applyAlignment="1">
      <alignment horizontal="center" vertical="center" wrapText="1"/>
    </xf>
    <xf numFmtId="166" fontId="12" fillId="16" borderId="2" xfId="2" applyNumberFormat="1" applyFont="1" applyFill="1" applyBorder="1" applyAlignment="1">
      <alignment horizontal="center" vertical="center"/>
    </xf>
    <xf numFmtId="168" fontId="12" fillId="16" borderId="2" xfId="2" applyNumberFormat="1" applyFont="1" applyFill="1" applyBorder="1" applyAlignment="1">
      <alignment horizontal="center" vertical="center"/>
    </xf>
    <xf numFmtId="2" fontId="12" fillId="16" borderId="2" xfId="2" applyNumberFormat="1" applyFont="1" applyFill="1" applyBorder="1" applyAlignment="1">
      <alignment horizontal="center" vertical="center"/>
    </xf>
    <xf numFmtId="49" fontId="12" fillId="12" borderId="2" xfId="2" applyNumberFormat="1" applyFont="1" applyFill="1" applyBorder="1" applyAlignment="1">
      <alignment horizontal="center" vertical="center"/>
    </xf>
    <xf numFmtId="0" fontId="12" fillId="12" borderId="2" xfId="2" applyFont="1" applyFill="1" applyBorder="1" applyProtection="1">
      <protection locked="0"/>
    </xf>
    <xf numFmtId="0" fontId="23" fillId="12" borderId="2" xfId="1" applyFont="1" applyFill="1" applyBorder="1" applyAlignment="1">
      <alignment horizontal="center" vertical="center"/>
    </xf>
    <xf numFmtId="0" fontId="2" fillId="12" borderId="33" xfId="0" applyFont="1" applyFill="1" applyBorder="1" applyAlignment="1">
      <alignment horizontal="center" vertical="center" wrapText="1"/>
    </xf>
    <xf numFmtId="0" fontId="9" fillId="16" borderId="20" xfId="2" applyFont="1" applyFill="1" applyBorder="1" applyAlignment="1">
      <alignment horizontal="center" vertical="center" wrapText="1"/>
    </xf>
    <xf numFmtId="16" fontId="12" fillId="16" borderId="2" xfId="2" applyNumberFormat="1" applyFont="1" applyFill="1" applyBorder="1" applyAlignment="1">
      <alignment horizontal="center" vertical="center"/>
    </xf>
    <xf numFmtId="165" fontId="23" fillId="16" borderId="2" xfId="2" applyNumberFormat="1" applyFont="1" applyFill="1" applyBorder="1" applyAlignment="1">
      <alignment horizontal="center" vertical="center"/>
    </xf>
    <xf numFmtId="165" fontId="12" fillId="3" borderId="2" xfId="2" applyNumberFormat="1" applyFont="1" applyFill="1" applyBorder="1" applyAlignment="1">
      <alignment horizontal="center" vertical="center"/>
    </xf>
    <xf numFmtId="0" fontId="24" fillId="3" borderId="41" xfId="1" applyFont="1" applyFill="1" applyBorder="1"/>
    <xf numFmtId="0" fontId="24" fillId="3" borderId="45" xfId="1" applyFont="1" applyFill="1" applyBorder="1"/>
    <xf numFmtId="0" fontId="24" fillId="3" borderId="46" xfId="1" applyFont="1" applyFill="1" applyBorder="1"/>
    <xf numFmtId="49" fontId="15" fillId="9" borderId="0" xfId="2" applyNumberFormat="1" applyFont="1" applyFill="1" applyBorder="1" applyAlignment="1">
      <alignment horizontal="right" vertical="center"/>
    </xf>
    <xf numFmtId="49" fontId="18" fillId="16" borderId="6" xfId="2" applyNumberFormat="1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 wrapText="1"/>
    </xf>
    <xf numFmtId="0" fontId="12" fillId="16" borderId="2" xfId="3" applyNumberFormat="1" applyFont="1" applyFill="1" applyBorder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/>
    </xf>
    <xf numFmtId="165" fontId="31" fillId="0" borderId="42" xfId="0" applyNumberFormat="1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0" fillId="22" borderId="9" xfId="0" applyFont="1" applyFill="1" applyBorder="1" applyAlignment="1">
      <alignment horizontal="center" vertical="center" wrapText="1"/>
    </xf>
    <xf numFmtId="0" fontId="30" fillId="22" borderId="42" xfId="0" applyFont="1" applyFill="1" applyBorder="1" applyAlignment="1">
      <alignment horizontal="center" vertical="center"/>
    </xf>
    <xf numFmtId="165" fontId="31" fillId="22" borderId="42" xfId="0" applyNumberFormat="1" applyFont="1" applyFill="1" applyBorder="1" applyAlignment="1">
      <alignment horizontal="center" vertical="center"/>
    </xf>
    <xf numFmtId="0" fontId="31" fillId="22" borderId="42" xfId="0" applyFont="1" applyFill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0" fontId="32" fillId="2" borderId="0" xfId="0" applyFont="1" applyFill="1" applyAlignment="1">
      <alignment horizontal="center" vertical="center" wrapText="1"/>
    </xf>
    <xf numFmtId="10" fontId="31" fillId="0" borderId="45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4" fontId="21" fillId="12" borderId="4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1" fillId="13" borderId="4" xfId="3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21" fillId="14" borderId="4" xfId="3" applyFont="1" applyFill="1" applyBorder="1" applyAlignment="1">
      <alignment horizontal="center" vertical="center" wrapText="1"/>
    </xf>
    <xf numFmtId="164" fontId="17" fillId="3" borderId="25" xfId="3" applyFont="1" applyFill="1" applyBorder="1" applyAlignment="1">
      <alignment horizontal="right"/>
    </xf>
    <xf numFmtId="164" fontId="17" fillId="3" borderId="0" xfId="3" applyFont="1" applyFill="1" applyBorder="1" applyAlignment="1">
      <alignment horizontal="right"/>
    </xf>
    <xf numFmtId="164" fontId="17" fillId="3" borderId="7" xfId="3" applyFont="1" applyFill="1" applyBorder="1" applyAlignment="1">
      <alignment horizontal="right"/>
    </xf>
    <xf numFmtId="164" fontId="17" fillId="3" borderId="8" xfId="3" applyFont="1" applyFill="1" applyBorder="1" applyAlignment="1">
      <alignment horizontal="right"/>
    </xf>
    <xf numFmtId="164" fontId="21" fillId="19" borderId="4" xfId="3" applyFont="1" applyFill="1" applyBorder="1" applyAlignment="1">
      <alignment horizontal="center" vertical="center"/>
    </xf>
    <xf numFmtId="164" fontId="21" fillId="11" borderId="4" xfId="3" applyFont="1" applyFill="1" applyBorder="1" applyAlignment="1">
      <alignment horizontal="center" vertical="center"/>
    </xf>
    <xf numFmtId="15" fontId="18" fillId="16" borderId="4" xfId="2" applyNumberFormat="1" applyFont="1" applyFill="1" applyBorder="1" applyAlignment="1">
      <alignment horizontal="center" vertical="center"/>
    </xf>
    <xf numFmtId="15" fontId="18" fillId="16" borderId="5" xfId="2" applyNumberFormat="1" applyFont="1" applyFill="1" applyBorder="1" applyAlignment="1">
      <alignment horizontal="center" vertical="center"/>
    </xf>
    <xf numFmtId="164" fontId="16" fillId="3" borderId="0" xfId="3" applyFont="1" applyFill="1" applyBorder="1" applyAlignment="1">
      <alignment horizontal="right" vertical="center"/>
    </xf>
    <xf numFmtId="164" fontId="17" fillId="3" borderId="13" xfId="3" applyFont="1" applyFill="1" applyBorder="1" applyAlignment="1">
      <alignment horizontal="right"/>
    </xf>
    <xf numFmtId="164" fontId="17" fillId="3" borderId="10" xfId="3" applyFont="1" applyFill="1" applyBorder="1" applyAlignment="1">
      <alignment horizontal="right"/>
    </xf>
    <xf numFmtId="0" fontId="0" fillId="0" borderId="4" xfId="0" applyBorder="1" applyAlignment="1"/>
    <xf numFmtId="0" fontId="0" fillId="0" borderId="6" xfId="0" applyBorder="1" applyAlignment="1"/>
  </cellXfs>
  <cellStyles count="6">
    <cellStyle name="Excel Built-in Normal" xfId="2"/>
    <cellStyle name="Monétaire 2" xfId="3"/>
    <cellStyle name="Monétaire 2 2" xfId="5"/>
    <cellStyle name="Normal" xfId="0" builtinId="0"/>
    <cellStyle name="Normal 2" xfId="1"/>
    <cellStyle name="Pourcentage 2" xfId="4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65" formatCode="#,##0.00\ &quot;$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165" formatCode="#,##0.00\ &quot;$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13753"/>
      <color rgb="FFE5E92F"/>
      <color rgb="FF7C8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HRISTIAN\FICHIERS\INVENTAIRE\Inventaire%20Nourriture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Listes de validation"/>
      <sheetName val="COMMANDE RESTAURANT"/>
      <sheetName val="FOURNISSEURS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2" name="Tableau2" displayName="Tableau2" ref="A8:I522" totalsRowShown="0" headerRowDxfId="9" dataDxfId="8">
  <autoFilter ref="A8:I522">
    <filterColumn colId="6">
      <filters>
        <filter val="JG"/>
      </filters>
    </filterColumn>
  </autoFilter>
  <tableColumns count="9">
    <tableColumn id="1" name="Colonne1" dataDxfId="7"/>
    <tableColumn id="2" name="Colonne2" dataDxfId="6"/>
    <tableColumn id="3" name="Colonne3" dataDxfId="5"/>
    <tableColumn id="4" name="Colonne4" dataDxfId="4"/>
    <tableColumn id="5" name="Colonne5" dataDxfId="3"/>
    <tableColumn id="6" name="Colonne6" dataDxfId="2"/>
    <tableColumn id="7" name="Colonne7" dataDxfId="1"/>
    <tableColumn id="8" name="Colonne8"/>
    <tableColumn id="9" name="Colonne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R1518"/>
  <sheetViews>
    <sheetView tabSelected="1" zoomScale="70" zoomScaleNormal="70" workbookViewId="0">
      <pane ySplit="7" topLeftCell="A8" activePane="bottomLeft" state="frozen"/>
      <selection pane="bottomLeft" activeCell="N291" sqref="N291"/>
    </sheetView>
  </sheetViews>
  <sheetFormatPr baseColWidth="10" defaultRowHeight="15" x14ac:dyDescent="0.25"/>
  <cols>
    <col min="1" max="1" width="50" style="3" customWidth="1"/>
    <col min="2" max="2" width="20.7109375" style="13" customWidth="1"/>
    <col min="3" max="3" width="17" style="4" customWidth="1"/>
    <col min="4" max="4" width="16.28515625" style="4" customWidth="1"/>
    <col min="5" max="5" width="22.28515625" style="4" customWidth="1"/>
    <col min="6" max="6" width="14.7109375" style="191" customWidth="1"/>
    <col min="7" max="7" width="20.7109375" style="4" customWidth="1"/>
    <col min="8" max="8" width="20.7109375" customWidth="1"/>
    <col min="9" max="9" width="18.5703125" customWidth="1"/>
    <col min="10" max="10" width="28.42578125" customWidth="1"/>
  </cols>
  <sheetData>
    <row r="1" spans="1:18" ht="15.75" thickBot="1" x14ac:dyDescent="0.3"/>
    <row r="2" spans="1:18" ht="15" customHeight="1" x14ac:dyDescent="0.25">
      <c r="A2"/>
      <c r="B2" s="267" t="s">
        <v>553</v>
      </c>
      <c r="C2" s="268"/>
      <c r="D2" s="268"/>
      <c r="E2" s="268"/>
      <c r="F2" s="268"/>
      <c r="G2" s="268"/>
      <c r="H2" s="269"/>
      <c r="K2" s="117"/>
      <c r="L2" s="117"/>
      <c r="M2" s="117"/>
      <c r="N2" s="117"/>
      <c r="O2" s="117"/>
      <c r="P2" s="117"/>
      <c r="Q2" s="117"/>
      <c r="R2" s="117"/>
    </row>
    <row r="3" spans="1:18" ht="15.75" customHeight="1" thickBot="1" x14ac:dyDescent="0.3">
      <c r="A3"/>
      <c r="B3" s="270"/>
      <c r="C3" s="271"/>
      <c r="D3" s="271"/>
      <c r="E3" s="271"/>
      <c r="F3" s="271"/>
      <c r="G3" s="271"/>
      <c r="H3" s="272"/>
      <c r="K3" s="117"/>
      <c r="L3" s="117"/>
      <c r="M3" s="117"/>
      <c r="N3" s="117"/>
      <c r="O3" s="117"/>
      <c r="P3" s="117"/>
      <c r="Q3" s="117"/>
      <c r="R3" s="117"/>
    </row>
    <row r="4" spans="1:18" x14ac:dyDescent="0.25">
      <c r="J4" s="31"/>
      <c r="K4" s="30"/>
      <c r="L4" s="30"/>
      <c r="M4" s="30"/>
      <c r="N4" s="16"/>
      <c r="O4" s="16"/>
      <c r="P4" s="16"/>
      <c r="Q4" s="16"/>
      <c r="R4" s="16"/>
    </row>
    <row r="5" spans="1:18" x14ac:dyDescent="0.25">
      <c r="J5" s="31"/>
      <c r="K5" s="30"/>
      <c r="L5" s="30"/>
      <c r="M5" s="30"/>
      <c r="N5" s="16"/>
      <c r="O5" s="16"/>
      <c r="P5" s="16"/>
      <c r="Q5" s="16"/>
      <c r="R5" s="16"/>
    </row>
    <row r="6" spans="1:18" ht="15.75" thickBot="1" x14ac:dyDescent="0.3">
      <c r="K6" s="16"/>
      <c r="L6" s="16"/>
      <c r="M6" s="16"/>
      <c r="N6" s="16"/>
      <c r="O6" s="16"/>
      <c r="P6" s="16"/>
      <c r="Q6" s="16"/>
      <c r="R6" s="16"/>
    </row>
    <row r="7" spans="1:18" ht="50.25" customHeight="1" thickBot="1" x14ac:dyDescent="0.3">
      <c r="A7" s="120"/>
      <c r="B7" s="2" t="s">
        <v>0</v>
      </c>
      <c r="C7" s="2" t="s">
        <v>606</v>
      </c>
      <c r="D7" s="2" t="s">
        <v>1</v>
      </c>
      <c r="E7" s="1" t="s">
        <v>2</v>
      </c>
      <c r="F7" s="208" t="s">
        <v>607</v>
      </c>
      <c r="G7" s="1" t="s">
        <v>3</v>
      </c>
      <c r="H7" s="1" t="s">
        <v>14</v>
      </c>
      <c r="I7" s="254" t="s">
        <v>682</v>
      </c>
    </row>
    <row r="8" spans="1:18" ht="27.75" customHeight="1" thickBot="1" x14ac:dyDescent="0.3">
      <c r="A8" s="187" t="s">
        <v>454</v>
      </c>
      <c r="B8" s="184" t="s">
        <v>455</v>
      </c>
      <c r="C8" s="185" t="s">
        <v>456</v>
      </c>
      <c r="D8" s="185" t="s">
        <v>457</v>
      </c>
      <c r="E8" s="185" t="s">
        <v>458</v>
      </c>
      <c r="F8" s="192" t="s">
        <v>459</v>
      </c>
      <c r="G8" s="185" t="s">
        <v>460</v>
      </c>
      <c r="H8" s="186" t="s">
        <v>461</v>
      </c>
      <c r="I8" s="265" t="s">
        <v>681</v>
      </c>
    </row>
    <row r="9" spans="1:18" ht="27.75" hidden="1" customHeight="1" thickBot="1" x14ac:dyDescent="0.3">
      <c r="A9" s="187" t="s">
        <v>4</v>
      </c>
      <c r="B9" s="184"/>
      <c r="C9" s="185"/>
      <c r="D9" s="185"/>
      <c r="E9" s="185"/>
      <c r="F9" s="192"/>
      <c r="G9" s="185"/>
      <c r="H9" s="186"/>
      <c r="I9" s="264"/>
    </row>
    <row r="10" spans="1:18" ht="27.75" hidden="1" customHeight="1" x14ac:dyDescent="0.3">
      <c r="A10" s="133" t="s">
        <v>5</v>
      </c>
      <c r="B10" s="149"/>
      <c r="C10" s="193">
        <v>15</v>
      </c>
      <c r="D10" s="150"/>
      <c r="E10" s="150" t="s">
        <v>365</v>
      </c>
      <c r="F10" s="193">
        <f>C10</f>
        <v>15</v>
      </c>
      <c r="G10" s="150" t="s">
        <v>13</v>
      </c>
      <c r="H10" s="151" t="s">
        <v>361</v>
      </c>
      <c r="I10" s="264"/>
    </row>
    <row r="11" spans="1:18" ht="27.75" hidden="1" customHeight="1" x14ac:dyDescent="0.3">
      <c r="A11" s="134" t="s">
        <v>11</v>
      </c>
      <c r="B11" s="152"/>
      <c r="C11" s="190"/>
      <c r="D11" s="153"/>
      <c r="E11" s="153" t="s">
        <v>365</v>
      </c>
      <c r="F11" s="190"/>
      <c r="G11" s="153" t="s">
        <v>13</v>
      </c>
      <c r="H11" s="154" t="s">
        <v>361</v>
      </c>
      <c r="I11" s="264"/>
    </row>
    <row r="12" spans="1:18" ht="27.75" hidden="1" customHeight="1" x14ac:dyDescent="0.3">
      <c r="A12" s="12" t="s">
        <v>12</v>
      </c>
      <c r="B12" s="155"/>
      <c r="C12" s="194"/>
      <c r="D12" s="156"/>
      <c r="E12" s="156" t="s">
        <v>365</v>
      </c>
      <c r="F12" s="194"/>
      <c r="G12" s="156" t="s">
        <v>13</v>
      </c>
      <c r="H12" s="8" t="s">
        <v>361</v>
      </c>
      <c r="I12" s="264"/>
    </row>
    <row r="13" spans="1:18" ht="27.75" hidden="1" customHeight="1" x14ac:dyDescent="0.3">
      <c r="A13" s="134" t="s">
        <v>6</v>
      </c>
      <c r="B13" s="152"/>
      <c r="C13" s="190"/>
      <c r="D13" s="153"/>
      <c r="E13" s="153" t="s">
        <v>365</v>
      </c>
      <c r="F13" s="190"/>
      <c r="G13" s="153" t="s">
        <v>13</v>
      </c>
      <c r="H13" s="154" t="s">
        <v>361</v>
      </c>
      <c r="I13" s="264"/>
    </row>
    <row r="14" spans="1:18" ht="27.75" hidden="1" customHeight="1" x14ac:dyDescent="0.3">
      <c r="A14" s="12" t="s">
        <v>7</v>
      </c>
      <c r="B14" s="155"/>
      <c r="C14" s="194"/>
      <c r="D14" s="156"/>
      <c r="E14" s="156" t="s">
        <v>365</v>
      </c>
      <c r="F14" s="194"/>
      <c r="G14" s="156" t="s">
        <v>13</v>
      </c>
      <c r="H14" s="8" t="s">
        <v>361</v>
      </c>
      <c r="I14" s="264"/>
    </row>
    <row r="15" spans="1:18" ht="27.75" hidden="1" customHeight="1" x14ac:dyDescent="0.3">
      <c r="A15" s="134" t="s">
        <v>9</v>
      </c>
      <c r="B15" s="152"/>
      <c r="C15" s="190"/>
      <c r="D15" s="153"/>
      <c r="E15" s="153" t="s">
        <v>365</v>
      </c>
      <c r="F15" s="190"/>
      <c r="G15" s="153" t="s">
        <v>13</v>
      </c>
      <c r="H15" s="154" t="s">
        <v>361</v>
      </c>
      <c r="I15" s="264"/>
    </row>
    <row r="16" spans="1:18" ht="27.75" hidden="1" customHeight="1" x14ac:dyDescent="0.3">
      <c r="A16" s="12" t="s">
        <v>8</v>
      </c>
      <c r="B16" s="155"/>
      <c r="C16" s="194"/>
      <c r="D16" s="156"/>
      <c r="E16" s="156" t="s">
        <v>366</v>
      </c>
      <c r="F16" s="194"/>
      <c r="G16" s="156" t="s">
        <v>13</v>
      </c>
      <c r="H16" s="8" t="s">
        <v>361</v>
      </c>
      <c r="I16" s="264"/>
    </row>
    <row r="17" spans="1:9" ht="27.75" hidden="1" customHeight="1" x14ac:dyDescent="0.3">
      <c r="A17" s="134" t="s">
        <v>10</v>
      </c>
      <c r="B17" s="152"/>
      <c r="C17" s="190"/>
      <c r="D17" s="153"/>
      <c r="E17" s="153" t="s">
        <v>365</v>
      </c>
      <c r="F17" s="190"/>
      <c r="G17" s="153" t="s">
        <v>13</v>
      </c>
      <c r="H17" s="154" t="s">
        <v>361</v>
      </c>
      <c r="I17" s="264"/>
    </row>
    <row r="18" spans="1:9" ht="27.75" hidden="1" customHeight="1" x14ac:dyDescent="0.3">
      <c r="A18" s="12" t="s">
        <v>407</v>
      </c>
      <c r="B18" s="155"/>
      <c r="C18" s="194"/>
      <c r="D18" s="156"/>
      <c r="E18" s="156" t="s">
        <v>365</v>
      </c>
      <c r="F18" s="194"/>
      <c r="G18" s="156" t="s">
        <v>13</v>
      </c>
      <c r="H18" s="8" t="s">
        <v>361</v>
      </c>
      <c r="I18" s="264"/>
    </row>
    <row r="19" spans="1:9" ht="27.75" hidden="1" customHeight="1" x14ac:dyDescent="0.3">
      <c r="A19" s="134"/>
      <c r="B19" s="152"/>
      <c r="C19" s="190"/>
      <c r="D19" s="153"/>
      <c r="E19" s="153" t="s">
        <v>365</v>
      </c>
      <c r="F19" s="190"/>
      <c r="G19" s="153"/>
      <c r="H19" s="154" t="s">
        <v>361</v>
      </c>
      <c r="I19" s="264"/>
    </row>
    <row r="20" spans="1:9" ht="37.5" hidden="1" customHeight="1" thickBot="1" x14ac:dyDescent="0.3">
      <c r="A20" s="12"/>
      <c r="B20" s="155"/>
      <c r="C20" s="194"/>
      <c r="D20" s="156"/>
      <c r="E20" s="156" t="s">
        <v>365</v>
      </c>
      <c r="F20" s="194"/>
      <c r="G20" s="156"/>
      <c r="H20" s="8" t="s">
        <v>361</v>
      </c>
      <c r="I20" s="264"/>
    </row>
    <row r="21" spans="1:9" ht="27.75" hidden="1" customHeight="1" thickBot="1" x14ac:dyDescent="0.4">
      <c r="A21" s="135" t="s">
        <v>15</v>
      </c>
      <c r="B21" s="157"/>
      <c r="C21" s="195"/>
      <c r="D21" s="158"/>
      <c r="E21" s="158"/>
      <c r="F21" s="195"/>
      <c r="G21" s="158"/>
      <c r="H21" s="159"/>
      <c r="I21" s="264"/>
    </row>
    <row r="22" spans="1:9" ht="27.75" hidden="1" customHeight="1" thickBot="1" x14ac:dyDescent="0.4">
      <c r="A22" s="136" t="s">
        <v>19</v>
      </c>
      <c r="B22" s="160"/>
      <c r="C22" s="209"/>
      <c r="D22" s="161"/>
      <c r="E22" s="161"/>
      <c r="F22" s="196"/>
      <c r="G22" s="161"/>
      <c r="H22" s="162"/>
      <c r="I22" s="264"/>
    </row>
    <row r="23" spans="1:9" ht="27.75" hidden="1" customHeight="1" x14ac:dyDescent="0.3">
      <c r="A23" s="137" t="s">
        <v>16</v>
      </c>
      <c r="B23" s="163"/>
      <c r="C23" s="197"/>
      <c r="D23" s="164"/>
      <c r="E23" s="164" t="s">
        <v>367</v>
      </c>
      <c r="F23" s="197"/>
      <c r="G23" s="164" t="s">
        <v>462</v>
      </c>
      <c r="H23" s="165" t="s">
        <v>362</v>
      </c>
      <c r="I23" s="264"/>
    </row>
    <row r="24" spans="1:9" ht="27.75" hidden="1" customHeight="1" x14ac:dyDescent="0.3">
      <c r="A24" s="12" t="s">
        <v>17</v>
      </c>
      <c r="B24" s="155"/>
      <c r="C24" s="194"/>
      <c r="D24" s="156"/>
      <c r="E24" s="156" t="s">
        <v>367</v>
      </c>
      <c r="F24" s="194"/>
      <c r="G24" s="156" t="s">
        <v>462</v>
      </c>
      <c r="H24" s="8" t="s">
        <v>362</v>
      </c>
      <c r="I24" s="264"/>
    </row>
    <row r="25" spans="1:9" ht="27.75" hidden="1" customHeight="1" x14ac:dyDescent="0.3">
      <c r="A25" s="134" t="s">
        <v>18</v>
      </c>
      <c r="B25" s="152">
        <v>1361696</v>
      </c>
      <c r="C25" s="190">
        <v>52.41</v>
      </c>
      <c r="D25" s="153"/>
      <c r="E25" s="153" t="s">
        <v>368</v>
      </c>
      <c r="F25" s="190">
        <f>C25/16</f>
        <v>3.2756249999999998</v>
      </c>
      <c r="G25" s="153" t="s">
        <v>462</v>
      </c>
      <c r="H25" s="154" t="s">
        <v>362</v>
      </c>
      <c r="I25" s="264"/>
    </row>
    <row r="26" spans="1:9" ht="27.75" hidden="1" customHeight="1" x14ac:dyDescent="0.3">
      <c r="A26" s="12" t="s">
        <v>490</v>
      </c>
      <c r="B26" s="155">
        <v>1132573</v>
      </c>
      <c r="C26" s="194">
        <v>69.55</v>
      </c>
      <c r="D26" s="156"/>
      <c r="E26" s="156" t="s">
        <v>491</v>
      </c>
      <c r="F26" s="194">
        <f>C26/17.3</f>
        <v>4.0202312138728322</v>
      </c>
      <c r="G26" s="156" t="s">
        <v>462</v>
      </c>
      <c r="H26" s="8" t="s">
        <v>362</v>
      </c>
      <c r="I26" s="264"/>
    </row>
    <row r="27" spans="1:9" ht="27.75" hidden="1" customHeight="1" x14ac:dyDescent="0.3">
      <c r="A27" s="134" t="s">
        <v>20</v>
      </c>
      <c r="B27" s="152"/>
      <c r="C27" s="190"/>
      <c r="D27" s="153"/>
      <c r="E27" s="153" t="s">
        <v>365</v>
      </c>
      <c r="F27" s="190"/>
      <c r="G27" s="153" t="s">
        <v>462</v>
      </c>
      <c r="H27" s="154" t="s">
        <v>362</v>
      </c>
      <c r="I27" s="264"/>
    </row>
    <row r="28" spans="1:9" ht="27.75" hidden="1" customHeight="1" x14ac:dyDescent="0.3">
      <c r="A28" s="12" t="s">
        <v>21</v>
      </c>
      <c r="B28" s="155"/>
      <c r="C28" s="194"/>
      <c r="D28" s="156"/>
      <c r="E28" s="156" t="s">
        <v>365</v>
      </c>
      <c r="F28" s="194"/>
      <c r="G28" s="156" t="s">
        <v>462</v>
      </c>
      <c r="H28" s="8" t="s">
        <v>362</v>
      </c>
      <c r="I28" s="264"/>
    </row>
    <row r="29" spans="1:9" ht="27.75" hidden="1" customHeight="1" x14ac:dyDescent="0.3">
      <c r="A29" s="134" t="s">
        <v>24</v>
      </c>
      <c r="B29" s="152"/>
      <c r="C29" s="190"/>
      <c r="D29" s="153"/>
      <c r="E29" s="153" t="s">
        <v>365</v>
      </c>
      <c r="F29" s="190"/>
      <c r="G29" s="153" t="s">
        <v>462</v>
      </c>
      <c r="H29" s="154" t="s">
        <v>362</v>
      </c>
      <c r="I29" s="264"/>
    </row>
    <row r="30" spans="1:9" ht="27.75" hidden="1" customHeight="1" x14ac:dyDescent="0.3">
      <c r="A30" s="12" t="s">
        <v>22</v>
      </c>
      <c r="B30" s="155"/>
      <c r="C30" s="194"/>
      <c r="D30" s="156"/>
      <c r="E30" s="156" t="s">
        <v>365</v>
      </c>
      <c r="F30" s="194"/>
      <c r="G30" s="156" t="s">
        <v>462</v>
      </c>
      <c r="H30" s="8" t="s">
        <v>362</v>
      </c>
      <c r="I30" s="264"/>
    </row>
    <row r="31" spans="1:9" ht="27.75" hidden="1" customHeight="1" x14ac:dyDescent="0.3">
      <c r="A31" s="134" t="s">
        <v>23</v>
      </c>
      <c r="B31" s="152"/>
      <c r="C31" s="190"/>
      <c r="D31" s="153"/>
      <c r="E31" s="153" t="s">
        <v>365</v>
      </c>
      <c r="F31" s="190"/>
      <c r="G31" s="153" t="s">
        <v>462</v>
      </c>
      <c r="H31" s="154" t="s">
        <v>362</v>
      </c>
      <c r="I31" s="264"/>
    </row>
    <row r="32" spans="1:9" ht="27.75" hidden="1" customHeight="1" x14ac:dyDescent="0.3">
      <c r="A32" s="12" t="s">
        <v>36</v>
      </c>
      <c r="B32" s="155"/>
      <c r="C32" s="194"/>
      <c r="D32" s="156"/>
      <c r="E32" s="156" t="s">
        <v>365</v>
      </c>
      <c r="F32" s="194"/>
      <c r="G32" s="156" t="s">
        <v>462</v>
      </c>
      <c r="H32" s="8" t="s">
        <v>362</v>
      </c>
      <c r="I32" s="264"/>
    </row>
    <row r="33" spans="1:9" ht="27.75" hidden="1" customHeight="1" x14ac:dyDescent="0.3">
      <c r="A33" s="134" t="s">
        <v>415</v>
      </c>
      <c r="B33" s="152"/>
      <c r="C33" s="190"/>
      <c r="D33" s="153"/>
      <c r="E33" s="153" t="s">
        <v>365</v>
      </c>
      <c r="F33" s="190"/>
      <c r="G33" s="153" t="s">
        <v>462</v>
      </c>
      <c r="H33" s="154" t="s">
        <v>362</v>
      </c>
      <c r="I33" s="264"/>
    </row>
    <row r="34" spans="1:9" ht="27.75" hidden="1" customHeight="1" x14ac:dyDescent="0.3">
      <c r="A34" s="12" t="s">
        <v>25</v>
      </c>
      <c r="B34" s="155">
        <v>9644005</v>
      </c>
      <c r="C34" s="194">
        <v>12.67</v>
      </c>
      <c r="D34" s="156"/>
      <c r="E34" s="156" t="s">
        <v>495</v>
      </c>
      <c r="F34" s="194">
        <f>Tableau2[[#This Row],[Colonne3]]/20</f>
        <v>0.63349999999999995</v>
      </c>
      <c r="G34" s="156" t="s">
        <v>462</v>
      </c>
      <c r="H34" s="8" t="s">
        <v>362</v>
      </c>
      <c r="I34" s="264"/>
    </row>
    <row r="35" spans="1:9" ht="27.75" hidden="1" customHeight="1" x14ac:dyDescent="0.3">
      <c r="A35" s="134" t="s">
        <v>26</v>
      </c>
      <c r="B35" s="152"/>
      <c r="C35" s="190"/>
      <c r="D35" s="153"/>
      <c r="E35" s="153" t="s">
        <v>369</v>
      </c>
      <c r="F35" s="190"/>
      <c r="G35" s="153" t="s">
        <v>462</v>
      </c>
      <c r="H35" s="154" t="s">
        <v>362</v>
      </c>
      <c r="I35" s="264"/>
    </row>
    <row r="36" spans="1:9" ht="27.75" hidden="1" customHeight="1" x14ac:dyDescent="0.3">
      <c r="A36" s="12" t="s">
        <v>27</v>
      </c>
      <c r="B36" s="155"/>
      <c r="C36" s="194"/>
      <c r="D36" s="156"/>
      <c r="E36" s="156" t="s">
        <v>369</v>
      </c>
      <c r="F36" s="194"/>
      <c r="G36" s="156" t="s">
        <v>462</v>
      </c>
      <c r="H36" s="8" t="s">
        <v>362</v>
      </c>
      <c r="I36" s="264"/>
    </row>
    <row r="37" spans="1:9" ht="27.75" hidden="1" customHeight="1" x14ac:dyDescent="0.3">
      <c r="A37" s="134" t="s">
        <v>28</v>
      </c>
      <c r="B37" s="152"/>
      <c r="C37" s="190"/>
      <c r="D37" s="153"/>
      <c r="E37" s="153" t="s">
        <v>369</v>
      </c>
      <c r="F37" s="190"/>
      <c r="G37" s="153" t="s">
        <v>462</v>
      </c>
      <c r="H37" s="154" t="s">
        <v>362</v>
      </c>
      <c r="I37" s="264"/>
    </row>
    <row r="38" spans="1:9" ht="27.75" hidden="1" customHeight="1" x14ac:dyDescent="0.3">
      <c r="A38" s="12" t="s">
        <v>29</v>
      </c>
      <c r="B38" s="155"/>
      <c r="C38" s="194"/>
      <c r="D38" s="156"/>
      <c r="E38" s="156" t="s">
        <v>365</v>
      </c>
      <c r="F38" s="194"/>
      <c r="G38" s="156" t="s">
        <v>462</v>
      </c>
      <c r="H38" s="8" t="s">
        <v>362</v>
      </c>
      <c r="I38" s="264"/>
    </row>
    <row r="39" spans="1:9" ht="27.75" hidden="1" customHeight="1" x14ac:dyDescent="0.3">
      <c r="A39" s="134" t="s">
        <v>30</v>
      </c>
      <c r="B39" s="152"/>
      <c r="C39" s="190"/>
      <c r="D39" s="153"/>
      <c r="E39" s="153" t="s">
        <v>365</v>
      </c>
      <c r="F39" s="190"/>
      <c r="G39" s="153" t="s">
        <v>462</v>
      </c>
      <c r="H39" s="154" t="s">
        <v>362</v>
      </c>
      <c r="I39" s="264"/>
    </row>
    <row r="40" spans="1:9" ht="27.75" hidden="1" customHeight="1" x14ac:dyDescent="0.3">
      <c r="A40" s="12" t="s">
        <v>31</v>
      </c>
      <c r="B40" s="155"/>
      <c r="C40" s="194"/>
      <c r="D40" s="156"/>
      <c r="E40" s="156" t="s">
        <v>365</v>
      </c>
      <c r="F40" s="194"/>
      <c r="G40" s="156" t="s">
        <v>462</v>
      </c>
      <c r="H40" s="8" t="s">
        <v>362</v>
      </c>
      <c r="I40" s="264"/>
    </row>
    <row r="41" spans="1:9" ht="27.75" hidden="1" customHeight="1" x14ac:dyDescent="0.3">
      <c r="A41" s="134" t="s">
        <v>32</v>
      </c>
      <c r="B41" s="152"/>
      <c r="C41" s="190"/>
      <c r="D41" s="153"/>
      <c r="E41" s="153" t="s">
        <v>369</v>
      </c>
      <c r="F41" s="190"/>
      <c r="G41" s="153" t="s">
        <v>462</v>
      </c>
      <c r="H41" s="154" t="s">
        <v>362</v>
      </c>
      <c r="I41" s="264"/>
    </row>
    <row r="42" spans="1:9" ht="27.75" hidden="1" customHeight="1" x14ac:dyDescent="0.3">
      <c r="A42" s="12" t="s">
        <v>33</v>
      </c>
      <c r="B42" s="155"/>
      <c r="C42" s="194"/>
      <c r="D42" s="156"/>
      <c r="E42" s="156" t="s">
        <v>365</v>
      </c>
      <c r="F42" s="194"/>
      <c r="G42" s="156" t="s">
        <v>462</v>
      </c>
      <c r="H42" s="8" t="s">
        <v>362</v>
      </c>
      <c r="I42" s="264"/>
    </row>
    <row r="43" spans="1:9" ht="27.75" hidden="1" customHeight="1" x14ac:dyDescent="0.3">
      <c r="A43" s="134" t="s">
        <v>507</v>
      </c>
      <c r="B43" s="152">
        <v>8480805</v>
      </c>
      <c r="C43" s="190">
        <v>32.340000000000003</v>
      </c>
      <c r="D43" s="153"/>
      <c r="E43" s="153" t="s">
        <v>508</v>
      </c>
      <c r="F43" s="190">
        <f>Tableau2[[#This Row],[Colonne3]]/10</f>
        <v>3.2340000000000004</v>
      </c>
      <c r="G43" s="153" t="s">
        <v>462</v>
      </c>
      <c r="H43" s="154" t="s">
        <v>362</v>
      </c>
      <c r="I43" s="264"/>
    </row>
    <row r="44" spans="1:9" ht="27.75" hidden="1" customHeight="1" x14ac:dyDescent="0.3">
      <c r="A44" s="12" t="s">
        <v>34</v>
      </c>
      <c r="B44" s="155"/>
      <c r="C44" s="194"/>
      <c r="D44" s="156"/>
      <c r="E44" s="156" t="s">
        <v>365</v>
      </c>
      <c r="F44" s="194"/>
      <c r="G44" s="156" t="s">
        <v>462</v>
      </c>
      <c r="H44" s="8" t="s">
        <v>362</v>
      </c>
      <c r="I44" s="264"/>
    </row>
    <row r="45" spans="1:9" ht="27.75" hidden="1" customHeight="1" x14ac:dyDescent="0.3">
      <c r="A45" s="134" t="s">
        <v>35</v>
      </c>
      <c r="B45" s="152"/>
      <c r="C45" s="190"/>
      <c r="D45" s="153"/>
      <c r="E45" s="153" t="s">
        <v>365</v>
      </c>
      <c r="F45" s="190"/>
      <c r="G45" s="153" t="s">
        <v>462</v>
      </c>
      <c r="H45" s="154" t="s">
        <v>362</v>
      </c>
      <c r="I45" s="264"/>
    </row>
    <row r="46" spans="1:9" ht="27.75" hidden="1" customHeight="1" x14ac:dyDescent="0.3">
      <c r="A46" s="134" t="s">
        <v>649</v>
      </c>
      <c r="B46" s="152">
        <v>1149846</v>
      </c>
      <c r="C46" s="190">
        <v>35.83</v>
      </c>
      <c r="D46" s="153"/>
      <c r="E46" s="153" t="s">
        <v>516</v>
      </c>
      <c r="F46" s="190">
        <f>C46/7.56</f>
        <v>4.7394179894179898</v>
      </c>
      <c r="G46" s="153" t="s">
        <v>462</v>
      </c>
      <c r="H46" s="154" t="s">
        <v>362</v>
      </c>
      <c r="I46" s="264"/>
    </row>
    <row r="47" spans="1:9" ht="45" hidden="1" customHeight="1" x14ac:dyDescent="0.3">
      <c r="A47" s="12" t="s">
        <v>411</v>
      </c>
      <c r="B47" s="155"/>
      <c r="C47" s="194"/>
      <c r="D47" s="156"/>
      <c r="E47" s="156" t="s">
        <v>401</v>
      </c>
      <c r="F47" s="194"/>
      <c r="G47" s="156" t="s">
        <v>462</v>
      </c>
      <c r="H47" s="8" t="s">
        <v>362</v>
      </c>
      <c r="I47" s="264"/>
    </row>
    <row r="48" spans="1:9" ht="27.75" hidden="1" customHeight="1" thickBot="1" x14ac:dyDescent="0.3">
      <c r="A48" s="134" t="s">
        <v>412</v>
      </c>
      <c r="B48" s="152"/>
      <c r="C48" s="190"/>
      <c r="D48" s="153"/>
      <c r="E48" s="153" t="s">
        <v>401</v>
      </c>
      <c r="F48" s="190"/>
      <c r="G48" s="153" t="s">
        <v>462</v>
      </c>
      <c r="H48" s="154" t="s">
        <v>362</v>
      </c>
      <c r="I48" s="264"/>
    </row>
    <row r="49" spans="1:9" ht="27.75" hidden="1" customHeight="1" thickBot="1" x14ac:dyDescent="0.4">
      <c r="A49" s="136" t="s">
        <v>141</v>
      </c>
      <c r="B49" s="160"/>
      <c r="C49" s="209"/>
      <c r="D49" s="161"/>
      <c r="E49" s="161"/>
      <c r="F49" s="196"/>
      <c r="G49" s="161"/>
      <c r="H49" s="162"/>
      <c r="I49" s="264"/>
    </row>
    <row r="50" spans="1:9" ht="27.75" hidden="1" customHeight="1" x14ac:dyDescent="0.3">
      <c r="A50" s="137" t="s">
        <v>92</v>
      </c>
      <c r="B50" s="163"/>
      <c r="C50" s="197"/>
      <c r="D50" s="164"/>
      <c r="E50" s="164" t="s">
        <v>370</v>
      </c>
      <c r="F50" s="197"/>
      <c r="G50" s="164" t="s">
        <v>462</v>
      </c>
      <c r="H50" s="165" t="s">
        <v>362</v>
      </c>
      <c r="I50" s="264"/>
    </row>
    <row r="51" spans="1:9" ht="27.75" hidden="1" customHeight="1" x14ac:dyDescent="0.3">
      <c r="A51" s="12" t="s">
        <v>93</v>
      </c>
      <c r="B51" s="155"/>
      <c r="C51" s="194"/>
      <c r="D51" s="156"/>
      <c r="E51" s="156" t="s">
        <v>365</v>
      </c>
      <c r="F51" s="194"/>
      <c r="G51" s="156" t="s">
        <v>462</v>
      </c>
      <c r="H51" s="8" t="s">
        <v>362</v>
      </c>
      <c r="I51" s="264"/>
    </row>
    <row r="52" spans="1:9" ht="27.75" hidden="1" customHeight="1" x14ac:dyDescent="0.3">
      <c r="A52" s="134" t="s">
        <v>94</v>
      </c>
      <c r="B52" s="152"/>
      <c r="C52" s="190"/>
      <c r="D52" s="153"/>
      <c r="E52" s="153" t="s">
        <v>365</v>
      </c>
      <c r="F52" s="190"/>
      <c r="G52" s="153" t="s">
        <v>462</v>
      </c>
      <c r="H52" s="154" t="s">
        <v>362</v>
      </c>
      <c r="I52" s="264"/>
    </row>
    <row r="53" spans="1:9" ht="27.75" hidden="1" customHeight="1" x14ac:dyDescent="0.3">
      <c r="A53" s="12" t="s">
        <v>95</v>
      </c>
      <c r="B53" s="155"/>
      <c r="C53" s="194"/>
      <c r="D53" s="156"/>
      <c r="E53" s="156" t="s">
        <v>365</v>
      </c>
      <c r="F53" s="194"/>
      <c r="G53" s="156" t="s">
        <v>462</v>
      </c>
      <c r="H53" s="8" t="s">
        <v>362</v>
      </c>
      <c r="I53" s="264"/>
    </row>
    <row r="54" spans="1:9" ht="27.75" hidden="1" customHeight="1" x14ac:dyDescent="0.3">
      <c r="A54" s="134" t="s">
        <v>96</v>
      </c>
      <c r="B54" s="152"/>
      <c r="C54" s="190"/>
      <c r="D54" s="153"/>
      <c r="E54" s="153" t="s">
        <v>365</v>
      </c>
      <c r="F54" s="190"/>
      <c r="G54" s="153" t="s">
        <v>462</v>
      </c>
      <c r="H54" s="154" t="s">
        <v>362</v>
      </c>
      <c r="I54" s="264"/>
    </row>
    <row r="55" spans="1:9" ht="40.5" hidden="1" customHeight="1" x14ac:dyDescent="0.3">
      <c r="A55" s="12" t="s">
        <v>97</v>
      </c>
      <c r="B55" s="155"/>
      <c r="C55" s="194"/>
      <c r="D55" s="156"/>
      <c r="E55" s="156" t="s">
        <v>365</v>
      </c>
      <c r="F55" s="194"/>
      <c r="G55" s="156" t="s">
        <v>462</v>
      </c>
      <c r="H55" s="8" t="s">
        <v>362</v>
      </c>
      <c r="I55" s="264"/>
    </row>
    <row r="56" spans="1:9" ht="38.25" hidden="1" customHeight="1" x14ac:dyDescent="0.3">
      <c r="A56" s="134" t="s">
        <v>98</v>
      </c>
      <c r="B56" s="152"/>
      <c r="C56" s="190"/>
      <c r="D56" s="153"/>
      <c r="E56" s="153" t="s">
        <v>365</v>
      </c>
      <c r="F56" s="190"/>
      <c r="G56" s="153" t="s">
        <v>462</v>
      </c>
      <c r="H56" s="154" t="s">
        <v>362</v>
      </c>
      <c r="I56" s="264"/>
    </row>
    <row r="57" spans="1:9" ht="27.75" hidden="1" customHeight="1" x14ac:dyDescent="0.3">
      <c r="A57" s="12" t="s">
        <v>99</v>
      </c>
      <c r="B57" s="155"/>
      <c r="C57" s="194"/>
      <c r="D57" s="156"/>
      <c r="E57" s="156" t="s">
        <v>365</v>
      </c>
      <c r="F57" s="194"/>
      <c r="G57" s="156" t="s">
        <v>462</v>
      </c>
      <c r="H57" s="8" t="s">
        <v>362</v>
      </c>
      <c r="I57" s="264"/>
    </row>
    <row r="58" spans="1:9" ht="27.75" hidden="1" customHeight="1" x14ac:dyDescent="0.3">
      <c r="A58" s="134" t="s">
        <v>100</v>
      </c>
      <c r="B58" s="152"/>
      <c r="C58" s="190"/>
      <c r="D58" s="153"/>
      <c r="E58" s="153" t="s">
        <v>365</v>
      </c>
      <c r="F58" s="190"/>
      <c r="G58" s="153" t="s">
        <v>462</v>
      </c>
      <c r="H58" s="154" t="s">
        <v>362</v>
      </c>
      <c r="I58" s="264"/>
    </row>
    <row r="59" spans="1:9" ht="27.75" hidden="1" customHeight="1" x14ac:dyDescent="0.3">
      <c r="A59" s="12" t="s">
        <v>101</v>
      </c>
      <c r="B59" s="155"/>
      <c r="C59" s="194"/>
      <c r="D59" s="156"/>
      <c r="E59" s="156" t="s">
        <v>365</v>
      </c>
      <c r="F59" s="194"/>
      <c r="G59" s="156" t="s">
        <v>462</v>
      </c>
      <c r="H59" s="8" t="s">
        <v>362</v>
      </c>
      <c r="I59" s="264"/>
    </row>
    <row r="60" spans="1:9" ht="27.75" hidden="1" customHeight="1" x14ac:dyDescent="0.3">
      <c r="A60" s="134" t="s">
        <v>102</v>
      </c>
      <c r="B60" s="152"/>
      <c r="C60" s="190"/>
      <c r="D60" s="153"/>
      <c r="E60" s="153" t="s">
        <v>365</v>
      </c>
      <c r="F60" s="190"/>
      <c r="G60" s="153" t="s">
        <v>462</v>
      </c>
      <c r="H60" s="154" t="s">
        <v>362</v>
      </c>
      <c r="I60" s="264"/>
    </row>
    <row r="61" spans="1:9" ht="27.75" hidden="1" customHeight="1" x14ac:dyDescent="0.3">
      <c r="A61" s="12" t="s">
        <v>424</v>
      </c>
      <c r="B61" s="155"/>
      <c r="C61" s="194"/>
      <c r="D61" s="156"/>
      <c r="E61" s="156"/>
      <c r="F61" s="194"/>
      <c r="G61" s="156" t="s">
        <v>462</v>
      </c>
      <c r="H61" s="8"/>
      <c r="I61" s="264"/>
    </row>
    <row r="62" spans="1:9" ht="27.75" hidden="1" customHeight="1" x14ac:dyDescent="0.3">
      <c r="A62" s="134" t="s">
        <v>103</v>
      </c>
      <c r="B62" s="152"/>
      <c r="C62" s="190"/>
      <c r="D62" s="153"/>
      <c r="E62" s="153" t="s">
        <v>365</v>
      </c>
      <c r="F62" s="190"/>
      <c r="G62" s="153" t="s">
        <v>462</v>
      </c>
      <c r="H62" s="154" t="s">
        <v>362</v>
      </c>
      <c r="I62" s="264"/>
    </row>
    <row r="63" spans="1:9" ht="27.75" hidden="1" customHeight="1" x14ac:dyDescent="0.3">
      <c r="A63" s="12" t="s">
        <v>104</v>
      </c>
      <c r="B63" s="155"/>
      <c r="C63" s="194"/>
      <c r="D63" s="156"/>
      <c r="E63" s="156" t="s">
        <v>365</v>
      </c>
      <c r="F63" s="194"/>
      <c r="G63" s="156" t="s">
        <v>462</v>
      </c>
      <c r="H63" s="8" t="s">
        <v>362</v>
      </c>
      <c r="I63" s="264"/>
    </row>
    <row r="64" spans="1:9" ht="27.75" hidden="1" customHeight="1" x14ac:dyDescent="0.3">
      <c r="A64" s="134" t="s">
        <v>105</v>
      </c>
      <c r="B64" s="152"/>
      <c r="C64" s="190"/>
      <c r="D64" s="153"/>
      <c r="E64" s="153" t="s">
        <v>365</v>
      </c>
      <c r="F64" s="190"/>
      <c r="G64" s="153" t="s">
        <v>462</v>
      </c>
      <c r="H64" s="154" t="s">
        <v>362</v>
      </c>
      <c r="I64" s="264"/>
    </row>
    <row r="65" spans="1:9" ht="27.75" hidden="1" customHeight="1" x14ac:dyDescent="0.3">
      <c r="A65" s="12" t="s">
        <v>106</v>
      </c>
      <c r="B65" s="155"/>
      <c r="C65" s="194"/>
      <c r="D65" s="156"/>
      <c r="E65" s="156" t="s">
        <v>365</v>
      </c>
      <c r="F65" s="194"/>
      <c r="G65" s="156" t="s">
        <v>462</v>
      </c>
      <c r="H65" s="8" t="s">
        <v>362</v>
      </c>
      <c r="I65" s="264"/>
    </row>
    <row r="66" spans="1:9" ht="27.75" hidden="1" customHeight="1" x14ac:dyDescent="0.3">
      <c r="A66" s="134" t="s">
        <v>107</v>
      </c>
      <c r="B66" s="152"/>
      <c r="C66" s="190"/>
      <c r="D66" s="153"/>
      <c r="E66" s="153" t="s">
        <v>365</v>
      </c>
      <c r="F66" s="190"/>
      <c r="G66" s="153" t="s">
        <v>462</v>
      </c>
      <c r="H66" s="154" t="s">
        <v>362</v>
      </c>
      <c r="I66" s="264"/>
    </row>
    <row r="67" spans="1:9" ht="27.75" hidden="1" customHeight="1" x14ac:dyDescent="0.3">
      <c r="A67" s="12" t="s">
        <v>108</v>
      </c>
      <c r="B67" s="155"/>
      <c r="C67" s="194"/>
      <c r="D67" s="156"/>
      <c r="E67" s="156" t="s">
        <v>365</v>
      </c>
      <c r="F67" s="194"/>
      <c r="G67" s="156" t="s">
        <v>462</v>
      </c>
      <c r="H67" s="8" t="s">
        <v>362</v>
      </c>
      <c r="I67" s="264"/>
    </row>
    <row r="68" spans="1:9" ht="27.75" hidden="1" customHeight="1" x14ac:dyDescent="0.3">
      <c r="A68" s="134" t="s">
        <v>109</v>
      </c>
      <c r="B68" s="152"/>
      <c r="C68" s="190"/>
      <c r="D68" s="153"/>
      <c r="E68" s="153" t="s">
        <v>365</v>
      </c>
      <c r="F68" s="190"/>
      <c r="G68" s="153" t="s">
        <v>462</v>
      </c>
      <c r="H68" s="154" t="s">
        <v>362</v>
      </c>
      <c r="I68" s="264"/>
    </row>
    <row r="69" spans="1:9" ht="27.75" hidden="1" customHeight="1" x14ac:dyDescent="0.3">
      <c r="A69" s="12" t="s">
        <v>110</v>
      </c>
      <c r="B69" s="155"/>
      <c r="C69" s="194"/>
      <c r="D69" s="156"/>
      <c r="E69" s="156" t="s">
        <v>365</v>
      </c>
      <c r="F69" s="194"/>
      <c r="G69" s="156" t="s">
        <v>462</v>
      </c>
      <c r="H69" s="8" t="s">
        <v>362</v>
      </c>
      <c r="I69" s="264"/>
    </row>
    <row r="70" spans="1:9" ht="27.75" hidden="1" customHeight="1" x14ac:dyDescent="0.3">
      <c r="A70" s="134" t="s">
        <v>111</v>
      </c>
      <c r="B70" s="152"/>
      <c r="C70" s="190"/>
      <c r="D70" s="153"/>
      <c r="E70" s="153" t="s">
        <v>365</v>
      </c>
      <c r="F70" s="190"/>
      <c r="G70" s="153" t="s">
        <v>462</v>
      </c>
      <c r="H70" s="154" t="s">
        <v>362</v>
      </c>
      <c r="I70" s="264"/>
    </row>
    <row r="71" spans="1:9" ht="27.75" hidden="1" customHeight="1" x14ac:dyDescent="0.3">
      <c r="A71" s="12" t="s">
        <v>112</v>
      </c>
      <c r="B71" s="155"/>
      <c r="C71" s="194"/>
      <c r="D71" s="156"/>
      <c r="E71" s="156" t="s">
        <v>365</v>
      </c>
      <c r="F71" s="194"/>
      <c r="G71" s="156" t="s">
        <v>462</v>
      </c>
      <c r="H71" s="8" t="s">
        <v>362</v>
      </c>
      <c r="I71" s="264"/>
    </row>
    <row r="72" spans="1:9" ht="27.75" hidden="1" customHeight="1" x14ac:dyDescent="0.3">
      <c r="A72" s="134" t="s">
        <v>113</v>
      </c>
      <c r="B72" s="152"/>
      <c r="C72" s="190"/>
      <c r="D72" s="153"/>
      <c r="E72" s="153" t="s">
        <v>365</v>
      </c>
      <c r="F72" s="190"/>
      <c r="G72" s="153" t="s">
        <v>462</v>
      </c>
      <c r="H72" s="154" t="s">
        <v>362</v>
      </c>
      <c r="I72" s="264"/>
    </row>
    <row r="73" spans="1:9" ht="27.75" hidden="1" customHeight="1" x14ac:dyDescent="0.3">
      <c r="A73" s="12" t="s">
        <v>439</v>
      </c>
      <c r="B73" s="155"/>
      <c r="C73" s="194"/>
      <c r="D73" s="156"/>
      <c r="E73" s="156"/>
      <c r="F73" s="194"/>
      <c r="G73" s="156" t="s">
        <v>462</v>
      </c>
      <c r="H73" s="8"/>
      <c r="I73" s="264"/>
    </row>
    <row r="74" spans="1:9" ht="27.75" hidden="1" customHeight="1" x14ac:dyDescent="0.3">
      <c r="A74" s="134" t="s">
        <v>114</v>
      </c>
      <c r="B74" s="152"/>
      <c r="C74" s="190"/>
      <c r="D74" s="153"/>
      <c r="E74" s="153" t="s">
        <v>365</v>
      </c>
      <c r="F74" s="190"/>
      <c r="G74" s="153" t="s">
        <v>462</v>
      </c>
      <c r="H74" s="154" t="s">
        <v>362</v>
      </c>
      <c r="I74" s="264"/>
    </row>
    <row r="75" spans="1:9" ht="27.75" hidden="1" customHeight="1" x14ac:dyDescent="0.3">
      <c r="A75" s="12" t="s">
        <v>115</v>
      </c>
      <c r="B75" s="155"/>
      <c r="C75" s="194"/>
      <c r="D75" s="156"/>
      <c r="E75" s="156" t="s">
        <v>365</v>
      </c>
      <c r="F75" s="194"/>
      <c r="G75" s="156" t="s">
        <v>462</v>
      </c>
      <c r="H75" s="8" t="s">
        <v>362</v>
      </c>
      <c r="I75" s="264"/>
    </row>
    <row r="76" spans="1:9" ht="27.75" hidden="1" customHeight="1" x14ac:dyDescent="0.3">
      <c r="A76" s="134" t="s">
        <v>116</v>
      </c>
      <c r="B76" s="152"/>
      <c r="C76" s="190"/>
      <c r="D76" s="153"/>
      <c r="E76" s="153" t="s">
        <v>365</v>
      </c>
      <c r="F76" s="190"/>
      <c r="G76" s="153" t="s">
        <v>462</v>
      </c>
      <c r="H76" s="154" t="s">
        <v>362</v>
      </c>
      <c r="I76" s="264"/>
    </row>
    <row r="77" spans="1:9" ht="27.75" hidden="1" customHeight="1" x14ac:dyDescent="0.3">
      <c r="A77" s="12" t="s">
        <v>117</v>
      </c>
      <c r="B77" s="155"/>
      <c r="C77" s="194"/>
      <c r="D77" s="156"/>
      <c r="E77" s="156" t="s">
        <v>365</v>
      </c>
      <c r="F77" s="194"/>
      <c r="G77" s="156" t="s">
        <v>462</v>
      </c>
      <c r="H77" s="8" t="s">
        <v>362</v>
      </c>
      <c r="I77" s="264"/>
    </row>
    <row r="78" spans="1:9" ht="27.75" hidden="1" customHeight="1" x14ac:dyDescent="0.3">
      <c r="A78" s="134" t="s">
        <v>118</v>
      </c>
      <c r="B78" s="152"/>
      <c r="C78" s="190"/>
      <c r="D78" s="153"/>
      <c r="E78" s="153" t="s">
        <v>365</v>
      </c>
      <c r="F78" s="190"/>
      <c r="G78" s="153" t="s">
        <v>462</v>
      </c>
      <c r="H78" s="154" t="s">
        <v>362</v>
      </c>
      <c r="I78" s="264"/>
    </row>
    <row r="79" spans="1:9" ht="27.75" hidden="1" customHeight="1" x14ac:dyDescent="0.3">
      <c r="A79" s="12" t="s">
        <v>119</v>
      </c>
      <c r="B79" s="155"/>
      <c r="C79" s="194"/>
      <c r="D79" s="156"/>
      <c r="E79" s="156" t="s">
        <v>365</v>
      </c>
      <c r="F79" s="194"/>
      <c r="G79" s="156" t="s">
        <v>462</v>
      </c>
      <c r="H79" s="8" t="s">
        <v>362</v>
      </c>
      <c r="I79" s="264"/>
    </row>
    <row r="80" spans="1:9" ht="27.75" hidden="1" customHeight="1" x14ac:dyDescent="0.3">
      <c r="A80" s="134" t="s">
        <v>120</v>
      </c>
      <c r="B80" s="152"/>
      <c r="C80" s="190"/>
      <c r="D80" s="153"/>
      <c r="E80" s="153" t="s">
        <v>365</v>
      </c>
      <c r="F80" s="190"/>
      <c r="G80" s="153" t="s">
        <v>462</v>
      </c>
      <c r="H80" s="154" t="s">
        <v>362</v>
      </c>
      <c r="I80" s="264"/>
    </row>
    <row r="81" spans="1:9" ht="27.75" hidden="1" customHeight="1" x14ac:dyDescent="0.3">
      <c r="A81" s="12" t="s">
        <v>121</v>
      </c>
      <c r="B81" s="155"/>
      <c r="C81" s="194"/>
      <c r="D81" s="156"/>
      <c r="E81" s="156" t="s">
        <v>365</v>
      </c>
      <c r="F81" s="194"/>
      <c r="G81" s="156" t="s">
        <v>462</v>
      </c>
      <c r="H81" s="8" t="s">
        <v>362</v>
      </c>
      <c r="I81" s="264"/>
    </row>
    <row r="82" spans="1:9" ht="27.75" hidden="1" customHeight="1" x14ac:dyDescent="0.3">
      <c r="A82" s="134" t="s">
        <v>122</v>
      </c>
      <c r="B82" s="152"/>
      <c r="C82" s="190"/>
      <c r="D82" s="153"/>
      <c r="E82" s="153" t="s">
        <v>365</v>
      </c>
      <c r="F82" s="190"/>
      <c r="G82" s="153" t="s">
        <v>462</v>
      </c>
      <c r="H82" s="154" t="s">
        <v>362</v>
      </c>
      <c r="I82" s="264"/>
    </row>
    <row r="83" spans="1:9" ht="27.75" hidden="1" customHeight="1" x14ac:dyDescent="0.3">
      <c r="A83" s="12" t="s">
        <v>123</v>
      </c>
      <c r="B83" s="155"/>
      <c r="C83" s="194"/>
      <c r="D83" s="156"/>
      <c r="E83" s="156" t="s">
        <v>365</v>
      </c>
      <c r="F83" s="194"/>
      <c r="G83" s="156" t="s">
        <v>462</v>
      </c>
      <c r="H83" s="8" t="s">
        <v>362</v>
      </c>
      <c r="I83" s="264"/>
    </row>
    <row r="84" spans="1:9" ht="27.75" hidden="1" customHeight="1" x14ac:dyDescent="0.3">
      <c r="A84" s="134" t="s">
        <v>124</v>
      </c>
      <c r="B84" s="152"/>
      <c r="C84" s="190"/>
      <c r="D84" s="153"/>
      <c r="E84" s="153" t="s">
        <v>365</v>
      </c>
      <c r="F84" s="190"/>
      <c r="G84" s="153" t="s">
        <v>462</v>
      </c>
      <c r="H84" s="154" t="s">
        <v>362</v>
      </c>
      <c r="I84" s="264"/>
    </row>
    <row r="85" spans="1:9" ht="27.75" hidden="1" customHeight="1" x14ac:dyDescent="0.3">
      <c r="A85" s="12" t="s">
        <v>125</v>
      </c>
      <c r="B85" s="155"/>
      <c r="C85" s="194"/>
      <c r="D85" s="156"/>
      <c r="E85" s="156" t="s">
        <v>365</v>
      </c>
      <c r="F85" s="194"/>
      <c r="G85" s="156" t="s">
        <v>462</v>
      </c>
      <c r="H85" s="8" t="s">
        <v>362</v>
      </c>
      <c r="I85" s="264"/>
    </row>
    <row r="86" spans="1:9" ht="27.75" hidden="1" customHeight="1" x14ac:dyDescent="0.3">
      <c r="A86" s="134" t="s">
        <v>126</v>
      </c>
      <c r="B86" s="152"/>
      <c r="C86" s="190"/>
      <c r="D86" s="153"/>
      <c r="E86" s="153" t="s">
        <v>365</v>
      </c>
      <c r="F86" s="190"/>
      <c r="G86" s="153" t="s">
        <v>462</v>
      </c>
      <c r="H86" s="154" t="s">
        <v>362</v>
      </c>
      <c r="I86" s="264"/>
    </row>
    <row r="87" spans="1:9" ht="27.75" hidden="1" customHeight="1" x14ac:dyDescent="0.3">
      <c r="A87" s="12" t="s">
        <v>127</v>
      </c>
      <c r="B87" s="155"/>
      <c r="C87" s="194"/>
      <c r="D87" s="156"/>
      <c r="E87" s="156" t="s">
        <v>365</v>
      </c>
      <c r="F87" s="194"/>
      <c r="G87" s="156" t="s">
        <v>462</v>
      </c>
      <c r="H87" s="8" t="s">
        <v>362</v>
      </c>
      <c r="I87" s="264"/>
    </row>
    <row r="88" spans="1:9" ht="27.75" hidden="1" customHeight="1" x14ac:dyDescent="0.3">
      <c r="A88" s="134" t="s">
        <v>128</v>
      </c>
      <c r="B88" s="152"/>
      <c r="C88" s="190"/>
      <c r="D88" s="153"/>
      <c r="E88" s="153" t="s">
        <v>365</v>
      </c>
      <c r="F88" s="190"/>
      <c r="G88" s="153" t="s">
        <v>462</v>
      </c>
      <c r="H88" s="154" t="s">
        <v>362</v>
      </c>
      <c r="I88" s="264"/>
    </row>
    <row r="89" spans="1:9" ht="27.75" hidden="1" customHeight="1" x14ac:dyDescent="0.3">
      <c r="A89" s="12" t="s">
        <v>129</v>
      </c>
      <c r="B89" s="155"/>
      <c r="C89" s="194"/>
      <c r="D89" s="156"/>
      <c r="E89" s="156" t="s">
        <v>365</v>
      </c>
      <c r="F89" s="194"/>
      <c r="G89" s="156" t="s">
        <v>462</v>
      </c>
      <c r="H89" s="8" t="s">
        <v>362</v>
      </c>
      <c r="I89" s="264"/>
    </row>
    <row r="90" spans="1:9" ht="27.75" hidden="1" customHeight="1" x14ac:dyDescent="0.3">
      <c r="A90" s="134" t="s">
        <v>423</v>
      </c>
      <c r="B90" s="152"/>
      <c r="C90" s="190"/>
      <c r="D90" s="153"/>
      <c r="E90" s="153" t="s">
        <v>365</v>
      </c>
      <c r="F90" s="190"/>
      <c r="G90" s="153" t="s">
        <v>462</v>
      </c>
      <c r="H90" s="154" t="s">
        <v>362</v>
      </c>
      <c r="I90" s="264"/>
    </row>
    <row r="91" spans="1:9" ht="27.75" hidden="1" customHeight="1" x14ac:dyDescent="0.3">
      <c r="A91" s="12" t="s">
        <v>130</v>
      </c>
      <c r="B91" s="155"/>
      <c r="C91" s="194"/>
      <c r="D91" s="156"/>
      <c r="E91" s="156" t="s">
        <v>365</v>
      </c>
      <c r="F91" s="194"/>
      <c r="G91" s="156" t="s">
        <v>462</v>
      </c>
      <c r="H91" s="8" t="s">
        <v>362</v>
      </c>
      <c r="I91" s="264"/>
    </row>
    <row r="92" spans="1:9" ht="27.75" hidden="1" customHeight="1" x14ac:dyDescent="0.3">
      <c r="A92" s="134" t="s">
        <v>131</v>
      </c>
      <c r="B92" s="152"/>
      <c r="C92" s="190"/>
      <c r="D92" s="153"/>
      <c r="E92" s="153" t="s">
        <v>365</v>
      </c>
      <c r="F92" s="190"/>
      <c r="G92" s="153" t="s">
        <v>462</v>
      </c>
      <c r="H92" s="154" t="s">
        <v>362</v>
      </c>
      <c r="I92" s="264"/>
    </row>
    <row r="93" spans="1:9" ht="27.75" hidden="1" customHeight="1" x14ac:dyDescent="0.3">
      <c r="A93" s="12" t="s">
        <v>132</v>
      </c>
      <c r="B93" s="155"/>
      <c r="C93" s="194"/>
      <c r="D93" s="156"/>
      <c r="E93" s="156" t="s">
        <v>365</v>
      </c>
      <c r="F93" s="194"/>
      <c r="G93" s="156" t="s">
        <v>462</v>
      </c>
      <c r="H93" s="8" t="s">
        <v>362</v>
      </c>
      <c r="I93" s="264"/>
    </row>
    <row r="94" spans="1:9" ht="27.75" hidden="1" customHeight="1" x14ac:dyDescent="0.3">
      <c r="A94" s="134" t="s">
        <v>133</v>
      </c>
      <c r="B94" s="152"/>
      <c r="C94" s="190"/>
      <c r="D94" s="153"/>
      <c r="E94" s="153" t="s">
        <v>365</v>
      </c>
      <c r="F94" s="190"/>
      <c r="G94" s="153" t="s">
        <v>462</v>
      </c>
      <c r="H94" s="154" t="s">
        <v>362</v>
      </c>
      <c r="I94" s="264"/>
    </row>
    <row r="95" spans="1:9" ht="27.75" hidden="1" customHeight="1" x14ac:dyDescent="0.3">
      <c r="A95" s="12" t="s">
        <v>134</v>
      </c>
      <c r="B95" s="155"/>
      <c r="C95" s="194"/>
      <c r="D95" s="156"/>
      <c r="E95" s="156" t="s">
        <v>365</v>
      </c>
      <c r="F95" s="194"/>
      <c r="G95" s="156" t="s">
        <v>462</v>
      </c>
      <c r="H95" s="8" t="s">
        <v>362</v>
      </c>
      <c r="I95" s="264"/>
    </row>
    <row r="96" spans="1:9" ht="27.75" hidden="1" customHeight="1" x14ac:dyDescent="0.3">
      <c r="A96" s="134" t="s">
        <v>135</v>
      </c>
      <c r="B96" s="152"/>
      <c r="C96" s="190"/>
      <c r="D96" s="153"/>
      <c r="E96" s="153" t="s">
        <v>365</v>
      </c>
      <c r="F96" s="190"/>
      <c r="G96" s="153" t="s">
        <v>462</v>
      </c>
      <c r="H96" s="154" t="s">
        <v>362</v>
      </c>
      <c r="I96" s="264"/>
    </row>
    <row r="97" spans="1:9" ht="27.75" hidden="1" customHeight="1" x14ac:dyDescent="0.3">
      <c r="A97" s="12" t="s">
        <v>422</v>
      </c>
      <c r="B97" s="155"/>
      <c r="C97" s="194"/>
      <c r="D97" s="156"/>
      <c r="E97" s="156" t="s">
        <v>365</v>
      </c>
      <c r="F97" s="194"/>
      <c r="G97" s="156" t="s">
        <v>462</v>
      </c>
      <c r="H97" s="8" t="s">
        <v>362</v>
      </c>
      <c r="I97" s="264"/>
    </row>
    <row r="98" spans="1:9" ht="27.75" hidden="1" customHeight="1" x14ac:dyDescent="0.3">
      <c r="A98" s="134" t="s">
        <v>136</v>
      </c>
      <c r="B98" s="152"/>
      <c r="C98" s="190"/>
      <c r="D98" s="153"/>
      <c r="E98" s="153" t="s">
        <v>365</v>
      </c>
      <c r="F98" s="190"/>
      <c r="G98" s="153" t="s">
        <v>462</v>
      </c>
      <c r="H98" s="154" t="s">
        <v>362</v>
      </c>
      <c r="I98" s="264"/>
    </row>
    <row r="99" spans="1:9" ht="27.75" hidden="1" customHeight="1" x14ac:dyDescent="0.3">
      <c r="A99" s="12" t="s">
        <v>343</v>
      </c>
      <c r="B99" s="155"/>
      <c r="C99" s="194"/>
      <c r="D99" s="156"/>
      <c r="E99" s="156" t="s">
        <v>365</v>
      </c>
      <c r="F99" s="194"/>
      <c r="G99" s="156" t="s">
        <v>462</v>
      </c>
      <c r="H99" s="8" t="s">
        <v>362</v>
      </c>
      <c r="I99" s="264"/>
    </row>
    <row r="100" spans="1:9" ht="27.75" hidden="1" customHeight="1" x14ac:dyDescent="0.3">
      <c r="A100" s="134" t="s">
        <v>137</v>
      </c>
      <c r="B100" s="152"/>
      <c r="C100" s="190"/>
      <c r="D100" s="153"/>
      <c r="E100" s="153" t="s">
        <v>365</v>
      </c>
      <c r="F100" s="190"/>
      <c r="G100" s="153" t="s">
        <v>462</v>
      </c>
      <c r="H100" s="154" t="s">
        <v>362</v>
      </c>
      <c r="I100" s="264"/>
    </row>
    <row r="101" spans="1:9" ht="27.75" hidden="1" customHeight="1" x14ac:dyDescent="0.3">
      <c r="A101" s="12" t="s">
        <v>421</v>
      </c>
      <c r="B101" s="155"/>
      <c r="C101" s="194"/>
      <c r="D101" s="156"/>
      <c r="E101" s="156" t="s">
        <v>365</v>
      </c>
      <c r="F101" s="194"/>
      <c r="G101" s="156" t="s">
        <v>462</v>
      </c>
      <c r="H101" s="8" t="s">
        <v>362</v>
      </c>
      <c r="I101" s="264"/>
    </row>
    <row r="102" spans="1:9" ht="27.75" hidden="1" customHeight="1" x14ac:dyDescent="0.3">
      <c r="A102" s="134" t="s">
        <v>90</v>
      </c>
      <c r="B102" s="152"/>
      <c r="C102" s="190"/>
      <c r="D102" s="153"/>
      <c r="E102" s="153" t="s">
        <v>365</v>
      </c>
      <c r="F102" s="190"/>
      <c r="G102" s="153" t="s">
        <v>462</v>
      </c>
      <c r="H102" s="154" t="s">
        <v>362</v>
      </c>
      <c r="I102" s="264"/>
    </row>
    <row r="103" spans="1:9" ht="27.75" hidden="1" customHeight="1" x14ac:dyDescent="0.3">
      <c r="A103" s="12" t="s">
        <v>493</v>
      </c>
      <c r="B103" s="155">
        <v>1359028</v>
      </c>
      <c r="C103" s="194">
        <v>21.47</v>
      </c>
      <c r="D103" s="156"/>
      <c r="E103" s="156" t="s">
        <v>494</v>
      </c>
      <c r="F103" s="194">
        <f>Tableau2[[#This Row],[Colonne3]]/2000</f>
        <v>1.0735E-2</v>
      </c>
      <c r="G103" s="156" t="s">
        <v>462</v>
      </c>
      <c r="H103" s="8" t="s">
        <v>362</v>
      </c>
      <c r="I103" s="264"/>
    </row>
    <row r="104" spans="1:9" ht="27.75" hidden="1" customHeight="1" x14ac:dyDescent="0.3">
      <c r="A104" s="134" t="s">
        <v>91</v>
      </c>
      <c r="B104" s="152"/>
      <c r="C104" s="190"/>
      <c r="D104" s="153"/>
      <c r="E104" s="153" t="s">
        <v>366</v>
      </c>
      <c r="F104" s="190"/>
      <c r="G104" s="153" t="s">
        <v>462</v>
      </c>
      <c r="H104" s="154" t="s">
        <v>362</v>
      </c>
      <c r="I104" s="264"/>
    </row>
    <row r="105" spans="1:9" ht="27.75" hidden="1" customHeight="1" x14ac:dyDescent="0.3">
      <c r="A105" s="12" t="s">
        <v>140</v>
      </c>
      <c r="B105" s="155"/>
      <c r="C105" s="194"/>
      <c r="D105" s="156"/>
      <c r="E105" s="156" t="s">
        <v>365</v>
      </c>
      <c r="F105" s="194"/>
      <c r="G105" s="156" t="s">
        <v>462</v>
      </c>
      <c r="H105" s="8" t="s">
        <v>362</v>
      </c>
      <c r="I105" s="264"/>
    </row>
    <row r="106" spans="1:9" ht="27.75" hidden="1" customHeight="1" x14ac:dyDescent="0.3">
      <c r="A106" s="134" t="s">
        <v>170</v>
      </c>
      <c r="B106" s="152">
        <v>1368463</v>
      </c>
      <c r="C106" s="190">
        <v>46.005000000000003</v>
      </c>
      <c r="D106" s="153"/>
      <c r="E106" s="153" t="s">
        <v>629</v>
      </c>
      <c r="F106" s="190">
        <f>C106/4</f>
        <v>11.501250000000001</v>
      </c>
      <c r="G106" s="153" t="s">
        <v>462</v>
      </c>
      <c r="H106" s="154" t="s">
        <v>362</v>
      </c>
      <c r="I106" s="264"/>
    </row>
    <row r="107" spans="1:9" ht="27.75" hidden="1" customHeight="1" x14ac:dyDescent="0.3">
      <c r="A107" s="12" t="s">
        <v>142</v>
      </c>
      <c r="B107" s="155"/>
      <c r="C107" s="194"/>
      <c r="D107" s="156"/>
      <c r="E107" s="156" t="s">
        <v>365</v>
      </c>
      <c r="F107" s="194"/>
      <c r="G107" s="156" t="s">
        <v>462</v>
      </c>
      <c r="H107" s="8" t="s">
        <v>362</v>
      </c>
      <c r="I107" s="264"/>
    </row>
    <row r="108" spans="1:9" ht="27.75" hidden="1" customHeight="1" x14ac:dyDescent="0.3">
      <c r="A108" s="134" t="s">
        <v>511</v>
      </c>
      <c r="B108" s="152">
        <v>1286307</v>
      </c>
      <c r="C108" s="190">
        <v>31.9</v>
      </c>
      <c r="D108" s="153"/>
      <c r="E108" s="153" t="s">
        <v>512</v>
      </c>
      <c r="F108" s="190">
        <f>Tableau2[[#This Row],[Colonne3]]/200</f>
        <v>0.1595</v>
      </c>
      <c r="G108" s="153" t="s">
        <v>462</v>
      </c>
      <c r="H108" s="154" t="s">
        <v>362</v>
      </c>
      <c r="I108" s="264"/>
    </row>
    <row r="109" spans="1:9" ht="27.75" hidden="1" customHeight="1" x14ac:dyDescent="0.3">
      <c r="A109" s="12" t="s">
        <v>500</v>
      </c>
      <c r="B109" s="155">
        <v>1016758</v>
      </c>
      <c r="C109" s="194">
        <v>35.76</v>
      </c>
      <c r="D109" s="156"/>
      <c r="E109" s="156" t="s">
        <v>501</v>
      </c>
      <c r="F109" s="194">
        <f>C109/200</f>
        <v>0.17879999999999999</v>
      </c>
      <c r="G109" s="156" t="s">
        <v>462</v>
      </c>
      <c r="H109" s="8" t="s">
        <v>362</v>
      </c>
      <c r="I109" s="264"/>
    </row>
    <row r="110" spans="1:9" ht="27.75" hidden="1" customHeight="1" x14ac:dyDescent="0.3">
      <c r="A110" s="12" t="s">
        <v>632</v>
      </c>
      <c r="B110" s="155">
        <v>1006758</v>
      </c>
      <c r="C110" s="194">
        <v>26.15</v>
      </c>
      <c r="D110" s="156"/>
      <c r="E110" s="156" t="s">
        <v>501</v>
      </c>
      <c r="F110" s="194">
        <f>C110/200</f>
        <v>0.13075000000000001</v>
      </c>
      <c r="G110" s="156" t="s">
        <v>462</v>
      </c>
      <c r="H110" s="8" t="s">
        <v>362</v>
      </c>
      <c r="I110" s="264"/>
    </row>
    <row r="111" spans="1:9" ht="27.75" hidden="1" customHeight="1" x14ac:dyDescent="0.3">
      <c r="A111" s="12" t="s">
        <v>630</v>
      </c>
      <c r="B111" s="155">
        <v>1223073</v>
      </c>
      <c r="C111" s="194">
        <v>23.01</v>
      </c>
      <c r="D111" s="156"/>
      <c r="E111" s="156" t="s">
        <v>631</v>
      </c>
      <c r="F111" s="194">
        <f>C111/120</f>
        <v>0.19175</v>
      </c>
      <c r="G111" s="156" t="s">
        <v>462</v>
      </c>
      <c r="H111" s="8" t="s">
        <v>362</v>
      </c>
      <c r="I111" s="264"/>
    </row>
    <row r="112" spans="1:9" ht="80.25" hidden="1" customHeight="1" x14ac:dyDescent="0.3">
      <c r="A112" s="134" t="s">
        <v>143</v>
      </c>
      <c r="B112" s="152"/>
      <c r="C112" s="190"/>
      <c r="D112" s="153"/>
      <c r="E112" s="153" t="s">
        <v>365</v>
      </c>
      <c r="F112" s="190"/>
      <c r="G112" s="153" t="s">
        <v>462</v>
      </c>
      <c r="H112" s="154" t="s">
        <v>362</v>
      </c>
      <c r="I112" s="264"/>
    </row>
    <row r="113" spans="1:9" ht="40.5" hidden="1" customHeight="1" thickBot="1" x14ac:dyDescent="0.3">
      <c r="A113" s="12" t="s">
        <v>446</v>
      </c>
      <c r="B113" s="155"/>
      <c r="C113" s="194"/>
      <c r="D113" s="156"/>
      <c r="E113" s="156" t="s">
        <v>365</v>
      </c>
      <c r="F113" s="194"/>
      <c r="G113" s="156" t="s">
        <v>462</v>
      </c>
      <c r="H113" s="8" t="s">
        <v>362</v>
      </c>
      <c r="I113" s="264"/>
    </row>
    <row r="114" spans="1:9" ht="47.25" hidden="1" customHeight="1" thickBot="1" x14ac:dyDescent="0.3">
      <c r="A114" s="136" t="s">
        <v>139</v>
      </c>
      <c r="B114" s="160"/>
      <c r="C114" s="210"/>
      <c r="D114" s="166"/>
      <c r="E114" s="166"/>
      <c r="F114" s="198"/>
      <c r="G114" s="166"/>
      <c r="H114" s="167"/>
      <c r="I114" s="264"/>
    </row>
    <row r="115" spans="1:9" ht="27.75" hidden="1" customHeight="1" x14ac:dyDescent="0.3">
      <c r="A115" s="133" t="s">
        <v>37</v>
      </c>
      <c r="B115" s="149"/>
      <c r="C115" s="193"/>
      <c r="D115" s="150"/>
      <c r="E115" s="150" t="s">
        <v>365</v>
      </c>
      <c r="F115" s="193"/>
      <c r="G115" s="150" t="s">
        <v>462</v>
      </c>
      <c r="H115" s="151" t="s">
        <v>362</v>
      </c>
      <c r="I115" s="264"/>
    </row>
    <row r="116" spans="1:9" ht="27.75" hidden="1" customHeight="1" x14ac:dyDescent="0.3">
      <c r="A116" s="134" t="s">
        <v>38</v>
      </c>
      <c r="B116" s="152"/>
      <c r="C116" s="190"/>
      <c r="D116" s="153"/>
      <c r="E116" s="153" t="s">
        <v>365</v>
      </c>
      <c r="F116" s="190"/>
      <c r="G116" s="153" t="s">
        <v>462</v>
      </c>
      <c r="H116" s="154" t="s">
        <v>362</v>
      </c>
      <c r="I116" s="264"/>
    </row>
    <row r="117" spans="1:9" ht="27.75" hidden="1" customHeight="1" x14ac:dyDescent="0.3">
      <c r="A117" s="12" t="s">
        <v>39</v>
      </c>
      <c r="B117" s="155"/>
      <c r="C117" s="194"/>
      <c r="D117" s="156"/>
      <c r="E117" s="156" t="s">
        <v>365</v>
      </c>
      <c r="F117" s="194"/>
      <c r="G117" s="156" t="s">
        <v>462</v>
      </c>
      <c r="H117" s="8" t="s">
        <v>362</v>
      </c>
      <c r="I117" s="264"/>
    </row>
    <row r="118" spans="1:9" ht="27.75" hidden="1" customHeight="1" x14ac:dyDescent="0.3">
      <c r="A118" s="134" t="s">
        <v>622</v>
      </c>
      <c r="B118" s="152">
        <v>1339831</v>
      </c>
      <c r="C118" s="190">
        <v>73.739999999999995</v>
      </c>
      <c r="D118" s="153"/>
      <c r="E118" s="153" t="s">
        <v>376</v>
      </c>
      <c r="F118" s="190">
        <f>C118/5</f>
        <v>14.747999999999999</v>
      </c>
      <c r="G118" s="153" t="s">
        <v>462</v>
      </c>
      <c r="H118" s="154" t="s">
        <v>362</v>
      </c>
      <c r="I118" s="264"/>
    </row>
    <row r="119" spans="1:9" ht="27.75" hidden="1" customHeight="1" x14ac:dyDescent="0.3">
      <c r="A119" s="12" t="s">
        <v>40</v>
      </c>
      <c r="B119" s="155"/>
      <c r="C119" s="194"/>
      <c r="D119" s="156"/>
      <c r="E119" s="156" t="s">
        <v>365</v>
      </c>
      <c r="F119" s="194"/>
      <c r="G119" s="156" t="s">
        <v>462</v>
      </c>
      <c r="H119" s="8" t="s">
        <v>362</v>
      </c>
      <c r="I119" s="264"/>
    </row>
    <row r="120" spans="1:9" ht="27.75" hidden="1" customHeight="1" x14ac:dyDescent="0.3">
      <c r="A120" s="134" t="s">
        <v>42</v>
      </c>
      <c r="B120" s="152"/>
      <c r="C120" s="190"/>
      <c r="D120" s="153"/>
      <c r="E120" s="153" t="s">
        <v>365</v>
      </c>
      <c r="F120" s="190"/>
      <c r="G120" s="153" t="s">
        <v>462</v>
      </c>
      <c r="H120" s="154" t="s">
        <v>362</v>
      </c>
      <c r="I120" s="264"/>
    </row>
    <row r="121" spans="1:9" ht="27.75" hidden="1" customHeight="1" x14ac:dyDescent="0.3">
      <c r="A121" s="12" t="s">
        <v>420</v>
      </c>
      <c r="B121" s="155"/>
      <c r="C121" s="194"/>
      <c r="D121" s="156"/>
      <c r="E121" s="156" t="s">
        <v>365</v>
      </c>
      <c r="F121" s="194"/>
      <c r="G121" s="156" t="s">
        <v>462</v>
      </c>
      <c r="H121" s="8" t="s">
        <v>362</v>
      </c>
      <c r="I121" s="264"/>
    </row>
    <row r="122" spans="1:9" ht="27.75" hidden="1" customHeight="1" x14ac:dyDescent="0.3">
      <c r="A122" s="134" t="s">
        <v>43</v>
      </c>
      <c r="B122" s="152"/>
      <c r="C122" s="190"/>
      <c r="D122" s="153"/>
      <c r="E122" s="153" t="s">
        <v>365</v>
      </c>
      <c r="F122" s="190"/>
      <c r="G122" s="153" t="s">
        <v>462</v>
      </c>
      <c r="H122" s="154" t="s">
        <v>362</v>
      </c>
      <c r="I122" s="264"/>
    </row>
    <row r="123" spans="1:9" ht="27.75" hidden="1" customHeight="1" x14ac:dyDescent="0.3">
      <c r="A123" s="12" t="s">
        <v>44</v>
      </c>
      <c r="B123" s="155"/>
      <c r="C123" s="194"/>
      <c r="D123" s="156"/>
      <c r="E123" s="156" t="s">
        <v>365</v>
      </c>
      <c r="F123" s="194"/>
      <c r="G123" s="156" t="s">
        <v>462</v>
      </c>
      <c r="H123" s="8" t="s">
        <v>362</v>
      </c>
      <c r="I123" s="264"/>
    </row>
    <row r="124" spans="1:9" ht="27.75" hidden="1" customHeight="1" x14ac:dyDescent="0.3">
      <c r="A124" s="134" t="s">
        <v>45</v>
      </c>
      <c r="B124" s="152"/>
      <c r="C124" s="190"/>
      <c r="D124" s="153"/>
      <c r="E124" s="153" t="s">
        <v>365</v>
      </c>
      <c r="F124" s="190"/>
      <c r="G124" s="153" t="s">
        <v>462</v>
      </c>
      <c r="H124" s="154" t="s">
        <v>362</v>
      </c>
      <c r="I124" s="264"/>
    </row>
    <row r="125" spans="1:9" ht="27.75" hidden="1" customHeight="1" x14ac:dyDescent="0.3">
      <c r="A125" s="12" t="s">
        <v>46</v>
      </c>
      <c r="B125" s="155"/>
      <c r="C125" s="194"/>
      <c r="D125" s="156"/>
      <c r="E125" s="156" t="s">
        <v>365</v>
      </c>
      <c r="F125" s="194"/>
      <c r="G125" s="156" t="s">
        <v>462</v>
      </c>
      <c r="H125" s="8" t="s">
        <v>362</v>
      </c>
      <c r="I125" s="264"/>
    </row>
    <row r="126" spans="1:9" ht="27.75" hidden="1" customHeight="1" x14ac:dyDescent="0.3">
      <c r="A126" s="134" t="s">
        <v>51</v>
      </c>
      <c r="B126" s="152">
        <v>3336205</v>
      </c>
      <c r="C126" s="190">
        <v>25.31</v>
      </c>
      <c r="D126" s="153"/>
      <c r="E126" s="153" t="s">
        <v>520</v>
      </c>
      <c r="F126" s="190">
        <f>Tableau2[[#This Row],[Colonne3]]/12</f>
        <v>2.1091666666666664</v>
      </c>
      <c r="G126" s="153" t="s">
        <v>462</v>
      </c>
      <c r="H126" s="154" t="s">
        <v>362</v>
      </c>
      <c r="I126" s="264"/>
    </row>
    <row r="127" spans="1:9" ht="27.75" hidden="1" customHeight="1" x14ac:dyDescent="0.3">
      <c r="A127" s="12" t="s">
        <v>515</v>
      </c>
      <c r="B127" s="155">
        <v>1926106</v>
      </c>
      <c r="C127" s="194">
        <v>33.049999999999997</v>
      </c>
      <c r="D127" s="156"/>
      <c r="E127" s="156" t="s">
        <v>516</v>
      </c>
      <c r="F127" s="194">
        <f>Tableau2[[#This Row],[Colonne3]]/7.56</f>
        <v>4.3716931216931219</v>
      </c>
      <c r="G127" s="156" t="s">
        <v>462</v>
      </c>
      <c r="H127" s="8" t="s">
        <v>362</v>
      </c>
      <c r="I127" s="264"/>
    </row>
    <row r="128" spans="1:9" ht="27.75" hidden="1" customHeight="1" x14ac:dyDescent="0.3">
      <c r="A128" s="134" t="s">
        <v>47</v>
      </c>
      <c r="B128" s="152"/>
      <c r="C128" s="190"/>
      <c r="D128" s="153"/>
      <c r="E128" s="153" t="s">
        <v>365</v>
      </c>
      <c r="F128" s="190"/>
      <c r="G128" s="153" t="s">
        <v>462</v>
      </c>
      <c r="H128" s="154" t="s">
        <v>362</v>
      </c>
      <c r="I128" s="264"/>
    </row>
    <row r="129" spans="1:9" ht="27.75" hidden="1" customHeight="1" x14ac:dyDescent="0.3">
      <c r="A129" s="12" t="s">
        <v>432</v>
      </c>
      <c r="B129" s="155"/>
      <c r="C129" s="194"/>
      <c r="D129" s="156"/>
      <c r="E129" s="156" t="s">
        <v>366</v>
      </c>
      <c r="F129" s="194"/>
      <c r="G129" s="156" t="s">
        <v>462</v>
      </c>
      <c r="H129" s="8" t="s">
        <v>362</v>
      </c>
      <c r="I129" s="264"/>
    </row>
    <row r="130" spans="1:9" ht="27.75" hidden="1" customHeight="1" x14ac:dyDescent="0.3">
      <c r="A130" s="134" t="s">
        <v>48</v>
      </c>
      <c r="B130" s="152"/>
      <c r="C130" s="190"/>
      <c r="D130" s="153"/>
      <c r="E130" s="153" t="s">
        <v>365</v>
      </c>
      <c r="F130" s="190"/>
      <c r="G130" s="153" t="s">
        <v>462</v>
      </c>
      <c r="H130" s="154" t="s">
        <v>362</v>
      </c>
      <c r="I130" s="264"/>
    </row>
    <row r="131" spans="1:9" ht="27.75" hidden="1" customHeight="1" x14ac:dyDescent="0.3">
      <c r="A131" s="12" t="s">
        <v>49</v>
      </c>
      <c r="B131" s="155"/>
      <c r="C131" s="194"/>
      <c r="D131" s="156"/>
      <c r="E131" s="156" t="s">
        <v>365</v>
      </c>
      <c r="F131" s="194"/>
      <c r="G131" s="156" t="s">
        <v>462</v>
      </c>
      <c r="H131" s="8" t="s">
        <v>362</v>
      </c>
      <c r="I131" s="264"/>
    </row>
    <row r="132" spans="1:9" ht="27.75" hidden="1" customHeight="1" x14ac:dyDescent="0.3">
      <c r="A132" s="134" t="s">
        <v>50</v>
      </c>
      <c r="B132" s="152"/>
      <c r="C132" s="190"/>
      <c r="D132" s="153"/>
      <c r="E132" s="153" t="s">
        <v>365</v>
      </c>
      <c r="F132" s="190"/>
      <c r="G132" s="153" t="s">
        <v>462</v>
      </c>
      <c r="H132" s="154" t="s">
        <v>362</v>
      </c>
      <c r="I132" s="264"/>
    </row>
    <row r="133" spans="1:9" ht="27.75" hidden="1" customHeight="1" x14ac:dyDescent="0.3">
      <c r="A133" s="12" t="s">
        <v>433</v>
      </c>
      <c r="B133" s="155"/>
      <c r="C133" s="194"/>
      <c r="D133" s="156"/>
      <c r="E133" s="156" t="s">
        <v>365</v>
      </c>
      <c r="F133" s="194"/>
      <c r="G133" s="156" t="s">
        <v>462</v>
      </c>
      <c r="H133" s="8" t="s">
        <v>362</v>
      </c>
      <c r="I133" s="264"/>
    </row>
    <row r="134" spans="1:9" ht="27.75" hidden="1" customHeight="1" x14ac:dyDescent="0.3">
      <c r="A134" s="134" t="s">
        <v>498</v>
      </c>
      <c r="B134" s="152">
        <v>3319058</v>
      </c>
      <c r="C134" s="190">
        <v>37.08</v>
      </c>
      <c r="D134" s="153"/>
      <c r="E134" s="153" t="s">
        <v>496</v>
      </c>
      <c r="F134" s="190">
        <f>Tableau2[[#This Row],[Colonne3]]/1000</f>
        <v>3.7079999999999995E-2</v>
      </c>
      <c r="G134" s="153" t="s">
        <v>462</v>
      </c>
      <c r="H134" s="154" t="s">
        <v>362</v>
      </c>
      <c r="I134" s="264"/>
    </row>
    <row r="135" spans="1:9" ht="27.75" hidden="1" customHeight="1" x14ac:dyDescent="0.3">
      <c r="A135" s="12" t="s">
        <v>497</v>
      </c>
      <c r="B135" s="155"/>
      <c r="C135" s="194"/>
      <c r="D135" s="156"/>
      <c r="E135" s="156"/>
      <c r="F135" s="194"/>
      <c r="G135" s="156" t="s">
        <v>462</v>
      </c>
      <c r="H135" s="8" t="s">
        <v>362</v>
      </c>
      <c r="I135" s="264"/>
    </row>
    <row r="136" spans="1:9" ht="27.75" hidden="1" customHeight="1" x14ac:dyDescent="0.3">
      <c r="A136" s="134" t="s">
        <v>52</v>
      </c>
      <c r="B136" s="152"/>
      <c r="C136" s="190"/>
      <c r="D136" s="153"/>
      <c r="E136" s="153" t="s">
        <v>365</v>
      </c>
      <c r="F136" s="190"/>
      <c r="G136" s="153" t="s">
        <v>462</v>
      </c>
      <c r="H136" s="154" t="s">
        <v>362</v>
      </c>
      <c r="I136" s="264"/>
    </row>
    <row r="137" spans="1:9" ht="27.75" hidden="1" customHeight="1" x14ac:dyDescent="0.3">
      <c r="A137" s="12" t="s">
        <v>53</v>
      </c>
      <c r="B137" s="155"/>
      <c r="C137" s="194"/>
      <c r="D137" s="156"/>
      <c r="E137" s="156" t="s">
        <v>365</v>
      </c>
      <c r="F137" s="194"/>
      <c r="G137" s="156" t="s">
        <v>462</v>
      </c>
      <c r="H137" s="8" t="s">
        <v>362</v>
      </c>
      <c r="I137" s="264"/>
    </row>
    <row r="138" spans="1:9" ht="27.75" hidden="1" customHeight="1" x14ac:dyDescent="0.3">
      <c r="A138" s="134" t="s">
        <v>523</v>
      </c>
      <c r="B138" s="152">
        <v>9280805</v>
      </c>
      <c r="C138" s="190">
        <v>38.799999999999997</v>
      </c>
      <c r="D138" s="153"/>
      <c r="E138" s="153" t="s">
        <v>524</v>
      </c>
      <c r="F138" s="190">
        <f>C138/5.04</f>
        <v>7.6984126984126977</v>
      </c>
      <c r="G138" s="153" t="s">
        <v>462</v>
      </c>
      <c r="H138" s="154" t="s">
        <v>362</v>
      </c>
      <c r="I138" s="264"/>
    </row>
    <row r="139" spans="1:9" ht="27.75" hidden="1" customHeight="1" x14ac:dyDescent="0.3">
      <c r="A139" s="12" t="s">
        <v>445</v>
      </c>
      <c r="B139" s="155"/>
      <c r="C139" s="194"/>
      <c r="D139" s="156"/>
      <c r="E139" s="156" t="s">
        <v>365</v>
      </c>
      <c r="F139" s="194"/>
      <c r="G139" s="156" t="s">
        <v>462</v>
      </c>
      <c r="H139" s="8" t="s">
        <v>362</v>
      </c>
      <c r="I139" s="264"/>
    </row>
    <row r="140" spans="1:9" ht="27.75" hidden="1" customHeight="1" x14ac:dyDescent="0.3">
      <c r="A140" s="134" t="s">
        <v>521</v>
      </c>
      <c r="B140" s="152">
        <v>1058964</v>
      </c>
      <c r="C140" s="190">
        <v>39.96</v>
      </c>
      <c r="D140" s="153"/>
      <c r="E140" s="153" t="s">
        <v>522</v>
      </c>
      <c r="F140" s="190">
        <f>Tableau2[[#This Row],[Colonne3]]/60</f>
        <v>0.66600000000000004</v>
      </c>
      <c r="G140" s="153" t="s">
        <v>462</v>
      </c>
      <c r="H140" s="154" t="s">
        <v>362</v>
      </c>
      <c r="I140" s="264"/>
    </row>
    <row r="141" spans="1:9" ht="27.75" hidden="1" customHeight="1" x14ac:dyDescent="0.3">
      <c r="A141" s="12" t="s">
        <v>54</v>
      </c>
      <c r="B141" s="155"/>
      <c r="C141" s="194"/>
      <c r="D141" s="156"/>
      <c r="E141" s="156" t="s">
        <v>365</v>
      </c>
      <c r="F141" s="194"/>
      <c r="G141" s="156" t="s">
        <v>462</v>
      </c>
      <c r="H141" s="8" t="s">
        <v>362</v>
      </c>
      <c r="I141" s="264"/>
    </row>
    <row r="142" spans="1:9" ht="27.75" hidden="1" customHeight="1" x14ac:dyDescent="0.3">
      <c r="A142" s="134" t="s">
        <v>55</v>
      </c>
      <c r="B142" s="152"/>
      <c r="C142" s="190"/>
      <c r="D142" s="153"/>
      <c r="E142" s="153" t="s">
        <v>365</v>
      </c>
      <c r="F142" s="190"/>
      <c r="G142" s="153" t="s">
        <v>462</v>
      </c>
      <c r="H142" s="154" t="s">
        <v>362</v>
      </c>
      <c r="I142" s="264"/>
    </row>
    <row r="143" spans="1:9" ht="27.75" hidden="1" customHeight="1" x14ac:dyDescent="0.3">
      <c r="A143" s="12" t="s">
        <v>144</v>
      </c>
      <c r="B143" s="155"/>
      <c r="C143" s="194"/>
      <c r="D143" s="156"/>
      <c r="E143" s="156" t="s">
        <v>365</v>
      </c>
      <c r="F143" s="194"/>
      <c r="G143" s="156" t="s">
        <v>462</v>
      </c>
      <c r="H143" s="8" t="s">
        <v>362</v>
      </c>
      <c r="I143" s="264"/>
    </row>
    <row r="144" spans="1:9" ht="27.75" hidden="1" customHeight="1" x14ac:dyDescent="0.3">
      <c r="A144" s="134" t="s">
        <v>73</v>
      </c>
      <c r="B144" s="152"/>
      <c r="C144" s="190"/>
      <c r="D144" s="153"/>
      <c r="E144" s="153" t="s">
        <v>365</v>
      </c>
      <c r="F144" s="190"/>
      <c r="G144" s="153" t="s">
        <v>462</v>
      </c>
      <c r="H144" s="154" t="s">
        <v>362</v>
      </c>
      <c r="I144" s="264"/>
    </row>
    <row r="145" spans="1:9" ht="27.75" hidden="1" customHeight="1" x14ac:dyDescent="0.3">
      <c r="A145" s="12" t="s">
        <v>71</v>
      </c>
      <c r="B145" s="155"/>
      <c r="C145" s="194"/>
      <c r="D145" s="156"/>
      <c r="E145" s="156" t="s">
        <v>365</v>
      </c>
      <c r="F145" s="194"/>
      <c r="G145" s="156" t="s">
        <v>462</v>
      </c>
      <c r="H145" s="8" t="s">
        <v>362</v>
      </c>
      <c r="I145" s="264"/>
    </row>
    <row r="146" spans="1:9" ht="27.75" hidden="1" customHeight="1" x14ac:dyDescent="0.3">
      <c r="A146" s="134" t="s">
        <v>81</v>
      </c>
      <c r="B146" s="152"/>
      <c r="C146" s="190"/>
      <c r="D146" s="153"/>
      <c r="E146" s="153" t="s">
        <v>365</v>
      </c>
      <c r="F146" s="190"/>
      <c r="G146" s="153" t="s">
        <v>462</v>
      </c>
      <c r="H146" s="154" t="s">
        <v>362</v>
      </c>
      <c r="I146" s="264"/>
    </row>
    <row r="147" spans="1:9" ht="27.75" hidden="1" customHeight="1" x14ac:dyDescent="0.3">
      <c r="A147" s="12" t="s">
        <v>72</v>
      </c>
      <c r="B147" s="155"/>
      <c r="C147" s="194"/>
      <c r="D147" s="156"/>
      <c r="E147" s="156" t="s">
        <v>365</v>
      </c>
      <c r="F147" s="194"/>
      <c r="G147" s="156" t="s">
        <v>462</v>
      </c>
      <c r="H147" s="8" t="s">
        <v>362</v>
      </c>
      <c r="I147" s="264"/>
    </row>
    <row r="148" spans="1:9" ht="27.75" hidden="1" customHeight="1" x14ac:dyDescent="0.3">
      <c r="A148" s="134" t="s">
        <v>74</v>
      </c>
      <c r="B148" s="152"/>
      <c r="C148" s="190"/>
      <c r="D148" s="153"/>
      <c r="E148" s="153" t="s">
        <v>365</v>
      </c>
      <c r="F148" s="190"/>
      <c r="G148" s="153" t="s">
        <v>462</v>
      </c>
      <c r="H148" s="154" t="s">
        <v>362</v>
      </c>
      <c r="I148" s="264"/>
    </row>
    <row r="149" spans="1:9" ht="27.75" hidden="1" customHeight="1" x14ac:dyDescent="0.3">
      <c r="A149" s="12" t="s">
        <v>75</v>
      </c>
      <c r="B149" s="155"/>
      <c r="C149" s="194"/>
      <c r="D149" s="156"/>
      <c r="E149" s="156" t="s">
        <v>365</v>
      </c>
      <c r="F149" s="194"/>
      <c r="G149" s="156" t="s">
        <v>462</v>
      </c>
      <c r="H149" s="8" t="s">
        <v>362</v>
      </c>
      <c r="I149" s="264"/>
    </row>
    <row r="150" spans="1:9" ht="27.75" hidden="1" customHeight="1" x14ac:dyDescent="0.3">
      <c r="A150" s="134" t="s">
        <v>76</v>
      </c>
      <c r="B150" s="152"/>
      <c r="C150" s="190"/>
      <c r="D150" s="153"/>
      <c r="E150" s="153" t="s">
        <v>365</v>
      </c>
      <c r="F150" s="190"/>
      <c r="G150" s="153" t="s">
        <v>462</v>
      </c>
      <c r="H150" s="154" t="s">
        <v>362</v>
      </c>
      <c r="I150" s="264"/>
    </row>
    <row r="151" spans="1:9" ht="27.75" hidden="1" customHeight="1" x14ac:dyDescent="0.3">
      <c r="A151" s="12" t="s">
        <v>77</v>
      </c>
      <c r="B151" s="155"/>
      <c r="C151" s="194"/>
      <c r="D151" s="156"/>
      <c r="E151" s="156" t="s">
        <v>365</v>
      </c>
      <c r="F151" s="194"/>
      <c r="G151" s="156" t="s">
        <v>462</v>
      </c>
      <c r="H151" s="8" t="s">
        <v>362</v>
      </c>
      <c r="I151" s="264"/>
    </row>
    <row r="152" spans="1:9" ht="27.75" hidden="1" customHeight="1" x14ac:dyDescent="0.3">
      <c r="A152" s="134" t="s">
        <v>78</v>
      </c>
      <c r="B152" s="152"/>
      <c r="C152" s="190"/>
      <c r="D152" s="153"/>
      <c r="E152" s="153" t="s">
        <v>365</v>
      </c>
      <c r="F152" s="190"/>
      <c r="G152" s="153" t="s">
        <v>462</v>
      </c>
      <c r="H152" s="154" t="s">
        <v>362</v>
      </c>
      <c r="I152" s="264"/>
    </row>
    <row r="153" spans="1:9" ht="27.75" hidden="1" customHeight="1" x14ac:dyDescent="0.3">
      <c r="A153" s="12" t="s">
        <v>79</v>
      </c>
      <c r="B153" s="155"/>
      <c r="C153" s="194"/>
      <c r="D153" s="156"/>
      <c r="E153" s="156" t="s">
        <v>365</v>
      </c>
      <c r="F153" s="194"/>
      <c r="G153" s="156" t="s">
        <v>462</v>
      </c>
      <c r="H153" s="8" t="s">
        <v>362</v>
      </c>
      <c r="I153" s="264"/>
    </row>
    <row r="154" spans="1:9" ht="27.75" hidden="1" customHeight="1" x14ac:dyDescent="0.3">
      <c r="A154" s="134" t="s">
        <v>80</v>
      </c>
      <c r="B154" s="152"/>
      <c r="C154" s="190"/>
      <c r="D154" s="153"/>
      <c r="E154" s="153" t="s">
        <v>365</v>
      </c>
      <c r="F154" s="190"/>
      <c r="G154" s="153" t="s">
        <v>462</v>
      </c>
      <c r="H154" s="154" t="s">
        <v>362</v>
      </c>
      <c r="I154" s="264"/>
    </row>
    <row r="155" spans="1:9" ht="27.75" hidden="1" customHeight="1" x14ac:dyDescent="0.3">
      <c r="A155" s="12" t="s">
        <v>473</v>
      </c>
      <c r="B155" s="155">
        <v>3731605</v>
      </c>
      <c r="C155" s="194">
        <v>13.03</v>
      </c>
      <c r="D155" s="156"/>
      <c r="E155" s="156" t="s">
        <v>474</v>
      </c>
      <c r="F155" s="194">
        <f>Tableau2[[#This Row],[Colonne3]]/4</f>
        <v>3.2574999999999998</v>
      </c>
      <c r="G155" s="156" t="s">
        <v>462</v>
      </c>
      <c r="H155" s="8" t="s">
        <v>364</v>
      </c>
      <c r="I155" s="264"/>
    </row>
    <row r="156" spans="1:9" ht="27.75" hidden="1" customHeight="1" x14ac:dyDescent="0.3">
      <c r="A156" s="134" t="s">
        <v>436</v>
      </c>
      <c r="B156" s="152"/>
      <c r="C156" s="190"/>
      <c r="D156" s="153"/>
      <c r="E156" s="153" t="s">
        <v>365</v>
      </c>
      <c r="F156" s="190"/>
      <c r="G156" s="153" t="s">
        <v>462</v>
      </c>
      <c r="H156" s="154" t="s">
        <v>362</v>
      </c>
      <c r="I156" s="264"/>
    </row>
    <row r="157" spans="1:9" ht="27.75" hidden="1" customHeight="1" x14ac:dyDescent="0.3">
      <c r="A157" s="12" t="s">
        <v>437</v>
      </c>
      <c r="B157" s="155"/>
      <c r="C157" s="194"/>
      <c r="D157" s="156"/>
      <c r="E157" s="156" t="s">
        <v>365</v>
      </c>
      <c r="F157" s="194"/>
      <c r="G157" s="156" t="s">
        <v>462</v>
      </c>
      <c r="H157" s="8" t="s">
        <v>362</v>
      </c>
      <c r="I157" s="264"/>
    </row>
    <row r="158" spans="1:9" ht="27.75" hidden="1" customHeight="1" x14ac:dyDescent="0.3">
      <c r="A158" s="134" t="s">
        <v>82</v>
      </c>
      <c r="B158" s="152"/>
      <c r="C158" s="190"/>
      <c r="D158" s="153"/>
      <c r="E158" s="153" t="s">
        <v>365</v>
      </c>
      <c r="F158" s="190"/>
      <c r="G158" s="153" t="s">
        <v>462</v>
      </c>
      <c r="H158" s="154" t="s">
        <v>362</v>
      </c>
      <c r="I158" s="264"/>
    </row>
    <row r="159" spans="1:9" ht="27.75" hidden="1" customHeight="1" x14ac:dyDescent="0.3">
      <c r="A159" s="12" t="s">
        <v>83</v>
      </c>
      <c r="B159" s="155"/>
      <c r="C159" s="194"/>
      <c r="D159" s="156"/>
      <c r="E159" s="156" t="s">
        <v>365</v>
      </c>
      <c r="F159" s="194"/>
      <c r="G159" s="156" t="s">
        <v>462</v>
      </c>
      <c r="H159" s="8" t="s">
        <v>362</v>
      </c>
      <c r="I159" s="264"/>
    </row>
    <row r="160" spans="1:9" ht="27.75" hidden="1" customHeight="1" x14ac:dyDescent="0.3">
      <c r="A160" s="134" t="s">
        <v>84</v>
      </c>
      <c r="B160" s="152"/>
      <c r="C160" s="190"/>
      <c r="D160" s="153"/>
      <c r="E160" s="153" t="s">
        <v>365</v>
      </c>
      <c r="F160" s="190"/>
      <c r="G160" s="153" t="s">
        <v>462</v>
      </c>
      <c r="H160" s="154" t="s">
        <v>362</v>
      </c>
      <c r="I160" s="264"/>
    </row>
    <row r="161" spans="1:9" ht="27.75" hidden="1" customHeight="1" x14ac:dyDescent="0.3">
      <c r="A161" s="12" t="s">
        <v>518</v>
      </c>
      <c r="B161" s="155">
        <v>9658205</v>
      </c>
      <c r="C161" s="194">
        <v>50.64</v>
      </c>
      <c r="D161" s="156"/>
      <c r="E161" s="156" t="s">
        <v>519</v>
      </c>
      <c r="F161" s="194">
        <f>Tableau2[[#This Row],[Colonne3]]/2</f>
        <v>25.32</v>
      </c>
      <c r="G161" s="156" t="s">
        <v>462</v>
      </c>
      <c r="H161" s="8" t="s">
        <v>362</v>
      </c>
      <c r="I161" s="264"/>
    </row>
    <row r="162" spans="1:9" ht="27.75" hidden="1" customHeight="1" x14ac:dyDescent="0.3">
      <c r="A162" s="134" t="s">
        <v>85</v>
      </c>
      <c r="B162" s="152">
        <v>3024397</v>
      </c>
      <c r="C162" s="190">
        <v>56.67</v>
      </c>
      <c r="D162" s="153"/>
      <c r="E162" s="153" t="s">
        <v>492</v>
      </c>
      <c r="F162" s="190">
        <f>Tableau2[[#This Row],[Colonne3]]/17.04</f>
        <v>3.325704225352113</v>
      </c>
      <c r="G162" s="153" t="s">
        <v>462</v>
      </c>
      <c r="H162" s="154" t="s">
        <v>362</v>
      </c>
      <c r="I162" s="264"/>
    </row>
    <row r="163" spans="1:9" ht="27.75" hidden="1" customHeight="1" x14ac:dyDescent="0.3">
      <c r="A163" s="12" t="s">
        <v>86</v>
      </c>
      <c r="B163" s="155"/>
      <c r="C163" s="194"/>
      <c r="D163" s="156"/>
      <c r="E163" s="156" t="s">
        <v>365</v>
      </c>
      <c r="F163" s="194"/>
      <c r="G163" s="156" t="s">
        <v>462</v>
      </c>
      <c r="H163" s="8" t="s">
        <v>362</v>
      </c>
      <c r="I163" s="264"/>
    </row>
    <row r="164" spans="1:9" ht="27.75" hidden="1" customHeight="1" x14ac:dyDescent="0.3">
      <c r="A164" s="134" t="s">
        <v>87</v>
      </c>
      <c r="B164" s="152"/>
      <c r="C164" s="190"/>
      <c r="D164" s="153"/>
      <c r="E164" s="153" t="s">
        <v>365</v>
      </c>
      <c r="F164" s="190"/>
      <c r="G164" s="153" t="s">
        <v>462</v>
      </c>
      <c r="H164" s="154" t="s">
        <v>362</v>
      </c>
      <c r="I164" s="264"/>
    </row>
    <row r="165" spans="1:9" ht="27.75" hidden="1" customHeight="1" x14ac:dyDescent="0.3">
      <c r="A165" s="12" t="s">
        <v>175</v>
      </c>
      <c r="B165" s="155"/>
      <c r="C165" s="194"/>
      <c r="D165" s="156"/>
      <c r="E165" s="156" t="s">
        <v>365</v>
      </c>
      <c r="F165" s="194"/>
      <c r="G165" s="156" t="s">
        <v>462</v>
      </c>
      <c r="H165" s="8" t="s">
        <v>362</v>
      </c>
      <c r="I165" s="264"/>
    </row>
    <row r="166" spans="1:9" ht="27.75" hidden="1" customHeight="1" x14ac:dyDescent="0.3">
      <c r="A166" s="134" t="s">
        <v>145</v>
      </c>
      <c r="B166" s="152"/>
      <c r="C166" s="190"/>
      <c r="D166" s="153"/>
      <c r="E166" s="153" t="s">
        <v>365</v>
      </c>
      <c r="F166" s="190"/>
      <c r="G166" s="153" t="s">
        <v>462</v>
      </c>
      <c r="H166" s="154" t="s">
        <v>362</v>
      </c>
      <c r="I166" s="264"/>
    </row>
    <row r="167" spans="1:9" ht="27.75" hidden="1" customHeight="1" x14ac:dyDescent="0.3">
      <c r="A167" s="12" t="s">
        <v>426</v>
      </c>
      <c r="B167" s="155"/>
      <c r="C167" s="194"/>
      <c r="D167" s="156"/>
      <c r="E167" s="156" t="s">
        <v>366</v>
      </c>
      <c r="F167" s="194"/>
      <c r="G167" s="156" t="s">
        <v>462</v>
      </c>
      <c r="H167" s="8" t="s">
        <v>362</v>
      </c>
      <c r="I167" s="264"/>
    </row>
    <row r="168" spans="1:9" ht="27.75" hidden="1" customHeight="1" x14ac:dyDescent="0.3">
      <c r="A168" s="134" t="s">
        <v>146</v>
      </c>
      <c r="B168" s="152"/>
      <c r="C168" s="190"/>
      <c r="D168" s="153"/>
      <c r="E168" s="153" t="s">
        <v>365</v>
      </c>
      <c r="F168" s="190"/>
      <c r="G168" s="153" t="s">
        <v>462</v>
      </c>
      <c r="H168" s="154" t="s">
        <v>362</v>
      </c>
      <c r="I168" s="264"/>
    </row>
    <row r="169" spans="1:9" ht="27.75" hidden="1" customHeight="1" x14ac:dyDescent="0.3">
      <c r="A169" s="12" t="s">
        <v>287</v>
      </c>
      <c r="B169" s="155"/>
      <c r="C169" s="194"/>
      <c r="D169" s="156"/>
      <c r="E169" s="156" t="s">
        <v>365</v>
      </c>
      <c r="F169" s="194"/>
      <c r="G169" s="156" t="s">
        <v>462</v>
      </c>
      <c r="H169" s="8" t="s">
        <v>362</v>
      </c>
      <c r="I169" s="264"/>
    </row>
    <row r="170" spans="1:9" ht="27.75" hidden="1" customHeight="1" x14ac:dyDescent="0.3">
      <c r="A170" s="134" t="s">
        <v>147</v>
      </c>
      <c r="B170" s="152"/>
      <c r="C170" s="190"/>
      <c r="D170" s="153"/>
      <c r="E170" s="153" t="s">
        <v>365</v>
      </c>
      <c r="F170" s="190"/>
      <c r="G170" s="153" t="s">
        <v>462</v>
      </c>
      <c r="H170" s="154" t="s">
        <v>362</v>
      </c>
      <c r="I170" s="264"/>
    </row>
    <row r="171" spans="1:9" ht="27.75" hidden="1" customHeight="1" x14ac:dyDescent="0.3">
      <c r="A171" s="12" t="s">
        <v>148</v>
      </c>
      <c r="B171" s="155"/>
      <c r="C171" s="194"/>
      <c r="D171" s="156"/>
      <c r="E171" s="156" t="s">
        <v>365</v>
      </c>
      <c r="F171" s="194"/>
      <c r="G171" s="156" t="s">
        <v>462</v>
      </c>
      <c r="H171" s="8" t="s">
        <v>362</v>
      </c>
      <c r="I171" s="264"/>
    </row>
    <row r="172" spans="1:9" ht="27.75" hidden="1" customHeight="1" x14ac:dyDescent="0.3">
      <c r="A172" s="134" t="s">
        <v>149</v>
      </c>
      <c r="B172" s="152"/>
      <c r="C172" s="190"/>
      <c r="D172" s="153"/>
      <c r="E172" s="153" t="s">
        <v>365</v>
      </c>
      <c r="F172" s="190"/>
      <c r="G172" s="153" t="s">
        <v>462</v>
      </c>
      <c r="H172" s="154" t="s">
        <v>362</v>
      </c>
      <c r="I172" s="264"/>
    </row>
    <row r="173" spans="1:9" ht="27.75" hidden="1" customHeight="1" x14ac:dyDescent="0.3">
      <c r="A173" s="12" t="s">
        <v>150</v>
      </c>
      <c r="B173" s="155"/>
      <c r="C173" s="194"/>
      <c r="D173" s="156"/>
      <c r="E173" s="156" t="s">
        <v>365</v>
      </c>
      <c r="F173" s="194"/>
      <c r="G173" s="156" t="s">
        <v>462</v>
      </c>
      <c r="H173" s="8" t="s">
        <v>362</v>
      </c>
      <c r="I173" s="264"/>
    </row>
    <row r="174" spans="1:9" ht="27.75" hidden="1" customHeight="1" x14ac:dyDescent="0.3">
      <c r="A174" s="134" t="s">
        <v>151</v>
      </c>
      <c r="B174" s="152"/>
      <c r="C174" s="190"/>
      <c r="D174" s="153"/>
      <c r="E174" s="153" t="s">
        <v>365</v>
      </c>
      <c r="F174" s="190"/>
      <c r="G174" s="153" t="s">
        <v>462</v>
      </c>
      <c r="H174" s="154" t="s">
        <v>362</v>
      </c>
      <c r="I174" s="264"/>
    </row>
    <row r="175" spans="1:9" ht="27.75" hidden="1" customHeight="1" x14ac:dyDescent="0.3">
      <c r="A175" s="12"/>
      <c r="B175" s="155"/>
      <c r="C175" s="194"/>
      <c r="D175" s="156"/>
      <c r="E175" s="156"/>
      <c r="F175" s="194"/>
      <c r="G175" s="156"/>
      <c r="H175" s="8" t="s">
        <v>362</v>
      </c>
      <c r="I175" s="264"/>
    </row>
    <row r="176" spans="1:9" ht="27.75" hidden="1" customHeight="1" x14ac:dyDescent="0.3">
      <c r="A176" s="134"/>
      <c r="B176" s="152"/>
      <c r="C176" s="190"/>
      <c r="D176" s="153"/>
      <c r="E176" s="153"/>
      <c r="F176" s="190"/>
      <c r="G176" s="153"/>
      <c r="H176" s="154" t="s">
        <v>362</v>
      </c>
      <c r="I176" s="264"/>
    </row>
    <row r="177" spans="1:9" ht="27.75" hidden="1" customHeight="1" thickBot="1" x14ac:dyDescent="0.3">
      <c r="A177" s="12"/>
      <c r="B177" s="155"/>
      <c r="C177" s="194"/>
      <c r="D177" s="156"/>
      <c r="E177" s="156"/>
      <c r="F177" s="194"/>
      <c r="G177" s="156"/>
      <c r="H177" s="8" t="s">
        <v>362</v>
      </c>
      <c r="I177" s="264"/>
    </row>
    <row r="178" spans="1:9" ht="27.75" hidden="1" customHeight="1" thickBot="1" x14ac:dyDescent="0.3">
      <c r="A178" s="136" t="s">
        <v>138</v>
      </c>
      <c r="B178" s="160"/>
      <c r="C178" s="210"/>
      <c r="D178" s="166"/>
      <c r="E178" s="166"/>
      <c r="F178" s="198"/>
      <c r="G178" s="166"/>
      <c r="H178" s="167"/>
      <c r="I178" s="264"/>
    </row>
    <row r="179" spans="1:9" ht="27.75" hidden="1" customHeight="1" x14ac:dyDescent="0.3">
      <c r="A179" s="133" t="s">
        <v>56</v>
      </c>
      <c r="B179" s="149"/>
      <c r="C179" s="193"/>
      <c r="D179" s="150"/>
      <c r="E179" s="150" t="s">
        <v>371</v>
      </c>
      <c r="F179" s="193"/>
      <c r="G179" s="150" t="s">
        <v>462</v>
      </c>
      <c r="H179" s="151" t="s">
        <v>362</v>
      </c>
      <c r="I179" s="264"/>
    </row>
    <row r="180" spans="1:9" ht="27.75" hidden="1" customHeight="1" x14ac:dyDescent="0.3">
      <c r="A180" s="134" t="s">
        <v>57</v>
      </c>
      <c r="B180" s="152"/>
      <c r="C180" s="190"/>
      <c r="D180" s="153"/>
      <c r="E180" s="153" t="s">
        <v>371</v>
      </c>
      <c r="F180" s="190"/>
      <c r="G180" s="153" t="s">
        <v>462</v>
      </c>
      <c r="H180" s="154" t="s">
        <v>362</v>
      </c>
      <c r="I180" s="264"/>
    </row>
    <row r="181" spans="1:9" ht="27.75" hidden="1" customHeight="1" x14ac:dyDescent="0.3">
      <c r="A181" s="12" t="s">
        <v>58</v>
      </c>
      <c r="B181" s="155"/>
      <c r="C181" s="194"/>
      <c r="D181" s="156"/>
      <c r="E181" s="156" t="s">
        <v>371</v>
      </c>
      <c r="F181" s="194"/>
      <c r="G181" s="156" t="s">
        <v>462</v>
      </c>
      <c r="H181" s="8" t="s">
        <v>362</v>
      </c>
      <c r="I181" s="264"/>
    </row>
    <row r="182" spans="1:9" ht="27.75" hidden="1" customHeight="1" x14ac:dyDescent="0.3">
      <c r="A182" s="134" t="s">
        <v>88</v>
      </c>
      <c r="B182" s="152"/>
      <c r="C182" s="190"/>
      <c r="D182" s="153"/>
      <c r="E182" s="153" t="s">
        <v>366</v>
      </c>
      <c r="F182" s="190"/>
      <c r="G182" s="153" t="s">
        <v>462</v>
      </c>
      <c r="H182" s="154" t="s">
        <v>362</v>
      </c>
      <c r="I182" s="264"/>
    </row>
    <row r="183" spans="1:9" ht="27.75" hidden="1" customHeight="1" x14ac:dyDescent="0.3">
      <c r="A183" s="12" t="s">
        <v>89</v>
      </c>
      <c r="B183" s="155"/>
      <c r="C183" s="194"/>
      <c r="D183" s="156"/>
      <c r="E183" s="156" t="s">
        <v>371</v>
      </c>
      <c r="F183" s="194"/>
      <c r="G183" s="156" t="s">
        <v>462</v>
      </c>
      <c r="H183" s="8" t="s">
        <v>362</v>
      </c>
      <c r="I183" s="264"/>
    </row>
    <row r="184" spans="1:9" ht="27.75" hidden="1" customHeight="1" x14ac:dyDescent="0.3">
      <c r="A184" s="134" t="s">
        <v>402</v>
      </c>
      <c r="B184" s="152">
        <v>5917805</v>
      </c>
      <c r="C184" s="190">
        <v>16.399999999999999</v>
      </c>
      <c r="D184" s="153"/>
      <c r="E184" s="153" t="s">
        <v>658</v>
      </c>
      <c r="F184" s="190">
        <f>C184/20</f>
        <v>0.82</v>
      </c>
      <c r="G184" s="153" t="s">
        <v>462</v>
      </c>
      <c r="H184" s="154" t="s">
        <v>362</v>
      </c>
      <c r="I184" s="264"/>
    </row>
    <row r="185" spans="1:9" ht="27.75" hidden="1" customHeight="1" x14ac:dyDescent="0.3">
      <c r="A185" s="12" t="s">
        <v>403</v>
      </c>
      <c r="B185" s="155"/>
      <c r="C185" s="194"/>
      <c r="D185" s="156"/>
      <c r="E185" s="156" t="s">
        <v>371</v>
      </c>
      <c r="F185" s="194"/>
      <c r="G185" s="156" t="s">
        <v>462</v>
      </c>
      <c r="H185" s="8" t="s">
        <v>362</v>
      </c>
      <c r="I185" s="264"/>
    </row>
    <row r="186" spans="1:9" ht="27.75" hidden="1" customHeight="1" x14ac:dyDescent="0.3">
      <c r="A186" s="134" t="s">
        <v>499</v>
      </c>
      <c r="B186" s="152">
        <v>1127370</v>
      </c>
      <c r="C186" s="190">
        <v>13.64</v>
      </c>
      <c r="D186" s="153"/>
      <c r="E186" s="153" t="s">
        <v>377</v>
      </c>
      <c r="F186" s="190">
        <f>Tableau2[[#This Row],[Colonne3]]/5</f>
        <v>2.7280000000000002</v>
      </c>
      <c r="G186" s="153" t="s">
        <v>462</v>
      </c>
      <c r="H186" s="154" t="s">
        <v>362</v>
      </c>
      <c r="I186" s="264"/>
    </row>
    <row r="187" spans="1:9" ht="27.75" hidden="1" customHeight="1" x14ac:dyDescent="0.3">
      <c r="A187" s="134" t="s">
        <v>617</v>
      </c>
      <c r="B187" s="152">
        <v>5933605</v>
      </c>
      <c r="C187" s="190">
        <v>33.200000000000003</v>
      </c>
      <c r="D187" s="153"/>
      <c r="E187" s="153" t="s">
        <v>374</v>
      </c>
      <c r="F187" s="190">
        <f>C187/12</f>
        <v>2.7666666666666671</v>
      </c>
      <c r="G187" s="153" t="s">
        <v>462</v>
      </c>
      <c r="H187" s="154" t="s">
        <v>362</v>
      </c>
      <c r="I187" s="264"/>
    </row>
    <row r="188" spans="1:9" ht="27.75" hidden="1" customHeight="1" x14ac:dyDescent="0.3">
      <c r="A188" s="12" t="s">
        <v>429</v>
      </c>
      <c r="B188" s="155"/>
      <c r="C188" s="194"/>
      <c r="D188" s="156"/>
      <c r="E188" s="156" t="s">
        <v>371</v>
      </c>
      <c r="F188" s="194"/>
      <c r="G188" s="156" t="s">
        <v>462</v>
      </c>
      <c r="H188" s="8" t="s">
        <v>362</v>
      </c>
      <c r="I188" s="264"/>
    </row>
    <row r="189" spans="1:9" ht="27.75" hidden="1" customHeight="1" x14ac:dyDescent="0.3">
      <c r="A189" s="134" t="s">
        <v>41</v>
      </c>
      <c r="B189" s="152"/>
      <c r="C189" s="190"/>
      <c r="D189" s="153"/>
      <c r="E189" s="153" t="s">
        <v>366</v>
      </c>
      <c r="F189" s="190"/>
      <c r="G189" s="153" t="s">
        <v>462</v>
      </c>
      <c r="H189" s="154" t="s">
        <v>362</v>
      </c>
      <c r="I189" s="264"/>
    </row>
    <row r="190" spans="1:9" ht="27.75" hidden="1" customHeight="1" x14ac:dyDescent="0.3">
      <c r="A190" s="12" t="s">
        <v>59</v>
      </c>
      <c r="B190" s="155"/>
      <c r="C190" s="194"/>
      <c r="D190" s="156"/>
      <c r="E190" s="156" t="s">
        <v>366</v>
      </c>
      <c r="F190" s="194"/>
      <c r="G190" s="156" t="s">
        <v>462</v>
      </c>
      <c r="H190" s="8" t="s">
        <v>362</v>
      </c>
      <c r="I190" s="264"/>
    </row>
    <row r="191" spans="1:9" ht="27.75" hidden="1" customHeight="1" x14ac:dyDescent="0.3">
      <c r="A191" s="134" t="s">
        <v>60</v>
      </c>
      <c r="B191" s="152"/>
      <c r="C191" s="190"/>
      <c r="D191" s="153"/>
      <c r="E191" s="153" t="s">
        <v>366</v>
      </c>
      <c r="F191" s="190"/>
      <c r="G191" s="153" t="s">
        <v>462</v>
      </c>
      <c r="H191" s="154" t="s">
        <v>362</v>
      </c>
      <c r="I191" s="264"/>
    </row>
    <row r="192" spans="1:9" ht="27.75" hidden="1" customHeight="1" x14ac:dyDescent="0.3">
      <c r="A192" s="12" t="s">
        <v>61</v>
      </c>
      <c r="B192" s="155"/>
      <c r="C192" s="194"/>
      <c r="D192" s="156"/>
      <c r="E192" s="156" t="s">
        <v>366</v>
      </c>
      <c r="F192" s="194"/>
      <c r="G192" s="156" t="s">
        <v>462</v>
      </c>
      <c r="H192" s="8" t="s">
        <v>362</v>
      </c>
      <c r="I192" s="264"/>
    </row>
    <row r="193" spans="1:9" ht="27.75" hidden="1" customHeight="1" x14ac:dyDescent="0.3">
      <c r="A193" s="134" t="s">
        <v>62</v>
      </c>
      <c r="B193" s="152"/>
      <c r="C193" s="190"/>
      <c r="D193" s="153"/>
      <c r="E193" s="153" t="s">
        <v>366</v>
      </c>
      <c r="F193" s="190"/>
      <c r="G193" s="153" t="s">
        <v>462</v>
      </c>
      <c r="H193" s="154" t="s">
        <v>362</v>
      </c>
      <c r="I193" s="264"/>
    </row>
    <row r="194" spans="1:9" ht="27.75" hidden="1" customHeight="1" x14ac:dyDescent="0.3">
      <c r="A194" s="12" t="s">
        <v>63</v>
      </c>
      <c r="B194" s="155"/>
      <c r="C194" s="194"/>
      <c r="D194" s="156"/>
      <c r="E194" s="156" t="s">
        <v>366</v>
      </c>
      <c r="F194" s="194"/>
      <c r="G194" s="156" t="s">
        <v>462</v>
      </c>
      <c r="H194" s="8" t="s">
        <v>362</v>
      </c>
      <c r="I194" s="264"/>
    </row>
    <row r="195" spans="1:9" ht="27.75" hidden="1" customHeight="1" x14ac:dyDescent="0.3">
      <c r="A195" s="134" t="s">
        <v>64</v>
      </c>
      <c r="B195" s="152"/>
      <c r="C195" s="190"/>
      <c r="D195" s="153"/>
      <c r="E195" s="153" t="s">
        <v>366</v>
      </c>
      <c r="F195" s="190"/>
      <c r="G195" s="153" t="s">
        <v>462</v>
      </c>
      <c r="H195" s="154" t="s">
        <v>362</v>
      </c>
      <c r="I195" s="264"/>
    </row>
    <row r="196" spans="1:9" ht="27.75" hidden="1" customHeight="1" x14ac:dyDescent="0.3">
      <c r="A196" s="12" t="s">
        <v>65</v>
      </c>
      <c r="B196" s="155"/>
      <c r="C196" s="194"/>
      <c r="D196" s="156"/>
      <c r="E196" s="156" t="s">
        <v>366</v>
      </c>
      <c r="F196" s="194"/>
      <c r="G196" s="156" t="s">
        <v>462</v>
      </c>
      <c r="H196" s="8" t="s">
        <v>362</v>
      </c>
      <c r="I196" s="264"/>
    </row>
    <row r="197" spans="1:9" ht="27.75" hidden="1" customHeight="1" x14ac:dyDescent="0.3">
      <c r="A197" s="134" t="s">
        <v>66</v>
      </c>
      <c r="B197" s="152"/>
      <c r="C197" s="190"/>
      <c r="D197" s="153"/>
      <c r="E197" s="153" t="s">
        <v>366</v>
      </c>
      <c r="F197" s="190"/>
      <c r="G197" s="153" t="s">
        <v>462</v>
      </c>
      <c r="H197" s="154" t="s">
        <v>362</v>
      </c>
      <c r="I197" s="264"/>
    </row>
    <row r="198" spans="1:9" ht="27.75" hidden="1" customHeight="1" x14ac:dyDescent="0.3">
      <c r="A198" s="12" t="s">
        <v>67</v>
      </c>
      <c r="B198" s="155"/>
      <c r="C198" s="194"/>
      <c r="D198" s="156"/>
      <c r="E198" s="156" t="s">
        <v>366</v>
      </c>
      <c r="F198" s="194"/>
      <c r="G198" s="156" t="s">
        <v>462</v>
      </c>
      <c r="H198" s="8" t="s">
        <v>362</v>
      </c>
      <c r="I198" s="264"/>
    </row>
    <row r="199" spans="1:9" ht="27.75" hidden="1" customHeight="1" x14ac:dyDescent="0.3">
      <c r="A199" s="134" t="s">
        <v>68</v>
      </c>
      <c r="B199" s="152"/>
      <c r="C199" s="190"/>
      <c r="D199" s="153"/>
      <c r="E199" s="153" t="s">
        <v>366</v>
      </c>
      <c r="F199" s="190"/>
      <c r="G199" s="153" t="s">
        <v>462</v>
      </c>
      <c r="H199" s="154" t="s">
        <v>362</v>
      </c>
      <c r="I199" s="264"/>
    </row>
    <row r="200" spans="1:9" ht="27.75" hidden="1" customHeight="1" x14ac:dyDescent="0.3">
      <c r="A200" s="12" t="s">
        <v>69</v>
      </c>
      <c r="B200" s="155"/>
      <c r="C200" s="194"/>
      <c r="D200" s="156"/>
      <c r="E200" s="156" t="s">
        <v>366</v>
      </c>
      <c r="F200" s="194"/>
      <c r="G200" s="156" t="s">
        <v>462</v>
      </c>
      <c r="H200" s="8" t="s">
        <v>362</v>
      </c>
      <c r="I200" s="264"/>
    </row>
    <row r="201" spans="1:9" ht="27.75" hidden="1" customHeight="1" x14ac:dyDescent="0.3">
      <c r="A201" s="134" t="s">
        <v>70</v>
      </c>
      <c r="B201" s="152">
        <v>1247963</v>
      </c>
      <c r="C201" s="190">
        <v>20.8</v>
      </c>
      <c r="D201" s="153"/>
      <c r="E201" s="153" t="s">
        <v>623</v>
      </c>
      <c r="F201" s="190">
        <f>C201/9.07</f>
        <v>2.2932745314222713</v>
      </c>
      <c r="G201" s="153" t="s">
        <v>462</v>
      </c>
      <c r="H201" s="154" t="s">
        <v>362</v>
      </c>
      <c r="I201" s="264"/>
    </row>
    <row r="202" spans="1:9" ht="27.75" hidden="1" customHeight="1" x14ac:dyDescent="0.3">
      <c r="A202" s="12" t="s">
        <v>153</v>
      </c>
      <c r="B202" s="155"/>
      <c r="C202" s="194"/>
      <c r="D202" s="156"/>
      <c r="E202" s="156" t="s">
        <v>372</v>
      </c>
      <c r="F202" s="194"/>
      <c r="G202" s="156" t="s">
        <v>462</v>
      </c>
      <c r="H202" s="8" t="s">
        <v>362</v>
      </c>
      <c r="I202" s="264"/>
    </row>
    <row r="203" spans="1:9" ht="27.75" hidden="1" customHeight="1" x14ac:dyDescent="0.3">
      <c r="A203" s="134" t="s">
        <v>154</v>
      </c>
      <c r="B203" s="152"/>
      <c r="C203" s="190"/>
      <c r="D203" s="153"/>
      <c r="E203" s="153" t="s">
        <v>371</v>
      </c>
      <c r="F203" s="190"/>
      <c r="G203" s="153" t="s">
        <v>462</v>
      </c>
      <c r="H203" s="154" t="s">
        <v>362</v>
      </c>
      <c r="I203" s="264"/>
    </row>
    <row r="204" spans="1:9" ht="27.75" hidden="1" customHeight="1" x14ac:dyDescent="0.3">
      <c r="A204" s="12" t="s">
        <v>155</v>
      </c>
      <c r="B204" s="155">
        <v>1229965</v>
      </c>
      <c r="C204" s="194">
        <v>16.63</v>
      </c>
      <c r="D204" s="156"/>
      <c r="E204" s="156" t="s">
        <v>618</v>
      </c>
      <c r="F204" s="194">
        <f>C204/5</f>
        <v>3.3259999999999996</v>
      </c>
      <c r="G204" s="156" t="s">
        <v>462</v>
      </c>
      <c r="H204" s="8" t="s">
        <v>362</v>
      </c>
      <c r="I204" s="264"/>
    </row>
    <row r="205" spans="1:9" ht="27.75" hidden="1" customHeight="1" x14ac:dyDescent="0.3">
      <c r="A205" s="134" t="s">
        <v>447</v>
      </c>
      <c r="B205" s="152">
        <v>6576509</v>
      </c>
      <c r="C205" s="190">
        <v>44.56</v>
      </c>
      <c r="D205" s="153"/>
      <c r="E205" s="153" t="s">
        <v>616</v>
      </c>
      <c r="F205" s="190">
        <f>C205/12</f>
        <v>3.7133333333333334</v>
      </c>
      <c r="G205" s="153" t="s">
        <v>462</v>
      </c>
      <c r="H205" s="154" t="s">
        <v>362</v>
      </c>
      <c r="I205" s="264"/>
    </row>
    <row r="206" spans="1:9" ht="27.75" hidden="1" customHeight="1" x14ac:dyDescent="0.3">
      <c r="A206" s="12" t="s">
        <v>156</v>
      </c>
      <c r="B206" s="155"/>
      <c r="C206" s="194"/>
      <c r="D206" s="156"/>
      <c r="E206" s="156" t="s">
        <v>371</v>
      </c>
      <c r="F206" s="194"/>
      <c r="G206" s="156" t="s">
        <v>462</v>
      </c>
      <c r="H206" s="8" t="s">
        <v>362</v>
      </c>
      <c r="I206" s="264"/>
    </row>
    <row r="207" spans="1:9" ht="27.75" hidden="1" customHeight="1" x14ac:dyDescent="0.3">
      <c r="A207" s="134" t="s">
        <v>157</v>
      </c>
      <c r="B207" s="152"/>
      <c r="C207" s="190"/>
      <c r="D207" s="153"/>
      <c r="E207" s="153" t="s">
        <v>371</v>
      </c>
      <c r="F207" s="190"/>
      <c r="G207" s="153" t="s">
        <v>462</v>
      </c>
      <c r="H207" s="154" t="s">
        <v>362</v>
      </c>
      <c r="I207" s="264"/>
    </row>
    <row r="208" spans="1:9" ht="27.75" hidden="1" customHeight="1" x14ac:dyDescent="0.3">
      <c r="A208" s="12" t="s">
        <v>158</v>
      </c>
      <c r="B208" s="155"/>
      <c r="C208" s="194"/>
      <c r="D208" s="156"/>
      <c r="E208" s="156" t="s">
        <v>371</v>
      </c>
      <c r="F208" s="194"/>
      <c r="G208" s="156" t="s">
        <v>462</v>
      </c>
      <c r="H208" s="8" t="s">
        <v>362</v>
      </c>
      <c r="I208" s="264"/>
    </row>
    <row r="209" spans="1:9" ht="27.75" hidden="1" customHeight="1" x14ac:dyDescent="0.3">
      <c r="A209" s="134" t="s">
        <v>159</v>
      </c>
      <c r="B209" s="152"/>
      <c r="C209" s="190"/>
      <c r="D209" s="153"/>
      <c r="E209" s="153" t="s">
        <v>371</v>
      </c>
      <c r="F209" s="190"/>
      <c r="G209" s="153" t="s">
        <v>462</v>
      </c>
      <c r="H209" s="154" t="s">
        <v>362</v>
      </c>
      <c r="I209" s="264"/>
    </row>
    <row r="210" spans="1:9" ht="27.75" hidden="1" customHeight="1" x14ac:dyDescent="0.3">
      <c r="A210" s="12" t="s">
        <v>161</v>
      </c>
      <c r="B210" s="155"/>
      <c r="C210" s="194"/>
      <c r="D210" s="156"/>
      <c r="E210" s="156" t="s">
        <v>366</v>
      </c>
      <c r="F210" s="194"/>
      <c r="G210" s="156" t="s">
        <v>462</v>
      </c>
      <c r="H210" s="8" t="s">
        <v>362</v>
      </c>
      <c r="I210" s="264"/>
    </row>
    <row r="211" spans="1:9" ht="27.75" hidden="1" customHeight="1" x14ac:dyDescent="0.3">
      <c r="A211" s="134" t="s">
        <v>162</v>
      </c>
      <c r="B211" s="152"/>
      <c r="C211" s="190"/>
      <c r="D211" s="153"/>
      <c r="E211" s="153" t="s">
        <v>371</v>
      </c>
      <c r="F211" s="190"/>
      <c r="G211" s="153" t="s">
        <v>462</v>
      </c>
      <c r="H211" s="154" t="s">
        <v>362</v>
      </c>
      <c r="I211" s="264"/>
    </row>
    <row r="212" spans="1:9" ht="27.75" hidden="1" customHeight="1" x14ac:dyDescent="0.3">
      <c r="A212" s="12" t="s">
        <v>517</v>
      </c>
      <c r="B212" s="155">
        <v>1372668</v>
      </c>
      <c r="C212" s="194">
        <v>21.17</v>
      </c>
      <c r="D212" s="156"/>
      <c r="E212" s="156" t="s">
        <v>510</v>
      </c>
      <c r="F212" s="194">
        <f>C212/2.724</f>
        <v>7.7716593245227603</v>
      </c>
      <c r="G212" s="156" t="s">
        <v>462</v>
      </c>
      <c r="H212" s="8" t="s">
        <v>362</v>
      </c>
      <c r="I212" s="264"/>
    </row>
    <row r="213" spans="1:9" ht="27.75" hidden="1" customHeight="1" thickBot="1" x14ac:dyDescent="0.3">
      <c r="A213" s="134" t="s">
        <v>509</v>
      </c>
      <c r="B213" s="152">
        <v>1372670</v>
      </c>
      <c r="C213" s="190">
        <v>18.559999999999999</v>
      </c>
      <c r="D213" s="153"/>
      <c r="E213" s="153" t="s">
        <v>510</v>
      </c>
      <c r="F213" s="190">
        <f>C213/2.724</f>
        <v>6.8135095447870766</v>
      </c>
      <c r="G213" s="153" t="s">
        <v>462</v>
      </c>
      <c r="H213" s="154" t="s">
        <v>362</v>
      </c>
      <c r="I213" s="264"/>
    </row>
    <row r="214" spans="1:9" ht="27.75" hidden="1" customHeight="1" thickBot="1" x14ac:dyDescent="0.3">
      <c r="A214" s="136" t="s">
        <v>152</v>
      </c>
      <c r="B214" s="160"/>
      <c r="C214" s="211"/>
      <c r="D214" s="168"/>
      <c r="E214" s="168"/>
      <c r="F214" s="199"/>
      <c r="G214" s="168"/>
      <c r="H214" s="169"/>
      <c r="I214" s="264"/>
    </row>
    <row r="215" spans="1:9" ht="27.75" hidden="1" customHeight="1" x14ac:dyDescent="0.3">
      <c r="A215" s="137" t="s">
        <v>171</v>
      </c>
      <c r="B215" s="163"/>
      <c r="C215" s="197"/>
      <c r="D215" s="164"/>
      <c r="E215" s="164" t="s">
        <v>373</v>
      </c>
      <c r="F215" s="197"/>
      <c r="G215" s="164" t="s">
        <v>462</v>
      </c>
      <c r="H215" s="165" t="s">
        <v>362</v>
      </c>
      <c r="I215" s="264"/>
    </row>
    <row r="216" spans="1:9" ht="27.75" hidden="1" customHeight="1" x14ac:dyDescent="0.3">
      <c r="A216" s="12" t="s">
        <v>160</v>
      </c>
      <c r="B216" s="155"/>
      <c r="C216" s="194"/>
      <c r="D216" s="156"/>
      <c r="E216" s="156" t="s">
        <v>373</v>
      </c>
      <c r="F216" s="194"/>
      <c r="G216" s="156" t="s">
        <v>462</v>
      </c>
      <c r="H216" s="8" t="s">
        <v>362</v>
      </c>
      <c r="I216" s="264"/>
    </row>
    <row r="217" spans="1:9" ht="27.75" hidden="1" customHeight="1" x14ac:dyDescent="0.3">
      <c r="A217" s="134" t="s">
        <v>163</v>
      </c>
      <c r="B217" s="152"/>
      <c r="C217" s="190"/>
      <c r="D217" s="153"/>
      <c r="E217" s="153" t="s">
        <v>373</v>
      </c>
      <c r="F217" s="190"/>
      <c r="G217" s="153" t="s">
        <v>462</v>
      </c>
      <c r="H217" s="154" t="s">
        <v>362</v>
      </c>
      <c r="I217" s="264"/>
    </row>
    <row r="218" spans="1:9" ht="27.75" hidden="1" customHeight="1" x14ac:dyDescent="0.3">
      <c r="A218" s="12" t="s">
        <v>168</v>
      </c>
      <c r="B218" s="155"/>
      <c r="C218" s="194"/>
      <c r="D218" s="156"/>
      <c r="E218" s="156" t="s">
        <v>373</v>
      </c>
      <c r="F218" s="194"/>
      <c r="G218" s="156" t="s">
        <v>462</v>
      </c>
      <c r="H218" s="8" t="s">
        <v>362</v>
      </c>
      <c r="I218" s="264"/>
    </row>
    <row r="219" spans="1:9" ht="27.75" hidden="1" customHeight="1" x14ac:dyDescent="0.3">
      <c r="A219" s="134" t="s">
        <v>164</v>
      </c>
      <c r="B219" s="152"/>
      <c r="C219" s="190"/>
      <c r="D219" s="153"/>
      <c r="E219" s="153" t="s">
        <v>373</v>
      </c>
      <c r="F219" s="190"/>
      <c r="G219" s="153" t="s">
        <v>462</v>
      </c>
      <c r="H219" s="154" t="s">
        <v>362</v>
      </c>
      <c r="I219" s="264"/>
    </row>
    <row r="220" spans="1:9" ht="27.75" hidden="1" customHeight="1" x14ac:dyDescent="0.3">
      <c r="A220" s="12" t="s">
        <v>165</v>
      </c>
      <c r="B220" s="155"/>
      <c r="C220" s="194"/>
      <c r="D220" s="156"/>
      <c r="E220" s="156" t="s">
        <v>373</v>
      </c>
      <c r="F220" s="194"/>
      <c r="G220" s="156" t="s">
        <v>462</v>
      </c>
      <c r="H220" s="8" t="s">
        <v>362</v>
      </c>
      <c r="I220" s="264"/>
    </row>
    <row r="221" spans="1:9" ht="27.75" hidden="1" customHeight="1" x14ac:dyDescent="0.3">
      <c r="A221" s="134" t="s">
        <v>166</v>
      </c>
      <c r="B221" s="152"/>
      <c r="C221" s="190"/>
      <c r="D221" s="153"/>
      <c r="E221" s="153" t="s">
        <v>373</v>
      </c>
      <c r="F221" s="190"/>
      <c r="G221" s="153" t="s">
        <v>462</v>
      </c>
      <c r="H221" s="154" t="s">
        <v>362</v>
      </c>
      <c r="I221" s="264"/>
    </row>
    <row r="222" spans="1:9" ht="27.75" hidden="1" customHeight="1" x14ac:dyDescent="0.3">
      <c r="A222" s="12" t="s">
        <v>167</v>
      </c>
      <c r="B222" s="155"/>
      <c r="C222" s="194"/>
      <c r="D222" s="156"/>
      <c r="E222" s="156" t="s">
        <v>373</v>
      </c>
      <c r="F222" s="194"/>
      <c r="G222" s="156" t="s">
        <v>462</v>
      </c>
      <c r="H222" s="8" t="s">
        <v>362</v>
      </c>
      <c r="I222" s="264"/>
    </row>
    <row r="223" spans="1:9" ht="27.75" hidden="1" customHeight="1" x14ac:dyDescent="0.3">
      <c r="A223" s="134" t="s">
        <v>169</v>
      </c>
      <c r="B223" s="152">
        <v>7153605</v>
      </c>
      <c r="C223" s="190">
        <v>66.42</v>
      </c>
      <c r="D223" s="153"/>
      <c r="E223" s="153" t="s">
        <v>621</v>
      </c>
      <c r="F223" s="190">
        <f>C223/3</f>
        <v>22.14</v>
      </c>
      <c r="G223" s="153" t="s">
        <v>462</v>
      </c>
      <c r="H223" s="154" t="s">
        <v>362</v>
      </c>
      <c r="I223" s="264"/>
    </row>
    <row r="224" spans="1:9" ht="27.75" hidden="1" customHeight="1" x14ac:dyDescent="0.3">
      <c r="A224" s="12" t="s">
        <v>184</v>
      </c>
      <c r="B224" s="155"/>
      <c r="C224" s="194"/>
      <c r="D224" s="156"/>
      <c r="E224" s="156" t="s">
        <v>373</v>
      </c>
      <c r="F224" s="194"/>
      <c r="G224" s="156" t="s">
        <v>462</v>
      </c>
      <c r="H224" s="8" t="s">
        <v>362</v>
      </c>
      <c r="I224" s="264"/>
    </row>
    <row r="225" spans="1:9" ht="33" hidden="1" customHeight="1" x14ac:dyDescent="0.3">
      <c r="A225" s="134" t="s">
        <v>185</v>
      </c>
      <c r="B225" s="152"/>
      <c r="C225" s="190"/>
      <c r="D225" s="153"/>
      <c r="E225" s="153" t="s">
        <v>373</v>
      </c>
      <c r="F225" s="190"/>
      <c r="G225" s="153" t="s">
        <v>462</v>
      </c>
      <c r="H225" s="154" t="s">
        <v>362</v>
      </c>
      <c r="I225" s="264"/>
    </row>
    <row r="226" spans="1:9" ht="33" hidden="1" customHeight="1" x14ac:dyDescent="0.3">
      <c r="A226" s="12" t="s">
        <v>288</v>
      </c>
      <c r="B226" s="155">
        <v>1180973</v>
      </c>
      <c r="C226" s="194">
        <v>44.35</v>
      </c>
      <c r="D226" s="156"/>
      <c r="E226" s="156" t="s">
        <v>621</v>
      </c>
      <c r="F226" s="194">
        <f>C226/3</f>
        <v>14.783333333333333</v>
      </c>
      <c r="G226" s="156" t="s">
        <v>462</v>
      </c>
      <c r="H226" s="8" t="s">
        <v>362</v>
      </c>
      <c r="I226" s="264"/>
    </row>
    <row r="227" spans="1:9" ht="38.25" hidden="1" customHeight="1" x14ac:dyDescent="0.3">
      <c r="A227" s="134" t="s">
        <v>289</v>
      </c>
      <c r="B227" s="152">
        <v>1241583</v>
      </c>
      <c r="C227" s="190">
        <v>7.64</v>
      </c>
      <c r="D227" s="153"/>
      <c r="E227" s="153" t="s">
        <v>621</v>
      </c>
      <c r="F227" s="190">
        <f>C227/3</f>
        <v>2.5466666666666664</v>
      </c>
      <c r="G227" s="153" t="s">
        <v>462</v>
      </c>
      <c r="H227" s="154" t="s">
        <v>362</v>
      </c>
      <c r="I227" s="264"/>
    </row>
    <row r="228" spans="1:9" ht="33" hidden="1" customHeight="1" thickBot="1" x14ac:dyDescent="0.3">
      <c r="A228" s="12"/>
      <c r="B228" s="155"/>
      <c r="C228" s="194"/>
      <c r="D228" s="156"/>
      <c r="E228" s="156"/>
      <c r="F228" s="194"/>
      <c r="G228" s="156"/>
      <c r="H228" s="8"/>
      <c r="I228" s="264"/>
    </row>
    <row r="229" spans="1:9" ht="33" hidden="1" customHeight="1" thickBot="1" x14ac:dyDescent="0.4">
      <c r="A229" s="138" t="s">
        <v>532</v>
      </c>
      <c r="B229" s="170"/>
      <c r="C229" s="200"/>
      <c r="D229" s="171"/>
      <c r="E229" s="171"/>
      <c r="F229" s="200"/>
      <c r="G229" s="171"/>
      <c r="H229" s="172"/>
      <c r="I229" s="264"/>
    </row>
    <row r="230" spans="1:9" ht="38.25" hidden="1" customHeight="1" x14ac:dyDescent="0.3">
      <c r="A230" s="133" t="s">
        <v>502</v>
      </c>
      <c r="B230" s="149">
        <v>1223282</v>
      </c>
      <c r="C230" s="193">
        <v>79.94</v>
      </c>
      <c r="D230" s="150"/>
      <c r="E230" s="150" t="s">
        <v>503</v>
      </c>
      <c r="F230" s="193">
        <f>Tableau2[[#This Row],[Colonne3]]/200</f>
        <v>0.3997</v>
      </c>
      <c r="G230" s="150" t="s">
        <v>462</v>
      </c>
      <c r="H230" s="151" t="s">
        <v>362</v>
      </c>
      <c r="I230" s="264"/>
    </row>
    <row r="231" spans="1:9" ht="38.25" hidden="1" customHeight="1" x14ac:dyDescent="0.3">
      <c r="A231" s="134" t="s">
        <v>506</v>
      </c>
      <c r="B231" s="152">
        <v>1400901</v>
      </c>
      <c r="C231" s="190">
        <v>18.21</v>
      </c>
      <c r="D231" s="153"/>
      <c r="E231" s="153" t="s">
        <v>529</v>
      </c>
      <c r="F231" s="190">
        <f>Tableau2[[#This Row],[Colonne3]]/50</f>
        <v>0.36420000000000002</v>
      </c>
      <c r="G231" s="153" t="s">
        <v>462</v>
      </c>
      <c r="H231" s="154" t="s">
        <v>362</v>
      </c>
      <c r="I231" s="264"/>
    </row>
    <row r="232" spans="1:9" ht="38.25" hidden="1" customHeight="1" x14ac:dyDescent="0.3">
      <c r="A232" s="12" t="s">
        <v>642</v>
      </c>
      <c r="B232" s="155">
        <v>1182096</v>
      </c>
      <c r="C232" s="194">
        <v>84.86</v>
      </c>
      <c r="D232" s="156"/>
      <c r="E232" s="156" t="s">
        <v>528</v>
      </c>
      <c r="F232" s="194">
        <f>C232/200</f>
        <v>0.42430000000000001</v>
      </c>
      <c r="G232" s="156" t="s">
        <v>462</v>
      </c>
      <c r="H232" s="8" t="s">
        <v>362</v>
      </c>
      <c r="I232" s="264"/>
    </row>
    <row r="233" spans="1:9" ht="38.25" hidden="1" customHeight="1" x14ac:dyDescent="0.3">
      <c r="A233" s="134" t="s">
        <v>525</v>
      </c>
      <c r="B233" s="152">
        <v>1315392</v>
      </c>
      <c r="C233" s="190"/>
      <c r="D233" s="153"/>
      <c r="E233" s="153" t="s">
        <v>527</v>
      </c>
      <c r="F233" s="190"/>
      <c r="G233" s="153" t="s">
        <v>462</v>
      </c>
      <c r="H233" s="154" t="s">
        <v>362</v>
      </c>
      <c r="I233" s="264"/>
    </row>
    <row r="234" spans="1:9" ht="43.5" hidden="1" customHeight="1" x14ac:dyDescent="0.3">
      <c r="A234" s="134" t="s">
        <v>641</v>
      </c>
      <c r="B234" s="152">
        <v>1392472</v>
      </c>
      <c r="C234" s="190">
        <v>82.94</v>
      </c>
      <c r="D234" s="153"/>
      <c r="E234" s="153" t="s">
        <v>527</v>
      </c>
      <c r="F234" s="190">
        <f>C234/200</f>
        <v>0.41470000000000001</v>
      </c>
      <c r="G234" s="153" t="s">
        <v>462</v>
      </c>
      <c r="H234" s="154" t="s">
        <v>362</v>
      </c>
      <c r="I234" s="264"/>
    </row>
    <row r="235" spans="1:9" ht="33" hidden="1" customHeight="1" x14ac:dyDescent="0.3">
      <c r="A235" s="12" t="s">
        <v>530</v>
      </c>
      <c r="B235" s="155">
        <v>1360229</v>
      </c>
      <c r="C235" s="194"/>
      <c r="D235" s="156"/>
      <c r="E235" s="156" t="s">
        <v>526</v>
      </c>
      <c r="F235" s="194"/>
      <c r="G235" s="156" t="s">
        <v>462</v>
      </c>
      <c r="H235" s="8" t="s">
        <v>362</v>
      </c>
      <c r="I235" s="264"/>
    </row>
    <row r="236" spans="1:9" ht="37.5" hidden="1" customHeight="1" x14ac:dyDescent="0.3">
      <c r="A236" s="134" t="s">
        <v>531</v>
      </c>
      <c r="B236" s="152">
        <v>1327749</v>
      </c>
      <c r="C236" s="190"/>
      <c r="D236" s="153"/>
      <c r="E236" s="153" t="s">
        <v>526</v>
      </c>
      <c r="F236" s="190"/>
      <c r="G236" s="153" t="s">
        <v>462</v>
      </c>
      <c r="H236" s="154" t="s">
        <v>362</v>
      </c>
      <c r="I236" s="264"/>
    </row>
    <row r="237" spans="1:9" ht="33" hidden="1" customHeight="1" x14ac:dyDescent="0.3">
      <c r="A237" s="12" t="s">
        <v>533</v>
      </c>
      <c r="B237" s="155">
        <v>1235823</v>
      </c>
      <c r="C237" s="194">
        <v>139.78</v>
      </c>
      <c r="D237" s="156"/>
      <c r="E237" s="156" t="s">
        <v>485</v>
      </c>
      <c r="F237" s="194">
        <f>Tableau2[[#This Row],[Colonne3]]/2</f>
        <v>69.89</v>
      </c>
      <c r="G237" s="156" t="s">
        <v>462</v>
      </c>
      <c r="H237" s="8" t="s">
        <v>362</v>
      </c>
      <c r="I237" s="264"/>
    </row>
    <row r="238" spans="1:9" ht="33" hidden="1" customHeight="1" x14ac:dyDescent="0.3">
      <c r="A238" s="134" t="s">
        <v>536</v>
      </c>
      <c r="B238" s="152">
        <v>1235831</v>
      </c>
      <c r="C238" s="190">
        <v>145.01</v>
      </c>
      <c r="D238" s="153"/>
      <c r="E238" s="153" t="s">
        <v>485</v>
      </c>
      <c r="F238" s="190">
        <f>Tableau2[[#This Row],[Colonne3]]/2</f>
        <v>72.504999999999995</v>
      </c>
      <c r="G238" s="153" t="s">
        <v>462</v>
      </c>
      <c r="H238" s="154" t="s">
        <v>362</v>
      </c>
      <c r="I238" s="264"/>
    </row>
    <row r="239" spans="1:9" ht="33" hidden="1" customHeight="1" x14ac:dyDescent="0.3">
      <c r="A239" s="12" t="s">
        <v>633</v>
      </c>
      <c r="B239" s="155">
        <v>1227833</v>
      </c>
      <c r="C239" s="194">
        <v>28.4</v>
      </c>
      <c r="D239" s="156"/>
      <c r="E239" s="156" t="s">
        <v>365</v>
      </c>
      <c r="F239" s="194">
        <f>C239</f>
        <v>28.4</v>
      </c>
      <c r="G239" s="156" t="s">
        <v>462</v>
      </c>
      <c r="H239" s="8" t="s">
        <v>362</v>
      </c>
      <c r="I239" s="264"/>
    </row>
    <row r="240" spans="1:9" ht="42" hidden="1" customHeight="1" x14ac:dyDescent="0.3">
      <c r="A240" s="134" t="s">
        <v>656</v>
      </c>
      <c r="B240" s="152">
        <v>8874205</v>
      </c>
      <c r="C240" s="190">
        <v>84.69</v>
      </c>
      <c r="D240" s="153"/>
      <c r="E240" s="153" t="s">
        <v>657</v>
      </c>
      <c r="F240" s="190">
        <f>C240/2000</f>
        <v>4.2345000000000001E-2</v>
      </c>
      <c r="G240" s="153" t="s">
        <v>462</v>
      </c>
      <c r="H240" s="154" t="s">
        <v>362</v>
      </c>
      <c r="I240" s="264"/>
    </row>
    <row r="241" spans="1:9" ht="45" hidden="1" customHeight="1" thickBot="1" x14ac:dyDescent="0.3">
      <c r="A241" s="12" t="s">
        <v>696</v>
      </c>
      <c r="B241" s="155">
        <v>6120107</v>
      </c>
      <c r="C241" s="194">
        <v>80.95</v>
      </c>
      <c r="D241" s="156"/>
      <c r="E241" s="156" t="s">
        <v>697</v>
      </c>
      <c r="F241" s="194">
        <f>Tableau2[[#This Row],[Colonne3]]/36</f>
        <v>2.2486111111111113</v>
      </c>
      <c r="G241" s="156" t="s">
        <v>462</v>
      </c>
      <c r="H241" s="8" t="s">
        <v>362</v>
      </c>
      <c r="I241" s="264"/>
    </row>
    <row r="242" spans="1:9" ht="27.75" hidden="1" customHeight="1" thickBot="1" x14ac:dyDescent="0.4">
      <c r="A242" s="139" t="s">
        <v>172</v>
      </c>
      <c r="B242" s="173"/>
      <c r="C242" s="201"/>
      <c r="D242" s="174"/>
      <c r="E242" s="174"/>
      <c r="F242" s="201"/>
      <c r="G242" s="174"/>
      <c r="H242" s="175"/>
      <c r="I242" s="264"/>
    </row>
    <row r="243" spans="1:9" ht="27.75" hidden="1" customHeight="1" thickBot="1" x14ac:dyDescent="0.3">
      <c r="A243" s="136" t="s">
        <v>179</v>
      </c>
      <c r="B243" s="160"/>
      <c r="C243" s="211"/>
      <c r="D243" s="168"/>
      <c r="E243" s="168"/>
      <c r="F243" s="199"/>
      <c r="G243" s="168"/>
      <c r="H243" s="169"/>
      <c r="I243" s="264"/>
    </row>
    <row r="244" spans="1:9" ht="27.75" hidden="1" customHeight="1" x14ac:dyDescent="0.3">
      <c r="A244" s="137" t="s">
        <v>173</v>
      </c>
      <c r="B244" s="163"/>
      <c r="C244" s="197"/>
      <c r="D244" s="164"/>
      <c r="E244" s="164" t="s">
        <v>366</v>
      </c>
      <c r="F244" s="197"/>
      <c r="G244" s="164" t="s">
        <v>462</v>
      </c>
      <c r="H244" s="165" t="s">
        <v>363</v>
      </c>
      <c r="I244" s="264"/>
    </row>
    <row r="245" spans="1:9" ht="27.75" hidden="1" customHeight="1" x14ac:dyDescent="0.3">
      <c r="A245" s="12" t="s">
        <v>174</v>
      </c>
      <c r="B245" s="155"/>
      <c r="C245" s="194"/>
      <c r="D245" s="156"/>
      <c r="E245" s="156" t="s">
        <v>366</v>
      </c>
      <c r="F245" s="194"/>
      <c r="G245" s="156" t="s">
        <v>462</v>
      </c>
      <c r="H245" s="8" t="s">
        <v>363</v>
      </c>
      <c r="I245" s="264"/>
    </row>
    <row r="246" spans="1:9" ht="43.5" hidden="1" customHeight="1" x14ac:dyDescent="0.3">
      <c r="A246" s="134" t="s">
        <v>176</v>
      </c>
      <c r="B246" s="152"/>
      <c r="C246" s="190"/>
      <c r="D246" s="153"/>
      <c r="E246" s="153" t="s">
        <v>366</v>
      </c>
      <c r="F246" s="190"/>
      <c r="G246" s="153" t="s">
        <v>462</v>
      </c>
      <c r="H246" s="154" t="s">
        <v>363</v>
      </c>
      <c r="I246" s="264"/>
    </row>
    <row r="247" spans="1:9" ht="43.5" hidden="1" customHeight="1" x14ac:dyDescent="0.3">
      <c r="A247" s="12" t="s">
        <v>180</v>
      </c>
      <c r="B247" s="155">
        <v>5177405</v>
      </c>
      <c r="C247" s="194">
        <v>39.229999999999997</v>
      </c>
      <c r="D247" s="156"/>
      <c r="E247" s="156" t="s">
        <v>551</v>
      </c>
      <c r="F247" s="194">
        <f>Tableau2[[#This Row],[Colonne3]]/13.62</f>
        <v>2.880323054331865</v>
      </c>
      <c r="G247" s="156" t="s">
        <v>462</v>
      </c>
      <c r="H247" s="8" t="s">
        <v>363</v>
      </c>
      <c r="I247" s="264"/>
    </row>
    <row r="248" spans="1:9" ht="27.75" hidden="1" customHeight="1" x14ac:dyDescent="0.3">
      <c r="A248" s="134" t="s">
        <v>181</v>
      </c>
      <c r="B248" s="152"/>
      <c r="C248" s="190"/>
      <c r="D248" s="153"/>
      <c r="E248" s="153" t="s">
        <v>374</v>
      </c>
      <c r="F248" s="190"/>
      <c r="G248" s="153" t="s">
        <v>462</v>
      </c>
      <c r="H248" s="154" t="s">
        <v>363</v>
      </c>
      <c r="I248" s="264"/>
    </row>
    <row r="249" spans="1:9" ht="36" hidden="1" customHeight="1" x14ac:dyDescent="0.3">
      <c r="A249" s="12" t="s">
        <v>186</v>
      </c>
      <c r="B249" s="155"/>
      <c r="C249" s="194"/>
      <c r="D249" s="156"/>
      <c r="E249" s="156" t="s">
        <v>375</v>
      </c>
      <c r="F249" s="194"/>
      <c r="G249" s="156" t="s">
        <v>462</v>
      </c>
      <c r="H249" s="8" t="s">
        <v>363</v>
      </c>
      <c r="I249" s="264"/>
    </row>
    <row r="250" spans="1:9" ht="27.75" hidden="1" customHeight="1" x14ac:dyDescent="0.3">
      <c r="A250" s="134" t="s">
        <v>357</v>
      </c>
      <c r="B250" s="152"/>
      <c r="C250" s="190"/>
      <c r="D250" s="153"/>
      <c r="E250" s="153" t="s">
        <v>376</v>
      </c>
      <c r="F250" s="190"/>
      <c r="G250" s="153" t="s">
        <v>462</v>
      </c>
      <c r="H250" s="154" t="s">
        <v>363</v>
      </c>
      <c r="I250" s="264"/>
    </row>
    <row r="251" spans="1:9" ht="36" hidden="1" customHeight="1" x14ac:dyDescent="0.3">
      <c r="A251" s="12" t="s">
        <v>358</v>
      </c>
      <c r="B251" s="155"/>
      <c r="C251" s="194"/>
      <c r="D251" s="156"/>
      <c r="E251" s="156" t="s">
        <v>377</v>
      </c>
      <c r="F251" s="194"/>
      <c r="G251" s="156" t="s">
        <v>462</v>
      </c>
      <c r="H251" s="8" t="s">
        <v>363</v>
      </c>
      <c r="I251" s="264"/>
    </row>
    <row r="252" spans="1:9" ht="37.5" hidden="1" customHeight="1" x14ac:dyDescent="0.3">
      <c r="A252" s="134" t="s">
        <v>547</v>
      </c>
      <c r="B252" s="152">
        <v>1195833</v>
      </c>
      <c r="C252" s="190">
        <v>69.2</v>
      </c>
      <c r="D252" s="153"/>
      <c r="E252" s="153" t="s">
        <v>548</v>
      </c>
      <c r="F252" s="190">
        <f>Tableau2[[#This Row],[Colonne3]]/10</f>
        <v>6.92</v>
      </c>
      <c r="G252" s="153" t="s">
        <v>462</v>
      </c>
      <c r="H252" s="154" t="s">
        <v>363</v>
      </c>
      <c r="I252" s="264"/>
    </row>
    <row r="253" spans="1:9" ht="36" hidden="1" customHeight="1" x14ac:dyDescent="0.3">
      <c r="A253" s="12" t="s">
        <v>550</v>
      </c>
      <c r="B253" s="155">
        <v>1224550</v>
      </c>
      <c r="C253" s="194">
        <v>36.090000000000003</v>
      </c>
      <c r="D253" s="156"/>
      <c r="E253" s="156" t="s">
        <v>551</v>
      </c>
      <c r="F253" s="194">
        <f>C253/13.62</f>
        <v>2.6497797356828197</v>
      </c>
      <c r="G253" s="156" t="s">
        <v>462</v>
      </c>
      <c r="H253" s="8" t="s">
        <v>363</v>
      </c>
      <c r="I253" s="264"/>
    </row>
    <row r="254" spans="1:9" ht="27.75" hidden="1" customHeight="1" thickBot="1" x14ac:dyDescent="0.3">
      <c r="A254" s="134"/>
      <c r="B254" s="152"/>
      <c r="C254" s="190"/>
      <c r="D254" s="153"/>
      <c r="E254" s="153"/>
      <c r="F254" s="190"/>
      <c r="G254" s="153"/>
      <c r="H254" s="154" t="s">
        <v>363</v>
      </c>
      <c r="I254" s="264"/>
    </row>
    <row r="255" spans="1:9" ht="27.75" hidden="1" customHeight="1" thickBot="1" x14ac:dyDescent="0.3">
      <c r="A255" s="136" t="s">
        <v>646</v>
      </c>
      <c r="B255" s="160"/>
      <c r="C255" s="211"/>
      <c r="D255" s="168"/>
      <c r="E255" s="168"/>
      <c r="F255" s="199"/>
      <c r="G255" s="168"/>
      <c r="H255" s="169"/>
      <c r="I255" s="264"/>
    </row>
    <row r="256" spans="1:9" ht="27.75" hidden="1" customHeight="1" x14ac:dyDescent="0.3">
      <c r="A256" s="137" t="s">
        <v>651</v>
      </c>
      <c r="B256" s="163">
        <v>1257546</v>
      </c>
      <c r="C256" s="197">
        <v>30.44</v>
      </c>
      <c r="D256" s="164"/>
      <c r="E256" s="164" t="s">
        <v>650</v>
      </c>
      <c r="F256" s="197">
        <f>C256/48</f>
        <v>0.63416666666666666</v>
      </c>
      <c r="G256" s="164" t="s">
        <v>462</v>
      </c>
      <c r="H256" s="165" t="s">
        <v>363</v>
      </c>
      <c r="I256" s="264"/>
    </row>
    <row r="257" spans="1:9" ht="27.75" hidden="1" customHeight="1" x14ac:dyDescent="0.3">
      <c r="A257" s="12" t="s">
        <v>177</v>
      </c>
      <c r="B257" s="155"/>
      <c r="C257" s="194"/>
      <c r="D257" s="156"/>
      <c r="E257" s="156" t="s">
        <v>366</v>
      </c>
      <c r="F257" s="194"/>
      <c r="G257" s="156" t="s">
        <v>462</v>
      </c>
      <c r="H257" s="8" t="s">
        <v>363</v>
      </c>
      <c r="I257" s="264"/>
    </row>
    <row r="258" spans="1:9" ht="27.75" hidden="1" customHeight="1" x14ac:dyDescent="0.3">
      <c r="A258" s="12" t="s">
        <v>654</v>
      </c>
      <c r="B258" s="155">
        <v>1274440</v>
      </c>
      <c r="C258" s="194">
        <v>29.85</v>
      </c>
      <c r="D258" s="156"/>
      <c r="E258" s="156" t="s">
        <v>655</v>
      </c>
      <c r="F258" s="194">
        <f>C258/120</f>
        <v>0.24875</v>
      </c>
      <c r="G258" s="156" t="s">
        <v>462</v>
      </c>
      <c r="H258" s="8" t="s">
        <v>363</v>
      </c>
      <c r="I258" s="264"/>
    </row>
    <row r="259" spans="1:9" ht="42" hidden="1" customHeight="1" x14ac:dyDescent="0.3">
      <c r="A259" s="134" t="s">
        <v>178</v>
      </c>
      <c r="B259" s="152"/>
      <c r="C259" s="190"/>
      <c r="D259" s="153"/>
      <c r="E259" s="153" t="s">
        <v>366</v>
      </c>
      <c r="F259" s="190"/>
      <c r="G259" s="153" t="s">
        <v>462</v>
      </c>
      <c r="H259" s="154" t="s">
        <v>363</v>
      </c>
      <c r="I259" s="264"/>
    </row>
    <row r="260" spans="1:9" ht="42" hidden="1" customHeight="1" x14ac:dyDescent="0.3">
      <c r="A260" s="134" t="s">
        <v>647</v>
      </c>
      <c r="B260" s="152">
        <v>4513078</v>
      </c>
      <c r="C260" s="190">
        <v>25.31</v>
      </c>
      <c r="D260" s="153"/>
      <c r="E260" s="153" t="s">
        <v>648</v>
      </c>
      <c r="F260" s="190">
        <f>C260/2</f>
        <v>12.654999999999999</v>
      </c>
      <c r="G260" s="153" t="s">
        <v>462</v>
      </c>
      <c r="H260" s="154" t="s">
        <v>363</v>
      </c>
      <c r="I260" s="264"/>
    </row>
    <row r="261" spans="1:9" ht="27.75" hidden="1" customHeight="1" x14ac:dyDescent="0.3">
      <c r="A261" s="134" t="s">
        <v>636</v>
      </c>
      <c r="B261" s="152">
        <v>1144693</v>
      </c>
      <c r="C261" s="190">
        <v>31.64</v>
      </c>
      <c r="D261" s="153"/>
      <c r="E261" s="153" t="s">
        <v>637</v>
      </c>
      <c r="F261" s="190">
        <f>C261/14</f>
        <v>2.2600000000000002</v>
      </c>
      <c r="G261" s="153" t="s">
        <v>462</v>
      </c>
      <c r="H261" s="154" t="s">
        <v>363</v>
      </c>
      <c r="I261" s="264"/>
    </row>
    <row r="262" spans="1:9" ht="27.75" hidden="1" customHeight="1" x14ac:dyDescent="0.3">
      <c r="A262" s="12" t="s">
        <v>545</v>
      </c>
      <c r="B262" s="155">
        <v>9986818</v>
      </c>
      <c r="C262" s="194">
        <v>64.040000000000006</v>
      </c>
      <c r="D262" s="156"/>
      <c r="E262" s="156" t="s">
        <v>546</v>
      </c>
      <c r="F262" s="194">
        <f>C262/72</f>
        <v>0.88944444444444448</v>
      </c>
      <c r="G262" s="156" t="s">
        <v>462</v>
      </c>
      <c r="H262" s="8" t="s">
        <v>363</v>
      </c>
      <c r="I262" s="264"/>
    </row>
    <row r="263" spans="1:9" ht="27.75" hidden="1" customHeight="1" x14ac:dyDescent="0.3">
      <c r="A263" s="134" t="s">
        <v>182</v>
      </c>
      <c r="B263" s="152"/>
      <c r="C263" s="190"/>
      <c r="D263" s="153"/>
      <c r="E263" s="153" t="s">
        <v>365</v>
      </c>
      <c r="F263" s="190"/>
      <c r="G263" s="153" t="s">
        <v>462</v>
      </c>
      <c r="H263" s="154" t="s">
        <v>363</v>
      </c>
      <c r="I263" s="264"/>
    </row>
    <row r="264" spans="1:9" ht="27.75" hidden="1" customHeight="1" x14ac:dyDescent="0.3">
      <c r="A264" s="12" t="s">
        <v>183</v>
      </c>
      <c r="B264" s="155"/>
      <c r="C264" s="194"/>
      <c r="D264" s="156"/>
      <c r="E264" s="156" t="s">
        <v>365</v>
      </c>
      <c r="F264" s="194"/>
      <c r="G264" s="156" t="s">
        <v>462</v>
      </c>
      <c r="H264" s="8" t="s">
        <v>363</v>
      </c>
      <c r="I264" s="264"/>
    </row>
    <row r="265" spans="1:9" ht="27.75" hidden="1" customHeight="1" x14ac:dyDescent="0.3">
      <c r="A265" s="134" t="s">
        <v>643</v>
      </c>
      <c r="B265" s="152">
        <v>1099023</v>
      </c>
      <c r="C265" s="190">
        <v>35.1</v>
      </c>
      <c r="D265" s="153"/>
      <c r="E265" s="153" t="s">
        <v>537</v>
      </c>
      <c r="F265" s="190">
        <f>C265/16</f>
        <v>2.1937500000000001</v>
      </c>
      <c r="G265" s="153" t="s">
        <v>462</v>
      </c>
      <c r="H265" s="154" t="s">
        <v>363</v>
      </c>
      <c r="I265" s="264"/>
    </row>
    <row r="266" spans="1:9" ht="27.75" hidden="1" customHeight="1" x14ac:dyDescent="0.3">
      <c r="A266" s="12" t="s">
        <v>644</v>
      </c>
      <c r="B266" s="155">
        <v>1395345</v>
      </c>
      <c r="C266" s="194">
        <v>57.18</v>
      </c>
      <c r="D266" s="156"/>
      <c r="E266" s="156" t="s">
        <v>537</v>
      </c>
      <c r="F266" s="194">
        <f>C266/16</f>
        <v>3.57375</v>
      </c>
      <c r="G266" s="156" t="s">
        <v>462</v>
      </c>
      <c r="H266" s="8" t="s">
        <v>363</v>
      </c>
      <c r="I266" s="264"/>
    </row>
    <row r="267" spans="1:9" ht="27.75" hidden="1" customHeight="1" x14ac:dyDescent="0.3">
      <c r="A267" s="134" t="s">
        <v>438</v>
      </c>
      <c r="B267" s="152"/>
      <c r="C267" s="190"/>
      <c r="D267" s="153"/>
      <c r="E267" s="153" t="s">
        <v>366</v>
      </c>
      <c r="F267" s="190"/>
      <c r="G267" s="153" t="s">
        <v>462</v>
      </c>
      <c r="H267" s="154" t="s">
        <v>363</v>
      </c>
      <c r="I267" s="264"/>
    </row>
    <row r="268" spans="1:9" ht="27.75" hidden="1" customHeight="1" x14ac:dyDescent="0.3">
      <c r="A268" s="134" t="s">
        <v>652</v>
      </c>
      <c r="B268" s="152">
        <v>1324801</v>
      </c>
      <c r="C268" s="190">
        <v>24.76</v>
      </c>
      <c r="D268" s="153"/>
      <c r="E268" s="153" t="s">
        <v>653</v>
      </c>
      <c r="F268" s="190">
        <f>C268/48</f>
        <v>0.51583333333333337</v>
      </c>
      <c r="G268" s="153" t="s">
        <v>462</v>
      </c>
      <c r="H268" s="154" t="s">
        <v>363</v>
      </c>
      <c r="I268" s="264"/>
    </row>
    <row r="269" spans="1:9" ht="27.75" hidden="1" customHeight="1" x14ac:dyDescent="0.3">
      <c r="A269" s="12" t="s">
        <v>667</v>
      </c>
      <c r="B269" s="155">
        <v>1359956</v>
      </c>
      <c r="C269" s="194">
        <v>57.54</v>
      </c>
      <c r="D269" s="156"/>
      <c r="E269" s="156" t="s">
        <v>668</v>
      </c>
      <c r="F269" s="194">
        <f>Tableau2[[#This Row],[Colonne3]]/120</f>
        <v>0.47949999999999998</v>
      </c>
      <c r="G269" s="156" t="s">
        <v>462</v>
      </c>
      <c r="H269" s="8" t="s">
        <v>363</v>
      </c>
      <c r="I269" s="264"/>
    </row>
    <row r="270" spans="1:9" ht="39.75" hidden="1" customHeight="1" x14ac:dyDescent="0.3">
      <c r="A270" s="134" t="s">
        <v>539</v>
      </c>
      <c r="B270" s="152">
        <v>1007782</v>
      </c>
      <c r="C270" s="190">
        <v>19.77</v>
      </c>
      <c r="D270" s="153"/>
      <c r="E270" s="153" t="s">
        <v>538</v>
      </c>
      <c r="F270" s="190">
        <f>Tableau2[[#This Row],[Colonne3]]/36</f>
        <v>0.54916666666666669</v>
      </c>
      <c r="G270" s="153" t="s">
        <v>462</v>
      </c>
      <c r="H270" s="154" t="s">
        <v>363</v>
      </c>
      <c r="I270" s="264"/>
    </row>
    <row r="271" spans="1:9" ht="27.75" hidden="1" customHeight="1" thickBot="1" x14ac:dyDescent="0.3">
      <c r="A271" s="12" t="s">
        <v>449</v>
      </c>
      <c r="B271" s="155"/>
      <c r="C271" s="194"/>
      <c r="D271" s="156"/>
      <c r="E271" s="156" t="s">
        <v>366</v>
      </c>
      <c r="F271" s="194"/>
      <c r="G271" s="156" t="s">
        <v>462</v>
      </c>
      <c r="H271" s="8" t="s">
        <v>363</v>
      </c>
      <c r="I271" s="264"/>
    </row>
    <row r="272" spans="1:9" ht="27.75" hidden="1" customHeight="1" thickBot="1" x14ac:dyDescent="0.3">
      <c r="A272" s="136" t="s">
        <v>187</v>
      </c>
      <c r="B272" s="160"/>
      <c r="C272" s="210"/>
      <c r="D272" s="166"/>
      <c r="E272" s="166"/>
      <c r="F272" s="198"/>
      <c r="G272" s="166"/>
      <c r="H272" s="167"/>
      <c r="I272" s="264"/>
    </row>
    <row r="273" spans="1:9" ht="27.75" hidden="1" customHeight="1" thickBot="1" x14ac:dyDescent="0.3">
      <c r="A273" s="133" t="s">
        <v>188</v>
      </c>
      <c r="B273" s="149"/>
      <c r="C273" s="193"/>
      <c r="D273" s="150"/>
      <c r="E273" s="150" t="s">
        <v>366</v>
      </c>
      <c r="F273" s="193"/>
      <c r="G273" s="150" t="s">
        <v>463</v>
      </c>
      <c r="H273" s="151" t="s">
        <v>363</v>
      </c>
      <c r="I273" s="264"/>
    </row>
    <row r="274" spans="1:9" ht="27.75" hidden="1" customHeight="1" x14ac:dyDescent="0.3">
      <c r="A274" s="12" t="s">
        <v>683</v>
      </c>
      <c r="B274" s="155">
        <v>302112</v>
      </c>
      <c r="C274" s="194">
        <v>227.4</v>
      </c>
      <c r="D274" s="156"/>
      <c r="E274" s="156" t="s">
        <v>374</v>
      </c>
      <c r="F274" s="194">
        <f>Tableau2[[#This Row],[Colonne3]]/12</f>
        <v>18.95</v>
      </c>
      <c r="G274" s="150" t="s">
        <v>463</v>
      </c>
      <c r="H274" s="151" t="s">
        <v>363</v>
      </c>
      <c r="I274" s="156"/>
    </row>
    <row r="275" spans="1:9" ht="27.75" hidden="1" customHeight="1" x14ac:dyDescent="0.3">
      <c r="A275" s="134" t="s">
        <v>189</v>
      </c>
      <c r="B275" s="152">
        <v>1141847</v>
      </c>
      <c r="C275" s="190">
        <v>92.38</v>
      </c>
      <c r="D275" s="153"/>
      <c r="E275" s="153" t="s">
        <v>540</v>
      </c>
      <c r="F275" s="190">
        <f>Tableau2[[#This Row],[Colonne3]]/4.535</f>
        <v>20.370452039691287</v>
      </c>
      <c r="G275" s="153" t="s">
        <v>462</v>
      </c>
      <c r="H275" s="154" t="s">
        <v>363</v>
      </c>
      <c r="I275" s="264"/>
    </row>
    <row r="276" spans="1:9" ht="27.75" hidden="1" customHeight="1" x14ac:dyDescent="0.3">
      <c r="A276" s="12" t="s">
        <v>190</v>
      </c>
      <c r="B276" s="155"/>
      <c r="C276" s="194"/>
      <c r="D276" s="156"/>
      <c r="E276" s="156" t="s">
        <v>366</v>
      </c>
      <c r="F276" s="194"/>
      <c r="G276" s="156" t="s">
        <v>463</v>
      </c>
      <c r="H276" s="8" t="s">
        <v>363</v>
      </c>
      <c r="I276" s="264"/>
    </row>
    <row r="277" spans="1:9" ht="27.75" hidden="1" customHeight="1" x14ac:dyDescent="0.3">
      <c r="A277" s="134" t="s">
        <v>192</v>
      </c>
      <c r="B277" s="152"/>
      <c r="C277" s="190"/>
      <c r="D277" s="153"/>
      <c r="E277" s="153" t="s">
        <v>366</v>
      </c>
      <c r="F277" s="190"/>
      <c r="G277" s="153" t="s">
        <v>463</v>
      </c>
      <c r="H277" s="154" t="s">
        <v>363</v>
      </c>
      <c r="I277" s="264"/>
    </row>
    <row r="278" spans="1:9" ht="27.75" hidden="1" customHeight="1" x14ac:dyDescent="0.3">
      <c r="A278" s="12" t="s">
        <v>191</v>
      </c>
      <c r="B278" s="155"/>
      <c r="C278" s="194"/>
      <c r="D278" s="156"/>
      <c r="E278" s="156" t="s">
        <v>366</v>
      </c>
      <c r="F278" s="194"/>
      <c r="G278" s="156" t="s">
        <v>463</v>
      </c>
      <c r="H278" s="8" t="s">
        <v>363</v>
      </c>
      <c r="I278" s="264"/>
    </row>
    <row r="279" spans="1:9" ht="27.75" hidden="1" customHeight="1" x14ac:dyDescent="0.3">
      <c r="A279" s="134" t="s">
        <v>193</v>
      </c>
      <c r="B279" s="152"/>
      <c r="C279" s="190"/>
      <c r="D279" s="153"/>
      <c r="E279" s="153" t="s">
        <v>366</v>
      </c>
      <c r="F279" s="190"/>
      <c r="G279" s="153" t="s">
        <v>463</v>
      </c>
      <c r="H279" s="154" t="s">
        <v>363</v>
      </c>
      <c r="I279" s="264"/>
    </row>
    <row r="280" spans="1:9" ht="27.75" hidden="1" customHeight="1" x14ac:dyDescent="0.3">
      <c r="A280" s="12" t="s">
        <v>378</v>
      </c>
      <c r="B280" s="155"/>
      <c r="C280" s="194"/>
      <c r="D280" s="156"/>
      <c r="E280" s="156" t="s">
        <v>366</v>
      </c>
      <c r="F280" s="194"/>
      <c r="G280" s="156" t="s">
        <v>463</v>
      </c>
      <c r="H280" s="8" t="s">
        <v>363</v>
      </c>
      <c r="I280" s="264"/>
    </row>
    <row r="281" spans="1:9" ht="36" hidden="1" customHeight="1" x14ac:dyDescent="0.3">
      <c r="A281" s="134" t="s">
        <v>684</v>
      </c>
      <c r="B281" s="152">
        <v>301983</v>
      </c>
      <c r="C281" s="190">
        <v>167.34</v>
      </c>
      <c r="D281" s="153"/>
      <c r="E281" s="153" t="s">
        <v>685</v>
      </c>
      <c r="F281" s="190">
        <f>Tableau2[[#This Row],[Colonne3]]/9.07</f>
        <v>18.449834619625136</v>
      </c>
      <c r="G281" s="153" t="s">
        <v>463</v>
      </c>
      <c r="H281" s="154" t="s">
        <v>363</v>
      </c>
      <c r="I281" s="264"/>
    </row>
    <row r="282" spans="1:9" ht="27.75" hidden="1" customHeight="1" thickBot="1" x14ac:dyDescent="0.3">
      <c r="A282" s="12"/>
      <c r="B282" s="155"/>
      <c r="C282" s="194"/>
      <c r="D282" s="156"/>
      <c r="E282" s="156"/>
      <c r="F282" s="194"/>
      <c r="G282" s="156"/>
      <c r="H282" s="8" t="s">
        <v>363</v>
      </c>
      <c r="I282" s="264"/>
    </row>
    <row r="283" spans="1:9" ht="27.75" hidden="1" customHeight="1" thickBot="1" x14ac:dyDescent="0.3">
      <c r="A283" s="136" t="s">
        <v>195</v>
      </c>
      <c r="B283" s="160"/>
      <c r="C283" s="210"/>
      <c r="D283" s="166"/>
      <c r="E283" s="166"/>
      <c r="F283" s="198"/>
      <c r="G283" s="166"/>
      <c r="H283" s="167"/>
      <c r="I283" s="264"/>
    </row>
    <row r="284" spans="1:9" ht="27.75" hidden="1" customHeight="1" x14ac:dyDescent="0.3">
      <c r="A284" s="140" t="s">
        <v>319</v>
      </c>
      <c r="B284" s="149"/>
      <c r="C284" s="193"/>
      <c r="D284" s="150"/>
      <c r="E284" s="150" t="s">
        <v>366</v>
      </c>
      <c r="F284" s="193"/>
      <c r="G284" s="150" t="s">
        <v>464</v>
      </c>
      <c r="H284" s="151" t="s">
        <v>363</v>
      </c>
      <c r="I284" s="264"/>
    </row>
    <row r="285" spans="1:9" ht="27.75" hidden="1" customHeight="1" x14ac:dyDescent="0.3">
      <c r="A285" s="141" t="s">
        <v>541</v>
      </c>
      <c r="B285" s="152">
        <v>1192663</v>
      </c>
      <c r="C285" s="190">
        <v>53.34</v>
      </c>
      <c r="D285" s="153"/>
      <c r="E285" s="153" t="s">
        <v>542</v>
      </c>
      <c r="F285" s="190">
        <f>C285/4</f>
        <v>13.335000000000001</v>
      </c>
      <c r="G285" s="153" t="s">
        <v>462</v>
      </c>
      <c r="H285" s="154" t="s">
        <v>363</v>
      </c>
      <c r="I285" s="264"/>
    </row>
    <row r="286" spans="1:9" ht="27.75" hidden="1" customHeight="1" x14ac:dyDescent="0.3">
      <c r="A286" s="141" t="s">
        <v>543</v>
      </c>
      <c r="B286" s="155">
        <v>3634602</v>
      </c>
      <c r="C286" s="194">
        <v>8.4700000000000006</v>
      </c>
      <c r="D286" s="156"/>
      <c r="E286" s="156" t="s">
        <v>544</v>
      </c>
      <c r="F286" s="194">
        <f>Tableau2[[#This Row],[Colonne3]]/1000*700</f>
        <v>5.9290000000000003</v>
      </c>
      <c r="G286" s="156" t="s">
        <v>462</v>
      </c>
      <c r="H286" s="8" t="s">
        <v>363</v>
      </c>
      <c r="I286" s="264"/>
    </row>
    <row r="287" spans="1:9" ht="27.75" hidden="1" customHeight="1" x14ac:dyDescent="0.3">
      <c r="A287" s="141" t="s">
        <v>671</v>
      </c>
      <c r="B287" s="152">
        <v>1240249</v>
      </c>
      <c r="C287" s="190">
        <v>57.47</v>
      </c>
      <c r="D287" s="153"/>
      <c r="E287" s="153" t="s">
        <v>542</v>
      </c>
      <c r="F287" s="190">
        <f>Tableau2[[#This Row],[Colonne3]]/4</f>
        <v>14.3675</v>
      </c>
      <c r="G287" s="153" t="s">
        <v>462</v>
      </c>
      <c r="H287" s="154" t="s">
        <v>363</v>
      </c>
      <c r="I287" s="264"/>
    </row>
    <row r="288" spans="1:9" ht="36" hidden="1" customHeight="1" x14ac:dyDescent="0.3">
      <c r="A288" s="12" t="s">
        <v>645</v>
      </c>
      <c r="B288" s="155">
        <v>1360192</v>
      </c>
      <c r="C288" s="194">
        <v>46.7</v>
      </c>
      <c r="D288" s="156"/>
      <c r="E288" s="156" t="s">
        <v>542</v>
      </c>
      <c r="F288" s="194">
        <f>C288/4</f>
        <v>11.675000000000001</v>
      </c>
      <c r="G288" s="156" t="s">
        <v>462</v>
      </c>
      <c r="H288" s="8" t="s">
        <v>363</v>
      </c>
      <c r="I288" s="264"/>
    </row>
    <row r="289" spans="1:9" ht="27.75" hidden="1" customHeight="1" thickBot="1" x14ac:dyDescent="0.3">
      <c r="A289" s="134"/>
      <c r="B289" s="152"/>
      <c r="C289" s="190"/>
      <c r="D289" s="153"/>
      <c r="E289" s="153"/>
      <c r="F289" s="190"/>
      <c r="G289" s="153"/>
      <c r="H289" s="154"/>
      <c r="I289" s="264"/>
    </row>
    <row r="290" spans="1:9" ht="47.25" hidden="1" customHeight="1" thickBot="1" x14ac:dyDescent="0.3">
      <c r="A290" s="136" t="s">
        <v>291</v>
      </c>
      <c r="B290" s="160"/>
      <c r="C290" s="211"/>
      <c r="D290" s="168"/>
      <c r="E290" s="168"/>
      <c r="F290" s="199"/>
      <c r="G290" s="168"/>
      <c r="H290" s="169"/>
      <c r="I290" s="264"/>
    </row>
    <row r="291" spans="1:9" ht="45.75" customHeight="1" x14ac:dyDescent="0.25">
      <c r="A291" s="137" t="s">
        <v>292</v>
      </c>
      <c r="B291" s="163"/>
      <c r="C291" s="197"/>
      <c r="D291" s="164"/>
      <c r="E291" s="164" t="s">
        <v>379</v>
      </c>
      <c r="F291" s="197"/>
      <c r="G291" s="164" t="s">
        <v>465</v>
      </c>
      <c r="H291" s="165" t="s">
        <v>363</v>
      </c>
      <c r="I291" s="264"/>
    </row>
    <row r="292" spans="1:9" ht="27.75" customHeight="1" x14ac:dyDescent="0.25">
      <c r="A292" s="12" t="s">
        <v>293</v>
      </c>
      <c r="B292" s="155"/>
      <c r="C292" s="194"/>
      <c r="D292" s="156"/>
      <c r="E292" s="156" t="s">
        <v>379</v>
      </c>
      <c r="F292" s="194"/>
      <c r="G292" s="156" t="s">
        <v>465</v>
      </c>
      <c r="H292" s="8" t="s">
        <v>363</v>
      </c>
      <c r="I292" s="264"/>
    </row>
    <row r="293" spans="1:9" ht="43.5" customHeight="1" x14ac:dyDescent="0.25">
      <c r="A293" s="134" t="s">
        <v>443</v>
      </c>
      <c r="B293" s="152"/>
      <c r="C293" s="190"/>
      <c r="D293" s="153"/>
      <c r="E293" s="153" t="s">
        <v>444</v>
      </c>
      <c r="F293" s="190"/>
      <c r="G293" s="153" t="s">
        <v>465</v>
      </c>
      <c r="H293" s="154" t="s">
        <v>363</v>
      </c>
      <c r="I293" s="264"/>
    </row>
    <row r="294" spans="1:9" ht="45.75" customHeight="1" x14ac:dyDescent="0.25">
      <c r="A294" s="12" t="s">
        <v>442</v>
      </c>
      <c r="B294" s="155"/>
      <c r="C294" s="194"/>
      <c r="D294" s="156"/>
      <c r="E294" s="156" t="s">
        <v>365</v>
      </c>
      <c r="F294" s="194"/>
      <c r="G294" s="156" t="s">
        <v>465</v>
      </c>
      <c r="H294" s="8" t="s">
        <v>363</v>
      </c>
      <c r="I294" s="264"/>
    </row>
    <row r="295" spans="1:9" ht="27.75" customHeight="1" thickBot="1" x14ac:dyDescent="0.3">
      <c r="A295" s="134" t="s">
        <v>448</v>
      </c>
      <c r="B295" s="152">
        <v>1087521</v>
      </c>
      <c r="C295" s="190">
        <v>55.69</v>
      </c>
      <c r="D295" s="153"/>
      <c r="E295" s="153" t="s">
        <v>669</v>
      </c>
      <c r="F295" s="190">
        <f>Tableau2[[#This Row],[Colonne3]]/5.448</f>
        <v>10.22209985315712</v>
      </c>
      <c r="G295" s="153" t="s">
        <v>465</v>
      </c>
      <c r="H295" s="154" t="s">
        <v>363</v>
      </c>
      <c r="I295" s="264"/>
    </row>
    <row r="296" spans="1:9" ht="27.75" hidden="1" customHeight="1" thickBot="1" x14ac:dyDescent="0.4">
      <c r="A296" s="139" t="s">
        <v>194</v>
      </c>
      <c r="B296" s="173"/>
      <c r="C296" s="201"/>
      <c r="D296" s="174"/>
      <c r="E296" s="174"/>
      <c r="F296" s="201"/>
      <c r="G296" s="174"/>
      <c r="H296" s="175"/>
      <c r="I296" s="264"/>
    </row>
    <row r="297" spans="1:9" ht="27.75" hidden="1" customHeight="1" thickBot="1" x14ac:dyDescent="0.3">
      <c r="A297" s="136" t="s">
        <v>196</v>
      </c>
      <c r="B297" s="160"/>
      <c r="C297" s="210"/>
      <c r="D297" s="166"/>
      <c r="E297" s="166"/>
      <c r="F297" s="198"/>
      <c r="G297" s="166"/>
      <c r="H297" s="167"/>
      <c r="I297" s="264"/>
    </row>
    <row r="298" spans="1:9" ht="27.75" customHeight="1" x14ac:dyDescent="0.25">
      <c r="A298" s="133" t="s">
        <v>197</v>
      </c>
      <c r="B298" s="149"/>
      <c r="C298" s="193">
        <v>31.9</v>
      </c>
      <c r="D298" s="150"/>
      <c r="E298" s="150" t="s">
        <v>688</v>
      </c>
      <c r="F298" s="193">
        <f>Tableau2[[#This Row],[Colonne3]]/7</f>
        <v>4.5571428571428569</v>
      </c>
      <c r="G298" s="150" t="s">
        <v>465</v>
      </c>
      <c r="H298" s="151" t="s">
        <v>364</v>
      </c>
      <c r="I298" s="264"/>
    </row>
    <row r="299" spans="1:9" ht="27.75" customHeight="1" x14ac:dyDescent="0.25">
      <c r="A299" s="134" t="s">
        <v>198</v>
      </c>
      <c r="B299" s="152"/>
      <c r="C299" s="190">
        <v>35.9</v>
      </c>
      <c r="D299" s="153"/>
      <c r="E299" s="153" t="s">
        <v>689</v>
      </c>
      <c r="F299" s="190">
        <f>Tableau2[[#This Row],[Colonne3]]/16</f>
        <v>2.2437499999999999</v>
      </c>
      <c r="G299" s="153" t="s">
        <v>465</v>
      </c>
      <c r="H299" s="154" t="s">
        <v>364</v>
      </c>
      <c r="I299" s="264"/>
    </row>
    <row r="300" spans="1:9" ht="27.75" customHeight="1" x14ac:dyDescent="0.25">
      <c r="A300" s="12" t="s">
        <v>663</v>
      </c>
      <c r="B300" s="155"/>
      <c r="C300" s="194">
        <v>6.95</v>
      </c>
      <c r="D300" s="156"/>
      <c r="E300" s="156" t="s">
        <v>477</v>
      </c>
      <c r="F300" s="194">
        <f>Tableau2[[#This Row],[Colonne3]]/2.27</f>
        <v>3.0616740088105727</v>
      </c>
      <c r="G300" s="156" t="s">
        <v>465</v>
      </c>
      <c r="H300" s="8" t="s">
        <v>450</v>
      </c>
      <c r="I300" s="264"/>
    </row>
    <row r="301" spans="1:9" ht="27.75" customHeight="1" x14ac:dyDescent="0.25">
      <c r="A301" s="134" t="s">
        <v>478</v>
      </c>
      <c r="B301" s="152"/>
      <c r="C301" s="190">
        <v>6.95</v>
      </c>
      <c r="D301" s="153"/>
      <c r="E301" s="153" t="s">
        <v>477</v>
      </c>
      <c r="F301" s="190">
        <f>Tableau2[[#This Row],[Colonne3]]/2.27</f>
        <v>3.0616740088105727</v>
      </c>
      <c r="G301" s="153" t="s">
        <v>465</v>
      </c>
      <c r="H301" s="154" t="s">
        <v>479</v>
      </c>
      <c r="I301" s="264"/>
    </row>
    <row r="302" spans="1:9" ht="27.75" customHeight="1" x14ac:dyDescent="0.25">
      <c r="A302" s="12" t="s">
        <v>199</v>
      </c>
      <c r="B302" s="155"/>
      <c r="C302" s="194">
        <v>53.9</v>
      </c>
      <c r="D302" s="156"/>
      <c r="E302" s="156" t="s">
        <v>672</v>
      </c>
      <c r="F302" s="194">
        <v>53.9</v>
      </c>
      <c r="G302" s="156" t="s">
        <v>465</v>
      </c>
      <c r="H302" s="8" t="s">
        <v>364</v>
      </c>
      <c r="I302" s="264"/>
    </row>
    <row r="303" spans="1:9" ht="27.75" customHeight="1" x14ac:dyDescent="0.25">
      <c r="A303" s="134" t="s">
        <v>200</v>
      </c>
      <c r="B303" s="152"/>
      <c r="C303" s="190"/>
      <c r="D303" s="153"/>
      <c r="E303" s="153" t="s">
        <v>366</v>
      </c>
      <c r="F303" s="190"/>
      <c r="G303" s="153" t="s">
        <v>465</v>
      </c>
      <c r="H303" s="154" t="s">
        <v>364</v>
      </c>
      <c r="I303" s="264"/>
    </row>
    <row r="304" spans="1:9" ht="27.75" customHeight="1" x14ac:dyDescent="0.25">
      <c r="A304" s="12" t="s">
        <v>380</v>
      </c>
      <c r="B304" s="155"/>
      <c r="C304" s="194">
        <v>41.9</v>
      </c>
      <c r="D304" s="156"/>
      <c r="E304" s="156" t="s">
        <v>673</v>
      </c>
      <c r="F304" s="194">
        <f>Tableau2[[#This Row],[Colonne3]]/215</f>
        <v>0.19488372093023254</v>
      </c>
      <c r="G304" s="156" t="s">
        <v>465</v>
      </c>
      <c r="H304" s="8" t="s">
        <v>364</v>
      </c>
      <c r="I304" s="264"/>
    </row>
    <row r="305" spans="1:9" ht="27.75" customHeight="1" x14ac:dyDescent="0.25">
      <c r="A305" s="134" t="s">
        <v>201</v>
      </c>
      <c r="B305" s="152"/>
      <c r="C305" s="190"/>
      <c r="D305" s="153"/>
      <c r="E305" s="153" t="s">
        <v>366</v>
      </c>
      <c r="F305" s="190"/>
      <c r="G305" s="153" t="s">
        <v>465</v>
      </c>
      <c r="H305" s="154" t="s">
        <v>364</v>
      </c>
      <c r="I305" s="264"/>
    </row>
    <row r="306" spans="1:9" ht="27.75" customHeight="1" x14ac:dyDescent="0.25">
      <c r="A306" s="12" t="s">
        <v>211</v>
      </c>
      <c r="B306" s="155"/>
      <c r="C306" s="194"/>
      <c r="D306" s="156"/>
      <c r="E306" s="156" t="s">
        <v>366</v>
      </c>
      <c r="F306" s="194"/>
      <c r="G306" s="156" t="s">
        <v>465</v>
      </c>
      <c r="H306" s="8" t="s">
        <v>364</v>
      </c>
      <c r="I306" s="264"/>
    </row>
    <row r="307" spans="1:9" ht="27.75" customHeight="1" x14ac:dyDescent="0.25">
      <c r="A307" s="134" t="s">
        <v>202</v>
      </c>
      <c r="B307" s="152"/>
      <c r="C307" s="190"/>
      <c r="D307" s="153"/>
      <c r="E307" s="153" t="s">
        <v>366</v>
      </c>
      <c r="F307" s="190"/>
      <c r="G307" s="153" t="s">
        <v>465</v>
      </c>
      <c r="H307" s="154" t="s">
        <v>364</v>
      </c>
      <c r="I307" s="264"/>
    </row>
    <row r="308" spans="1:9" ht="27.75" customHeight="1" x14ac:dyDescent="0.25">
      <c r="A308" s="12" t="s">
        <v>203</v>
      </c>
      <c r="B308" s="155"/>
      <c r="C308" s="194"/>
      <c r="D308" s="156"/>
      <c r="E308" s="156" t="s">
        <v>366</v>
      </c>
      <c r="F308" s="194"/>
      <c r="G308" s="156" t="s">
        <v>465</v>
      </c>
      <c r="H308" s="8" t="s">
        <v>364</v>
      </c>
      <c r="I308" s="264"/>
    </row>
    <row r="309" spans="1:9" ht="27.75" customHeight="1" x14ac:dyDescent="0.25">
      <c r="A309" s="134" t="s">
        <v>204</v>
      </c>
      <c r="B309" s="152"/>
      <c r="C309" s="190">
        <v>42.9</v>
      </c>
      <c r="D309" s="153"/>
      <c r="E309" s="153" t="s">
        <v>675</v>
      </c>
      <c r="F309" s="190">
        <f>Tableau2[[#This Row],[Colonne3]]/105</f>
        <v>0.40857142857142859</v>
      </c>
      <c r="G309" s="153" t="s">
        <v>465</v>
      </c>
      <c r="H309" s="154" t="s">
        <v>364</v>
      </c>
      <c r="I309" s="264"/>
    </row>
    <row r="310" spans="1:9" ht="27.75" customHeight="1" x14ac:dyDescent="0.25">
      <c r="A310" s="12" t="s">
        <v>205</v>
      </c>
      <c r="B310" s="155"/>
      <c r="C310" s="194">
        <v>35.9</v>
      </c>
      <c r="D310" s="156"/>
      <c r="E310" s="156" t="s">
        <v>690</v>
      </c>
      <c r="F310" s="194">
        <f>Tableau2[[#This Row],[Colonne3]]/13</f>
        <v>2.7615384615384615</v>
      </c>
      <c r="G310" s="156" t="s">
        <v>465</v>
      </c>
      <c r="H310" s="8" t="s">
        <v>364</v>
      </c>
      <c r="I310" s="264"/>
    </row>
    <row r="311" spans="1:9" ht="27.75" customHeight="1" x14ac:dyDescent="0.25">
      <c r="A311" s="134" t="s">
        <v>206</v>
      </c>
      <c r="B311" s="152"/>
      <c r="C311" s="190">
        <v>22.9</v>
      </c>
      <c r="D311" s="153"/>
      <c r="E311" s="153" t="s">
        <v>476</v>
      </c>
      <c r="F311" s="190">
        <f>Tableau2[[#This Row],[Colonne3]]/2</f>
        <v>11.45</v>
      </c>
      <c r="G311" s="153" t="s">
        <v>465</v>
      </c>
      <c r="H311" s="154" t="s">
        <v>364</v>
      </c>
      <c r="I311" s="264"/>
    </row>
    <row r="312" spans="1:9" ht="27.75" customHeight="1" x14ac:dyDescent="0.25">
      <c r="A312" s="12" t="s">
        <v>207</v>
      </c>
      <c r="B312" s="155"/>
      <c r="C312" s="194">
        <v>33.9</v>
      </c>
      <c r="D312" s="156"/>
      <c r="E312" s="156" t="s">
        <v>691</v>
      </c>
      <c r="F312" s="194">
        <f>Tableau2[[#This Row],[Colonne3]]/8</f>
        <v>4.2374999999999998</v>
      </c>
      <c r="G312" s="156" t="s">
        <v>465</v>
      </c>
      <c r="H312" s="8" t="s">
        <v>364</v>
      </c>
      <c r="I312" s="264"/>
    </row>
    <row r="313" spans="1:9" ht="27.75" customHeight="1" x14ac:dyDescent="0.25">
      <c r="A313" s="134" t="s">
        <v>661</v>
      </c>
      <c r="B313" s="152"/>
      <c r="C313" s="190">
        <v>40.9</v>
      </c>
      <c r="D313" s="153"/>
      <c r="E313" s="153" t="s">
        <v>676</v>
      </c>
      <c r="F313" s="190">
        <f>Tableau2[[#This Row],[Colonne3]]/12</f>
        <v>3.4083333333333332</v>
      </c>
      <c r="G313" s="153" t="s">
        <v>465</v>
      </c>
      <c r="H313" s="154" t="s">
        <v>364</v>
      </c>
      <c r="I313" s="264"/>
    </row>
    <row r="314" spans="1:9" ht="27.75" customHeight="1" x14ac:dyDescent="0.25">
      <c r="A314" s="12" t="s">
        <v>208</v>
      </c>
      <c r="B314" s="155"/>
      <c r="C314" s="194"/>
      <c r="D314" s="156"/>
      <c r="E314" s="156" t="s">
        <v>366</v>
      </c>
      <c r="F314" s="194"/>
      <c r="G314" s="156" t="s">
        <v>465</v>
      </c>
      <c r="H314" s="8" t="s">
        <v>364</v>
      </c>
      <c r="I314" s="264"/>
    </row>
    <row r="315" spans="1:9" ht="27.75" customHeight="1" x14ac:dyDescent="0.25">
      <c r="A315" s="134" t="s">
        <v>209</v>
      </c>
      <c r="B315" s="152"/>
      <c r="C315" s="190"/>
      <c r="D315" s="153"/>
      <c r="E315" s="153" t="s">
        <v>366</v>
      </c>
      <c r="F315" s="190"/>
      <c r="G315" s="153" t="s">
        <v>465</v>
      </c>
      <c r="H315" s="154" t="s">
        <v>364</v>
      </c>
      <c r="I315" s="264"/>
    </row>
    <row r="316" spans="1:9" ht="39.75" customHeight="1" thickBot="1" x14ac:dyDescent="0.3">
      <c r="A316" s="12" t="s">
        <v>210</v>
      </c>
      <c r="B316" s="155"/>
      <c r="C316" s="194"/>
      <c r="D316" s="156"/>
      <c r="E316" s="156" t="s">
        <v>366</v>
      </c>
      <c r="F316" s="194"/>
      <c r="G316" s="156" t="s">
        <v>465</v>
      </c>
      <c r="H316" s="8" t="s">
        <v>364</v>
      </c>
      <c r="I316" s="264"/>
    </row>
    <row r="317" spans="1:9" ht="27.75" hidden="1" customHeight="1" thickBot="1" x14ac:dyDescent="0.3">
      <c r="A317" s="134"/>
      <c r="B317" s="152"/>
      <c r="C317" s="190"/>
      <c r="D317" s="153"/>
      <c r="E317" s="153"/>
      <c r="F317" s="190"/>
      <c r="G317" s="153"/>
      <c r="H317" s="154" t="s">
        <v>364</v>
      </c>
      <c r="I317" s="264"/>
    </row>
    <row r="318" spans="1:9" ht="27.75" hidden="1" customHeight="1" thickBot="1" x14ac:dyDescent="0.3">
      <c r="A318" s="136" t="s">
        <v>263</v>
      </c>
      <c r="B318" s="160"/>
      <c r="C318" s="211"/>
      <c r="D318" s="168"/>
      <c r="E318" s="168"/>
      <c r="F318" s="199"/>
      <c r="G318" s="168"/>
      <c r="H318" s="169"/>
      <c r="I318" s="264"/>
    </row>
    <row r="319" spans="1:9" ht="27.75" customHeight="1" x14ac:dyDescent="0.25">
      <c r="A319" s="137" t="s">
        <v>280</v>
      </c>
      <c r="B319" s="163"/>
      <c r="C319" s="197"/>
      <c r="D319" s="164"/>
      <c r="E319" s="164" t="s">
        <v>381</v>
      </c>
      <c r="F319" s="197"/>
      <c r="G319" s="164" t="s">
        <v>465</v>
      </c>
      <c r="H319" s="165" t="s">
        <v>364</v>
      </c>
      <c r="I319" s="264"/>
    </row>
    <row r="320" spans="1:9" ht="27.75" customHeight="1" x14ac:dyDescent="0.25">
      <c r="A320" s="12" t="s">
        <v>281</v>
      </c>
      <c r="B320" s="155"/>
      <c r="C320" s="194"/>
      <c r="D320" s="156"/>
      <c r="E320" s="156" t="s">
        <v>382</v>
      </c>
      <c r="F320" s="194"/>
      <c r="G320" s="156" t="s">
        <v>465</v>
      </c>
      <c r="H320" s="8" t="s">
        <v>364</v>
      </c>
      <c r="I320" s="264"/>
    </row>
    <row r="321" spans="1:9" ht="27.75" customHeight="1" x14ac:dyDescent="0.25">
      <c r="A321" s="134" t="s">
        <v>242</v>
      </c>
      <c r="B321" s="152"/>
      <c r="C321" s="190"/>
      <c r="D321" s="153"/>
      <c r="E321" s="153" t="s">
        <v>366</v>
      </c>
      <c r="F321" s="190"/>
      <c r="G321" s="153" t="s">
        <v>465</v>
      </c>
      <c r="H321" s="154" t="s">
        <v>364</v>
      </c>
      <c r="I321" s="264"/>
    </row>
    <row r="322" spans="1:9" ht="27.75" customHeight="1" x14ac:dyDescent="0.25">
      <c r="A322" s="12" t="s">
        <v>427</v>
      </c>
      <c r="B322" s="155"/>
      <c r="C322" s="194">
        <v>38.9</v>
      </c>
      <c r="D322" s="156"/>
      <c r="E322" s="156" t="s">
        <v>623</v>
      </c>
      <c r="F322" s="194">
        <f>Tableau2[[#This Row],[Colonne3]]/9.07</f>
        <v>4.2888643880926125</v>
      </c>
      <c r="G322" s="156" t="s">
        <v>465</v>
      </c>
      <c r="H322" s="8" t="s">
        <v>364</v>
      </c>
      <c r="I322" s="264"/>
    </row>
    <row r="323" spans="1:9" ht="27.75" customHeight="1" x14ac:dyDescent="0.25">
      <c r="A323" s="134" t="s">
        <v>212</v>
      </c>
      <c r="B323" s="152"/>
      <c r="C323" s="190">
        <v>35.9</v>
      </c>
      <c r="D323" s="153"/>
      <c r="E323" s="153" t="s">
        <v>676</v>
      </c>
      <c r="F323" s="190">
        <f>Tableau2[[#This Row],[Colonne3]]/12</f>
        <v>2.9916666666666667</v>
      </c>
      <c r="G323" s="153" t="s">
        <v>465</v>
      </c>
      <c r="H323" s="154" t="s">
        <v>364</v>
      </c>
      <c r="I323" s="264"/>
    </row>
    <row r="324" spans="1:9" ht="27.75" customHeight="1" x14ac:dyDescent="0.25">
      <c r="A324" s="12" t="s">
        <v>213</v>
      </c>
      <c r="B324" s="155"/>
      <c r="C324" s="194"/>
      <c r="D324" s="156"/>
      <c r="E324" s="156" t="s">
        <v>366</v>
      </c>
      <c r="F324" s="194"/>
      <c r="G324" s="156" t="s">
        <v>465</v>
      </c>
      <c r="H324" s="8" t="s">
        <v>364</v>
      </c>
      <c r="I324" s="264"/>
    </row>
    <row r="325" spans="1:9" ht="27.75" customHeight="1" x14ac:dyDescent="0.25">
      <c r="A325" s="134" t="s">
        <v>214</v>
      </c>
      <c r="B325" s="152"/>
      <c r="C325" s="190">
        <v>54.9</v>
      </c>
      <c r="D325" s="153"/>
      <c r="E325" s="153" t="s">
        <v>391</v>
      </c>
      <c r="F325" s="190">
        <f>Tableau2[[#This Row],[Colonne3]]/5</f>
        <v>10.98</v>
      </c>
      <c r="G325" s="153" t="s">
        <v>465</v>
      </c>
      <c r="H325" s="154" t="s">
        <v>364</v>
      </c>
      <c r="I325" s="264"/>
    </row>
    <row r="326" spans="1:9" ht="27.75" customHeight="1" x14ac:dyDescent="0.25">
      <c r="A326" s="12" t="s">
        <v>215</v>
      </c>
      <c r="B326" s="155"/>
      <c r="C326" s="194"/>
      <c r="D326" s="156"/>
      <c r="E326" s="156" t="s">
        <v>366</v>
      </c>
      <c r="F326" s="194"/>
      <c r="G326" s="156" t="s">
        <v>465</v>
      </c>
      <c r="H326" s="8" t="s">
        <v>364</v>
      </c>
      <c r="I326" s="264"/>
    </row>
    <row r="327" spans="1:9" ht="27.75" customHeight="1" x14ac:dyDescent="0.25">
      <c r="A327" s="134" t="s">
        <v>216</v>
      </c>
      <c r="B327" s="152"/>
      <c r="C327" s="190"/>
      <c r="D327" s="153"/>
      <c r="E327" s="153" t="s">
        <v>366</v>
      </c>
      <c r="F327" s="190"/>
      <c r="G327" s="153" t="s">
        <v>465</v>
      </c>
      <c r="H327" s="154" t="s">
        <v>364</v>
      </c>
      <c r="I327" s="264"/>
    </row>
    <row r="328" spans="1:9" ht="27.75" customHeight="1" x14ac:dyDescent="0.25">
      <c r="A328" s="12" t="s">
        <v>413</v>
      </c>
      <c r="B328" s="155"/>
      <c r="C328" s="194"/>
      <c r="D328" s="156"/>
      <c r="E328" s="156" t="s">
        <v>366</v>
      </c>
      <c r="F328" s="194"/>
      <c r="G328" s="156" t="s">
        <v>465</v>
      </c>
      <c r="H328" s="8" t="s">
        <v>364</v>
      </c>
      <c r="I328" s="264"/>
    </row>
    <row r="329" spans="1:9" ht="27.75" customHeight="1" x14ac:dyDescent="0.25">
      <c r="A329" s="134" t="s">
        <v>217</v>
      </c>
      <c r="B329" s="152"/>
      <c r="C329" s="190">
        <v>21.9</v>
      </c>
      <c r="D329" s="153"/>
      <c r="E329" s="153" t="s">
        <v>676</v>
      </c>
      <c r="F329" s="190">
        <f>Tableau2[[#This Row],[Colonne3]]/12</f>
        <v>1.825</v>
      </c>
      <c r="G329" s="153" t="s">
        <v>465</v>
      </c>
      <c r="H329" s="154" t="s">
        <v>364</v>
      </c>
      <c r="I329" s="264"/>
    </row>
    <row r="330" spans="1:9" ht="27.75" customHeight="1" x14ac:dyDescent="0.25">
      <c r="A330" s="12" t="s">
        <v>218</v>
      </c>
      <c r="B330" s="155"/>
      <c r="C330" s="194"/>
      <c r="D330" s="156"/>
      <c r="E330" s="156" t="s">
        <v>366</v>
      </c>
      <c r="F330" s="194"/>
      <c r="G330" s="156" t="s">
        <v>465</v>
      </c>
      <c r="H330" s="8" t="s">
        <v>364</v>
      </c>
      <c r="I330" s="264"/>
    </row>
    <row r="331" spans="1:9" ht="27.75" customHeight="1" x14ac:dyDescent="0.25">
      <c r="A331" s="134" t="s">
        <v>219</v>
      </c>
      <c r="B331" s="152"/>
      <c r="C331" s="190">
        <v>31.9</v>
      </c>
      <c r="D331" s="153"/>
      <c r="E331" s="153" t="s">
        <v>623</v>
      </c>
      <c r="F331" s="190">
        <f>Tableau2[[#This Row],[Colonne3]]/9.07</f>
        <v>3.5170893054024255</v>
      </c>
      <c r="G331" s="153" t="s">
        <v>465</v>
      </c>
      <c r="H331" s="154" t="s">
        <v>364</v>
      </c>
      <c r="I331" s="264"/>
    </row>
    <row r="332" spans="1:9" ht="27.75" customHeight="1" x14ac:dyDescent="0.25">
      <c r="A332" s="12" t="s">
        <v>220</v>
      </c>
      <c r="B332" s="155"/>
      <c r="C332" s="194"/>
      <c r="D332" s="156"/>
      <c r="E332" s="156" t="s">
        <v>366</v>
      </c>
      <c r="F332" s="194"/>
      <c r="G332" s="156" t="s">
        <v>465</v>
      </c>
      <c r="H332" s="8" t="s">
        <v>364</v>
      </c>
      <c r="I332" s="264"/>
    </row>
    <row r="333" spans="1:9" ht="27.75" customHeight="1" x14ac:dyDescent="0.25">
      <c r="A333" s="134" t="s">
        <v>221</v>
      </c>
      <c r="B333" s="152"/>
      <c r="C333" s="190"/>
      <c r="D333" s="153"/>
      <c r="E333" s="153" t="s">
        <v>366</v>
      </c>
      <c r="F333" s="190"/>
      <c r="G333" s="153" t="s">
        <v>465</v>
      </c>
      <c r="H333" s="154" t="s">
        <v>364</v>
      </c>
      <c r="I333" s="264"/>
    </row>
    <row r="334" spans="1:9" ht="27.75" customHeight="1" x14ac:dyDescent="0.25">
      <c r="A334" s="12" t="s">
        <v>222</v>
      </c>
      <c r="B334" s="155"/>
      <c r="C334" s="194"/>
      <c r="D334" s="156"/>
      <c r="E334" s="156" t="s">
        <v>366</v>
      </c>
      <c r="F334" s="194"/>
      <c r="G334" s="156" t="s">
        <v>465</v>
      </c>
      <c r="H334" s="8" t="s">
        <v>364</v>
      </c>
      <c r="I334" s="264"/>
    </row>
    <row r="335" spans="1:9" ht="27.75" customHeight="1" x14ac:dyDescent="0.25">
      <c r="A335" s="134" t="s">
        <v>223</v>
      </c>
      <c r="B335" s="152"/>
      <c r="C335" s="190"/>
      <c r="D335" s="153"/>
      <c r="E335" s="153" t="s">
        <v>366</v>
      </c>
      <c r="F335" s="190"/>
      <c r="G335" s="153" t="s">
        <v>465</v>
      </c>
      <c r="H335" s="154" t="s">
        <v>364</v>
      </c>
      <c r="I335" s="264"/>
    </row>
    <row r="336" spans="1:9" ht="27.75" customHeight="1" x14ac:dyDescent="0.25">
      <c r="A336" s="12" t="s">
        <v>224</v>
      </c>
      <c r="B336" s="155"/>
      <c r="C336" s="194"/>
      <c r="D336" s="156"/>
      <c r="E336" s="156" t="s">
        <v>366</v>
      </c>
      <c r="F336" s="194"/>
      <c r="G336" s="156" t="s">
        <v>465</v>
      </c>
      <c r="H336" s="8" t="s">
        <v>364</v>
      </c>
      <c r="I336" s="264"/>
    </row>
    <row r="337" spans="1:9" ht="27.75" customHeight="1" x14ac:dyDescent="0.25">
      <c r="A337" s="134" t="s">
        <v>225</v>
      </c>
      <c r="B337" s="152"/>
      <c r="C337" s="190"/>
      <c r="D337" s="153"/>
      <c r="E337" s="153" t="s">
        <v>366</v>
      </c>
      <c r="F337" s="190"/>
      <c r="G337" s="153" t="s">
        <v>465</v>
      </c>
      <c r="H337" s="154" t="s">
        <v>364</v>
      </c>
      <c r="I337" s="264"/>
    </row>
    <row r="338" spans="1:9" ht="27.75" customHeight="1" x14ac:dyDescent="0.25">
      <c r="A338" s="260" t="s">
        <v>664</v>
      </c>
      <c r="B338" s="261"/>
      <c r="C338" s="262">
        <v>21.9</v>
      </c>
      <c r="D338" s="263"/>
      <c r="E338" s="263" t="s">
        <v>676</v>
      </c>
      <c r="F338" s="262">
        <f>Tableau2[[#This Row],[Colonne3]]/12</f>
        <v>1.825</v>
      </c>
      <c r="G338" s="263" t="s">
        <v>465</v>
      </c>
      <c r="H338" s="154" t="s">
        <v>364</v>
      </c>
      <c r="I338" s="259"/>
    </row>
    <row r="339" spans="1:9" ht="27.75" customHeight="1" x14ac:dyDescent="0.25">
      <c r="A339" s="12" t="s">
        <v>226</v>
      </c>
      <c r="B339" s="155"/>
      <c r="C339" s="194">
        <v>15.9</v>
      </c>
      <c r="D339" s="156"/>
      <c r="E339" s="156" t="s">
        <v>677</v>
      </c>
      <c r="F339" s="194">
        <f>Tableau2[[#This Row],[Colonne3]]/0.907</f>
        <v>17.530319735391402</v>
      </c>
      <c r="G339" s="156" t="s">
        <v>465</v>
      </c>
      <c r="H339" s="8" t="s">
        <v>364</v>
      </c>
      <c r="I339" s="264"/>
    </row>
    <row r="340" spans="1:9" ht="27.75" hidden="1" customHeight="1" x14ac:dyDescent="0.25">
      <c r="A340" s="256" t="s">
        <v>664</v>
      </c>
      <c r="B340" s="257"/>
      <c r="C340" s="258"/>
      <c r="D340" s="259" t="s">
        <v>662</v>
      </c>
      <c r="E340" s="259"/>
      <c r="F340" s="258"/>
      <c r="G340" s="259"/>
      <c r="H340" s="8"/>
      <c r="I340" s="264"/>
    </row>
    <row r="341" spans="1:9" ht="27.75" customHeight="1" x14ac:dyDescent="0.25">
      <c r="A341" s="134" t="s">
        <v>674</v>
      </c>
      <c r="B341" s="152"/>
      <c r="C341" s="190">
        <v>21.9</v>
      </c>
      <c r="D341" s="153"/>
      <c r="E341" s="153" t="s">
        <v>678</v>
      </c>
      <c r="F341" s="190">
        <f>Tableau2[[#This Row],[Colonne3]]/1.362</f>
        <v>16.079295154185019</v>
      </c>
      <c r="G341" s="153" t="s">
        <v>465</v>
      </c>
      <c r="H341" s="154" t="s">
        <v>364</v>
      </c>
      <c r="I341" s="264"/>
    </row>
    <row r="342" spans="1:9" ht="27.75" customHeight="1" x14ac:dyDescent="0.25">
      <c r="A342" s="12" t="s">
        <v>227</v>
      </c>
      <c r="B342" s="155"/>
      <c r="C342" s="194">
        <v>13.9</v>
      </c>
      <c r="D342" s="156"/>
      <c r="E342" s="156" t="s">
        <v>686</v>
      </c>
      <c r="F342" s="194">
        <f>Tableau2[[#This Row],[Colonne3]]/1.135</f>
        <v>12.246696035242291</v>
      </c>
      <c r="G342" s="156" t="s">
        <v>465</v>
      </c>
      <c r="H342" s="8" t="s">
        <v>364</v>
      </c>
      <c r="I342" s="264"/>
    </row>
    <row r="343" spans="1:9" ht="27.75" customHeight="1" x14ac:dyDescent="0.25">
      <c r="A343" s="134" t="s">
        <v>228</v>
      </c>
      <c r="B343" s="152"/>
      <c r="C343" s="190"/>
      <c r="D343" s="153"/>
      <c r="E343" s="153" t="s">
        <v>366</v>
      </c>
      <c r="F343" s="190"/>
      <c r="G343" s="153" t="s">
        <v>465</v>
      </c>
      <c r="H343" s="154" t="s">
        <v>364</v>
      </c>
      <c r="I343" s="264"/>
    </row>
    <row r="344" spans="1:9" ht="27.75" customHeight="1" x14ac:dyDescent="0.25">
      <c r="A344" s="12" t="s">
        <v>475</v>
      </c>
      <c r="B344" s="155"/>
      <c r="C344" s="194">
        <v>34.299999999999997</v>
      </c>
      <c r="D344" s="156"/>
      <c r="E344" s="156" t="s">
        <v>692</v>
      </c>
      <c r="F344" s="194">
        <f>Tableau2[[#This Row],[Colonne3]]/5.44</f>
        <v>6.3051470588235281</v>
      </c>
      <c r="G344" s="156" t="s">
        <v>465</v>
      </c>
      <c r="H344" s="8" t="s">
        <v>364</v>
      </c>
      <c r="I344" s="264"/>
    </row>
    <row r="345" spans="1:9" ht="27.75" customHeight="1" x14ac:dyDescent="0.25">
      <c r="A345" s="134" t="s">
        <v>244</v>
      </c>
      <c r="B345" s="152"/>
      <c r="C345" s="190"/>
      <c r="D345" s="153"/>
      <c r="E345" s="153" t="s">
        <v>383</v>
      </c>
      <c r="F345" s="190"/>
      <c r="G345" s="153" t="s">
        <v>465</v>
      </c>
      <c r="H345" s="154" t="s">
        <v>364</v>
      </c>
      <c r="I345" s="264"/>
    </row>
    <row r="346" spans="1:9" ht="27.75" customHeight="1" x14ac:dyDescent="0.25">
      <c r="A346" s="12" t="s">
        <v>245</v>
      </c>
      <c r="B346" s="155"/>
      <c r="C346" s="194"/>
      <c r="D346" s="156"/>
      <c r="E346" s="156" t="s">
        <v>383</v>
      </c>
      <c r="F346" s="194"/>
      <c r="G346" s="156" t="s">
        <v>465</v>
      </c>
      <c r="H346" s="8" t="s">
        <v>364</v>
      </c>
      <c r="I346" s="264"/>
    </row>
    <row r="347" spans="1:9" ht="27.75" customHeight="1" x14ac:dyDescent="0.25">
      <c r="A347" s="134" t="s">
        <v>246</v>
      </c>
      <c r="B347" s="152"/>
      <c r="C347" s="190"/>
      <c r="D347" s="153"/>
      <c r="E347" s="153" t="s">
        <v>383</v>
      </c>
      <c r="F347" s="190"/>
      <c r="G347" s="153" t="s">
        <v>465</v>
      </c>
      <c r="H347" s="154" t="s">
        <v>364</v>
      </c>
      <c r="I347" s="264"/>
    </row>
    <row r="348" spans="1:9" ht="27.75" customHeight="1" x14ac:dyDescent="0.25">
      <c r="A348" s="12" t="s">
        <v>243</v>
      </c>
      <c r="B348" s="155"/>
      <c r="C348" s="194"/>
      <c r="D348" s="156"/>
      <c r="E348" s="156" t="s">
        <v>384</v>
      </c>
      <c r="F348" s="194"/>
      <c r="G348" s="156" t="s">
        <v>465</v>
      </c>
      <c r="H348" s="8" t="s">
        <v>364</v>
      </c>
      <c r="I348" s="264"/>
    </row>
    <row r="349" spans="1:9" ht="27.75" customHeight="1" x14ac:dyDescent="0.25">
      <c r="A349" s="134" t="s">
        <v>229</v>
      </c>
      <c r="B349" s="152"/>
      <c r="C349" s="190"/>
      <c r="D349" s="153"/>
      <c r="E349" s="153" t="s">
        <v>385</v>
      </c>
      <c r="F349" s="190"/>
      <c r="G349" s="153" t="s">
        <v>465</v>
      </c>
      <c r="H349" s="154" t="s">
        <v>364</v>
      </c>
      <c r="I349" s="264"/>
    </row>
    <row r="350" spans="1:9" ht="27.75" customHeight="1" x14ac:dyDescent="0.25">
      <c r="A350" s="12" t="s">
        <v>230</v>
      </c>
      <c r="B350" s="155"/>
      <c r="C350" s="194"/>
      <c r="D350" s="156"/>
      <c r="E350" s="156" t="s">
        <v>366</v>
      </c>
      <c r="F350" s="194"/>
      <c r="G350" s="156" t="s">
        <v>465</v>
      </c>
      <c r="H350" s="8" t="s">
        <v>364</v>
      </c>
      <c r="I350" s="264"/>
    </row>
    <row r="351" spans="1:9" ht="27.75" customHeight="1" x14ac:dyDescent="0.25">
      <c r="A351" s="134" t="s">
        <v>231</v>
      </c>
      <c r="B351" s="152"/>
      <c r="C351" s="190">
        <v>30.9</v>
      </c>
      <c r="D351" s="153"/>
      <c r="E351" s="153" t="s">
        <v>391</v>
      </c>
      <c r="F351" s="190">
        <f>Tableau2[[#This Row],[Colonne3]]/5</f>
        <v>6.18</v>
      </c>
      <c r="G351" s="153" t="s">
        <v>465</v>
      </c>
      <c r="H351" s="154" t="s">
        <v>364</v>
      </c>
      <c r="I351" s="264"/>
    </row>
    <row r="352" spans="1:9" ht="27.75" customHeight="1" x14ac:dyDescent="0.25">
      <c r="A352" s="12" t="s">
        <v>232</v>
      </c>
      <c r="B352" s="155"/>
      <c r="C352" s="194">
        <v>35.9</v>
      </c>
      <c r="D352" s="156"/>
      <c r="E352" s="156" t="s">
        <v>366</v>
      </c>
      <c r="F352" s="194">
        <f>Tableau2[[#This Row],[Colonne3]]/9.08</f>
        <v>3.9537444933920702</v>
      </c>
      <c r="G352" s="156" t="s">
        <v>465</v>
      </c>
      <c r="H352" s="8" t="s">
        <v>364</v>
      </c>
      <c r="I352" s="264"/>
    </row>
    <row r="353" spans="1:9" ht="27.75" customHeight="1" x14ac:dyDescent="0.25">
      <c r="A353" s="134" t="s">
        <v>233</v>
      </c>
      <c r="B353" s="152"/>
      <c r="C353" s="190"/>
      <c r="D353" s="153"/>
      <c r="E353" s="153" t="s">
        <v>366</v>
      </c>
      <c r="F353" s="190"/>
      <c r="G353" s="153" t="s">
        <v>465</v>
      </c>
      <c r="H353" s="154" t="s">
        <v>364</v>
      </c>
      <c r="I353" s="264"/>
    </row>
    <row r="354" spans="1:9" ht="27.75" customHeight="1" x14ac:dyDescent="0.25">
      <c r="A354" s="12" t="s">
        <v>234</v>
      </c>
      <c r="B354" s="155"/>
      <c r="C354" s="194"/>
      <c r="D354" s="156"/>
      <c r="E354" s="156" t="s">
        <v>366</v>
      </c>
      <c r="F354" s="194"/>
      <c r="G354" s="156" t="s">
        <v>465</v>
      </c>
      <c r="H354" s="8" t="s">
        <v>364</v>
      </c>
      <c r="I354" s="264"/>
    </row>
    <row r="355" spans="1:9" ht="27.75" customHeight="1" x14ac:dyDescent="0.25">
      <c r="A355" s="134" t="s">
        <v>235</v>
      </c>
      <c r="B355" s="152"/>
      <c r="C355" s="190">
        <v>13.9</v>
      </c>
      <c r="D355" s="153"/>
      <c r="E355" s="153" t="s">
        <v>679</v>
      </c>
      <c r="F355" s="190">
        <f>Tableau2[[#This Row],[Colonne3]]/2.27</f>
        <v>6.1233480176211454</v>
      </c>
      <c r="G355" s="153" t="s">
        <v>465</v>
      </c>
      <c r="H355" s="154" t="s">
        <v>364</v>
      </c>
      <c r="I355" s="264"/>
    </row>
    <row r="356" spans="1:9" ht="27.75" customHeight="1" x14ac:dyDescent="0.25">
      <c r="A356" s="12" t="s">
        <v>236</v>
      </c>
      <c r="B356" s="155"/>
      <c r="C356" s="194"/>
      <c r="D356" s="156"/>
      <c r="E356" s="156" t="s">
        <v>366</v>
      </c>
      <c r="F356" s="194"/>
      <c r="G356" s="156" t="s">
        <v>465</v>
      </c>
      <c r="H356" s="8" t="s">
        <v>364</v>
      </c>
      <c r="I356" s="264"/>
    </row>
    <row r="357" spans="1:9" ht="27.75" customHeight="1" x14ac:dyDescent="0.25">
      <c r="A357" s="134" t="s">
        <v>237</v>
      </c>
      <c r="B357" s="152"/>
      <c r="C357" s="190"/>
      <c r="D357" s="153"/>
      <c r="E357" s="153" t="s">
        <v>366</v>
      </c>
      <c r="F357" s="190"/>
      <c r="G357" s="153" t="s">
        <v>465</v>
      </c>
      <c r="H357" s="154" t="s">
        <v>364</v>
      </c>
      <c r="I357" s="264"/>
    </row>
    <row r="358" spans="1:9" ht="27.75" customHeight="1" x14ac:dyDescent="0.25">
      <c r="A358" s="12" t="s">
        <v>238</v>
      </c>
      <c r="B358" s="155"/>
      <c r="C358" s="194"/>
      <c r="D358" s="156"/>
      <c r="E358" s="156" t="s">
        <v>366</v>
      </c>
      <c r="F358" s="194"/>
      <c r="G358" s="156" t="s">
        <v>465</v>
      </c>
      <c r="H358" s="8" t="s">
        <v>364</v>
      </c>
      <c r="I358" s="264"/>
    </row>
    <row r="359" spans="1:9" ht="27.75" customHeight="1" x14ac:dyDescent="0.25">
      <c r="A359" s="134" t="s">
        <v>239</v>
      </c>
      <c r="B359" s="152"/>
      <c r="C359" s="190">
        <v>33.9</v>
      </c>
      <c r="D359" s="153"/>
      <c r="E359" s="153" t="s">
        <v>693</v>
      </c>
      <c r="F359" s="190">
        <f>Tableau2[[#This Row],[Colonne3]]/11.34</f>
        <v>2.9894179894179893</v>
      </c>
      <c r="G359" s="153" t="s">
        <v>465</v>
      </c>
      <c r="H359" s="154" t="s">
        <v>364</v>
      </c>
      <c r="I359" s="264"/>
    </row>
    <row r="360" spans="1:9" ht="27.75" customHeight="1" x14ac:dyDescent="0.25">
      <c r="A360" s="12" t="s">
        <v>240</v>
      </c>
      <c r="B360" s="155"/>
      <c r="C360" s="194"/>
      <c r="D360" s="156"/>
      <c r="E360" s="156" t="s">
        <v>366</v>
      </c>
      <c r="F360" s="194"/>
      <c r="G360" s="156" t="s">
        <v>465</v>
      </c>
      <c r="H360" s="8" t="s">
        <v>364</v>
      </c>
      <c r="I360" s="264"/>
    </row>
    <row r="361" spans="1:9" ht="27.75" customHeight="1" x14ac:dyDescent="0.25">
      <c r="A361" s="134" t="s">
        <v>241</v>
      </c>
      <c r="B361" s="152"/>
      <c r="C361" s="190">
        <v>43.9</v>
      </c>
      <c r="D361" s="153"/>
      <c r="E361" s="153" t="s">
        <v>694</v>
      </c>
      <c r="F361" s="190">
        <f>Tableau2[[#This Row],[Colonne3]]/3.6</f>
        <v>12.194444444444443</v>
      </c>
      <c r="G361" s="153" t="s">
        <v>465</v>
      </c>
      <c r="H361" s="154" t="s">
        <v>364</v>
      </c>
      <c r="I361" s="264"/>
    </row>
    <row r="362" spans="1:9" ht="27.75" customHeight="1" thickBot="1" x14ac:dyDescent="0.3">
      <c r="A362" s="12" t="s">
        <v>408</v>
      </c>
      <c r="B362" s="155"/>
      <c r="C362" s="194"/>
      <c r="D362" s="156"/>
      <c r="E362" s="156" t="s">
        <v>366</v>
      </c>
      <c r="F362" s="194"/>
      <c r="G362" s="156" t="s">
        <v>465</v>
      </c>
      <c r="H362" s="8" t="s">
        <v>364</v>
      </c>
      <c r="I362" s="264"/>
    </row>
    <row r="363" spans="1:9" ht="27.75" hidden="1" customHeight="1" x14ac:dyDescent="0.3">
      <c r="A363" s="134"/>
      <c r="B363" s="152"/>
      <c r="C363" s="190"/>
      <c r="D363" s="153"/>
      <c r="E363" s="153"/>
      <c r="F363" s="190"/>
      <c r="G363" s="153"/>
      <c r="H363" s="154" t="s">
        <v>364</v>
      </c>
      <c r="I363" s="264"/>
    </row>
    <row r="364" spans="1:9" ht="27.75" hidden="1" customHeight="1" thickBot="1" x14ac:dyDescent="0.3">
      <c r="A364" s="12"/>
      <c r="B364" s="155"/>
      <c r="C364" s="194"/>
      <c r="D364" s="156"/>
      <c r="E364" s="156"/>
      <c r="F364" s="194"/>
      <c r="G364" s="156"/>
      <c r="H364" s="8" t="s">
        <v>364</v>
      </c>
      <c r="I364" s="264"/>
    </row>
    <row r="365" spans="1:9" ht="27.75" hidden="1" customHeight="1" thickBot="1" x14ac:dyDescent="0.3">
      <c r="A365" s="136" t="s">
        <v>247</v>
      </c>
      <c r="B365" s="160"/>
      <c r="C365" s="210"/>
      <c r="D365" s="166"/>
      <c r="E365" s="166"/>
      <c r="F365" s="198"/>
      <c r="G365" s="166"/>
      <c r="H365" s="167"/>
      <c r="I365" s="264"/>
    </row>
    <row r="366" spans="1:9" ht="27.75" customHeight="1" x14ac:dyDescent="0.25">
      <c r="A366" s="133" t="s">
        <v>248</v>
      </c>
      <c r="B366" s="149"/>
      <c r="C366" s="193">
        <v>36.9</v>
      </c>
      <c r="D366" s="150"/>
      <c r="E366" s="150" t="s">
        <v>386</v>
      </c>
      <c r="F366" s="193">
        <f>Tableau2[[#This Row],[Colonne3]]/22.7</f>
        <v>1.6255506607929515</v>
      </c>
      <c r="G366" s="150" t="s">
        <v>465</v>
      </c>
      <c r="H366" s="151" t="s">
        <v>364</v>
      </c>
      <c r="I366" s="264"/>
    </row>
    <row r="367" spans="1:9" ht="27.75" customHeight="1" x14ac:dyDescent="0.25">
      <c r="A367" s="134" t="s">
        <v>262</v>
      </c>
      <c r="B367" s="152"/>
      <c r="C367" s="190"/>
      <c r="D367" s="153"/>
      <c r="E367" s="153" t="s">
        <v>386</v>
      </c>
      <c r="F367" s="190"/>
      <c r="G367" s="153" t="s">
        <v>465</v>
      </c>
      <c r="H367" s="154" t="s">
        <v>364</v>
      </c>
      <c r="I367" s="264"/>
    </row>
    <row r="368" spans="1:9" ht="27.75" customHeight="1" x14ac:dyDescent="0.25">
      <c r="A368" s="12" t="s">
        <v>249</v>
      </c>
      <c r="B368" s="155"/>
      <c r="C368" s="194"/>
      <c r="D368" s="156"/>
      <c r="E368" s="156" t="s">
        <v>386</v>
      </c>
      <c r="F368" s="194"/>
      <c r="G368" s="156" t="s">
        <v>465</v>
      </c>
      <c r="H368" s="8" t="s">
        <v>364</v>
      </c>
      <c r="I368" s="264"/>
    </row>
    <row r="369" spans="1:9" ht="27.75" customHeight="1" x14ac:dyDescent="0.25">
      <c r="A369" s="134" t="s">
        <v>451</v>
      </c>
      <c r="B369" s="152"/>
      <c r="C369" s="190">
        <v>46.9</v>
      </c>
      <c r="D369" s="153"/>
      <c r="E369" s="153" t="s">
        <v>695</v>
      </c>
      <c r="F369" s="190">
        <f>Tableau2[[#This Row],[Colonne3]]/11.35</f>
        <v>4.1321585903083697</v>
      </c>
      <c r="G369" s="153" t="s">
        <v>465</v>
      </c>
      <c r="H369" s="154" t="s">
        <v>364</v>
      </c>
      <c r="I369" s="264"/>
    </row>
    <row r="370" spans="1:9" ht="27.75" customHeight="1" x14ac:dyDescent="0.25">
      <c r="A370" s="12" t="s">
        <v>250</v>
      </c>
      <c r="B370" s="155"/>
      <c r="C370" s="194"/>
      <c r="D370" s="156"/>
      <c r="E370" s="156" t="s">
        <v>387</v>
      </c>
      <c r="F370" s="194"/>
      <c r="G370" s="156" t="s">
        <v>465</v>
      </c>
      <c r="H370" s="8" t="s">
        <v>364</v>
      </c>
      <c r="I370" s="264"/>
    </row>
    <row r="371" spans="1:9" ht="27.75" customHeight="1" x14ac:dyDescent="0.25">
      <c r="A371" s="134" t="s">
        <v>251</v>
      </c>
      <c r="B371" s="152"/>
      <c r="C371" s="190"/>
      <c r="D371" s="153"/>
      <c r="E371" s="153" t="s">
        <v>366</v>
      </c>
      <c r="F371" s="190"/>
      <c r="G371" s="153" t="s">
        <v>465</v>
      </c>
      <c r="H371" s="154" t="s">
        <v>364</v>
      </c>
      <c r="I371" s="264"/>
    </row>
    <row r="372" spans="1:9" ht="27.75" customHeight="1" x14ac:dyDescent="0.25">
      <c r="A372" s="12" t="s">
        <v>252</v>
      </c>
      <c r="B372" s="155"/>
      <c r="C372" s="194"/>
      <c r="D372" s="156"/>
      <c r="E372" s="156" t="s">
        <v>371</v>
      </c>
      <c r="F372" s="194"/>
      <c r="G372" s="156" t="s">
        <v>465</v>
      </c>
      <c r="H372" s="8" t="s">
        <v>364</v>
      </c>
      <c r="I372" s="264"/>
    </row>
    <row r="373" spans="1:9" ht="27.75" customHeight="1" x14ac:dyDescent="0.25">
      <c r="A373" s="134" t="s">
        <v>253</v>
      </c>
      <c r="B373" s="152"/>
      <c r="C373" s="190"/>
      <c r="D373" s="153"/>
      <c r="E373" s="153" t="s">
        <v>371</v>
      </c>
      <c r="F373" s="190"/>
      <c r="G373" s="153" t="s">
        <v>465</v>
      </c>
      <c r="H373" s="154" t="s">
        <v>364</v>
      </c>
      <c r="I373" s="264"/>
    </row>
    <row r="374" spans="1:9" ht="27.75" customHeight="1" x14ac:dyDescent="0.25">
      <c r="A374" s="12" t="s">
        <v>254</v>
      </c>
      <c r="B374" s="155"/>
      <c r="C374" s="194"/>
      <c r="D374" s="156"/>
      <c r="E374" s="156" t="s">
        <v>386</v>
      </c>
      <c r="F374" s="194"/>
      <c r="G374" s="156" t="s">
        <v>465</v>
      </c>
      <c r="H374" s="8" t="s">
        <v>364</v>
      </c>
      <c r="I374" s="264"/>
    </row>
    <row r="375" spans="1:9" ht="27.75" customHeight="1" x14ac:dyDescent="0.25">
      <c r="A375" s="134" t="s">
        <v>452</v>
      </c>
      <c r="B375" s="152"/>
      <c r="C375" s="190"/>
      <c r="D375" s="153"/>
      <c r="E375" s="153" t="s">
        <v>366</v>
      </c>
      <c r="F375" s="190"/>
      <c r="G375" s="153" t="s">
        <v>465</v>
      </c>
      <c r="H375" s="154" t="s">
        <v>364</v>
      </c>
      <c r="I375" s="264"/>
    </row>
    <row r="376" spans="1:9" ht="27.75" customHeight="1" x14ac:dyDescent="0.25">
      <c r="A376" s="12" t="s">
        <v>255</v>
      </c>
      <c r="B376" s="155"/>
      <c r="C376" s="194"/>
      <c r="D376" s="156"/>
      <c r="E376" s="156" t="s">
        <v>366</v>
      </c>
      <c r="F376" s="194"/>
      <c r="G376" s="156" t="s">
        <v>465</v>
      </c>
      <c r="H376" s="8" t="s">
        <v>364</v>
      </c>
      <c r="I376" s="264"/>
    </row>
    <row r="377" spans="1:9" ht="27.75" customHeight="1" x14ac:dyDescent="0.25">
      <c r="A377" s="134" t="s">
        <v>256</v>
      </c>
      <c r="B377" s="152"/>
      <c r="C377" s="190">
        <v>49.9</v>
      </c>
      <c r="D377" s="153"/>
      <c r="E377" s="153" t="s">
        <v>680</v>
      </c>
      <c r="F377" s="190">
        <f>Tableau2[[#This Row],[Colonne3]]/11.34</f>
        <v>4.4003527336860673</v>
      </c>
      <c r="G377" s="153" t="s">
        <v>465</v>
      </c>
      <c r="H377" s="154" t="s">
        <v>364</v>
      </c>
      <c r="I377" s="264"/>
    </row>
    <row r="378" spans="1:9" ht="27.75" customHeight="1" x14ac:dyDescent="0.25">
      <c r="A378" s="12" t="s">
        <v>257</v>
      </c>
      <c r="B378" s="155"/>
      <c r="C378" s="194"/>
      <c r="D378" s="156"/>
      <c r="E378" s="156" t="s">
        <v>371</v>
      </c>
      <c r="F378" s="194"/>
      <c r="G378" s="156" t="s">
        <v>465</v>
      </c>
      <c r="H378" s="8" t="s">
        <v>364</v>
      </c>
      <c r="I378" s="264"/>
    </row>
    <row r="379" spans="1:9" ht="27.75" customHeight="1" x14ac:dyDescent="0.25">
      <c r="A379" s="134" t="s">
        <v>258</v>
      </c>
      <c r="B379" s="152"/>
      <c r="C379" s="190"/>
      <c r="D379" s="153"/>
      <c r="E379" s="153" t="s">
        <v>386</v>
      </c>
      <c r="F379" s="190"/>
      <c r="G379" s="153" t="s">
        <v>465</v>
      </c>
      <c r="H379" s="154" t="s">
        <v>364</v>
      </c>
      <c r="I379" s="264"/>
    </row>
    <row r="380" spans="1:9" ht="27.75" customHeight="1" x14ac:dyDescent="0.25">
      <c r="A380" s="12" t="s">
        <v>259</v>
      </c>
      <c r="B380" s="155"/>
      <c r="C380" s="194"/>
      <c r="D380" s="156"/>
      <c r="E380" s="156" t="s">
        <v>371</v>
      </c>
      <c r="F380" s="194"/>
      <c r="G380" s="156" t="s">
        <v>465</v>
      </c>
      <c r="H380" s="8" t="s">
        <v>364</v>
      </c>
      <c r="I380" s="264"/>
    </row>
    <row r="381" spans="1:9" ht="27.75" customHeight="1" x14ac:dyDescent="0.25">
      <c r="A381" s="134" t="s">
        <v>260</v>
      </c>
      <c r="B381" s="152"/>
      <c r="C381" s="190"/>
      <c r="D381" s="153"/>
      <c r="E381" s="153" t="s">
        <v>371</v>
      </c>
      <c r="F381" s="190"/>
      <c r="G381" s="153" t="s">
        <v>465</v>
      </c>
      <c r="H381" s="154" t="s">
        <v>364</v>
      </c>
      <c r="I381" s="264"/>
    </row>
    <row r="382" spans="1:9" ht="27.75" customHeight="1" x14ac:dyDescent="0.25">
      <c r="A382" s="12" t="s">
        <v>261</v>
      </c>
      <c r="B382" s="155"/>
      <c r="C382" s="194"/>
      <c r="D382" s="156"/>
      <c r="E382" s="156" t="s">
        <v>365</v>
      </c>
      <c r="F382" s="194"/>
      <c r="G382" s="156" t="s">
        <v>465</v>
      </c>
      <c r="H382" s="8" t="s">
        <v>364</v>
      </c>
      <c r="I382" s="264"/>
    </row>
    <row r="383" spans="1:9" ht="27.75" customHeight="1" x14ac:dyDescent="0.25">
      <c r="A383" s="134" t="s">
        <v>434</v>
      </c>
      <c r="B383" s="152"/>
      <c r="C383" s="190"/>
      <c r="D383" s="153"/>
      <c r="E383" s="153" t="s">
        <v>371</v>
      </c>
      <c r="F383" s="190"/>
      <c r="G383" s="153" t="s">
        <v>465</v>
      </c>
      <c r="H383" s="154" t="s">
        <v>364</v>
      </c>
      <c r="I383" s="264"/>
    </row>
    <row r="384" spans="1:9" ht="27.75" customHeight="1" thickBot="1" x14ac:dyDescent="0.3">
      <c r="A384" s="12"/>
      <c r="B384" s="155"/>
      <c r="C384" s="194"/>
      <c r="D384" s="156"/>
      <c r="E384" s="156" t="s">
        <v>386</v>
      </c>
      <c r="F384" s="194"/>
      <c r="G384" s="156" t="s">
        <v>465</v>
      </c>
      <c r="H384" s="8" t="s">
        <v>364</v>
      </c>
      <c r="I384" s="264"/>
    </row>
    <row r="385" spans="1:9" ht="27.75" hidden="1" customHeight="1" thickBot="1" x14ac:dyDescent="0.3">
      <c r="A385" s="136" t="s">
        <v>264</v>
      </c>
      <c r="B385" s="160"/>
      <c r="C385" s="210"/>
      <c r="D385" s="166"/>
      <c r="E385" s="166"/>
      <c r="F385" s="198"/>
      <c r="G385" s="166"/>
      <c r="H385" s="167"/>
      <c r="I385" s="264"/>
    </row>
    <row r="386" spans="1:9" ht="27.75" customHeight="1" x14ac:dyDescent="0.25">
      <c r="A386" s="133" t="s">
        <v>265</v>
      </c>
      <c r="B386" s="149"/>
      <c r="C386" s="193"/>
      <c r="D386" s="150"/>
      <c r="E386" s="150" t="s">
        <v>365</v>
      </c>
      <c r="F386" s="193"/>
      <c r="G386" s="150" t="s">
        <v>465</v>
      </c>
      <c r="H386" s="151" t="s">
        <v>364</v>
      </c>
      <c r="I386" s="264"/>
    </row>
    <row r="387" spans="1:9" ht="27.75" customHeight="1" x14ac:dyDescent="0.25">
      <c r="A387" s="134" t="s">
        <v>269</v>
      </c>
      <c r="B387" s="152"/>
      <c r="C387" s="190"/>
      <c r="D387" s="153"/>
      <c r="E387" s="153" t="s">
        <v>365</v>
      </c>
      <c r="F387" s="190"/>
      <c r="G387" s="153" t="s">
        <v>465</v>
      </c>
      <c r="H387" s="154" t="s">
        <v>364</v>
      </c>
      <c r="I387" s="264"/>
    </row>
    <row r="388" spans="1:9" ht="27.75" customHeight="1" x14ac:dyDescent="0.25">
      <c r="A388" s="12" t="s">
        <v>266</v>
      </c>
      <c r="B388" s="155"/>
      <c r="C388" s="194">
        <v>1.76</v>
      </c>
      <c r="D388" s="156"/>
      <c r="E388" s="156" t="s">
        <v>365</v>
      </c>
      <c r="F388" s="194">
        <f>Tableau2[[#This Row],[Colonne3]]</f>
        <v>1.76</v>
      </c>
      <c r="G388" s="156" t="s">
        <v>465</v>
      </c>
      <c r="H388" s="8" t="s">
        <v>364</v>
      </c>
      <c r="I388" s="264"/>
    </row>
    <row r="389" spans="1:9" ht="27.75" customHeight="1" x14ac:dyDescent="0.25">
      <c r="A389" s="134" t="s">
        <v>267</v>
      </c>
      <c r="B389" s="152"/>
      <c r="C389" s="190"/>
      <c r="D389" s="153"/>
      <c r="E389" s="153" t="s">
        <v>365</v>
      </c>
      <c r="F389" s="190"/>
      <c r="G389" s="153" t="s">
        <v>465</v>
      </c>
      <c r="H389" s="154" t="s">
        <v>364</v>
      </c>
      <c r="I389" s="264"/>
    </row>
    <row r="390" spans="1:9" ht="27.75" customHeight="1" x14ac:dyDescent="0.25">
      <c r="A390" s="12" t="s">
        <v>268</v>
      </c>
      <c r="B390" s="155"/>
      <c r="C390" s="194"/>
      <c r="D390" s="156"/>
      <c r="E390" s="156" t="s">
        <v>365</v>
      </c>
      <c r="F390" s="194"/>
      <c r="G390" s="156" t="s">
        <v>465</v>
      </c>
      <c r="H390" s="8" t="s">
        <v>364</v>
      </c>
      <c r="I390" s="264"/>
    </row>
    <row r="391" spans="1:9" ht="27.75" customHeight="1" x14ac:dyDescent="0.25">
      <c r="A391" s="134" t="s">
        <v>282</v>
      </c>
      <c r="B391" s="152"/>
      <c r="C391" s="190">
        <v>26.95</v>
      </c>
      <c r="D391" s="153"/>
      <c r="E391" s="153" t="s">
        <v>687</v>
      </c>
      <c r="F391" s="190">
        <f>Tableau2[[#This Row],[Colonne3]]/0.3</f>
        <v>89.833333333333329</v>
      </c>
      <c r="G391" s="153" t="s">
        <v>465</v>
      </c>
      <c r="H391" s="154" t="s">
        <v>364</v>
      </c>
      <c r="I391" s="264"/>
    </row>
    <row r="392" spans="1:9" ht="27.75" customHeight="1" x14ac:dyDescent="0.25">
      <c r="A392" s="12" t="s">
        <v>283</v>
      </c>
      <c r="B392" s="155"/>
      <c r="C392" s="194"/>
      <c r="D392" s="156"/>
      <c r="E392" s="156" t="s">
        <v>365</v>
      </c>
      <c r="F392" s="194"/>
      <c r="G392" s="156" t="s">
        <v>465</v>
      </c>
      <c r="H392" s="8" t="s">
        <v>364</v>
      </c>
      <c r="I392" s="264"/>
    </row>
    <row r="393" spans="1:9" ht="27.75" customHeight="1" x14ac:dyDescent="0.25">
      <c r="A393" s="134" t="s">
        <v>270</v>
      </c>
      <c r="B393" s="152"/>
      <c r="C393" s="190"/>
      <c r="D393" s="153"/>
      <c r="E393" s="153" t="s">
        <v>365</v>
      </c>
      <c r="F393" s="190"/>
      <c r="G393" s="153" t="s">
        <v>465</v>
      </c>
      <c r="H393" s="154" t="s">
        <v>364</v>
      </c>
      <c r="I393" s="264"/>
    </row>
    <row r="394" spans="1:9" ht="27.75" customHeight="1" x14ac:dyDescent="0.25">
      <c r="A394" s="12" t="s">
        <v>271</v>
      </c>
      <c r="B394" s="155"/>
      <c r="C394" s="194"/>
      <c r="D394" s="156"/>
      <c r="E394" s="156" t="s">
        <v>365</v>
      </c>
      <c r="F394" s="194"/>
      <c r="G394" s="156" t="s">
        <v>465</v>
      </c>
      <c r="H394" s="8" t="s">
        <v>364</v>
      </c>
      <c r="I394" s="264"/>
    </row>
    <row r="395" spans="1:9" ht="27.75" customHeight="1" x14ac:dyDescent="0.25">
      <c r="A395" s="134" t="s">
        <v>272</v>
      </c>
      <c r="B395" s="152"/>
      <c r="C395" s="190"/>
      <c r="D395" s="153"/>
      <c r="E395" s="153" t="s">
        <v>365</v>
      </c>
      <c r="F395" s="190"/>
      <c r="G395" s="153" t="s">
        <v>465</v>
      </c>
      <c r="H395" s="154" t="s">
        <v>364</v>
      </c>
      <c r="I395" s="264"/>
    </row>
    <row r="396" spans="1:9" ht="27.75" customHeight="1" x14ac:dyDescent="0.25">
      <c r="A396" s="12" t="s">
        <v>273</v>
      </c>
      <c r="B396" s="155"/>
      <c r="C396" s="194"/>
      <c r="D396" s="156"/>
      <c r="E396" s="156" t="s">
        <v>365</v>
      </c>
      <c r="F396" s="194"/>
      <c r="G396" s="156" t="s">
        <v>465</v>
      </c>
      <c r="H396" s="8" t="s">
        <v>364</v>
      </c>
      <c r="I396" s="264"/>
    </row>
    <row r="397" spans="1:9" ht="27.75" customHeight="1" x14ac:dyDescent="0.25">
      <c r="A397" s="134" t="s">
        <v>274</v>
      </c>
      <c r="B397" s="152"/>
      <c r="C397" s="190"/>
      <c r="D397" s="153"/>
      <c r="E397" s="153" t="s">
        <v>365</v>
      </c>
      <c r="F397" s="190"/>
      <c r="G397" s="153" t="s">
        <v>465</v>
      </c>
      <c r="H397" s="154" t="s">
        <v>364</v>
      </c>
      <c r="I397" s="264"/>
    </row>
    <row r="398" spans="1:9" ht="27.75" customHeight="1" x14ac:dyDescent="0.25">
      <c r="A398" s="12" t="s">
        <v>275</v>
      </c>
      <c r="B398" s="155"/>
      <c r="C398" s="194"/>
      <c r="D398" s="156"/>
      <c r="E398" s="156" t="s">
        <v>383</v>
      </c>
      <c r="F398" s="194"/>
      <c r="G398" s="156" t="s">
        <v>465</v>
      </c>
      <c r="H398" s="8" t="s">
        <v>364</v>
      </c>
      <c r="I398" s="264"/>
    </row>
    <row r="399" spans="1:9" ht="27.75" customHeight="1" x14ac:dyDescent="0.25">
      <c r="A399" s="134" t="s">
        <v>276</v>
      </c>
      <c r="B399" s="152"/>
      <c r="C399" s="190"/>
      <c r="D399" s="153"/>
      <c r="E399" s="153" t="s">
        <v>366</v>
      </c>
      <c r="F399" s="190"/>
      <c r="G399" s="153" t="s">
        <v>465</v>
      </c>
      <c r="H399" s="154" t="s">
        <v>364</v>
      </c>
      <c r="I399" s="264"/>
    </row>
    <row r="400" spans="1:9" ht="27.75" customHeight="1" x14ac:dyDescent="0.25">
      <c r="A400" s="12" t="s">
        <v>277</v>
      </c>
      <c r="B400" s="155"/>
      <c r="C400" s="194"/>
      <c r="D400" s="156"/>
      <c r="E400" s="156" t="s">
        <v>365</v>
      </c>
      <c r="F400" s="194"/>
      <c r="G400" s="156" t="s">
        <v>465</v>
      </c>
      <c r="H400" s="8" t="s">
        <v>364</v>
      </c>
      <c r="I400" s="264"/>
    </row>
    <row r="401" spans="1:9" ht="27.75" customHeight="1" x14ac:dyDescent="0.25">
      <c r="A401" s="134" t="s">
        <v>278</v>
      </c>
      <c r="B401" s="152"/>
      <c r="C401" s="190">
        <v>2.7</v>
      </c>
      <c r="D401" s="153"/>
      <c r="E401" s="153" t="s">
        <v>365</v>
      </c>
      <c r="F401" s="190">
        <f>Tableau2[[#This Row],[Colonne3]]</f>
        <v>2.7</v>
      </c>
      <c r="G401" s="153" t="s">
        <v>465</v>
      </c>
      <c r="H401" s="154" t="s">
        <v>364</v>
      </c>
      <c r="I401" s="264"/>
    </row>
    <row r="402" spans="1:9" ht="27.75" customHeight="1" thickBot="1" x14ac:dyDescent="0.3">
      <c r="A402" s="12" t="s">
        <v>279</v>
      </c>
      <c r="B402" s="155"/>
      <c r="C402" s="194">
        <v>1</v>
      </c>
      <c r="D402" s="156"/>
      <c r="E402" s="156" t="s">
        <v>365</v>
      </c>
      <c r="F402" s="194">
        <f>Tableau2[[#This Row],[Colonne3]]</f>
        <v>1</v>
      </c>
      <c r="G402" s="156" t="s">
        <v>465</v>
      </c>
      <c r="H402" s="8" t="s">
        <v>364</v>
      </c>
      <c r="I402" s="264"/>
    </row>
    <row r="403" spans="1:9" ht="27.75" hidden="1" customHeight="1" x14ac:dyDescent="0.3">
      <c r="A403" s="134"/>
      <c r="B403" s="152"/>
      <c r="C403" s="190"/>
      <c r="D403" s="153"/>
      <c r="E403" s="153"/>
      <c r="F403" s="190"/>
      <c r="G403" s="153"/>
      <c r="H403" s="154" t="s">
        <v>364</v>
      </c>
      <c r="I403" s="264"/>
    </row>
    <row r="404" spans="1:9" ht="27.75" hidden="1" customHeight="1" thickBot="1" x14ac:dyDescent="0.3">
      <c r="A404" s="12"/>
      <c r="B404" s="155"/>
      <c r="C404" s="194"/>
      <c r="D404" s="156"/>
      <c r="E404" s="156"/>
      <c r="F404" s="194"/>
      <c r="G404" s="156"/>
      <c r="H404" s="8" t="s">
        <v>364</v>
      </c>
      <c r="I404" s="264"/>
    </row>
    <row r="405" spans="1:9" ht="27.75" hidden="1" customHeight="1" thickBot="1" x14ac:dyDescent="0.3">
      <c r="A405" s="136" t="s">
        <v>284</v>
      </c>
      <c r="B405" s="160"/>
      <c r="C405" s="210"/>
      <c r="D405" s="166"/>
      <c r="E405" s="166"/>
      <c r="F405" s="198"/>
      <c r="G405" s="166"/>
      <c r="H405" s="167"/>
      <c r="I405" s="264"/>
    </row>
    <row r="406" spans="1:9" ht="27.75" customHeight="1" x14ac:dyDescent="0.25">
      <c r="A406" s="133" t="s">
        <v>285</v>
      </c>
      <c r="B406" s="149"/>
      <c r="C406" s="193"/>
      <c r="D406" s="150"/>
      <c r="E406" s="150" t="s">
        <v>365</v>
      </c>
      <c r="F406" s="193"/>
      <c r="G406" s="150" t="s">
        <v>465</v>
      </c>
      <c r="H406" s="151" t="s">
        <v>364</v>
      </c>
      <c r="I406" s="264"/>
    </row>
    <row r="407" spans="1:9" ht="27.75" hidden="1" customHeight="1" x14ac:dyDescent="0.25">
      <c r="A407" s="134" t="s">
        <v>468</v>
      </c>
      <c r="B407" s="152">
        <v>1345742</v>
      </c>
      <c r="C407" s="190">
        <v>17.28</v>
      </c>
      <c r="D407" s="153"/>
      <c r="E407" s="153" t="s">
        <v>470</v>
      </c>
      <c r="F407" s="190">
        <f>Tableau2[[#This Row],[Colonne3]]</f>
        <v>17.28</v>
      </c>
      <c r="G407" s="153" t="s">
        <v>462</v>
      </c>
      <c r="H407" s="154" t="s">
        <v>364</v>
      </c>
      <c r="I407" s="264"/>
    </row>
    <row r="408" spans="1:9" ht="27.75" hidden="1" customHeight="1" x14ac:dyDescent="0.25">
      <c r="A408" s="12" t="s">
        <v>469</v>
      </c>
      <c r="B408" s="155">
        <v>1345735</v>
      </c>
      <c r="C408" s="194">
        <v>10.11</v>
      </c>
      <c r="D408" s="156"/>
      <c r="E408" s="156" t="s">
        <v>470</v>
      </c>
      <c r="F408" s="194">
        <f>Tableau2[[#This Row],[Colonne3]]</f>
        <v>10.11</v>
      </c>
      <c r="G408" s="156" t="s">
        <v>462</v>
      </c>
      <c r="H408" s="8" t="s">
        <v>364</v>
      </c>
      <c r="I408" s="264"/>
    </row>
    <row r="409" spans="1:9" ht="27.75" hidden="1" customHeight="1" x14ac:dyDescent="0.25">
      <c r="A409" s="134" t="s">
        <v>471</v>
      </c>
      <c r="B409" s="152">
        <v>1345737</v>
      </c>
      <c r="C409" s="190">
        <v>17.97</v>
      </c>
      <c r="D409" s="153"/>
      <c r="E409" s="153" t="s">
        <v>470</v>
      </c>
      <c r="F409" s="190">
        <f>Tableau2[[#This Row],[Colonne3]]</f>
        <v>17.97</v>
      </c>
      <c r="G409" s="153" t="s">
        <v>462</v>
      </c>
      <c r="H409" s="154" t="s">
        <v>364</v>
      </c>
      <c r="I409" s="264"/>
    </row>
    <row r="410" spans="1:9" ht="27.75" hidden="1" customHeight="1" x14ac:dyDescent="0.25">
      <c r="A410" s="12" t="s">
        <v>472</v>
      </c>
      <c r="B410" s="155">
        <v>1345740</v>
      </c>
      <c r="C410" s="194">
        <v>18.36</v>
      </c>
      <c r="D410" s="156"/>
      <c r="E410" s="156" t="s">
        <v>470</v>
      </c>
      <c r="F410" s="194">
        <f>Tableau2[[#This Row],[Colonne3]]</f>
        <v>18.36</v>
      </c>
      <c r="G410" s="156" t="s">
        <v>462</v>
      </c>
      <c r="H410" s="8" t="s">
        <v>364</v>
      </c>
      <c r="I410" s="264"/>
    </row>
    <row r="411" spans="1:9" ht="27.75" customHeight="1" x14ac:dyDescent="0.25">
      <c r="A411" s="134" t="s">
        <v>286</v>
      </c>
      <c r="B411" s="152"/>
      <c r="C411" s="190"/>
      <c r="D411" s="153"/>
      <c r="E411" s="153" t="s">
        <v>365</v>
      </c>
      <c r="F411" s="190"/>
      <c r="G411" s="153" t="s">
        <v>465</v>
      </c>
      <c r="H411" s="154" t="s">
        <v>364</v>
      </c>
      <c r="I411" s="264"/>
    </row>
    <row r="412" spans="1:9" ht="27.75" customHeight="1" x14ac:dyDescent="0.25">
      <c r="A412" s="12" t="s">
        <v>428</v>
      </c>
      <c r="B412" s="155"/>
      <c r="C412" s="194"/>
      <c r="D412" s="156"/>
      <c r="E412" s="156" t="s">
        <v>365</v>
      </c>
      <c r="F412" s="194"/>
      <c r="G412" s="156" t="s">
        <v>465</v>
      </c>
      <c r="H412" s="8" t="s">
        <v>364</v>
      </c>
      <c r="I412" s="264"/>
    </row>
    <row r="413" spans="1:9" ht="27.75" customHeight="1" x14ac:dyDescent="0.25">
      <c r="A413" s="134" t="s">
        <v>290</v>
      </c>
      <c r="B413" s="152"/>
      <c r="C413" s="190"/>
      <c r="D413" s="153"/>
      <c r="E413" s="153" t="s">
        <v>365</v>
      </c>
      <c r="F413" s="190"/>
      <c r="G413" s="153" t="s">
        <v>465</v>
      </c>
      <c r="H413" s="154" t="s">
        <v>364</v>
      </c>
      <c r="I413" s="264"/>
    </row>
    <row r="414" spans="1:9" ht="27.75" customHeight="1" x14ac:dyDescent="0.25">
      <c r="A414" s="12" t="s">
        <v>294</v>
      </c>
      <c r="B414" s="155"/>
      <c r="C414" s="194"/>
      <c r="D414" s="156"/>
      <c r="E414" s="156" t="s">
        <v>365</v>
      </c>
      <c r="F414" s="194"/>
      <c r="G414" s="156" t="s">
        <v>465</v>
      </c>
      <c r="H414" s="8" t="s">
        <v>364</v>
      </c>
      <c r="I414" s="264"/>
    </row>
    <row r="415" spans="1:9" ht="27.75" customHeight="1" x14ac:dyDescent="0.25">
      <c r="A415" s="134" t="s">
        <v>328</v>
      </c>
      <c r="B415" s="152"/>
      <c r="C415" s="190"/>
      <c r="D415" s="153"/>
      <c r="E415" s="153" t="s">
        <v>365</v>
      </c>
      <c r="F415" s="190"/>
      <c r="G415" s="153" t="s">
        <v>465</v>
      </c>
      <c r="H415" s="154" t="s">
        <v>364</v>
      </c>
      <c r="I415" s="264"/>
    </row>
    <row r="416" spans="1:9" ht="27.75" customHeight="1" x14ac:dyDescent="0.25">
      <c r="A416" s="12" t="s">
        <v>404</v>
      </c>
      <c r="B416" s="155"/>
      <c r="C416" s="194"/>
      <c r="D416" s="156"/>
      <c r="E416" s="156" t="s">
        <v>405</v>
      </c>
      <c r="F416" s="194"/>
      <c r="G416" s="156" t="s">
        <v>465</v>
      </c>
      <c r="H416" s="8" t="s">
        <v>364</v>
      </c>
      <c r="I416" s="264"/>
    </row>
    <row r="417" spans="1:9" ht="27.75" customHeight="1" x14ac:dyDescent="0.25">
      <c r="A417" s="134" t="s">
        <v>416</v>
      </c>
      <c r="B417" s="152"/>
      <c r="C417" s="190"/>
      <c r="D417" s="153"/>
      <c r="E417" s="153" t="s">
        <v>371</v>
      </c>
      <c r="F417" s="190"/>
      <c r="G417" s="153" t="s">
        <v>465</v>
      </c>
      <c r="H417" s="154" t="s">
        <v>435</v>
      </c>
      <c r="I417" s="264"/>
    </row>
    <row r="418" spans="1:9" ht="33" customHeight="1" x14ac:dyDescent="0.25">
      <c r="A418" s="12" t="s">
        <v>417</v>
      </c>
      <c r="B418" s="155"/>
      <c r="C418" s="194"/>
      <c r="D418" s="156"/>
      <c r="E418" s="156" t="s">
        <v>371</v>
      </c>
      <c r="F418" s="194"/>
      <c r="G418" s="156" t="s">
        <v>465</v>
      </c>
      <c r="H418" s="8" t="s">
        <v>435</v>
      </c>
      <c r="I418" s="264"/>
    </row>
    <row r="419" spans="1:9" ht="35.25" hidden="1" customHeight="1" x14ac:dyDescent="0.25">
      <c r="A419" s="134" t="s">
        <v>482</v>
      </c>
      <c r="B419" s="152">
        <v>1030116</v>
      </c>
      <c r="C419" s="190">
        <v>23.38</v>
      </c>
      <c r="D419" s="153"/>
      <c r="E419" s="153" t="s">
        <v>374</v>
      </c>
      <c r="F419" s="190">
        <f>Tableau2[[#This Row],[Colonne3]]/12</f>
        <v>1.9483333333333333</v>
      </c>
      <c r="G419" s="153" t="s">
        <v>462</v>
      </c>
      <c r="H419" s="154" t="s">
        <v>364</v>
      </c>
      <c r="I419" s="264"/>
    </row>
    <row r="420" spans="1:9" ht="40.5" hidden="1" customHeight="1" thickBot="1" x14ac:dyDescent="0.25">
      <c r="A420" s="12"/>
      <c r="B420" s="155"/>
      <c r="C420" s="194"/>
      <c r="D420" s="156"/>
      <c r="E420" s="156" t="s">
        <v>365</v>
      </c>
      <c r="F420" s="194"/>
      <c r="G420" s="156"/>
      <c r="H420" s="8" t="s">
        <v>435</v>
      </c>
      <c r="I420" s="264"/>
    </row>
    <row r="421" spans="1:9" ht="27.75" hidden="1" customHeight="1" thickBot="1" x14ac:dyDescent="0.35">
      <c r="A421" s="142" t="s">
        <v>295</v>
      </c>
      <c r="B421" s="176"/>
      <c r="C421" s="202"/>
      <c r="D421" s="177"/>
      <c r="E421" s="177"/>
      <c r="F421" s="202"/>
      <c r="G421" s="177"/>
      <c r="H421" s="178"/>
      <c r="I421" s="264"/>
    </row>
    <row r="422" spans="1:9" ht="43.5" hidden="1" customHeight="1" x14ac:dyDescent="0.25">
      <c r="A422" s="133" t="s">
        <v>480</v>
      </c>
      <c r="B422" s="149">
        <v>801849</v>
      </c>
      <c r="C422" s="193">
        <v>14.95</v>
      </c>
      <c r="D422" s="150"/>
      <c r="E422" s="150" t="s">
        <v>365</v>
      </c>
      <c r="F422" s="193">
        <f>Tableau2[[#This Row],[Colonne3]]*(1+Tableau2[[#This Row],[Colonne9]])</f>
        <v>19.883500000000002</v>
      </c>
      <c r="G422" s="150" t="s">
        <v>463</v>
      </c>
      <c r="H422" s="151" t="s">
        <v>364</v>
      </c>
      <c r="I422" s="266">
        <v>0.33</v>
      </c>
    </row>
    <row r="423" spans="1:9" ht="27.75" hidden="1" customHeight="1" x14ac:dyDescent="0.25">
      <c r="A423" s="134" t="s">
        <v>296</v>
      </c>
      <c r="B423" s="152"/>
      <c r="C423" s="190"/>
      <c r="D423" s="153"/>
      <c r="E423" s="153" t="s">
        <v>365</v>
      </c>
      <c r="F423" s="190"/>
      <c r="G423" s="153" t="s">
        <v>463</v>
      </c>
      <c r="H423" s="154" t="s">
        <v>364</v>
      </c>
      <c r="I423" s="264"/>
    </row>
    <row r="424" spans="1:9" ht="27.75" hidden="1" customHeight="1" x14ac:dyDescent="0.25">
      <c r="A424" s="12" t="s">
        <v>297</v>
      </c>
      <c r="B424" s="155"/>
      <c r="C424" s="194"/>
      <c r="D424" s="156"/>
      <c r="E424" s="156" t="s">
        <v>366</v>
      </c>
      <c r="F424" s="194"/>
      <c r="G424" s="156" t="s">
        <v>463</v>
      </c>
      <c r="H424" s="8" t="s">
        <v>364</v>
      </c>
      <c r="I424" s="264"/>
    </row>
    <row r="425" spans="1:9" ht="27.75" hidden="1" customHeight="1" x14ac:dyDescent="0.25">
      <c r="A425" s="134" t="s">
        <v>298</v>
      </c>
      <c r="B425" s="152"/>
      <c r="C425" s="190"/>
      <c r="D425" s="153"/>
      <c r="E425" s="153" t="s">
        <v>366</v>
      </c>
      <c r="F425" s="190"/>
      <c r="G425" s="153" t="s">
        <v>463</v>
      </c>
      <c r="H425" s="154" t="s">
        <v>364</v>
      </c>
      <c r="I425" s="264"/>
    </row>
    <row r="426" spans="1:9" ht="27.75" hidden="1" customHeight="1" x14ac:dyDescent="0.25">
      <c r="A426" s="12" t="s">
        <v>299</v>
      </c>
      <c r="B426" s="155"/>
      <c r="C426" s="194"/>
      <c r="D426" s="156"/>
      <c r="E426" s="156" t="s">
        <v>366</v>
      </c>
      <c r="F426" s="194"/>
      <c r="G426" s="156" t="s">
        <v>463</v>
      </c>
      <c r="H426" s="8" t="s">
        <v>364</v>
      </c>
      <c r="I426" s="264"/>
    </row>
    <row r="427" spans="1:9" ht="27.75" hidden="1" customHeight="1" x14ac:dyDescent="0.25">
      <c r="A427" s="134" t="s">
        <v>409</v>
      </c>
      <c r="B427" s="152"/>
      <c r="C427" s="190"/>
      <c r="D427" s="153"/>
      <c r="E427" s="153"/>
      <c r="F427" s="190"/>
      <c r="G427" s="153" t="s">
        <v>463</v>
      </c>
      <c r="H427" s="154"/>
      <c r="I427" s="264"/>
    </row>
    <row r="428" spans="1:9" ht="27.75" hidden="1" customHeight="1" x14ac:dyDescent="0.25">
      <c r="A428" s="12" t="s">
        <v>425</v>
      </c>
      <c r="B428" s="155"/>
      <c r="C428" s="194"/>
      <c r="D428" s="156"/>
      <c r="E428" s="156"/>
      <c r="F428" s="194"/>
      <c r="G428" s="156" t="s">
        <v>463</v>
      </c>
      <c r="H428" s="8"/>
      <c r="I428" s="264"/>
    </row>
    <row r="429" spans="1:9" ht="27.75" hidden="1" customHeight="1" x14ac:dyDescent="0.25">
      <c r="A429" s="134"/>
      <c r="B429" s="152"/>
      <c r="C429" s="190"/>
      <c r="D429" s="153"/>
      <c r="E429" s="153"/>
      <c r="F429" s="190"/>
      <c r="G429" s="153"/>
      <c r="H429" s="154"/>
      <c r="I429" s="264"/>
    </row>
    <row r="430" spans="1:9" ht="27.75" hidden="1" customHeight="1" x14ac:dyDescent="0.25">
      <c r="A430" s="12"/>
      <c r="B430" s="155"/>
      <c r="C430" s="194"/>
      <c r="D430" s="156"/>
      <c r="E430" s="156"/>
      <c r="F430" s="194"/>
      <c r="G430" s="156"/>
      <c r="H430" s="8"/>
      <c r="I430" s="264"/>
    </row>
    <row r="431" spans="1:9" ht="33" hidden="1" customHeight="1" x14ac:dyDescent="0.25">
      <c r="A431" s="134"/>
      <c r="B431" s="152"/>
      <c r="C431" s="190"/>
      <c r="D431" s="153"/>
      <c r="E431" s="153"/>
      <c r="F431" s="190"/>
      <c r="G431" s="153"/>
      <c r="H431" s="154"/>
      <c r="I431" s="264"/>
    </row>
    <row r="432" spans="1:9" ht="40.5" hidden="1" customHeight="1" x14ac:dyDescent="0.25">
      <c r="A432" s="12"/>
      <c r="B432" s="155"/>
      <c r="C432" s="194"/>
      <c r="D432" s="156"/>
      <c r="E432" s="156"/>
      <c r="F432" s="194"/>
      <c r="G432" s="156"/>
      <c r="H432" s="8"/>
      <c r="I432" s="264"/>
    </row>
    <row r="433" spans="1:9" ht="27.75" hidden="1" customHeight="1" thickBot="1" x14ac:dyDescent="0.25">
      <c r="A433" s="134"/>
      <c r="B433" s="152"/>
      <c r="C433" s="190"/>
      <c r="D433" s="153"/>
      <c r="E433" s="153"/>
      <c r="F433" s="190"/>
      <c r="G433" s="153"/>
      <c r="H433" s="154"/>
      <c r="I433" s="264"/>
    </row>
    <row r="434" spans="1:9" ht="27.75" hidden="1" customHeight="1" thickBot="1" x14ac:dyDescent="0.35">
      <c r="A434" s="143" t="s">
        <v>304</v>
      </c>
      <c r="B434" s="179"/>
      <c r="C434" s="203"/>
      <c r="D434" s="180"/>
      <c r="E434" s="180"/>
      <c r="F434" s="203"/>
      <c r="G434" s="180"/>
      <c r="H434" s="181"/>
      <c r="I434" s="264"/>
    </row>
    <row r="435" spans="1:9" ht="27.75" hidden="1" customHeight="1" thickBot="1" x14ac:dyDescent="0.25">
      <c r="A435" s="136" t="s">
        <v>305</v>
      </c>
      <c r="B435" s="160"/>
      <c r="C435" s="210"/>
      <c r="D435" s="166"/>
      <c r="E435" s="166"/>
      <c r="F435" s="198"/>
      <c r="G435" s="166"/>
      <c r="H435" s="167"/>
      <c r="I435" s="264"/>
    </row>
    <row r="436" spans="1:9" ht="27.75" hidden="1" customHeight="1" x14ac:dyDescent="0.25">
      <c r="A436" s="133" t="s">
        <v>311</v>
      </c>
      <c r="B436" s="149"/>
      <c r="C436" s="193"/>
      <c r="D436" s="150"/>
      <c r="E436" s="150" t="s">
        <v>388</v>
      </c>
      <c r="F436" s="193"/>
      <c r="G436" s="150" t="s">
        <v>464</v>
      </c>
      <c r="H436" s="151" t="s">
        <v>364</v>
      </c>
      <c r="I436" s="264"/>
    </row>
    <row r="437" spans="1:9" ht="27.75" hidden="1" customHeight="1" x14ac:dyDescent="0.25">
      <c r="A437" s="134" t="s">
        <v>301</v>
      </c>
      <c r="B437" s="152"/>
      <c r="C437" s="190"/>
      <c r="D437" s="153"/>
      <c r="E437" s="153" t="s">
        <v>388</v>
      </c>
      <c r="F437" s="190"/>
      <c r="G437" s="153" t="s">
        <v>464</v>
      </c>
      <c r="H437" s="154" t="s">
        <v>364</v>
      </c>
      <c r="I437" s="264"/>
    </row>
    <row r="438" spans="1:9" ht="27.75" hidden="1" customHeight="1" x14ac:dyDescent="0.25">
      <c r="A438" s="12" t="s">
        <v>302</v>
      </c>
      <c r="B438" s="155"/>
      <c r="C438" s="194"/>
      <c r="D438" s="156"/>
      <c r="E438" s="156" t="s">
        <v>388</v>
      </c>
      <c r="F438" s="194"/>
      <c r="G438" s="156" t="s">
        <v>464</v>
      </c>
      <c r="H438" s="8" t="s">
        <v>364</v>
      </c>
      <c r="I438" s="264"/>
    </row>
    <row r="439" spans="1:9" ht="27.75" hidden="1" customHeight="1" x14ac:dyDescent="0.25">
      <c r="A439" s="134" t="s">
        <v>418</v>
      </c>
      <c r="B439" s="152"/>
      <c r="C439" s="190"/>
      <c r="D439" s="153"/>
      <c r="E439" s="153" t="s">
        <v>388</v>
      </c>
      <c r="F439" s="190"/>
      <c r="G439" s="153" t="s">
        <v>464</v>
      </c>
      <c r="H439" s="154" t="s">
        <v>364</v>
      </c>
      <c r="I439" s="264"/>
    </row>
    <row r="440" spans="1:9" ht="27.75" hidden="1" customHeight="1" x14ac:dyDescent="0.25">
      <c r="A440" s="260" t="s">
        <v>670</v>
      </c>
      <c r="B440" s="261">
        <v>1333571</v>
      </c>
      <c r="C440" s="262">
        <v>110.88</v>
      </c>
      <c r="D440" s="263"/>
      <c r="E440" s="263" t="s">
        <v>391</v>
      </c>
      <c r="F440" s="262">
        <f>Tableau2[[#This Row],[Colonne3]]/5</f>
        <v>22.175999999999998</v>
      </c>
      <c r="G440" s="263" t="s">
        <v>462</v>
      </c>
      <c r="H440" s="154" t="s">
        <v>364</v>
      </c>
      <c r="I440" s="264"/>
    </row>
    <row r="441" spans="1:9" ht="27.75" hidden="1" customHeight="1" x14ac:dyDescent="0.25">
      <c r="A441" s="134" t="s">
        <v>626</v>
      </c>
      <c r="B441" s="152">
        <v>7667205</v>
      </c>
      <c r="C441" s="190">
        <v>53.99</v>
      </c>
      <c r="D441" s="153"/>
      <c r="E441" s="153" t="s">
        <v>391</v>
      </c>
      <c r="F441" s="190">
        <f>C441/5</f>
        <v>10.798</v>
      </c>
      <c r="G441" s="153" t="s">
        <v>462</v>
      </c>
      <c r="H441" s="154" t="s">
        <v>364</v>
      </c>
      <c r="I441" s="264"/>
    </row>
    <row r="442" spans="1:9" ht="27.75" hidden="1" customHeight="1" x14ac:dyDescent="0.25">
      <c r="A442" s="12" t="s">
        <v>303</v>
      </c>
      <c r="B442" s="155"/>
      <c r="C442" s="194"/>
      <c r="D442" s="156"/>
      <c r="E442" s="156" t="s">
        <v>365</v>
      </c>
      <c r="F442" s="194"/>
      <c r="G442" s="156" t="s">
        <v>464</v>
      </c>
      <c r="H442" s="8" t="s">
        <v>364</v>
      </c>
      <c r="I442" s="264"/>
    </row>
    <row r="443" spans="1:9" ht="49.5" hidden="1" customHeight="1" x14ac:dyDescent="0.25">
      <c r="A443" s="12" t="s">
        <v>627</v>
      </c>
      <c r="B443" s="155">
        <v>1296215</v>
      </c>
      <c r="C443" s="194">
        <v>37.19</v>
      </c>
      <c r="D443" s="156"/>
      <c r="E443" s="153" t="s">
        <v>391</v>
      </c>
      <c r="F443" s="194">
        <f>C443/5</f>
        <v>7.4379999999999997</v>
      </c>
      <c r="G443" s="156" t="s">
        <v>464</v>
      </c>
      <c r="H443" s="8" t="s">
        <v>364</v>
      </c>
      <c r="I443" s="264"/>
    </row>
    <row r="444" spans="1:9" ht="39.75" hidden="1" customHeight="1" x14ac:dyDescent="0.25">
      <c r="A444" s="134" t="s">
        <v>327</v>
      </c>
      <c r="B444" s="152"/>
      <c r="C444" s="190"/>
      <c r="D444" s="153"/>
      <c r="E444" s="153" t="s">
        <v>365</v>
      </c>
      <c r="F444" s="190"/>
      <c r="G444" s="153" t="s">
        <v>464</v>
      </c>
      <c r="H444" s="154" t="s">
        <v>364</v>
      </c>
      <c r="I444" s="264"/>
    </row>
    <row r="445" spans="1:9" ht="41.25" hidden="1" customHeight="1" x14ac:dyDescent="0.25">
      <c r="A445" s="12" t="s">
        <v>441</v>
      </c>
      <c r="B445" s="155"/>
      <c r="C445" s="194"/>
      <c r="D445" s="156"/>
      <c r="E445" s="156" t="s">
        <v>388</v>
      </c>
      <c r="F445" s="194"/>
      <c r="G445" s="156" t="s">
        <v>464</v>
      </c>
      <c r="H445" s="8" t="s">
        <v>364</v>
      </c>
      <c r="I445" s="264"/>
    </row>
    <row r="446" spans="1:9" ht="36" hidden="1" customHeight="1" x14ac:dyDescent="0.25">
      <c r="A446" s="134" t="s">
        <v>406</v>
      </c>
      <c r="B446" s="152"/>
      <c r="C446" s="190"/>
      <c r="D446" s="153"/>
      <c r="E446" s="153" t="s">
        <v>365</v>
      </c>
      <c r="F446" s="190"/>
      <c r="G446" s="153" t="s">
        <v>464</v>
      </c>
      <c r="H446" s="154" t="s">
        <v>364</v>
      </c>
      <c r="I446" s="264"/>
    </row>
    <row r="447" spans="1:9" ht="27.75" hidden="1" customHeight="1" x14ac:dyDescent="0.25">
      <c r="A447" s="12" t="s">
        <v>306</v>
      </c>
      <c r="B447" s="155"/>
      <c r="C447" s="194"/>
      <c r="D447" s="156"/>
      <c r="E447" s="156" t="s">
        <v>365</v>
      </c>
      <c r="F447" s="194"/>
      <c r="G447" s="156" t="s">
        <v>464</v>
      </c>
      <c r="H447" s="8" t="s">
        <v>364</v>
      </c>
      <c r="I447" s="264"/>
    </row>
    <row r="448" spans="1:9" ht="27.75" hidden="1" customHeight="1" x14ac:dyDescent="0.25">
      <c r="A448" s="12" t="s">
        <v>659</v>
      </c>
      <c r="B448" s="155">
        <v>1292190</v>
      </c>
      <c r="C448" s="194">
        <v>84.34</v>
      </c>
      <c r="D448" s="156"/>
      <c r="E448" s="156" t="s">
        <v>660</v>
      </c>
      <c r="F448" s="194">
        <f>C448/10</f>
        <v>8.4340000000000011</v>
      </c>
      <c r="G448" s="156" t="s">
        <v>462</v>
      </c>
      <c r="H448" s="8" t="s">
        <v>364</v>
      </c>
      <c r="I448" s="264"/>
    </row>
    <row r="449" spans="1:9" ht="27.75" hidden="1" customHeight="1" x14ac:dyDescent="0.25">
      <c r="A449" s="134" t="s">
        <v>307</v>
      </c>
      <c r="B449" s="152"/>
      <c r="C449" s="190"/>
      <c r="D449" s="153"/>
      <c r="E449" s="153" t="s">
        <v>365</v>
      </c>
      <c r="F449" s="190"/>
      <c r="G449" s="153" t="s">
        <v>464</v>
      </c>
      <c r="H449" s="154" t="s">
        <v>364</v>
      </c>
      <c r="I449" s="264"/>
    </row>
    <row r="450" spans="1:9" ht="27.75" hidden="1" customHeight="1" x14ac:dyDescent="0.25">
      <c r="A450" s="12" t="s">
        <v>308</v>
      </c>
      <c r="B450" s="155"/>
      <c r="C450" s="194"/>
      <c r="D450" s="156"/>
      <c r="E450" s="156" t="s">
        <v>365</v>
      </c>
      <c r="F450" s="194"/>
      <c r="G450" s="156" t="s">
        <v>464</v>
      </c>
      <c r="H450" s="8" t="s">
        <v>364</v>
      </c>
      <c r="I450" s="264"/>
    </row>
    <row r="451" spans="1:9" ht="27.75" hidden="1" customHeight="1" x14ac:dyDescent="0.25">
      <c r="A451" s="134" t="s">
        <v>389</v>
      </c>
      <c r="B451" s="152"/>
      <c r="C451" s="190"/>
      <c r="D451" s="153"/>
      <c r="E451" s="153" t="s">
        <v>365</v>
      </c>
      <c r="F451" s="190"/>
      <c r="G451" s="153" t="s">
        <v>464</v>
      </c>
      <c r="H451" s="154" t="s">
        <v>364</v>
      </c>
      <c r="I451" s="264"/>
    </row>
    <row r="452" spans="1:9" ht="27.75" hidden="1" customHeight="1" x14ac:dyDescent="0.25">
      <c r="A452" s="12" t="s">
        <v>604</v>
      </c>
      <c r="B452" s="155">
        <v>9381905</v>
      </c>
      <c r="C452" s="194">
        <v>9.1999999999999993</v>
      </c>
      <c r="D452" s="156"/>
      <c r="E452" s="156" t="s">
        <v>605</v>
      </c>
      <c r="F452" s="194">
        <f>C452*9.2</f>
        <v>84.639999999999986</v>
      </c>
      <c r="G452" s="156" t="s">
        <v>462</v>
      </c>
      <c r="H452" s="8" t="s">
        <v>364</v>
      </c>
      <c r="I452" s="264"/>
    </row>
    <row r="453" spans="1:9" ht="27.75" hidden="1" customHeight="1" x14ac:dyDescent="0.25">
      <c r="A453" s="134" t="s">
        <v>483</v>
      </c>
      <c r="B453" s="152">
        <v>5582405</v>
      </c>
      <c r="C453" s="190">
        <v>129.75</v>
      </c>
      <c r="D453" s="153"/>
      <c r="E453" s="153" t="s">
        <v>484</v>
      </c>
      <c r="F453" s="190">
        <f>C453/3.6</f>
        <v>36.041666666666664</v>
      </c>
      <c r="G453" s="153" t="s">
        <v>462</v>
      </c>
      <c r="H453" s="154" t="s">
        <v>364</v>
      </c>
      <c r="I453" s="264"/>
    </row>
    <row r="454" spans="1:9" ht="27.75" hidden="1" customHeight="1" x14ac:dyDescent="0.25">
      <c r="A454" s="12" t="s">
        <v>309</v>
      </c>
      <c r="B454" s="155">
        <v>1106100</v>
      </c>
      <c r="C454" s="194">
        <v>16.7</v>
      </c>
      <c r="D454" s="156"/>
      <c r="E454" s="156" t="s">
        <v>635</v>
      </c>
      <c r="F454" s="194">
        <f>C454</f>
        <v>16.7</v>
      </c>
      <c r="G454" s="156" t="s">
        <v>464</v>
      </c>
      <c r="H454" s="8" t="s">
        <v>364</v>
      </c>
      <c r="I454" s="264"/>
    </row>
    <row r="455" spans="1:9" ht="27.75" hidden="1" customHeight="1" thickBot="1" x14ac:dyDescent="0.25">
      <c r="A455" s="134" t="s">
        <v>326</v>
      </c>
      <c r="B455" s="152"/>
      <c r="C455" s="190"/>
      <c r="D455" s="153"/>
      <c r="E455" s="153" t="s">
        <v>365</v>
      </c>
      <c r="F455" s="190"/>
      <c r="G455" s="153" t="s">
        <v>464</v>
      </c>
      <c r="H455" s="154" t="s">
        <v>364</v>
      </c>
      <c r="I455" s="264"/>
    </row>
    <row r="456" spans="1:9" ht="27.75" hidden="1" customHeight="1" thickBot="1" x14ac:dyDescent="0.25">
      <c r="A456" s="136" t="s">
        <v>595</v>
      </c>
      <c r="B456" s="160"/>
      <c r="C456" s="211"/>
      <c r="D456" s="168"/>
      <c r="E456" s="168"/>
      <c r="F456" s="199"/>
      <c r="G456" s="168"/>
      <c r="H456" s="169"/>
      <c r="I456" s="264"/>
    </row>
    <row r="457" spans="1:9" ht="27.75" hidden="1" customHeight="1" x14ac:dyDescent="0.25">
      <c r="A457" s="137" t="s">
        <v>310</v>
      </c>
      <c r="B457" s="163"/>
      <c r="C457" s="197"/>
      <c r="D457" s="164"/>
      <c r="E457" s="164" t="s">
        <v>388</v>
      </c>
      <c r="F457" s="197"/>
      <c r="G457" s="164" t="s">
        <v>464</v>
      </c>
      <c r="H457" s="165" t="s">
        <v>364</v>
      </c>
      <c r="I457" s="264"/>
    </row>
    <row r="458" spans="1:9" ht="27.75" hidden="1" customHeight="1" x14ac:dyDescent="0.25">
      <c r="A458" s="12" t="s">
        <v>624</v>
      </c>
      <c r="B458" s="155">
        <v>1169211</v>
      </c>
      <c r="C458" s="194">
        <v>30.03</v>
      </c>
      <c r="D458" s="156"/>
      <c r="E458" s="156" t="s">
        <v>615</v>
      </c>
      <c r="F458" s="194">
        <f>C458</f>
        <v>30.03</v>
      </c>
      <c r="G458" s="156" t="s">
        <v>464</v>
      </c>
      <c r="H458" s="8" t="s">
        <v>364</v>
      </c>
      <c r="I458" s="264"/>
    </row>
    <row r="459" spans="1:9" ht="27.75" hidden="1" customHeight="1" x14ac:dyDescent="0.25">
      <c r="A459" s="12" t="s">
        <v>625</v>
      </c>
      <c r="B459" s="155">
        <v>3698408</v>
      </c>
      <c r="C459" s="194">
        <v>19.309999999999999</v>
      </c>
      <c r="D459" s="156"/>
      <c r="E459" s="156" t="s">
        <v>615</v>
      </c>
      <c r="F459" s="194">
        <f>C459</f>
        <v>19.309999999999999</v>
      </c>
      <c r="G459" s="156" t="s">
        <v>464</v>
      </c>
      <c r="H459" s="8" t="s">
        <v>364</v>
      </c>
      <c r="I459" s="264"/>
    </row>
    <row r="460" spans="1:9" ht="27.75" hidden="1" customHeight="1" x14ac:dyDescent="0.25">
      <c r="A460" s="134" t="s">
        <v>300</v>
      </c>
      <c r="B460" s="152"/>
      <c r="C460" s="190"/>
      <c r="D460" s="153"/>
      <c r="E460" s="153" t="s">
        <v>390</v>
      </c>
      <c r="F460" s="190"/>
      <c r="G460" s="153" t="s">
        <v>464</v>
      </c>
      <c r="H460" s="154" t="s">
        <v>364</v>
      </c>
      <c r="I460" s="264"/>
    </row>
    <row r="461" spans="1:9" ht="27.75" hidden="1" customHeight="1" x14ac:dyDescent="0.25">
      <c r="A461" s="12" t="s">
        <v>665</v>
      </c>
      <c r="B461" s="155">
        <v>1176302</v>
      </c>
      <c r="C461" s="194">
        <v>143.16999999999999</v>
      </c>
      <c r="D461" s="156"/>
      <c r="E461" s="156" t="s">
        <v>666</v>
      </c>
      <c r="F461" s="194">
        <f>Tableau2[[#This Row],[Colonne3]]/18</f>
        <v>7.9538888888888879</v>
      </c>
      <c r="G461" s="156" t="s">
        <v>464</v>
      </c>
      <c r="H461" s="8" t="s">
        <v>364</v>
      </c>
      <c r="I461" s="264"/>
    </row>
    <row r="462" spans="1:9" ht="27.75" hidden="1" customHeight="1" x14ac:dyDescent="0.25">
      <c r="A462" s="134" t="s">
        <v>312</v>
      </c>
      <c r="B462" s="152"/>
      <c r="C462" s="190"/>
      <c r="D462" s="153"/>
      <c r="E462" s="153" t="s">
        <v>390</v>
      </c>
      <c r="F462" s="190"/>
      <c r="G462" s="153" t="s">
        <v>464</v>
      </c>
      <c r="H462" s="154" t="s">
        <v>364</v>
      </c>
      <c r="I462" s="264"/>
    </row>
    <row r="463" spans="1:9" ht="42.75" hidden="1" customHeight="1" x14ac:dyDescent="0.25">
      <c r="A463" s="12" t="s">
        <v>313</v>
      </c>
      <c r="B463" s="155"/>
      <c r="C463" s="194"/>
      <c r="D463" s="156"/>
      <c r="E463" s="156" t="s">
        <v>366</v>
      </c>
      <c r="F463" s="194"/>
      <c r="G463" s="156" t="s">
        <v>464</v>
      </c>
      <c r="H463" s="8" t="s">
        <v>364</v>
      </c>
      <c r="I463" s="264"/>
    </row>
    <row r="464" spans="1:9" ht="38.25" hidden="1" customHeight="1" thickBot="1" x14ac:dyDescent="0.25">
      <c r="A464" s="134" t="s">
        <v>314</v>
      </c>
      <c r="B464" s="152"/>
      <c r="C464" s="190"/>
      <c r="D464" s="153"/>
      <c r="E464" s="153" t="s">
        <v>366</v>
      </c>
      <c r="F464" s="190"/>
      <c r="G464" s="153" t="s">
        <v>464</v>
      </c>
      <c r="H464" s="154" t="s">
        <v>364</v>
      </c>
      <c r="I464" s="264"/>
    </row>
    <row r="465" spans="1:9" ht="45" hidden="1" customHeight="1" thickBot="1" x14ac:dyDescent="0.25">
      <c r="A465" s="136" t="s">
        <v>315</v>
      </c>
      <c r="B465" s="160"/>
      <c r="C465" s="211"/>
      <c r="D465" s="168"/>
      <c r="E465" s="168"/>
      <c r="F465" s="199"/>
      <c r="G465" s="168"/>
      <c r="H465" s="169"/>
      <c r="I465" s="264"/>
    </row>
    <row r="466" spans="1:9" ht="38.25" hidden="1" customHeight="1" x14ac:dyDescent="0.25">
      <c r="A466" s="137" t="s">
        <v>316</v>
      </c>
      <c r="B466" s="163"/>
      <c r="C466" s="197"/>
      <c r="D466" s="164"/>
      <c r="E466" s="164" t="s">
        <v>391</v>
      </c>
      <c r="F466" s="197"/>
      <c r="G466" s="164" t="s">
        <v>464</v>
      </c>
      <c r="H466" s="165" t="s">
        <v>364</v>
      </c>
      <c r="I466" s="264"/>
    </row>
    <row r="467" spans="1:9" ht="39.75" hidden="1" customHeight="1" x14ac:dyDescent="0.25">
      <c r="A467" s="12" t="s">
        <v>317</v>
      </c>
      <c r="B467" s="155"/>
      <c r="C467" s="194"/>
      <c r="D467" s="156"/>
      <c r="E467" s="156" t="s">
        <v>391</v>
      </c>
      <c r="F467" s="194"/>
      <c r="G467" s="156" t="s">
        <v>464</v>
      </c>
      <c r="H467" s="8" t="s">
        <v>364</v>
      </c>
      <c r="I467" s="264"/>
    </row>
    <row r="468" spans="1:9" ht="27.75" hidden="1" customHeight="1" x14ac:dyDescent="0.25">
      <c r="A468" s="134" t="s">
        <v>318</v>
      </c>
      <c r="B468" s="152"/>
      <c r="C468" s="190"/>
      <c r="D468" s="153"/>
      <c r="E468" s="153" t="s">
        <v>391</v>
      </c>
      <c r="F468" s="190"/>
      <c r="G468" s="153" t="s">
        <v>464</v>
      </c>
      <c r="H468" s="154" t="s">
        <v>364</v>
      </c>
      <c r="I468" s="264"/>
    </row>
    <row r="469" spans="1:9" ht="27.75" hidden="1" customHeight="1" x14ac:dyDescent="0.25">
      <c r="A469" s="12" t="s">
        <v>319</v>
      </c>
      <c r="B469" s="155"/>
      <c r="C469" s="194"/>
      <c r="D469" s="156"/>
      <c r="E469" s="156" t="s">
        <v>392</v>
      </c>
      <c r="F469" s="194"/>
      <c r="G469" s="156" t="s">
        <v>464</v>
      </c>
      <c r="H469" s="8" t="s">
        <v>364</v>
      </c>
      <c r="I469" s="264"/>
    </row>
    <row r="470" spans="1:9" ht="27.75" hidden="1" customHeight="1" x14ac:dyDescent="0.25">
      <c r="A470" s="134" t="s">
        <v>320</v>
      </c>
      <c r="B470" s="152"/>
      <c r="C470" s="190"/>
      <c r="D470" s="153"/>
      <c r="E470" s="153" t="s">
        <v>365</v>
      </c>
      <c r="F470" s="190"/>
      <c r="G470" s="153" t="s">
        <v>464</v>
      </c>
      <c r="H470" s="154" t="s">
        <v>364</v>
      </c>
      <c r="I470" s="264"/>
    </row>
    <row r="471" spans="1:9" ht="27.75" hidden="1" customHeight="1" x14ac:dyDescent="0.25">
      <c r="A471" s="12" t="s">
        <v>321</v>
      </c>
      <c r="B471" s="155"/>
      <c r="C471" s="194"/>
      <c r="D471" s="156"/>
      <c r="E471" s="156" t="s">
        <v>365</v>
      </c>
      <c r="F471" s="194"/>
      <c r="G471" s="156" t="s">
        <v>464</v>
      </c>
      <c r="H471" s="8" t="s">
        <v>364</v>
      </c>
      <c r="I471" s="264"/>
    </row>
    <row r="472" spans="1:9" ht="27.75" hidden="1" customHeight="1" x14ac:dyDescent="0.25">
      <c r="A472" s="134" t="s">
        <v>322</v>
      </c>
      <c r="B472" s="152"/>
      <c r="C472" s="190"/>
      <c r="D472" s="153"/>
      <c r="E472" s="153" t="s">
        <v>388</v>
      </c>
      <c r="F472" s="190"/>
      <c r="G472" s="153" t="s">
        <v>464</v>
      </c>
      <c r="H472" s="154" t="s">
        <v>364</v>
      </c>
      <c r="I472" s="264"/>
    </row>
    <row r="473" spans="1:9" ht="27.75" hidden="1" customHeight="1" x14ac:dyDescent="0.25">
      <c r="A473" s="12" t="s">
        <v>323</v>
      </c>
      <c r="B473" s="155"/>
      <c r="C473" s="194"/>
      <c r="D473" s="156"/>
      <c r="E473" s="156" t="s">
        <v>365</v>
      </c>
      <c r="F473" s="194"/>
      <c r="G473" s="156" t="s">
        <v>464</v>
      </c>
      <c r="H473" s="8" t="s">
        <v>364</v>
      </c>
      <c r="I473" s="264"/>
    </row>
    <row r="474" spans="1:9" ht="27.75" hidden="1" customHeight="1" x14ac:dyDescent="0.25">
      <c r="A474" s="134" t="s">
        <v>324</v>
      </c>
      <c r="B474" s="152"/>
      <c r="C474" s="190"/>
      <c r="D474" s="153"/>
      <c r="E474" s="153" t="s">
        <v>393</v>
      </c>
      <c r="F474" s="190"/>
      <c r="G474" s="153" t="s">
        <v>464</v>
      </c>
      <c r="H474" s="154" t="s">
        <v>364</v>
      </c>
      <c r="I474" s="264"/>
    </row>
    <row r="475" spans="1:9" ht="33" hidden="1" customHeight="1" x14ac:dyDescent="0.25">
      <c r="A475" s="12" t="s">
        <v>325</v>
      </c>
      <c r="B475" s="155"/>
      <c r="C475" s="194"/>
      <c r="D475" s="156"/>
      <c r="E475" s="156" t="s">
        <v>388</v>
      </c>
      <c r="F475" s="194"/>
      <c r="G475" s="156" t="s">
        <v>464</v>
      </c>
      <c r="H475" s="8" t="s">
        <v>364</v>
      </c>
      <c r="I475" s="264"/>
    </row>
    <row r="476" spans="1:9" ht="36" hidden="1" customHeight="1" x14ac:dyDescent="0.25">
      <c r="A476" s="134"/>
      <c r="B476" s="152"/>
      <c r="C476" s="190"/>
      <c r="D476" s="153"/>
      <c r="E476" s="153"/>
      <c r="F476" s="190"/>
      <c r="G476" s="153"/>
      <c r="H476" s="154" t="s">
        <v>364</v>
      </c>
      <c r="I476" s="264"/>
    </row>
    <row r="477" spans="1:9" ht="27.75" hidden="1" customHeight="1" thickBot="1" x14ac:dyDescent="0.25">
      <c r="A477" s="12"/>
      <c r="B477" s="155"/>
      <c r="C477" s="194"/>
      <c r="D477" s="156"/>
      <c r="E477" s="156"/>
      <c r="F477" s="194"/>
      <c r="G477" s="156"/>
      <c r="H477" s="8" t="s">
        <v>364</v>
      </c>
      <c r="I477" s="264"/>
    </row>
    <row r="478" spans="1:9" ht="27.75" hidden="1" customHeight="1" thickBot="1" x14ac:dyDescent="0.35">
      <c r="A478" s="142" t="s">
        <v>329</v>
      </c>
      <c r="B478" s="176"/>
      <c r="C478" s="202"/>
      <c r="D478" s="177"/>
      <c r="E478" s="177"/>
      <c r="F478" s="202"/>
      <c r="G478" s="177"/>
      <c r="H478" s="178"/>
      <c r="I478" s="264"/>
    </row>
    <row r="479" spans="1:9" ht="27.75" hidden="1" customHeight="1" x14ac:dyDescent="0.25">
      <c r="A479" s="133" t="s">
        <v>488</v>
      </c>
      <c r="B479" s="149">
        <v>1088902</v>
      </c>
      <c r="C479" s="193">
        <v>31.66</v>
      </c>
      <c r="D479" s="150"/>
      <c r="E479" s="150" t="s">
        <v>489</v>
      </c>
      <c r="F479" s="193">
        <f>Tableau2[[#This Row],[Colonne3]]/18</f>
        <v>1.7588888888888889</v>
      </c>
      <c r="G479" s="150" t="s">
        <v>462</v>
      </c>
      <c r="H479" s="151" t="s">
        <v>364</v>
      </c>
      <c r="I479" s="264"/>
    </row>
    <row r="480" spans="1:9" ht="27.75" hidden="1" customHeight="1" x14ac:dyDescent="0.25">
      <c r="A480" s="134" t="s">
        <v>330</v>
      </c>
      <c r="B480" s="152"/>
      <c r="C480" s="190"/>
      <c r="D480" s="153"/>
      <c r="E480" s="153" t="s">
        <v>394</v>
      </c>
      <c r="F480" s="190"/>
      <c r="G480" s="153" t="s">
        <v>462</v>
      </c>
      <c r="H480" s="154" t="s">
        <v>364</v>
      </c>
      <c r="I480" s="264"/>
    </row>
    <row r="481" spans="1:9" ht="27.75" hidden="1" customHeight="1" x14ac:dyDescent="0.25">
      <c r="A481" s="12" t="s">
        <v>419</v>
      </c>
      <c r="B481" s="155"/>
      <c r="C481" s="194"/>
      <c r="D481" s="156"/>
      <c r="E481" s="156" t="s">
        <v>394</v>
      </c>
      <c r="F481" s="194"/>
      <c r="G481" s="156" t="s">
        <v>462</v>
      </c>
      <c r="H481" s="8" t="s">
        <v>364</v>
      </c>
      <c r="I481" s="264"/>
    </row>
    <row r="482" spans="1:9" ht="27.75" hidden="1" customHeight="1" x14ac:dyDescent="0.25">
      <c r="A482" s="134" t="s">
        <v>466</v>
      </c>
      <c r="B482" s="152">
        <v>1160084</v>
      </c>
      <c r="C482" s="190">
        <v>35.56</v>
      </c>
      <c r="D482" s="153"/>
      <c r="E482" s="153" t="s">
        <v>614</v>
      </c>
      <c r="F482" s="190">
        <f>C482/16</f>
        <v>2.2225000000000001</v>
      </c>
      <c r="G482" s="153" t="s">
        <v>462</v>
      </c>
      <c r="H482" s="154" t="s">
        <v>364</v>
      </c>
      <c r="I482" s="264"/>
    </row>
    <row r="483" spans="1:9" ht="27.75" hidden="1" customHeight="1" x14ac:dyDescent="0.25">
      <c r="A483" s="12" t="s">
        <v>514</v>
      </c>
      <c r="B483" s="155">
        <v>1341056</v>
      </c>
      <c r="C483" s="194">
        <v>20.079999999999998</v>
      </c>
      <c r="D483" s="156"/>
      <c r="E483" s="156" t="s">
        <v>513</v>
      </c>
      <c r="F483" s="194">
        <f>Tableau2[[#This Row],[Colonne3]]/24</f>
        <v>0.83666666666666656</v>
      </c>
      <c r="G483" s="156" t="s">
        <v>462</v>
      </c>
      <c r="H483" s="8" t="s">
        <v>364</v>
      </c>
      <c r="I483" s="264"/>
    </row>
    <row r="484" spans="1:9" ht="27.75" hidden="1" customHeight="1" x14ac:dyDescent="0.25">
      <c r="A484" s="134" t="s">
        <v>331</v>
      </c>
      <c r="B484" s="152">
        <v>1212175</v>
      </c>
      <c r="C484" s="190">
        <v>14.77</v>
      </c>
      <c r="D484" s="153"/>
      <c r="E484" s="153" t="s">
        <v>487</v>
      </c>
      <c r="F484" s="190">
        <f>C484/400</f>
        <v>3.6924999999999999E-2</v>
      </c>
      <c r="G484" s="153" t="s">
        <v>462</v>
      </c>
      <c r="H484" s="154" t="s">
        <v>364</v>
      </c>
      <c r="I484" s="264"/>
    </row>
    <row r="485" spans="1:9" ht="27.75" hidden="1" customHeight="1" x14ac:dyDescent="0.25">
      <c r="A485" s="12" t="s">
        <v>332</v>
      </c>
      <c r="B485" s="155">
        <v>1242131</v>
      </c>
      <c r="C485" s="194">
        <v>29.59</v>
      </c>
      <c r="D485" s="156"/>
      <c r="E485" s="156" t="s">
        <v>487</v>
      </c>
      <c r="F485" s="194">
        <f>C485/400</f>
        <v>7.3974999999999999E-2</v>
      </c>
      <c r="G485" s="156" t="s">
        <v>462</v>
      </c>
      <c r="H485" s="8" t="s">
        <v>364</v>
      </c>
      <c r="I485" s="264"/>
    </row>
    <row r="486" spans="1:9" ht="27.75" hidden="1" customHeight="1" x14ac:dyDescent="0.25">
      <c r="A486" s="134" t="s">
        <v>333</v>
      </c>
      <c r="B486" s="152">
        <v>1199016</v>
      </c>
      <c r="C486" s="190">
        <v>67.56</v>
      </c>
      <c r="D486" s="153"/>
      <c r="E486" s="153" t="s">
        <v>399</v>
      </c>
      <c r="F486" s="190">
        <f>C486/16</f>
        <v>4.2225000000000001</v>
      </c>
      <c r="G486" s="153" t="s">
        <v>462</v>
      </c>
      <c r="H486" s="154" t="s">
        <v>364</v>
      </c>
      <c r="I486" s="264"/>
    </row>
    <row r="487" spans="1:9" ht="27.75" hidden="1" customHeight="1" x14ac:dyDescent="0.25">
      <c r="A487" s="12" t="s">
        <v>334</v>
      </c>
      <c r="B487" s="155">
        <v>1112465</v>
      </c>
      <c r="C487" s="194">
        <v>81.84</v>
      </c>
      <c r="D487" s="156"/>
      <c r="E487" s="156" t="s">
        <v>398</v>
      </c>
      <c r="F487" s="194">
        <f>C487/16</f>
        <v>5.1150000000000002</v>
      </c>
      <c r="G487" s="156" t="s">
        <v>462</v>
      </c>
      <c r="H487" s="8" t="s">
        <v>364</v>
      </c>
      <c r="I487" s="264"/>
    </row>
    <row r="488" spans="1:9" ht="27.75" hidden="1" customHeight="1" x14ac:dyDescent="0.25">
      <c r="A488" s="134" t="s">
        <v>335</v>
      </c>
      <c r="B488" s="152"/>
      <c r="C488" s="190"/>
      <c r="D488" s="153"/>
      <c r="E488" s="153" t="s">
        <v>366</v>
      </c>
      <c r="F488" s="190"/>
      <c r="G488" s="153" t="s">
        <v>462</v>
      </c>
      <c r="H488" s="154" t="s">
        <v>364</v>
      </c>
      <c r="I488" s="264"/>
    </row>
    <row r="489" spans="1:9" ht="27.75" hidden="1" customHeight="1" x14ac:dyDescent="0.25">
      <c r="A489" s="12" t="s">
        <v>486</v>
      </c>
      <c r="B489" s="155">
        <v>1107666</v>
      </c>
      <c r="C489" s="194">
        <v>19.29</v>
      </c>
      <c r="D489" s="156"/>
      <c r="E489" s="156" t="s">
        <v>485</v>
      </c>
      <c r="F489" s="194">
        <f>Tableau2[[#This Row],[Colonne3]]/4</f>
        <v>4.8224999999999998</v>
      </c>
      <c r="G489" s="156" t="s">
        <v>462</v>
      </c>
      <c r="H489" s="8" t="s">
        <v>364</v>
      </c>
      <c r="I489" s="264"/>
    </row>
    <row r="490" spans="1:9" ht="27.75" hidden="1" customHeight="1" x14ac:dyDescent="0.25">
      <c r="A490" s="134" t="s">
        <v>336</v>
      </c>
      <c r="B490" s="152">
        <v>9554605</v>
      </c>
      <c r="C490" s="190">
        <v>112.18</v>
      </c>
      <c r="D490" s="153"/>
      <c r="E490" s="153" t="s">
        <v>549</v>
      </c>
      <c r="F490" s="190">
        <f>C490/20</f>
        <v>5.609</v>
      </c>
      <c r="G490" s="153" t="s">
        <v>462</v>
      </c>
      <c r="H490" s="154" t="s">
        <v>364</v>
      </c>
      <c r="I490" s="264"/>
    </row>
    <row r="491" spans="1:9" ht="27.75" hidden="1" customHeight="1" x14ac:dyDescent="0.25">
      <c r="A491" s="12" t="s">
        <v>552</v>
      </c>
      <c r="B491" s="155">
        <v>9554405</v>
      </c>
      <c r="C491" s="194">
        <v>107.69</v>
      </c>
      <c r="D491" s="156"/>
      <c r="E491" s="156" t="s">
        <v>549</v>
      </c>
      <c r="F491" s="194">
        <f>C491/20</f>
        <v>5.3845000000000001</v>
      </c>
      <c r="G491" s="156" t="s">
        <v>462</v>
      </c>
      <c r="H491" s="8" t="s">
        <v>364</v>
      </c>
      <c r="I491" s="264"/>
    </row>
    <row r="492" spans="1:9" ht="27.75" hidden="1" customHeight="1" x14ac:dyDescent="0.25">
      <c r="A492" s="134" t="s">
        <v>337</v>
      </c>
      <c r="B492" s="152">
        <v>8089258</v>
      </c>
      <c r="C492" s="190">
        <v>105.75</v>
      </c>
      <c r="D492" s="153"/>
      <c r="E492" s="153" t="s">
        <v>638</v>
      </c>
      <c r="F492" s="190">
        <f>C492/9</f>
        <v>11.75</v>
      </c>
      <c r="G492" s="153" t="s">
        <v>462</v>
      </c>
      <c r="H492" s="154" t="s">
        <v>364</v>
      </c>
      <c r="I492" s="264"/>
    </row>
    <row r="493" spans="1:9" ht="27.75" hidden="1" customHeight="1" x14ac:dyDescent="0.25">
      <c r="A493" s="12" t="s">
        <v>440</v>
      </c>
      <c r="B493" s="155"/>
      <c r="C493" s="194"/>
      <c r="D493" s="156"/>
      <c r="E493" s="156" t="s">
        <v>388</v>
      </c>
      <c r="F493" s="194"/>
      <c r="G493" s="156" t="s">
        <v>462</v>
      </c>
      <c r="H493" s="8" t="s">
        <v>364</v>
      </c>
      <c r="I493" s="264"/>
    </row>
    <row r="494" spans="1:9" ht="27.75" hidden="1" customHeight="1" x14ac:dyDescent="0.25">
      <c r="A494" s="134" t="s">
        <v>410</v>
      </c>
      <c r="B494" s="152"/>
      <c r="C494" s="190"/>
      <c r="D494" s="153"/>
      <c r="E494" s="153" t="s">
        <v>388</v>
      </c>
      <c r="F494" s="190"/>
      <c r="G494" s="153" t="s">
        <v>462</v>
      </c>
      <c r="H494" s="154" t="s">
        <v>364</v>
      </c>
      <c r="I494" s="264"/>
    </row>
    <row r="495" spans="1:9" ht="27.75" hidden="1" customHeight="1" x14ac:dyDescent="0.25">
      <c r="A495" s="12" t="s">
        <v>338</v>
      </c>
      <c r="B495" s="155">
        <v>1251221</v>
      </c>
      <c r="C495" s="194">
        <v>11.51</v>
      </c>
      <c r="D495" s="156"/>
      <c r="E495" s="156" t="s">
        <v>481</v>
      </c>
      <c r="F495" s="194">
        <f>C495</f>
        <v>11.51</v>
      </c>
      <c r="G495" s="156" t="s">
        <v>462</v>
      </c>
      <c r="H495" s="8" t="s">
        <v>364</v>
      </c>
      <c r="I495" s="264"/>
    </row>
    <row r="496" spans="1:9" ht="27.75" hidden="1" customHeight="1" x14ac:dyDescent="0.25">
      <c r="A496" s="134" t="s">
        <v>339</v>
      </c>
      <c r="B496" s="152"/>
      <c r="C496" s="190"/>
      <c r="D496" s="153"/>
      <c r="E496" s="153" t="s">
        <v>365</v>
      </c>
      <c r="F496" s="190"/>
      <c r="G496" s="153" t="s">
        <v>462</v>
      </c>
      <c r="H496" s="154" t="s">
        <v>364</v>
      </c>
      <c r="I496" s="264"/>
    </row>
    <row r="497" spans="1:9" ht="27.75" hidden="1" customHeight="1" x14ac:dyDescent="0.25">
      <c r="A497" s="12" t="s">
        <v>340</v>
      </c>
      <c r="B497" s="155"/>
      <c r="C497" s="194"/>
      <c r="D497" s="156"/>
      <c r="E497" s="156" t="s">
        <v>365</v>
      </c>
      <c r="F497" s="194"/>
      <c r="G497" s="156" t="s">
        <v>462</v>
      </c>
      <c r="H497" s="8" t="s">
        <v>364</v>
      </c>
      <c r="I497" s="264"/>
    </row>
    <row r="498" spans="1:9" ht="27.75" hidden="1" customHeight="1" x14ac:dyDescent="0.25">
      <c r="A498" s="134" t="s">
        <v>341</v>
      </c>
      <c r="B498" s="152"/>
      <c r="C498" s="190"/>
      <c r="D498" s="153"/>
      <c r="E498" s="153" t="s">
        <v>365</v>
      </c>
      <c r="F498" s="190"/>
      <c r="G498" s="153" t="s">
        <v>462</v>
      </c>
      <c r="H498" s="154" t="s">
        <v>364</v>
      </c>
      <c r="I498" s="264"/>
    </row>
    <row r="499" spans="1:9" ht="27.75" hidden="1" customHeight="1" x14ac:dyDescent="0.25">
      <c r="A499" s="12" t="s">
        <v>342</v>
      </c>
      <c r="B499" s="155"/>
      <c r="C499" s="194"/>
      <c r="D499" s="156"/>
      <c r="E499" s="156" t="s">
        <v>397</v>
      </c>
      <c r="F499" s="194"/>
      <c r="G499" s="156" t="s">
        <v>462</v>
      </c>
      <c r="H499" s="8" t="s">
        <v>364</v>
      </c>
      <c r="I499" s="264"/>
    </row>
    <row r="500" spans="1:9" ht="27.75" hidden="1" customHeight="1" x14ac:dyDescent="0.25">
      <c r="A500" s="134" t="s">
        <v>344</v>
      </c>
      <c r="B500" s="152"/>
      <c r="C500" s="190"/>
      <c r="D500" s="153"/>
      <c r="E500" s="153" t="s">
        <v>365</v>
      </c>
      <c r="F500" s="190"/>
      <c r="G500" s="153" t="s">
        <v>462</v>
      </c>
      <c r="H500" s="154" t="s">
        <v>364</v>
      </c>
      <c r="I500" s="264"/>
    </row>
    <row r="501" spans="1:9" ht="27.75" hidden="1" customHeight="1" x14ac:dyDescent="0.25">
      <c r="A501" s="12" t="s">
        <v>345</v>
      </c>
      <c r="B501" s="155"/>
      <c r="C501" s="194"/>
      <c r="D501" s="156"/>
      <c r="E501" s="156" t="s">
        <v>365</v>
      </c>
      <c r="F501" s="194"/>
      <c r="G501" s="156" t="s">
        <v>462</v>
      </c>
      <c r="H501" s="8" t="s">
        <v>364</v>
      </c>
      <c r="I501" s="264"/>
    </row>
    <row r="502" spans="1:9" ht="27.75" hidden="1" customHeight="1" x14ac:dyDescent="0.25">
      <c r="A502" s="134" t="s">
        <v>346</v>
      </c>
      <c r="B502" s="152"/>
      <c r="C502" s="190"/>
      <c r="D502" s="153"/>
      <c r="E502" s="153" t="s">
        <v>365</v>
      </c>
      <c r="F502" s="190"/>
      <c r="G502" s="153" t="s">
        <v>462</v>
      </c>
      <c r="H502" s="154" t="s">
        <v>364</v>
      </c>
      <c r="I502" s="264"/>
    </row>
    <row r="503" spans="1:9" ht="27.75" hidden="1" customHeight="1" x14ac:dyDescent="0.25">
      <c r="A503" s="12" t="s">
        <v>350</v>
      </c>
      <c r="B503" s="155"/>
      <c r="C503" s="194"/>
      <c r="D503" s="156"/>
      <c r="E503" s="156" t="s">
        <v>396</v>
      </c>
      <c r="F503" s="194"/>
      <c r="G503" s="156" t="s">
        <v>462</v>
      </c>
      <c r="H503" s="8" t="s">
        <v>364</v>
      </c>
      <c r="I503" s="264"/>
    </row>
    <row r="504" spans="1:9" ht="27.75" hidden="1" customHeight="1" x14ac:dyDescent="0.25">
      <c r="A504" s="134" t="s">
        <v>414</v>
      </c>
      <c r="B504" s="152"/>
      <c r="C504" s="190"/>
      <c r="D504" s="153"/>
      <c r="E504" s="153" t="s">
        <v>395</v>
      </c>
      <c r="F504" s="190"/>
      <c r="G504" s="153" t="s">
        <v>462</v>
      </c>
      <c r="H504" s="154" t="s">
        <v>364</v>
      </c>
      <c r="I504" s="264"/>
    </row>
    <row r="505" spans="1:9" ht="27.75" hidden="1" customHeight="1" x14ac:dyDescent="0.25">
      <c r="A505" s="12" t="s">
        <v>347</v>
      </c>
      <c r="B505" s="155"/>
      <c r="C505" s="194"/>
      <c r="D505" s="156"/>
      <c r="E505" s="156" t="s">
        <v>396</v>
      </c>
      <c r="F505" s="194"/>
      <c r="G505" s="156" t="s">
        <v>462</v>
      </c>
      <c r="H505" s="8" t="s">
        <v>364</v>
      </c>
      <c r="I505" s="264"/>
    </row>
    <row r="506" spans="1:9" ht="27.75" hidden="1" customHeight="1" x14ac:dyDescent="0.25">
      <c r="A506" s="134" t="s">
        <v>348</v>
      </c>
      <c r="B506" s="152">
        <v>6872866</v>
      </c>
      <c r="C506" s="190">
        <v>18.190000000000001</v>
      </c>
      <c r="D506" s="153"/>
      <c r="E506" s="153" t="s">
        <v>610</v>
      </c>
      <c r="F506" s="190">
        <f>C506</f>
        <v>18.190000000000001</v>
      </c>
      <c r="G506" s="153" t="s">
        <v>462</v>
      </c>
      <c r="H506" s="154" t="s">
        <v>364</v>
      </c>
      <c r="I506" s="264"/>
    </row>
    <row r="507" spans="1:9" ht="27.75" hidden="1" customHeight="1" x14ac:dyDescent="0.25">
      <c r="A507" s="12" t="s">
        <v>349</v>
      </c>
      <c r="B507" s="155"/>
      <c r="C507" s="194"/>
      <c r="D507" s="156"/>
      <c r="E507" s="156" t="s">
        <v>365</v>
      </c>
      <c r="F507" s="194"/>
      <c r="G507" s="156" t="s">
        <v>462</v>
      </c>
      <c r="H507" s="8" t="s">
        <v>364</v>
      </c>
      <c r="I507" s="264"/>
    </row>
    <row r="508" spans="1:9" ht="27.75" hidden="1" customHeight="1" x14ac:dyDescent="0.25">
      <c r="A508" s="134" t="s">
        <v>351</v>
      </c>
      <c r="B508" s="152"/>
      <c r="C508" s="190"/>
      <c r="D508" s="153"/>
      <c r="E508" s="153" t="s">
        <v>365</v>
      </c>
      <c r="F508" s="190"/>
      <c r="G508" s="153" t="s">
        <v>462</v>
      </c>
      <c r="H508" s="154" t="s">
        <v>364</v>
      </c>
      <c r="I508" s="264"/>
    </row>
    <row r="509" spans="1:9" ht="27.75" hidden="1" customHeight="1" x14ac:dyDescent="0.25">
      <c r="A509" s="12" t="s">
        <v>353</v>
      </c>
      <c r="B509" s="155"/>
      <c r="C509" s="194"/>
      <c r="D509" s="156"/>
      <c r="E509" s="156" t="s">
        <v>365</v>
      </c>
      <c r="F509" s="194"/>
      <c r="G509" s="156" t="s">
        <v>462</v>
      </c>
      <c r="H509" s="8" t="s">
        <v>364</v>
      </c>
      <c r="I509" s="264"/>
    </row>
    <row r="510" spans="1:9" ht="42.75" hidden="1" customHeight="1" x14ac:dyDescent="0.25">
      <c r="A510" s="134" t="s">
        <v>355</v>
      </c>
      <c r="B510" s="152">
        <v>1310733</v>
      </c>
      <c r="C510" s="190">
        <v>90.21</v>
      </c>
      <c r="D510" s="153"/>
      <c r="E510" s="153" t="s">
        <v>481</v>
      </c>
      <c r="F510" s="190">
        <f>Tableau2[[#This Row],[Colonne3]]/10</f>
        <v>9.020999999999999</v>
      </c>
      <c r="G510" s="153" t="s">
        <v>462</v>
      </c>
      <c r="H510" s="154" t="s">
        <v>364</v>
      </c>
      <c r="I510" s="264"/>
    </row>
    <row r="511" spans="1:9" ht="45.75" hidden="1" customHeight="1" x14ac:dyDescent="0.25">
      <c r="A511" s="12" t="s">
        <v>634</v>
      </c>
      <c r="B511" s="155">
        <v>1389670</v>
      </c>
      <c r="C511" s="194">
        <v>15.14</v>
      </c>
      <c r="D511" s="156"/>
      <c r="E511" s="156" t="s">
        <v>628</v>
      </c>
      <c r="F511" s="194">
        <f>C511</f>
        <v>15.14</v>
      </c>
      <c r="G511" s="156" t="s">
        <v>462</v>
      </c>
      <c r="H511" s="8" t="s">
        <v>364</v>
      </c>
      <c r="I511" s="264"/>
    </row>
    <row r="512" spans="1:9" ht="27.75" hidden="1" customHeight="1" x14ac:dyDescent="0.25">
      <c r="A512" s="134" t="s">
        <v>453</v>
      </c>
      <c r="B512" s="152"/>
      <c r="C512" s="190"/>
      <c r="D512" s="153"/>
      <c r="E512" s="153" t="s">
        <v>366</v>
      </c>
      <c r="F512" s="190"/>
      <c r="G512" s="153" t="s">
        <v>462</v>
      </c>
      <c r="H512" s="154" t="s">
        <v>364</v>
      </c>
      <c r="I512" s="264"/>
    </row>
    <row r="513" spans="1:9" ht="27.75" hidden="1" customHeight="1" x14ac:dyDescent="0.25">
      <c r="A513" s="12" t="s">
        <v>611</v>
      </c>
      <c r="B513" s="155">
        <v>1107546</v>
      </c>
      <c r="C513" s="194">
        <v>13.73</v>
      </c>
      <c r="D513" s="156"/>
      <c r="E513" s="156" t="s">
        <v>612</v>
      </c>
      <c r="F513" s="194">
        <f>C513</f>
        <v>13.73</v>
      </c>
      <c r="G513" s="156" t="s">
        <v>462</v>
      </c>
      <c r="H513" s="8" t="s">
        <v>364</v>
      </c>
      <c r="I513" s="264"/>
    </row>
    <row r="514" spans="1:9" ht="27.75" hidden="1" customHeight="1" x14ac:dyDescent="0.25">
      <c r="A514" s="134" t="s">
        <v>430</v>
      </c>
      <c r="B514" s="152"/>
      <c r="C514" s="190"/>
      <c r="D514" s="153"/>
      <c r="E514" s="153" t="s">
        <v>431</v>
      </c>
      <c r="F514" s="190"/>
      <c r="G514" s="153" t="s">
        <v>462</v>
      </c>
      <c r="H514" s="154" t="s">
        <v>364</v>
      </c>
      <c r="I514" s="264"/>
    </row>
    <row r="515" spans="1:9" ht="27.75" hidden="1" customHeight="1" x14ac:dyDescent="0.25">
      <c r="A515" s="12" t="s">
        <v>359</v>
      </c>
      <c r="B515" s="155"/>
      <c r="C515" s="194"/>
      <c r="D515" s="156"/>
      <c r="E515" s="156" t="s">
        <v>375</v>
      </c>
      <c r="F515" s="194"/>
      <c r="G515" s="156" t="s">
        <v>462</v>
      </c>
      <c r="H515" s="8" t="s">
        <v>364</v>
      </c>
      <c r="I515" s="264"/>
    </row>
    <row r="516" spans="1:9" ht="27.75" hidden="1" customHeight="1" x14ac:dyDescent="0.25">
      <c r="A516" s="134" t="s">
        <v>360</v>
      </c>
      <c r="B516" s="152"/>
      <c r="C516" s="190"/>
      <c r="D516" s="153"/>
      <c r="E516" s="153" t="s">
        <v>365</v>
      </c>
      <c r="F516" s="190"/>
      <c r="G516" s="153" t="s">
        <v>462</v>
      </c>
      <c r="H516" s="154" t="s">
        <v>364</v>
      </c>
      <c r="I516" s="264"/>
    </row>
    <row r="517" spans="1:9" ht="27.75" hidden="1" customHeight="1" x14ac:dyDescent="0.25">
      <c r="A517" s="12" t="s">
        <v>352</v>
      </c>
      <c r="B517" s="155">
        <v>1243175</v>
      </c>
      <c r="C517" s="194">
        <v>18.93</v>
      </c>
      <c r="D517" s="156"/>
      <c r="E517" s="156" t="s">
        <v>640</v>
      </c>
      <c r="F517" s="194">
        <f>C517/4</f>
        <v>4.7324999999999999</v>
      </c>
      <c r="G517" s="156" t="s">
        <v>462</v>
      </c>
      <c r="H517" s="8" t="s">
        <v>364</v>
      </c>
      <c r="I517" s="264"/>
    </row>
    <row r="518" spans="1:9" ht="27.75" hidden="1" customHeight="1" x14ac:dyDescent="0.25">
      <c r="A518" s="134" t="s">
        <v>639</v>
      </c>
      <c r="B518" s="152">
        <v>1288286</v>
      </c>
      <c r="C518" s="190">
        <v>27.55</v>
      </c>
      <c r="D518" s="153"/>
      <c r="E518" s="153" t="s">
        <v>467</v>
      </c>
      <c r="F518" s="190">
        <f>C518/4.5</f>
        <v>6.1222222222222227</v>
      </c>
      <c r="G518" s="153" t="s">
        <v>462</v>
      </c>
      <c r="H518" s="154" t="s">
        <v>364</v>
      </c>
      <c r="I518" s="264"/>
    </row>
    <row r="519" spans="1:9" ht="27.75" hidden="1" customHeight="1" x14ac:dyDescent="0.25">
      <c r="A519" s="12" t="s">
        <v>354</v>
      </c>
      <c r="B519" s="155"/>
      <c r="C519" s="194"/>
      <c r="D519" s="156"/>
      <c r="E519" s="156" t="s">
        <v>400</v>
      </c>
      <c r="F519" s="194"/>
      <c r="G519" s="156" t="s">
        <v>462</v>
      </c>
      <c r="H519" s="8" t="s">
        <v>364</v>
      </c>
      <c r="I519" s="264"/>
    </row>
    <row r="520" spans="1:9" ht="27.75" hidden="1" customHeight="1" x14ac:dyDescent="0.25">
      <c r="A520" s="12" t="s">
        <v>613</v>
      </c>
      <c r="B520" s="155">
        <v>1340040</v>
      </c>
      <c r="C520" s="194">
        <v>25.31</v>
      </c>
      <c r="D520" s="156"/>
      <c r="E520" s="156" t="s">
        <v>548</v>
      </c>
      <c r="F520" s="194">
        <f>C520/10</f>
        <v>2.5309999999999997</v>
      </c>
      <c r="G520" s="156" t="s">
        <v>462</v>
      </c>
      <c r="H520" s="8" t="s">
        <v>364</v>
      </c>
      <c r="I520" s="264"/>
    </row>
    <row r="521" spans="1:9" ht="27.75" hidden="1" customHeight="1" x14ac:dyDescent="0.25">
      <c r="A521" s="134" t="s">
        <v>356</v>
      </c>
      <c r="B521" s="152"/>
      <c r="C521" s="190"/>
      <c r="D521" s="153"/>
      <c r="E521" s="153" t="s">
        <v>401</v>
      </c>
      <c r="F521" s="190"/>
      <c r="G521" s="153" t="s">
        <v>462</v>
      </c>
      <c r="H521" s="154" t="s">
        <v>364</v>
      </c>
      <c r="I521" s="264"/>
    </row>
    <row r="522" spans="1:9" ht="27.75" hidden="1" customHeight="1" x14ac:dyDescent="0.25">
      <c r="A522" s="12" t="s">
        <v>504</v>
      </c>
      <c r="B522" s="182">
        <v>1356787</v>
      </c>
      <c r="C522" s="204">
        <v>23.87</v>
      </c>
      <c r="D522" s="183"/>
      <c r="E522" s="183" t="s">
        <v>505</v>
      </c>
      <c r="F522" s="204">
        <f>Tableau2[[#This Row],[Colonne3]]/210</f>
        <v>0.11366666666666667</v>
      </c>
      <c r="G522" s="183" t="s">
        <v>462</v>
      </c>
      <c r="H522" s="119" t="s">
        <v>435</v>
      </c>
      <c r="I522" s="264"/>
    </row>
    <row r="523" spans="1:9" ht="27.75" customHeight="1" x14ac:dyDescent="0.25">
      <c r="A523" s="134"/>
      <c r="B523" s="14"/>
      <c r="C523" s="205"/>
      <c r="D523" s="7"/>
      <c r="E523" s="7"/>
      <c r="F523" s="205"/>
      <c r="G523" s="7"/>
      <c r="H523" s="6"/>
    </row>
    <row r="524" spans="1:9" ht="27.75" customHeight="1" x14ac:dyDescent="0.25">
      <c r="A524" s="12"/>
      <c r="B524" s="14"/>
      <c r="C524" s="205"/>
      <c r="D524" s="7"/>
      <c r="E524" s="7"/>
      <c r="F524" s="205"/>
      <c r="G524" s="7"/>
      <c r="H524" s="6"/>
    </row>
    <row r="525" spans="1:9" ht="27.75" customHeight="1" x14ac:dyDescent="0.25">
      <c r="A525" s="134"/>
      <c r="B525" s="14"/>
      <c r="C525" s="205"/>
      <c r="D525" s="7"/>
      <c r="E525" s="7"/>
      <c r="F525" s="205"/>
      <c r="G525" s="7"/>
      <c r="H525" s="6"/>
    </row>
    <row r="526" spans="1:9" ht="27.75" customHeight="1" x14ac:dyDescent="0.25">
      <c r="A526" s="12"/>
      <c r="B526" s="14"/>
      <c r="C526" s="205"/>
      <c r="D526" s="7"/>
      <c r="E526" s="7"/>
      <c r="F526" s="205"/>
      <c r="G526" s="7"/>
      <c r="H526" s="6"/>
    </row>
    <row r="527" spans="1:9" ht="27.75" customHeight="1" x14ac:dyDescent="0.25">
      <c r="A527" s="134"/>
      <c r="B527" s="14"/>
      <c r="C527" s="205"/>
      <c r="D527" s="7"/>
      <c r="E527" s="7"/>
      <c r="F527" s="205"/>
      <c r="G527" s="7"/>
      <c r="H527" s="6"/>
    </row>
    <row r="528" spans="1:9" ht="27.75" customHeight="1" x14ac:dyDescent="0.25">
      <c r="A528" s="12"/>
      <c r="B528" s="14"/>
      <c r="C528" s="205"/>
      <c r="D528" s="7"/>
      <c r="E528" s="7"/>
      <c r="F528" s="205"/>
      <c r="G528" s="7"/>
      <c r="H528" s="6"/>
    </row>
    <row r="529" spans="1:8" ht="27.75" customHeight="1" x14ac:dyDescent="0.25">
      <c r="A529" s="134"/>
      <c r="B529" s="14"/>
      <c r="C529" s="205"/>
      <c r="D529" s="7"/>
      <c r="E529" s="7"/>
      <c r="F529" s="205"/>
      <c r="G529" s="7"/>
      <c r="H529" s="6"/>
    </row>
    <row r="530" spans="1:8" ht="27.75" customHeight="1" x14ac:dyDescent="0.25">
      <c r="A530" s="12"/>
      <c r="B530" s="14"/>
      <c r="C530" s="205"/>
      <c r="D530" s="7"/>
      <c r="E530" s="7"/>
      <c r="F530" s="205"/>
      <c r="G530" s="7"/>
      <c r="H530" s="6"/>
    </row>
    <row r="531" spans="1:8" ht="27.75" customHeight="1" x14ac:dyDescent="0.25">
      <c r="A531" s="134"/>
      <c r="B531" s="14"/>
      <c r="C531" s="205"/>
      <c r="D531" s="7"/>
      <c r="E531" s="7"/>
      <c r="F531" s="205"/>
      <c r="G531" s="7"/>
      <c r="H531" s="6"/>
    </row>
    <row r="532" spans="1:8" ht="27.75" customHeight="1" x14ac:dyDescent="0.25">
      <c r="A532" s="12"/>
      <c r="B532" s="14"/>
      <c r="C532" s="205"/>
      <c r="D532" s="7"/>
      <c r="E532" s="7"/>
      <c r="F532" s="205"/>
      <c r="G532" s="7"/>
      <c r="H532" s="6"/>
    </row>
    <row r="533" spans="1:8" ht="27.75" customHeight="1" x14ac:dyDescent="0.25">
      <c r="A533" s="134"/>
      <c r="B533" s="14"/>
      <c r="C533" s="205"/>
      <c r="D533" s="7"/>
      <c r="E533" s="7"/>
      <c r="F533" s="205"/>
      <c r="G533" s="7"/>
      <c r="H533" s="6"/>
    </row>
    <row r="534" spans="1:8" ht="27.75" customHeight="1" x14ac:dyDescent="0.25">
      <c r="A534" s="12"/>
      <c r="B534" s="14"/>
      <c r="C534" s="205"/>
      <c r="D534" s="7"/>
      <c r="E534" s="7"/>
      <c r="F534" s="205"/>
      <c r="G534" s="7"/>
      <c r="H534" s="6"/>
    </row>
    <row r="535" spans="1:8" ht="27.75" customHeight="1" x14ac:dyDescent="0.25">
      <c r="A535" s="134"/>
      <c r="B535" s="14"/>
      <c r="C535" s="205"/>
      <c r="D535" s="7"/>
      <c r="E535" s="7"/>
      <c r="F535" s="205"/>
      <c r="G535" s="7"/>
      <c r="H535" s="6"/>
    </row>
    <row r="536" spans="1:8" ht="27.75" customHeight="1" x14ac:dyDescent="0.25">
      <c r="A536" s="12"/>
      <c r="B536" s="14"/>
      <c r="C536" s="205"/>
      <c r="D536" s="7"/>
      <c r="E536" s="7"/>
      <c r="F536" s="205"/>
      <c r="G536" s="7"/>
      <c r="H536" s="6"/>
    </row>
    <row r="537" spans="1:8" ht="27.75" customHeight="1" x14ac:dyDescent="0.25">
      <c r="A537" s="134"/>
      <c r="B537" s="14"/>
      <c r="C537" s="205"/>
      <c r="D537" s="7"/>
      <c r="E537" s="7"/>
      <c r="F537" s="205"/>
      <c r="G537" s="7"/>
      <c r="H537" s="6"/>
    </row>
    <row r="538" spans="1:8" ht="27.75" customHeight="1" x14ac:dyDescent="0.25">
      <c r="A538" s="12"/>
      <c r="B538" s="14"/>
      <c r="C538" s="205"/>
      <c r="D538" s="7"/>
      <c r="E538" s="7"/>
      <c r="F538" s="205"/>
      <c r="G538" s="7"/>
      <c r="H538" s="6"/>
    </row>
    <row r="539" spans="1:8" ht="27.75" customHeight="1" x14ac:dyDescent="0.25">
      <c r="A539" s="134"/>
      <c r="B539" s="14"/>
      <c r="C539" s="205"/>
      <c r="D539" s="7"/>
      <c r="E539" s="7"/>
      <c r="F539" s="205"/>
      <c r="G539" s="7"/>
      <c r="H539" s="6"/>
    </row>
    <row r="540" spans="1:8" ht="27.75" customHeight="1" x14ac:dyDescent="0.25">
      <c r="A540" s="12"/>
      <c r="B540" s="14"/>
      <c r="C540" s="205"/>
      <c r="D540" s="7"/>
      <c r="E540" s="7"/>
      <c r="F540" s="205"/>
      <c r="G540" s="7"/>
      <c r="H540" s="6"/>
    </row>
    <row r="541" spans="1:8" ht="27.75" customHeight="1" x14ac:dyDescent="0.25">
      <c r="A541" s="134"/>
      <c r="B541" s="14"/>
      <c r="C541" s="205"/>
      <c r="D541" s="7"/>
      <c r="E541" s="7"/>
      <c r="F541" s="205"/>
      <c r="G541" s="7"/>
      <c r="H541" s="6"/>
    </row>
    <row r="542" spans="1:8" ht="27.75" customHeight="1" x14ac:dyDescent="0.25">
      <c r="A542" s="12"/>
      <c r="B542" s="14"/>
      <c r="C542" s="205"/>
      <c r="D542" s="7"/>
      <c r="E542" s="7"/>
      <c r="F542" s="205"/>
      <c r="G542" s="7"/>
      <c r="H542" s="6"/>
    </row>
    <row r="543" spans="1:8" ht="27.75" customHeight="1" x14ac:dyDescent="0.25">
      <c r="A543" s="134"/>
      <c r="B543" s="14"/>
      <c r="C543" s="205"/>
      <c r="D543" s="7"/>
      <c r="E543" s="7"/>
      <c r="F543" s="205"/>
      <c r="G543" s="7"/>
      <c r="H543" s="6"/>
    </row>
    <row r="544" spans="1:8" ht="27.75" customHeight="1" x14ac:dyDescent="0.25">
      <c r="A544" s="12"/>
      <c r="B544" s="14"/>
      <c r="C544" s="205"/>
      <c r="D544" s="7"/>
      <c r="E544" s="7"/>
      <c r="F544" s="205"/>
      <c r="G544" s="7"/>
      <c r="H544" s="6"/>
    </row>
    <row r="545" spans="1:8" ht="27.75" customHeight="1" x14ac:dyDescent="0.25">
      <c r="A545" s="134"/>
      <c r="B545" s="14"/>
      <c r="C545" s="205"/>
      <c r="D545" s="7"/>
      <c r="E545" s="7"/>
      <c r="F545" s="205"/>
      <c r="G545" s="7"/>
      <c r="H545" s="6"/>
    </row>
    <row r="546" spans="1:8" ht="27.75" customHeight="1" x14ac:dyDescent="0.25">
      <c r="A546" s="12"/>
      <c r="B546" s="14"/>
      <c r="C546" s="205"/>
      <c r="D546" s="7"/>
      <c r="E546" s="7"/>
      <c r="F546" s="205"/>
      <c r="G546" s="7"/>
      <c r="H546" s="6"/>
    </row>
    <row r="547" spans="1:8" ht="27.75" customHeight="1" x14ac:dyDescent="0.25">
      <c r="A547" s="134"/>
      <c r="B547" s="14"/>
      <c r="C547" s="205"/>
      <c r="D547" s="7"/>
      <c r="E547" s="7"/>
      <c r="F547" s="205"/>
      <c r="G547" s="7"/>
      <c r="H547" s="6"/>
    </row>
    <row r="548" spans="1:8" ht="27.75" customHeight="1" x14ac:dyDescent="0.25">
      <c r="A548" s="12"/>
      <c r="B548" s="14"/>
      <c r="C548" s="205"/>
      <c r="D548" s="7"/>
      <c r="E548" s="7"/>
      <c r="F548" s="205"/>
      <c r="G548" s="7"/>
      <c r="H548" s="6"/>
    </row>
    <row r="549" spans="1:8" ht="27.75" customHeight="1" x14ac:dyDescent="0.25">
      <c r="A549" s="134"/>
      <c r="B549" s="14"/>
      <c r="C549" s="205"/>
      <c r="D549" s="7"/>
      <c r="E549" s="7"/>
      <c r="F549" s="205"/>
      <c r="G549" s="7"/>
      <c r="H549" s="6"/>
    </row>
    <row r="550" spans="1:8" ht="27.75" customHeight="1" x14ac:dyDescent="0.25">
      <c r="A550" s="12"/>
      <c r="B550" s="14"/>
      <c r="C550" s="205"/>
      <c r="D550" s="7"/>
      <c r="E550" s="7"/>
      <c r="F550" s="205"/>
      <c r="G550" s="7"/>
      <c r="H550" s="6"/>
    </row>
    <row r="551" spans="1:8" ht="27.75" customHeight="1" x14ac:dyDescent="0.25">
      <c r="A551" s="134"/>
      <c r="B551" s="14"/>
      <c r="C551" s="205"/>
      <c r="D551" s="7"/>
      <c r="E551" s="7"/>
      <c r="F551" s="205"/>
      <c r="G551" s="7"/>
      <c r="H551" s="6"/>
    </row>
    <row r="552" spans="1:8" ht="27.75" customHeight="1" x14ac:dyDescent="0.25">
      <c r="A552" s="12"/>
      <c r="B552" s="14"/>
      <c r="C552" s="205"/>
      <c r="D552" s="7"/>
      <c r="E552" s="7"/>
      <c r="F552" s="205"/>
      <c r="G552" s="7"/>
      <c r="H552" s="6"/>
    </row>
    <row r="553" spans="1:8" ht="27.75" customHeight="1" x14ac:dyDescent="0.25">
      <c r="A553" s="134"/>
      <c r="B553" s="14"/>
      <c r="C553" s="205"/>
      <c r="D553" s="7"/>
      <c r="E553" s="7"/>
      <c r="F553" s="205"/>
      <c r="G553" s="7"/>
      <c r="H553" s="6"/>
    </row>
    <row r="554" spans="1:8" ht="27.75" customHeight="1" x14ac:dyDescent="0.25">
      <c r="A554" s="12"/>
      <c r="B554" s="14"/>
      <c r="C554" s="205"/>
      <c r="D554" s="7"/>
      <c r="E554" s="7"/>
      <c r="F554" s="205"/>
      <c r="G554" s="7"/>
      <c r="H554" s="6"/>
    </row>
    <row r="555" spans="1:8" ht="27.75" customHeight="1" x14ac:dyDescent="0.35">
      <c r="A555" s="134"/>
      <c r="B555" s="14"/>
      <c r="C555" s="205"/>
      <c r="D555" s="7"/>
      <c r="E555" s="7"/>
      <c r="F555" s="205"/>
      <c r="G555" s="7"/>
      <c r="H555" s="9"/>
    </row>
    <row r="556" spans="1:8" ht="27.75" customHeight="1" x14ac:dyDescent="0.35">
      <c r="A556" s="12"/>
      <c r="B556" s="14"/>
      <c r="C556" s="205"/>
      <c r="D556" s="7"/>
      <c r="E556" s="7"/>
      <c r="F556" s="205"/>
      <c r="G556" s="7"/>
      <c r="H556" s="9"/>
    </row>
    <row r="557" spans="1:8" ht="27.75" customHeight="1" x14ac:dyDescent="0.35">
      <c r="A557" s="134"/>
      <c r="B557" s="14"/>
      <c r="C557" s="205"/>
      <c r="D557" s="7"/>
      <c r="E557" s="7"/>
      <c r="F557" s="205"/>
      <c r="G557" s="7"/>
      <c r="H557" s="9"/>
    </row>
    <row r="558" spans="1:8" ht="27.75" customHeight="1" x14ac:dyDescent="0.35">
      <c r="A558" s="12"/>
      <c r="B558" s="14"/>
      <c r="C558" s="205"/>
      <c r="D558" s="7"/>
      <c r="E558" s="7"/>
      <c r="F558" s="205"/>
      <c r="G558" s="7"/>
      <c r="H558" s="9"/>
    </row>
    <row r="559" spans="1:8" ht="27.75" customHeight="1" x14ac:dyDescent="0.35">
      <c r="A559" s="134"/>
      <c r="B559" s="14"/>
      <c r="C559" s="205"/>
      <c r="D559" s="7"/>
      <c r="E559" s="7"/>
      <c r="F559" s="205"/>
      <c r="G559" s="7"/>
      <c r="H559" s="9"/>
    </row>
    <row r="560" spans="1:8" ht="27.75" customHeight="1" x14ac:dyDescent="0.35">
      <c r="A560" s="12"/>
      <c r="B560" s="14"/>
      <c r="C560" s="205"/>
      <c r="D560" s="7"/>
      <c r="E560" s="7"/>
      <c r="F560" s="205"/>
      <c r="G560" s="7"/>
      <c r="H560" s="9"/>
    </row>
    <row r="561" spans="1:8" ht="27.75" customHeight="1" x14ac:dyDescent="0.35">
      <c r="A561" s="134"/>
      <c r="B561" s="14"/>
      <c r="C561" s="205"/>
      <c r="D561" s="7"/>
      <c r="E561" s="7"/>
      <c r="F561" s="205"/>
      <c r="G561" s="7"/>
      <c r="H561" s="9"/>
    </row>
    <row r="562" spans="1:8" ht="27.75" customHeight="1" x14ac:dyDescent="0.35">
      <c r="A562" s="12"/>
      <c r="B562" s="14"/>
      <c r="C562" s="205"/>
      <c r="D562" s="7"/>
      <c r="E562" s="7"/>
      <c r="F562" s="205"/>
      <c r="G562" s="7"/>
      <c r="H562" s="9"/>
    </row>
    <row r="563" spans="1:8" ht="27.75" customHeight="1" x14ac:dyDescent="0.35">
      <c r="A563" s="134"/>
      <c r="B563" s="14"/>
      <c r="C563" s="205"/>
      <c r="D563" s="7"/>
      <c r="E563" s="7"/>
      <c r="F563" s="205"/>
      <c r="G563" s="7"/>
      <c r="H563" s="9"/>
    </row>
    <row r="564" spans="1:8" ht="27.75" customHeight="1" x14ac:dyDescent="0.35">
      <c r="A564" s="12"/>
      <c r="B564" s="14"/>
      <c r="C564" s="205"/>
      <c r="D564" s="7"/>
      <c r="E564" s="7"/>
      <c r="F564" s="205"/>
      <c r="G564" s="7"/>
      <c r="H564" s="9"/>
    </row>
    <row r="565" spans="1:8" ht="27.75" customHeight="1" x14ac:dyDescent="0.35">
      <c r="A565" s="134"/>
      <c r="B565" s="14"/>
      <c r="C565" s="205"/>
      <c r="D565" s="7"/>
      <c r="E565" s="7"/>
      <c r="F565" s="205"/>
      <c r="G565" s="7"/>
      <c r="H565" s="9"/>
    </row>
    <row r="566" spans="1:8" ht="27.75" customHeight="1" x14ac:dyDescent="0.35">
      <c r="A566" s="12"/>
      <c r="B566" s="14"/>
      <c r="C566" s="205"/>
      <c r="D566" s="7"/>
      <c r="E566" s="7"/>
      <c r="F566" s="205"/>
      <c r="G566" s="7"/>
      <c r="H566" s="9"/>
    </row>
    <row r="567" spans="1:8" ht="27.75" customHeight="1" x14ac:dyDescent="0.35">
      <c r="A567" s="134"/>
      <c r="B567" s="14"/>
      <c r="C567" s="205"/>
      <c r="D567" s="7"/>
      <c r="E567" s="7"/>
      <c r="F567" s="205"/>
      <c r="G567" s="7"/>
      <c r="H567" s="9"/>
    </row>
    <row r="568" spans="1:8" ht="27.75" customHeight="1" x14ac:dyDescent="0.35">
      <c r="A568" s="12"/>
      <c r="B568" s="14"/>
      <c r="C568" s="205"/>
      <c r="D568" s="7"/>
      <c r="E568" s="7"/>
      <c r="F568" s="205"/>
      <c r="G568" s="7"/>
      <c r="H568" s="9"/>
    </row>
    <row r="569" spans="1:8" ht="27.75" customHeight="1" x14ac:dyDescent="0.35">
      <c r="A569" s="134"/>
      <c r="B569" s="14"/>
      <c r="C569" s="205"/>
      <c r="D569" s="7"/>
      <c r="E569" s="7"/>
      <c r="F569" s="205"/>
      <c r="G569" s="7"/>
      <c r="H569" s="9"/>
    </row>
    <row r="570" spans="1:8" ht="27.75" customHeight="1" x14ac:dyDescent="0.35">
      <c r="A570" s="12"/>
      <c r="B570" s="14"/>
      <c r="C570" s="205"/>
      <c r="D570" s="7"/>
      <c r="E570" s="7"/>
      <c r="F570" s="205"/>
      <c r="G570" s="7"/>
      <c r="H570" s="9"/>
    </row>
    <row r="571" spans="1:8" ht="27.75" customHeight="1" x14ac:dyDescent="0.35">
      <c r="A571" s="134"/>
      <c r="B571" s="14"/>
      <c r="C571" s="205"/>
      <c r="D571" s="7"/>
      <c r="E571" s="7"/>
      <c r="F571" s="205"/>
      <c r="G571" s="7"/>
      <c r="H571" s="9"/>
    </row>
    <row r="572" spans="1:8" ht="27.75" customHeight="1" x14ac:dyDescent="0.35">
      <c r="A572" s="12"/>
      <c r="B572" s="14"/>
      <c r="C572" s="205"/>
      <c r="D572" s="7"/>
      <c r="E572" s="7"/>
      <c r="F572" s="205"/>
      <c r="G572" s="7"/>
      <c r="H572" s="9"/>
    </row>
    <row r="573" spans="1:8" ht="27.75" customHeight="1" x14ac:dyDescent="0.35">
      <c r="A573" s="134"/>
      <c r="B573" s="14"/>
      <c r="C573" s="205"/>
      <c r="D573" s="7"/>
      <c r="E573" s="7"/>
      <c r="F573" s="205"/>
      <c r="G573" s="7"/>
      <c r="H573" s="9"/>
    </row>
    <row r="574" spans="1:8" ht="27.75" customHeight="1" x14ac:dyDescent="0.35">
      <c r="A574" s="12"/>
      <c r="B574" s="14"/>
      <c r="C574" s="205"/>
      <c r="D574" s="7"/>
      <c r="E574" s="7"/>
      <c r="F574" s="205"/>
      <c r="G574" s="7"/>
      <c r="H574" s="9"/>
    </row>
    <row r="575" spans="1:8" ht="27.75" customHeight="1" x14ac:dyDescent="0.35">
      <c r="A575" s="134"/>
      <c r="B575" s="14"/>
      <c r="C575" s="205"/>
      <c r="D575" s="7"/>
      <c r="E575" s="7"/>
      <c r="F575" s="205"/>
      <c r="G575" s="7"/>
      <c r="H575" s="9"/>
    </row>
    <row r="576" spans="1:8" ht="27.75" customHeight="1" x14ac:dyDescent="0.35">
      <c r="A576" s="12"/>
      <c r="B576" s="14"/>
      <c r="C576" s="205"/>
      <c r="D576" s="7"/>
      <c r="E576" s="7"/>
      <c r="F576" s="205"/>
      <c r="G576" s="7"/>
      <c r="H576" s="9"/>
    </row>
    <row r="577" spans="1:8" ht="27.75" customHeight="1" x14ac:dyDescent="0.35">
      <c r="A577" s="134"/>
      <c r="B577" s="14"/>
      <c r="C577" s="205"/>
      <c r="D577" s="7"/>
      <c r="E577" s="7"/>
      <c r="F577" s="205"/>
      <c r="G577" s="7"/>
      <c r="H577" s="9"/>
    </row>
    <row r="578" spans="1:8" ht="27.75" customHeight="1" x14ac:dyDescent="0.35">
      <c r="A578" s="12"/>
      <c r="B578" s="14"/>
      <c r="C578" s="205"/>
      <c r="D578" s="7"/>
      <c r="E578" s="7"/>
      <c r="F578" s="205"/>
      <c r="G578" s="7"/>
      <c r="H578" s="9"/>
    </row>
    <row r="579" spans="1:8" ht="27.75" customHeight="1" x14ac:dyDescent="0.35">
      <c r="A579" s="134"/>
      <c r="B579" s="14"/>
      <c r="C579" s="205"/>
      <c r="D579" s="7"/>
      <c r="E579" s="7"/>
      <c r="F579" s="205"/>
      <c r="G579" s="7"/>
      <c r="H579" s="9"/>
    </row>
    <row r="580" spans="1:8" ht="27.75" customHeight="1" x14ac:dyDescent="0.35">
      <c r="A580" s="12"/>
      <c r="B580" s="14"/>
      <c r="C580" s="205"/>
      <c r="D580" s="7"/>
      <c r="E580" s="7"/>
      <c r="F580" s="205"/>
      <c r="G580" s="7"/>
      <c r="H580" s="9"/>
    </row>
    <row r="581" spans="1:8" ht="27.75" customHeight="1" x14ac:dyDescent="0.35">
      <c r="A581" s="134"/>
      <c r="B581" s="14"/>
      <c r="C581" s="205"/>
      <c r="D581" s="7"/>
      <c r="E581" s="7"/>
      <c r="F581" s="205"/>
      <c r="G581" s="7"/>
      <c r="H581" s="9"/>
    </row>
    <row r="582" spans="1:8" ht="27.75" customHeight="1" x14ac:dyDescent="0.35">
      <c r="A582" s="12"/>
      <c r="B582" s="14"/>
      <c r="C582" s="205"/>
      <c r="D582" s="7"/>
      <c r="E582" s="7"/>
      <c r="F582" s="205"/>
      <c r="G582" s="7"/>
      <c r="H582" s="9"/>
    </row>
    <row r="583" spans="1:8" ht="27.75" customHeight="1" x14ac:dyDescent="0.35">
      <c r="A583" s="134"/>
      <c r="B583" s="14"/>
      <c r="C583" s="205"/>
      <c r="D583" s="7"/>
      <c r="E583" s="7"/>
      <c r="F583" s="205"/>
      <c r="G583" s="7"/>
      <c r="H583" s="9"/>
    </row>
    <row r="584" spans="1:8" ht="27.75" customHeight="1" x14ac:dyDescent="0.35">
      <c r="A584" s="12"/>
      <c r="B584" s="14"/>
      <c r="C584" s="205"/>
      <c r="D584" s="7"/>
      <c r="E584" s="7"/>
      <c r="F584" s="205"/>
      <c r="G584" s="7"/>
      <c r="H584" s="9"/>
    </row>
    <row r="585" spans="1:8" ht="27.75" customHeight="1" x14ac:dyDescent="0.35">
      <c r="A585" s="134"/>
      <c r="B585" s="14"/>
      <c r="C585" s="205"/>
      <c r="D585" s="7"/>
      <c r="E585" s="7"/>
      <c r="F585" s="205"/>
      <c r="G585" s="7"/>
      <c r="H585" s="9"/>
    </row>
    <row r="586" spans="1:8" ht="27.75" customHeight="1" x14ac:dyDescent="0.35">
      <c r="A586" s="12"/>
      <c r="B586" s="14"/>
      <c r="C586" s="205"/>
      <c r="D586" s="7"/>
      <c r="E586" s="7"/>
      <c r="F586" s="205"/>
      <c r="G586" s="7"/>
      <c r="H586" s="9"/>
    </row>
    <row r="587" spans="1:8" ht="27.75" customHeight="1" x14ac:dyDescent="0.35">
      <c r="A587" s="134"/>
      <c r="B587" s="14"/>
      <c r="C587" s="205"/>
      <c r="D587" s="7"/>
      <c r="E587" s="7"/>
      <c r="F587" s="205"/>
      <c r="G587" s="7"/>
      <c r="H587" s="9"/>
    </row>
    <row r="588" spans="1:8" ht="27.75" customHeight="1" x14ac:dyDescent="0.35">
      <c r="A588" s="12"/>
      <c r="B588" s="14"/>
      <c r="C588" s="205"/>
      <c r="D588" s="7"/>
      <c r="E588" s="7"/>
      <c r="F588" s="205"/>
      <c r="G588" s="7"/>
      <c r="H588" s="9"/>
    </row>
    <row r="589" spans="1:8" ht="27.75" customHeight="1" x14ac:dyDescent="0.35">
      <c r="A589" s="134"/>
      <c r="B589" s="14"/>
      <c r="C589" s="205"/>
      <c r="D589" s="7"/>
      <c r="E589" s="7"/>
      <c r="F589" s="205"/>
      <c r="G589" s="7"/>
      <c r="H589" s="9"/>
    </row>
    <row r="590" spans="1:8" ht="27.75" customHeight="1" x14ac:dyDescent="0.35">
      <c r="A590" s="12"/>
      <c r="B590" s="14"/>
      <c r="C590" s="205"/>
      <c r="D590" s="7"/>
      <c r="E590" s="7"/>
      <c r="F590" s="205"/>
      <c r="G590" s="7"/>
      <c r="H590" s="9"/>
    </row>
    <row r="591" spans="1:8" ht="27.75" customHeight="1" x14ac:dyDescent="0.35">
      <c r="A591" s="134"/>
      <c r="B591" s="14"/>
      <c r="C591" s="205"/>
      <c r="D591" s="7"/>
      <c r="E591" s="7"/>
      <c r="F591" s="205"/>
      <c r="G591" s="7"/>
      <c r="H591" s="9"/>
    </row>
    <row r="592" spans="1:8" ht="27.75" customHeight="1" x14ac:dyDescent="0.35">
      <c r="A592" s="12"/>
      <c r="B592" s="14"/>
      <c r="C592" s="205"/>
      <c r="D592" s="7"/>
      <c r="E592" s="7"/>
      <c r="F592" s="205"/>
      <c r="G592" s="7"/>
      <c r="H592" s="9"/>
    </row>
    <row r="593" spans="1:8" ht="27.75" customHeight="1" x14ac:dyDescent="0.35">
      <c r="A593" s="134"/>
      <c r="B593" s="14"/>
      <c r="C593" s="205"/>
      <c r="D593" s="7"/>
      <c r="E593" s="7"/>
      <c r="F593" s="205"/>
      <c r="G593" s="7"/>
      <c r="H593" s="9"/>
    </row>
    <row r="594" spans="1:8" ht="27.75" customHeight="1" x14ac:dyDescent="0.35">
      <c r="A594" s="12"/>
      <c r="B594" s="14"/>
      <c r="C594" s="205"/>
      <c r="D594" s="7"/>
      <c r="E594" s="7"/>
      <c r="F594" s="205"/>
      <c r="G594" s="7"/>
      <c r="H594" s="9"/>
    </row>
    <row r="595" spans="1:8" ht="27.75" customHeight="1" x14ac:dyDescent="0.35">
      <c r="A595" s="134"/>
      <c r="B595" s="14"/>
      <c r="C595" s="205"/>
      <c r="D595" s="7"/>
      <c r="E595" s="7"/>
      <c r="F595" s="205"/>
      <c r="G595" s="7"/>
      <c r="H595" s="9"/>
    </row>
    <row r="596" spans="1:8" ht="27.75" customHeight="1" x14ac:dyDescent="0.35">
      <c r="A596" s="12"/>
      <c r="B596" s="14"/>
      <c r="C596" s="205"/>
      <c r="D596" s="7"/>
      <c r="E596" s="7"/>
      <c r="F596" s="205"/>
      <c r="G596" s="7"/>
      <c r="H596" s="9"/>
    </row>
    <row r="597" spans="1:8" ht="27.75" customHeight="1" x14ac:dyDescent="0.35">
      <c r="A597" s="134"/>
      <c r="B597" s="14"/>
      <c r="C597" s="205"/>
      <c r="D597" s="7"/>
      <c r="E597" s="7"/>
      <c r="F597" s="205"/>
      <c r="G597" s="7"/>
      <c r="H597" s="9"/>
    </row>
    <row r="598" spans="1:8" ht="27.75" customHeight="1" x14ac:dyDescent="0.35">
      <c r="A598" s="12"/>
      <c r="B598" s="14"/>
      <c r="C598" s="205"/>
      <c r="D598" s="7"/>
      <c r="E598" s="7"/>
      <c r="F598" s="205"/>
      <c r="G598" s="7"/>
      <c r="H598" s="9"/>
    </row>
    <row r="599" spans="1:8" ht="27.75" customHeight="1" x14ac:dyDescent="0.35">
      <c r="A599" s="134"/>
      <c r="B599" s="14"/>
      <c r="C599" s="205"/>
      <c r="D599" s="7"/>
      <c r="E599" s="7"/>
      <c r="F599" s="205"/>
      <c r="G599" s="7"/>
      <c r="H599" s="9"/>
    </row>
    <row r="600" spans="1:8" ht="27.75" customHeight="1" x14ac:dyDescent="0.35">
      <c r="A600" s="12"/>
      <c r="B600" s="14"/>
      <c r="C600" s="205"/>
      <c r="D600" s="7"/>
      <c r="E600" s="7"/>
      <c r="F600" s="205"/>
      <c r="G600" s="7"/>
      <c r="H600" s="9"/>
    </row>
    <row r="601" spans="1:8" ht="27.75" customHeight="1" x14ac:dyDescent="0.35">
      <c r="A601" s="134"/>
      <c r="B601" s="14"/>
      <c r="C601" s="205"/>
      <c r="D601" s="7"/>
      <c r="E601" s="7"/>
      <c r="F601" s="205"/>
      <c r="G601" s="7"/>
      <c r="H601" s="9"/>
    </row>
    <row r="602" spans="1:8" ht="27.75" customHeight="1" x14ac:dyDescent="0.35">
      <c r="A602" s="12"/>
      <c r="B602" s="14"/>
      <c r="C602" s="205"/>
      <c r="D602" s="7"/>
      <c r="E602" s="7"/>
      <c r="F602" s="205"/>
      <c r="G602" s="7"/>
      <c r="H602" s="9"/>
    </row>
    <row r="603" spans="1:8" ht="27.75" customHeight="1" x14ac:dyDescent="0.35">
      <c r="A603" s="134"/>
      <c r="B603" s="14"/>
      <c r="C603" s="205"/>
      <c r="D603" s="7"/>
      <c r="E603" s="7"/>
      <c r="F603" s="205"/>
      <c r="G603" s="7"/>
      <c r="H603" s="9"/>
    </row>
    <row r="604" spans="1:8" ht="27.75" customHeight="1" x14ac:dyDescent="0.35">
      <c r="A604" s="12"/>
      <c r="B604" s="14"/>
      <c r="C604" s="205"/>
      <c r="D604" s="7"/>
      <c r="E604" s="7"/>
      <c r="F604" s="205"/>
      <c r="G604" s="7"/>
      <c r="H604" s="9"/>
    </row>
    <row r="605" spans="1:8" ht="27.75" customHeight="1" x14ac:dyDescent="0.35">
      <c r="A605" s="134"/>
      <c r="B605" s="14"/>
      <c r="C605" s="205"/>
      <c r="D605" s="7"/>
      <c r="E605" s="7"/>
      <c r="F605" s="205"/>
      <c r="G605" s="7"/>
      <c r="H605" s="9"/>
    </row>
    <row r="606" spans="1:8" ht="27.75" customHeight="1" x14ac:dyDescent="0.35">
      <c r="A606" s="12"/>
      <c r="B606" s="14"/>
      <c r="C606" s="205"/>
      <c r="D606" s="7"/>
      <c r="E606" s="7"/>
      <c r="F606" s="205"/>
      <c r="G606" s="7"/>
      <c r="H606" s="9"/>
    </row>
    <row r="607" spans="1:8" ht="27.75" customHeight="1" x14ac:dyDescent="0.35">
      <c r="A607" s="134"/>
      <c r="B607" s="14"/>
      <c r="C607" s="205"/>
      <c r="D607" s="7"/>
      <c r="E607" s="7"/>
      <c r="F607" s="205"/>
      <c r="G607" s="7"/>
      <c r="H607" s="9"/>
    </row>
    <row r="608" spans="1:8" ht="27.75" customHeight="1" x14ac:dyDescent="0.35">
      <c r="A608" s="12"/>
      <c r="B608" s="14"/>
      <c r="C608" s="205"/>
      <c r="D608" s="7"/>
      <c r="E608" s="7"/>
      <c r="F608" s="205"/>
      <c r="G608" s="7"/>
      <c r="H608" s="9"/>
    </row>
    <row r="609" spans="1:8" ht="27.75" customHeight="1" x14ac:dyDescent="0.35">
      <c r="A609" s="134"/>
      <c r="B609" s="14"/>
      <c r="C609" s="205"/>
      <c r="D609" s="7"/>
      <c r="E609" s="7"/>
      <c r="F609" s="205"/>
      <c r="G609" s="7"/>
      <c r="H609" s="9"/>
    </row>
    <row r="610" spans="1:8" ht="27.75" customHeight="1" x14ac:dyDescent="0.35">
      <c r="A610" s="12"/>
      <c r="B610" s="14"/>
      <c r="C610" s="205"/>
      <c r="D610" s="7"/>
      <c r="E610" s="7"/>
      <c r="F610" s="205"/>
      <c r="G610" s="7"/>
      <c r="H610" s="9"/>
    </row>
    <row r="611" spans="1:8" ht="27.75" customHeight="1" x14ac:dyDescent="0.35">
      <c r="A611" s="134"/>
      <c r="B611" s="14"/>
      <c r="C611" s="205"/>
      <c r="D611" s="7"/>
      <c r="E611" s="7"/>
      <c r="F611" s="205"/>
      <c r="G611" s="7"/>
      <c r="H611" s="9"/>
    </row>
    <row r="612" spans="1:8" ht="27.75" customHeight="1" x14ac:dyDescent="0.35">
      <c r="A612" s="12"/>
      <c r="B612" s="14"/>
      <c r="C612" s="205"/>
      <c r="D612" s="7"/>
      <c r="E612" s="7"/>
      <c r="F612" s="205"/>
      <c r="G612" s="7"/>
      <c r="H612" s="9"/>
    </row>
    <row r="613" spans="1:8" ht="27.75" customHeight="1" x14ac:dyDescent="0.35">
      <c r="A613" s="134"/>
      <c r="B613" s="14"/>
      <c r="C613" s="205"/>
      <c r="D613" s="7"/>
      <c r="E613" s="7"/>
      <c r="F613" s="205"/>
      <c r="G613" s="7"/>
      <c r="H613" s="9"/>
    </row>
    <row r="614" spans="1:8" ht="27.75" customHeight="1" x14ac:dyDescent="0.35">
      <c r="A614" s="12"/>
      <c r="B614" s="14"/>
      <c r="C614" s="205"/>
      <c r="D614" s="7"/>
      <c r="E614" s="7"/>
      <c r="F614" s="205"/>
      <c r="G614" s="7"/>
      <c r="H614" s="9"/>
    </row>
    <row r="615" spans="1:8" ht="27.75" customHeight="1" x14ac:dyDescent="0.35">
      <c r="A615" s="134"/>
      <c r="B615" s="14"/>
      <c r="C615" s="205"/>
      <c r="D615" s="7"/>
      <c r="E615" s="7"/>
      <c r="F615" s="205"/>
      <c r="G615" s="7"/>
      <c r="H615" s="9"/>
    </row>
    <row r="616" spans="1:8" ht="27.75" customHeight="1" x14ac:dyDescent="0.35">
      <c r="A616" s="12"/>
      <c r="B616" s="14"/>
      <c r="C616" s="205"/>
      <c r="D616" s="7"/>
      <c r="E616" s="7"/>
      <c r="F616" s="205"/>
      <c r="G616" s="7"/>
      <c r="H616" s="9"/>
    </row>
    <row r="617" spans="1:8" ht="27.75" customHeight="1" x14ac:dyDescent="0.25">
      <c r="A617" s="144"/>
      <c r="B617" s="15"/>
      <c r="C617" s="206"/>
      <c r="D617" s="5"/>
      <c r="E617" s="5"/>
      <c r="F617" s="206"/>
      <c r="G617" s="5"/>
    </row>
    <row r="618" spans="1:8" ht="27.75" customHeight="1" x14ac:dyDescent="0.25">
      <c r="A618" s="145"/>
      <c r="B618" s="15"/>
      <c r="C618" s="206"/>
      <c r="D618" s="5"/>
      <c r="E618" s="5"/>
      <c r="F618" s="206"/>
      <c r="G618" s="5"/>
    </row>
    <row r="619" spans="1:8" ht="27.75" customHeight="1" x14ac:dyDescent="0.25">
      <c r="A619" s="144"/>
      <c r="B619" s="15"/>
      <c r="C619" s="206"/>
      <c r="D619" s="5"/>
      <c r="E619" s="5"/>
      <c r="F619" s="206"/>
      <c r="G619" s="5"/>
    </row>
    <row r="620" spans="1:8" ht="27.75" customHeight="1" x14ac:dyDescent="0.25">
      <c r="A620" s="145"/>
      <c r="B620" s="15"/>
      <c r="C620" s="206"/>
      <c r="D620" s="5"/>
      <c r="E620" s="5"/>
      <c r="F620" s="206"/>
      <c r="G620" s="5"/>
    </row>
    <row r="621" spans="1:8" ht="27.75" customHeight="1" x14ac:dyDescent="0.25">
      <c r="A621" s="144"/>
      <c r="B621" s="15"/>
      <c r="C621" s="206"/>
      <c r="D621" s="5"/>
      <c r="E621" s="5"/>
      <c r="F621" s="206"/>
      <c r="G621" s="5"/>
    </row>
    <row r="622" spans="1:8" ht="27.75" customHeight="1" x14ac:dyDescent="0.25">
      <c r="A622" s="145"/>
      <c r="B622" s="15"/>
      <c r="C622" s="206"/>
      <c r="D622" s="5"/>
      <c r="E622" s="5"/>
      <c r="F622" s="206"/>
      <c r="G622" s="5"/>
    </row>
    <row r="623" spans="1:8" ht="27.75" customHeight="1" x14ac:dyDescent="0.25">
      <c r="A623" s="144"/>
      <c r="B623" s="15"/>
      <c r="C623" s="206"/>
      <c r="D623" s="5"/>
      <c r="E623" s="5"/>
      <c r="F623" s="206"/>
      <c r="G623" s="5"/>
    </row>
    <row r="624" spans="1:8" ht="27.75" customHeight="1" x14ac:dyDescent="0.25">
      <c r="A624" s="145"/>
      <c r="B624" s="15"/>
      <c r="C624" s="206"/>
      <c r="D624" s="5"/>
      <c r="E624" s="5"/>
      <c r="F624" s="206"/>
      <c r="G624" s="5"/>
    </row>
    <row r="625" spans="1:7" ht="27.75" customHeight="1" x14ac:dyDescent="0.25">
      <c r="A625" s="144"/>
      <c r="B625" s="15"/>
      <c r="C625" s="206"/>
      <c r="D625" s="5"/>
      <c r="E625" s="5"/>
      <c r="F625" s="206"/>
      <c r="G625" s="5"/>
    </row>
    <row r="626" spans="1:7" ht="27.75" customHeight="1" x14ac:dyDescent="0.25">
      <c r="A626" s="145"/>
      <c r="B626" s="15"/>
      <c r="C626" s="206"/>
      <c r="D626" s="5"/>
      <c r="E626" s="5"/>
      <c r="F626" s="206"/>
      <c r="G626" s="5"/>
    </row>
    <row r="627" spans="1:7" ht="27.75" customHeight="1" x14ac:dyDescent="0.25">
      <c r="A627" s="144"/>
      <c r="B627" s="15"/>
      <c r="C627" s="206"/>
      <c r="D627" s="5"/>
      <c r="E627" s="5"/>
      <c r="F627" s="206"/>
      <c r="G627" s="5"/>
    </row>
    <row r="628" spans="1:7" ht="27.75" customHeight="1" x14ac:dyDescent="0.25">
      <c r="A628" s="145"/>
      <c r="B628" s="15"/>
      <c r="C628" s="206"/>
      <c r="D628" s="5"/>
      <c r="E628" s="5"/>
      <c r="F628" s="206"/>
      <c r="G628" s="5"/>
    </row>
    <row r="629" spans="1:7" ht="27.75" customHeight="1" x14ac:dyDescent="0.25">
      <c r="A629" s="144"/>
      <c r="B629" s="15"/>
      <c r="C629" s="206"/>
      <c r="D629" s="5"/>
      <c r="E629" s="5"/>
      <c r="F629" s="206"/>
      <c r="G629" s="5"/>
    </row>
    <row r="630" spans="1:7" ht="27.75" customHeight="1" x14ac:dyDescent="0.25">
      <c r="A630" s="145"/>
      <c r="B630" s="15"/>
      <c r="C630" s="206"/>
      <c r="D630" s="5"/>
      <c r="E630" s="5"/>
      <c r="F630" s="206"/>
      <c r="G630" s="5"/>
    </row>
    <row r="631" spans="1:7" ht="27.75" customHeight="1" x14ac:dyDescent="0.25">
      <c r="A631" s="144"/>
      <c r="B631" s="15"/>
      <c r="C631" s="206"/>
      <c r="D631" s="5"/>
      <c r="E631" s="5"/>
      <c r="F631" s="206"/>
      <c r="G631" s="5"/>
    </row>
    <row r="632" spans="1:7" ht="27.75" customHeight="1" x14ac:dyDescent="0.25">
      <c r="A632" s="145"/>
      <c r="B632" s="15"/>
      <c r="C632" s="206"/>
      <c r="D632" s="5"/>
      <c r="E632" s="5"/>
      <c r="F632" s="206"/>
      <c r="G632" s="5"/>
    </row>
    <row r="633" spans="1:7" ht="27.75" customHeight="1" x14ac:dyDescent="0.25">
      <c r="A633" s="144"/>
      <c r="B633" s="15"/>
      <c r="C633" s="206"/>
      <c r="D633" s="5"/>
      <c r="E633" s="5"/>
      <c r="F633" s="206"/>
      <c r="G633" s="5"/>
    </row>
    <row r="634" spans="1:7" ht="27.75" customHeight="1" x14ac:dyDescent="0.25">
      <c r="A634" s="145"/>
      <c r="B634" s="15"/>
      <c r="C634" s="206"/>
      <c r="D634" s="5"/>
      <c r="E634" s="5"/>
      <c r="F634" s="206"/>
      <c r="G634" s="5"/>
    </row>
    <row r="635" spans="1:7" ht="27.75" customHeight="1" x14ac:dyDescent="0.25">
      <c r="A635" s="144"/>
      <c r="B635" s="15"/>
      <c r="C635" s="206"/>
      <c r="D635" s="5"/>
      <c r="E635" s="5"/>
      <c r="F635" s="206"/>
      <c r="G635" s="5"/>
    </row>
    <row r="636" spans="1:7" ht="27.75" customHeight="1" x14ac:dyDescent="0.25">
      <c r="A636" s="145"/>
      <c r="B636" s="15"/>
      <c r="C636" s="206"/>
      <c r="D636" s="5"/>
      <c r="E636" s="5"/>
      <c r="F636" s="206"/>
      <c r="G636" s="5"/>
    </row>
    <row r="637" spans="1:7" ht="27.75" customHeight="1" x14ac:dyDescent="0.25">
      <c r="A637" s="144"/>
      <c r="B637" s="15"/>
      <c r="C637" s="206"/>
      <c r="D637" s="5"/>
      <c r="E637" s="5"/>
      <c r="F637" s="206"/>
      <c r="G637" s="5"/>
    </row>
    <row r="638" spans="1:7" ht="27.75" customHeight="1" x14ac:dyDescent="0.25">
      <c r="A638" s="145"/>
      <c r="B638" s="15"/>
      <c r="C638" s="206"/>
      <c r="D638" s="5"/>
      <c r="E638" s="5"/>
      <c r="F638" s="206"/>
      <c r="G638" s="5"/>
    </row>
    <row r="639" spans="1:7" ht="27.75" customHeight="1" x14ac:dyDescent="0.25">
      <c r="A639" s="144"/>
      <c r="B639" s="15"/>
      <c r="C639" s="206"/>
      <c r="D639" s="5"/>
      <c r="E639" s="5"/>
      <c r="F639" s="206"/>
      <c r="G639" s="5"/>
    </row>
    <row r="640" spans="1:7" ht="27.75" customHeight="1" x14ac:dyDescent="0.25">
      <c r="A640" s="145"/>
      <c r="B640" s="15"/>
      <c r="C640" s="206"/>
      <c r="D640" s="5"/>
      <c r="E640" s="5"/>
      <c r="F640" s="206"/>
      <c r="G640" s="5"/>
    </row>
    <row r="641" spans="1:7" ht="27.75" customHeight="1" x14ac:dyDescent="0.25">
      <c r="A641" s="144"/>
      <c r="B641" s="15"/>
      <c r="C641" s="206"/>
      <c r="D641" s="5"/>
      <c r="E641" s="5"/>
      <c r="F641" s="206"/>
      <c r="G641" s="5"/>
    </row>
    <row r="642" spans="1:7" ht="27.75" customHeight="1" x14ac:dyDescent="0.25">
      <c r="A642" s="145"/>
      <c r="B642" s="15"/>
      <c r="C642" s="206"/>
      <c r="D642" s="5"/>
      <c r="E642" s="5"/>
      <c r="F642" s="206"/>
      <c r="G642" s="5"/>
    </row>
    <row r="643" spans="1:7" ht="27.75" customHeight="1" x14ac:dyDescent="0.25">
      <c r="A643" s="144"/>
      <c r="B643" s="15"/>
      <c r="C643" s="206"/>
      <c r="D643" s="5"/>
      <c r="E643" s="5"/>
      <c r="F643" s="206"/>
      <c r="G643" s="5"/>
    </row>
    <row r="644" spans="1:7" ht="27.75" customHeight="1" x14ac:dyDescent="0.25">
      <c r="A644" s="145"/>
      <c r="B644" s="15"/>
      <c r="C644" s="206"/>
      <c r="D644" s="5"/>
      <c r="E644" s="5"/>
      <c r="F644" s="206"/>
      <c r="G644" s="5"/>
    </row>
    <row r="645" spans="1:7" ht="27.75" customHeight="1" x14ac:dyDescent="0.25">
      <c r="A645" s="144"/>
      <c r="B645" s="15"/>
      <c r="C645" s="206"/>
      <c r="D645" s="5"/>
      <c r="E645" s="5"/>
      <c r="F645" s="206"/>
      <c r="G645" s="5"/>
    </row>
    <row r="646" spans="1:7" ht="27.75" customHeight="1" x14ac:dyDescent="0.25">
      <c r="A646" s="145"/>
      <c r="B646" s="15"/>
      <c r="C646" s="206"/>
      <c r="D646" s="5"/>
      <c r="E646" s="5"/>
      <c r="F646" s="206"/>
      <c r="G646" s="5"/>
    </row>
    <row r="647" spans="1:7" x14ac:dyDescent="0.25">
      <c r="A647" s="144"/>
      <c r="B647" s="15"/>
      <c r="C647" s="206"/>
      <c r="D647" s="5"/>
      <c r="E647" s="5"/>
      <c r="F647" s="206"/>
      <c r="G647" s="5"/>
    </row>
    <row r="648" spans="1:7" x14ac:dyDescent="0.25">
      <c r="A648" s="145"/>
      <c r="B648" s="15"/>
      <c r="C648" s="206"/>
      <c r="D648" s="5"/>
      <c r="E648" s="5"/>
      <c r="F648" s="206"/>
      <c r="G648" s="5"/>
    </row>
    <row r="649" spans="1:7" x14ac:dyDescent="0.25">
      <c r="A649" s="146"/>
      <c r="C649" s="207"/>
      <c r="F649" s="207"/>
    </row>
    <row r="650" spans="1:7" x14ac:dyDescent="0.25">
      <c r="A650" s="147"/>
      <c r="C650" s="207"/>
      <c r="F650" s="207"/>
    </row>
    <row r="651" spans="1:7" x14ac:dyDescent="0.25">
      <c r="A651" s="148"/>
      <c r="C651" s="207"/>
      <c r="F651" s="207"/>
    </row>
    <row r="652" spans="1:7" x14ac:dyDescent="0.25">
      <c r="A652" s="147"/>
      <c r="C652" s="207"/>
      <c r="F652" s="207"/>
    </row>
    <row r="653" spans="1:7" x14ac:dyDescent="0.25">
      <c r="A653" s="148"/>
      <c r="C653" s="207"/>
      <c r="F653" s="207"/>
    </row>
    <row r="654" spans="1:7" x14ac:dyDescent="0.25">
      <c r="A654" s="147"/>
      <c r="C654" s="207"/>
      <c r="F654" s="207"/>
    </row>
    <row r="655" spans="1:7" x14ac:dyDescent="0.25">
      <c r="A655" s="148"/>
      <c r="C655" s="207"/>
      <c r="F655" s="207"/>
    </row>
    <row r="656" spans="1:7" x14ac:dyDescent="0.25">
      <c r="A656" s="147"/>
      <c r="C656" s="207"/>
      <c r="F656" s="207"/>
    </row>
    <row r="657" spans="1:6" x14ac:dyDescent="0.25">
      <c r="A657" s="148"/>
      <c r="C657" s="207"/>
      <c r="F657" s="207"/>
    </row>
    <row r="658" spans="1:6" x14ac:dyDescent="0.25">
      <c r="A658" s="147"/>
      <c r="C658" s="207"/>
      <c r="F658" s="207"/>
    </row>
    <row r="659" spans="1:6" x14ac:dyDescent="0.25">
      <c r="A659" s="148"/>
      <c r="C659" s="207"/>
      <c r="F659" s="207"/>
    </row>
    <row r="660" spans="1:6" x14ac:dyDescent="0.25">
      <c r="A660" s="147"/>
      <c r="C660" s="207"/>
      <c r="F660" s="207"/>
    </row>
    <row r="661" spans="1:6" x14ac:dyDescent="0.25">
      <c r="A661" s="148"/>
      <c r="C661" s="207"/>
      <c r="F661" s="207"/>
    </row>
    <row r="662" spans="1:6" x14ac:dyDescent="0.25">
      <c r="A662" s="147"/>
      <c r="C662" s="207"/>
      <c r="F662" s="207"/>
    </row>
    <row r="663" spans="1:6" x14ac:dyDescent="0.25">
      <c r="A663" s="148"/>
      <c r="C663" s="207"/>
      <c r="F663" s="207"/>
    </row>
    <row r="664" spans="1:6" x14ac:dyDescent="0.25">
      <c r="A664" s="147"/>
      <c r="C664" s="207"/>
      <c r="F664" s="207"/>
    </row>
    <row r="665" spans="1:6" x14ac:dyDescent="0.25">
      <c r="A665" s="148"/>
      <c r="C665" s="207"/>
      <c r="F665" s="207"/>
    </row>
    <row r="666" spans="1:6" x14ac:dyDescent="0.25">
      <c r="A666" s="147"/>
      <c r="C666" s="207"/>
      <c r="F666" s="207"/>
    </row>
    <row r="667" spans="1:6" x14ac:dyDescent="0.25">
      <c r="A667" s="148"/>
      <c r="C667" s="207"/>
      <c r="F667" s="207"/>
    </row>
    <row r="668" spans="1:6" x14ac:dyDescent="0.25">
      <c r="A668" s="147"/>
      <c r="C668" s="207"/>
      <c r="F668" s="207"/>
    </row>
    <row r="669" spans="1:6" x14ac:dyDescent="0.25">
      <c r="A669" s="148"/>
      <c r="C669" s="207"/>
      <c r="F669" s="207"/>
    </row>
    <row r="670" spans="1:6" x14ac:dyDescent="0.25">
      <c r="A670" s="147"/>
      <c r="C670" s="207"/>
      <c r="F670" s="207"/>
    </row>
    <row r="671" spans="1:6" x14ac:dyDescent="0.25">
      <c r="A671" s="148"/>
      <c r="C671" s="207"/>
      <c r="F671" s="207"/>
    </row>
    <row r="672" spans="1:6" x14ac:dyDescent="0.25">
      <c r="A672" s="147"/>
      <c r="C672" s="207"/>
      <c r="F672" s="207"/>
    </row>
    <row r="673" spans="1:6" x14ac:dyDescent="0.25">
      <c r="A673" s="148"/>
      <c r="C673" s="207"/>
      <c r="F673" s="207"/>
    </row>
    <row r="674" spans="1:6" x14ac:dyDescent="0.25">
      <c r="A674" s="147"/>
      <c r="C674" s="207"/>
      <c r="F674" s="207"/>
    </row>
    <row r="675" spans="1:6" x14ac:dyDescent="0.25">
      <c r="A675" s="148"/>
      <c r="C675" s="207"/>
      <c r="F675" s="207"/>
    </row>
    <row r="676" spans="1:6" x14ac:dyDescent="0.25">
      <c r="A676" s="147"/>
      <c r="C676" s="207"/>
      <c r="F676" s="207"/>
    </row>
    <row r="677" spans="1:6" x14ac:dyDescent="0.25">
      <c r="A677" s="148"/>
      <c r="C677" s="207"/>
      <c r="F677" s="207"/>
    </row>
    <row r="678" spans="1:6" x14ac:dyDescent="0.25">
      <c r="A678" s="147"/>
      <c r="C678" s="207"/>
      <c r="F678" s="207"/>
    </row>
    <row r="679" spans="1:6" x14ac:dyDescent="0.25">
      <c r="A679" s="148"/>
      <c r="C679" s="207"/>
      <c r="F679" s="207"/>
    </row>
    <row r="680" spans="1:6" x14ac:dyDescent="0.25">
      <c r="A680" s="147"/>
      <c r="C680" s="207"/>
      <c r="F680" s="207"/>
    </row>
    <row r="681" spans="1:6" x14ac:dyDescent="0.25">
      <c r="A681" s="148"/>
      <c r="C681" s="207"/>
      <c r="F681" s="207"/>
    </row>
    <row r="682" spans="1:6" x14ac:dyDescent="0.25">
      <c r="A682" s="147"/>
      <c r="C682" s="207"/>
      <c r="F682" s="207"/>
    </row>
    <row r="683" spans="1:6" x14ac:dyDescent="0.25">
      <c r="A683" s="148"/>
      <c r="C683" s="207"/>
      <c r="F683" s="207"/>
    </row>
    <row r="684" spans="1:6" x14ac:dyDescent="0.25">
      <c r="A684" s="147"/>
      <c r="C684" s="207"/>
      <c r="F684" s="207"/>
    </row>
    <row r="685" spans="1:6" x14ac:dyDescent="0.25">
      <c r="A685" s="148"/>
      <c r="C685" s="207"/>
      <c r="F685" s="207"/>
    </row>
    <row r="686" spans="1:6" x14ac:dyDescent="0.25">
      <c r="A686" s="147"/>
      <c r="C686" s="207"/>
      <c r="F686" s="207"/>
    </row>
    <row r="687" spans="1:6" x14ac:dyDescent="0.25">
      <c r="A687" s="148"/>
      <c r="C687" s="207"/>
      <c r="F687" s="207"/>
    </row>
    <row r="688" spans="1:6" x14ac:dyDescent="0.25">
      <c r="A688" s="147"/>
      <c r="C688" s="207"/>
      <c r="F688" s="207"/>
    </row>
    <row r="689" spans="1:6" x14ac:dyDescent="0.25">
      <c r="A689" s="148"/>
      <c r="C689" s="207"/>
      <c r="F689" s="207"/>
    </row>
    <row r="690" spans="1:6" x14ac:dyDescent="0.25">
      <c r="A690" s="147"/>
      <c r="C690" s="207"/>
      <c r="F690" s="207"/>
    </row>
    <row r="691" spans="1:6" x14ac:dyDescent="0.25">
      <c r="A691" s="148"/>
      <c r="C691" s="207"/>
      <c r="F691" s="207"/>
    </row>
    <row r="692" spans="1:6" x14ac:dyDescent="0.25">
      <c r="A692" s="147"/>
      <c r="C692" s="207"/>
      <c r="F692" s="207"/>
    </row>
    <row r="693" spans="1:6" x14ac:dyDescent="0.25">
      <c r="A693" s="148"/>
      <c r="C693" s="207"/>
      <c r="F693" s="207"/>
    </row>
    <row r="694" spans="1:6" x14ac:dyDescent="0.25">
      <c r="A694" s="147"/>
      <c r="C694" s="207"/>
      <c r="F694" s="207"/>
    </row>
    <row r="695" spans="1:6" x14ac:dyDescent="0.25">
      <c r="A695" s="148"/>
      <c r="C695" s="207"/>
      <c r="F695" s="207"/>
    </row>
    <row r="696" spans="1:6" x14ac:dyDescent="0.25">
      <c r="A696" s="147"/>
      <c r="C696" s="207"/>
      <c r="F696" s="207"/>
    </row>
    <row r="697" spans="1:6" x14ac:dyDescent="0.25">
      <c r="A697" s="148"/>
      <c r="C697" s="207"/>
      <c r="F697" s="207"/>
    </row>
    <row r="698" spans="1:6" x14ac:dyDescent="0.25">
      <c r="A698" s="147"/>
      <c r="C698" s="207"/>
      <c r="F698" s="207"/>
    </row>
    <row r="699" spans="1:6" x14ac:dyDescent="0.25">
      <c r="A699" s="148"/>
      <c r="C699" s="207"/>
      <c r="F699" s="207"/>
    </row>
    <row r="700" spans="1:6" x14ac:dyDescent="0.25">
      <c r="A700" s="147"/>
      <c r="C700" s="207"/>
    </row>
    <row r="701" spans="1:6" x14ac:dyDescent="0.25">
      <c r="A701" s="148"/>
      <c r="C701" s="207"/>
    </row>
    <row r="702" spans="1:6" x14ac:dyDescent="0.25">
      <c r="A702" s="147"/>
      <c r="C702" s="207"/>
    </row>
    <row r="703" spans="1:6" x14ac:dyDescent="0.25">
      <c r="A703" s="148"/>
      <c r="C703" s="207"/>
    </row>
    <row r="704" spans="1:6" x14ac:dyDescent="0.25">
      <c r="A704" s="147"/>
      <c r="C704" s="207"/>
    </row>
    <row r="705" spans="1:3" x14ac:dyDescent="0.25">
      <c r="A705" s="148"/>
      <c r="C705" s="207"/>
    </row>
    <row r="706" spans="1:3" x14ac:dyDescent="0.25">
      <c r="A706" s="147"/>
      <c r="C706" s="207"/>
    </row>
    <row r="707" spans="1:3" x14ac:dyDescent="0.25">
      <c r="A707" s="148"/>
      <c r="C707" s="207"/>
    </row>
    <row r="708" spans="1:3" x14ac:dyDescent="0.25">
      <c r="A708" s="147"/>
      <c r="C708" s="207"/>
    </row>
    <row r="709" spans="1:3" x14ac:dyDescent="0.25">
      <c r="A709" s="148"/>
      <c r="C709" s="207"/>
    </row>
    <row r="710" spans="1:3" x14ac:dyDescent="0.25">
      <c r="A710" s="147"/>
      <c r="C710" s="207"/>
    </row>
    <row r="711" spans="1:3" x14ac:dyDescent="0.25">
      <c r="A711" s="148"/>
      <c r="C711" s="207"/>
    </row>
    <row r="712" spans="1:3" x14ac:dyDescent="0.25">
      <c r="A712" s="147"/>
      <c r="C712" s="207"/>
    </row>
    <row r="713" spans="1:3" x14ac:dyDescent="0.25">
      <c r="A713" s="148"/>
      <c r="C713" s="207"/>
    </row>
    <row r="714" spans="1:3" x14ac:dyDescent="0.25">
      <c r="A714" s="147"/>
      <c r="C714" s="207"/>
    </row>
    <row r="715" spans="1:3" x14ac:dyDescent="0.25">
      <c r="A715" s="148"/>
      <c r="C715" s="207"/>
    </row>
    <row r="716" spans="1:3" x14ac:dyDescent="0.25">
      <c r="A716" s="147"/>
      <c r="C716" s="207"/>
    </row>
    <row r="717" spans="1:3" x14ac:dyDescent="0.25">
      <c r="A717" s="148"/>
      <c r="C717" s="207"/>
    </row>
    <row r="718" spans="1:3" x14ac:dyDescent="0.25">
      <c r="A718" s="147"/>
      <c r="C718" s="207"/>
    </row>
    <row r="719" spans="1:3" x14ac:dyDescent="0.25">
      <c r="A719" s="148"/>
      <c r="C719" s="207"/>
    </row>
    <row r="720" spans="1:3" x14ac:dyDescent="0.25">
      <c r="A720" s="147"/>
      <c r="C720" s="207"/>
    </row>
    <row r="721" spans="1:3" x14ac:dyDescent="0.25">
      <c r="A721" s="148"/>
      <c r="C721" s="207"/>
    </row>
    <row r="722" spans="1:3" x14ac:dyDescent="0.25">
      <c r="A722" s="147"/>
      <c r="C722" s="207"/>
    </row>
    <row r="723" spans="1:3" x14ac:dyDescent="0.25">
      <c r="A723" s="148"/>
      <c r="C723" s="207"/>
    </row>
    <row r="724" spans="1:3" x14ac:dyDescent="0.25">
      <c r="A724" s="147"/>
      <c r="C724" s="207"/>
    </row>
    <row r="725" spans="1:3" x14ac:dyDescent="0.25">
      <c r="A725" s="148"/>
      <c r="C725" s="207"/>
    </row>
    <row r="726" spans="1:3" x14ac:dyDescent="0.25">
      <c r="A726" s="147"/>
      <c r="C726" s="207"/>
    </row>
    <row r="727" spans="1:3" x14ac:dyDescent="0.25">
      <c r="A727" s="148"/>
      <c r="C727" s="207"/>
    </row>
    <row r="728" spans="1:3" x14ac:dyDescent="0.25">
      <c r="A728" s="147"/>
      <c r="C728" s="207"/>
    </row>
    <row r="729" spans="1:3" x14ac:dyDescent="0.25">
      <c r="A729" s="148"/>
      <c r="C729" s="207"/>
    </row>
    <row r="730" spans="1:3" x14ac:dyDescent="0.25">
      <c r="A730" s="147"/>
      <c r="C730" s="207"/>
    </row>
    <row r="731" spans="1:3" x14ac:dyDescent="0.25">
      <c r="A731" s="148"/>
      <c r="C731" s="207"/>
    </row>
    <row r="732" spans="1:3" x14ac:dyDescent="0.25">
      <c r="A732" s="147"/>
      <c r="C732" s="207"/>
    </row>
    <row r="733" spans="1:3" x14ac:dyDescent="0.25">
      <c r="A733" s="148"/>
      <c r="C733" s="207"/>
    </row>
    <row r="734" spans="1:3" x14ac:dyDescent="0.25">
      <c r="A734" s="147"/>
      <c r="C734" s="207"/>
    </row>
    <row r="735" spans="1:3" x14ac:dyDescent="0.25">
      <c r="A735" s="148"/>
      <c r="C735" s="207"/>
    </row>
    <row r="736" spans="1:3" x14ac:dyDescent="0.25">
      <c r="A736" s="147"/>
      <c r="C736" s="207"/>
    </row>
    <row r="737" spans="1:3" x14ac:dyDescent="0.25">
      <c r="A737" s="148"/>
      <c r="C737" s="207"/>
    </row>
    <row r="738" spans="1:3" x14ac:dyDescent="0.25">
      <c r="A738" s="147"/>
      <c r="C738" s="207"/>
    </row>
    <row r="739" spans="1:3" x14ac:dyDescent="0.25">
      <c r="A739" s="148"/>
      <c r="C739" s="207"/>
    </row>
    <row r="740" spans="1:3" x14ac:dyDescent="0.25">
      <c r="A740" s="147"/>
      <c r="C740" s="207"/>
    </row>
    <row r="741" spans="1:3" x14ac:dyDescent="0.25">
      <c r="A741" s="148"/>
      <c r="C741" s="207"/>
    </row>
    <row r="742" spans="1:3" x14ac:dyDescent="0.25">
      <c r="A742" s="147"/>
      <c r="C742" s="207"/>
    </row>
    <row r="743" spans="1:3" x14ac:dyDescent="0.25">
      <c r="A743" s="148"/>
      <c r="C743" s="207"/>
    </row>
    <row r="744" spans="1:3" x14ac:dyDescent="0.25">
      <c r="A744" s="147"/>
      <c r="C744" s="207"/>
    </row>
    <row r="745" spans="1:3" x14ac:dyDescent="0.25">
      <c r="A745" s="148"/>
      <c r="C745" s="207"/>
    </row>
    <row r="746" spans="1:3" x14ac:dyDescent="0.25">
      <c r="A746" s="147"/>
      <c r="C746" s="207"/>
    </row>
    <row r="747" spans="1:3" x14ac:dyDescent="0.25">
      <c r="A747" s="148"/>
      <c r="C747" s="207"/>
    </row>
    <row r="748" spans="1:3" x14ac:dyDescent="0.25">
      <c r="A748" s="147"/>
      <c r="C748" s="207"/>
    </row>
    <row r="749" spans="1:3" x14ac:dyDescent="0.25">
      <c r="A749" s="148"/>
      <c r="C749" s="207"/>
    </row>
    <row r="750" spans="1:3" x14ac:dyDescent="0.25">
      <c r="A750" s="147"/>
      <c r="C750" s="207"/>
    </row>
    <row r="751" spans="1:3" x14ac:dyDescent="0.25">
      <c r="A751" s="148"/>
      <c r="C751" s="207"/>
    </row>
    <row r="752" spans="1:3" x14ac:dyDescent="0.25">
      <c r="A752" s="147"/>
      <c r="C752" s="207"/>
    </row>
    <row r="753" spans="1:3" x14ac:dyDescent="0.25">
      <c r="A753" s="148"/>
      <c r="C753" s="207"/>
    </row>
    <row r="754" spans="1:3" x14ac:dyDescent="0.25">
      <c r="A754" s="147"/>
      <c r="C754" s="207"/>
    </row>
    <row r="755" spans="1:3" x14ac:dyDescent="0.25">
      <c r="A755" s="148"/>
      <c r="C755" s="207"/>
    </row>
    <row r="756" spans="1:3" x14ac:dyDescent="0.25">
      <c r="A756" s="147"/>
      <c r="C756" s="207"/>
    </row>
    <row r="757" spans="1:3" x14ac:dyDescent="0.25">
      <c r="A757" s="148"/>
      <c r="C757" s="207"/>
    </row>
    <row r="758" spans="1:3" x14ac:dyDescent="0.25">
      <c r="A758" s="147"/>
      <c r="C758" s="207"/>
    </row>
    <row r="759" spans="1:3" x14ac:dyDescent="0.25">
      <c r="A759" s="148"/>
      <c r="C759" s="207"/>
    </row>
    <row r="760" spans="1:3" x14ac:dyDescent="0.25">
      <c r="A760" s="147"/>
      <c r="C760" s="207"/>
    </row>
    <row r="761" spans="1:3" x14ac:dyDescent="0.25">
      <c r="A761" s="148"/>
      <c r="C761" s="207"/>
    </row>
    <row r="762" spans="1:3" x14ac:dyDescent="0.25">
      <c r="A762" s="147"/>
      <c r="C762" s="207"/>
    </row>
    <row r="763" spans="1:3" x14ac:dyDescent="0.25">
      <c r="A763" s="148"/>
      <c r="C763" s="207"/>
    </row>
    <row r="764" spans="1:3" x14ac:dyDescent="0.25">
      <c r="A764" s="147"/>
      <c r="C764" s="207"/>
    </row>
    <row r="765" spans="1:3" x14ac:dyDescent="0.25">
      <c r="A765" s="148"/>
      <c r="C765" s="207"/>
    </row>
    <row r="766" spans="1:3" x14ac:dyDescent="0.25">
      <c r="A766" s="147"/>
      <c r="C766" s="207"/>
    </row>
    <row r="767" spans="1:3" x14ac:dyDescent="0.25">
      <c r="A767" s="148"/>
      <c r="C767" s="207"/>
    </row>
    <row r="768" spans="1:3" x14ac:dyDescent="0.25">
      <c r="A768" s="147"/>
      <c r="C768" s="207"/>
    </row>
    <row r="769" spans="1:3" x14ac:dyDescent="0.25">
      <c r="A769" s="148"/>
      <c r="C769" s="207"/>
    </row>
    <row r="770" spans="1:3" x14ac:dyDescent="0.25">
      <c r="A770" s="147"/>
      <c r="C770" s="207"/>
    </row>
    <row r="771" spans="1:3" x14ac:dyDescent="0.25">
      <c r="A771" s="148"/>
      <c r="C771" s="207"/>
    </row>
    <row r="772" spans="1:3" x14ac:dyDescent="0.25">
      <c r="A772" s="147"/>
      <c r="C772" s="207"/>
    </row>
    <row r="773" spans="1:3" x14ac:dyDescent="0.25">
      <c r="A773" s="148"/>
      <c r="C773" s="207"/>
    </row>
    <row r="774" spans="1:3" x14ac:dyDescent="0.25">
      <c r="A774" s="147"/>
      <c r="C774" s="207"/>
    </row>
    <row r="775" spans="1:3" x14ac:dyDescent="0.25">
      <c r="A775" s="148"/>
      <c r="C775" s="207"/>
    </row>
    <row r="776" spans="1:3" x14ac:dyDescent="0.25">
      <c r="A776" s="147"/>
      <c r="C776" s="207"/>
    </row>
    <row r="777" spans="1:3" x14ac:dyDescent="0.25">
      <c r="A777" s="148"/>
      <c r="C777" s="207"/>
    </row>
    <row r="778" spans="1:3" x14ac:dyDescent="0.25">
      <c r="A778" s="147"/>
      <c r="C778" s="207"/>
    </row>
    <row r="779" spans="1:3" x14ac:dyDescent="0.25">
      <c r="A779" s="148"/>
      <c r="C779" s="207"/>
    </row>
    <row r="780" spans="1:3" x14ac:dyDescent="0.25">
      <c r="A780" s="147"/>
      <c r="C780" s="207"/>
    </row>
    <row r="781" spans="1:3" x14ac:dyDescent="0.25">
      <c r="A781" s="148"/>
      <c r="C781" s="207"/>
    </row>
    <row r="782" spans="1:3" x14ac:dyDescent="0.25">
      <c r="A782" s="147"/>
      <c r="C782" s="207"/>
    </row>
    <row r="783" spans="1:3" x14ac:dyDescent="0.25">
      <c r="A783" s="148"/>
      <c r="C783" s="207"/>
    </row>
    <row r="784" spans="1:3" x14ac:dyDescent="0.25">
      <c r="A784" s="147"/>
      <c r="C784" s="207"/>
    </row>
    <row r="785" spans="1:3" x14ac:dyDescent="0.25">
      <c r="A785" s="148"/>
      <c r="C785" s="207"/>
    </row>
    <row r="786" spans="1:3" x14ac:dyDescent="0.25">
      <c r="A786" s="147"/>
      <c r="C786" s="207"/>
    </row>
    <row r="787" spans="1:3" x14ac:dyDescent="0.25">
      <c r="A787" s="148"/>
      <c r="C787" s="207"/>
    </row>
    <row r="788" spans="1:3" x14ac:dyDescent="0.25">
      <c r="A788" s="147"/>
      <c r="C788" s="207"/>
    </row>
    <row r="789" spans="1:3" x14ac:dyDescent="0.25">
      <c r="A789" s="148"/>
      <c r="C789" s="207"/>
    </row>
    <row r="790" spans="1:3" x14ac:dyDescent="0.25">
      <c r="A790" s="147"/>
      <c r="C790" s="207"/>
    </row>
    <row r="791" spans="1:3" x14ac:dyDescent="0.25">
      <c r="A791" s="148"/>
      <c r="C791" s="207"/>
    </row>
    <row r="792" spans="1:3" x14ac:dyDescent="0.25">
      <c r="A792" s="147"/>
      <c r="C792" s="207"/>
    </row>
    <row r="793" spans="1:3" x14ac:dyDescent="0.25">
      <c r="A793" s="148"/>
      <c r="C793" s="207"/>
    </row>
    <row r="794" spans="1:3" x14ac:dyDescent="0.25">
      <c r="A794" s="147"/>
      <c r="C794" s="207"/>
    </row>
    <row r="795" spans="1:3" x14ac:dyDescent="0.25">
      <c r="A795" s="148"/>
      <c r="C795" s="207"/>
    </row>
    <row r="796" spans="1:3" x14ac:dyDescent="0.25">
      <c r="A796" s="147"/>
      <c r="C796" s="207"/>
    </row>
    <row r="797" spans="1:3" x14ac:dyDescent="0.25">
      <c r="A797" s="148"/>
      <c r="C797" s="207"/>
    </row>
    <row r="798" spans="1:3" x14ac:dyDescent="0.25">
      <c r="A798" s="147"/>
      <c r="C798" s="207"/>
    </row>
    <row r="799" spans="1:3" x14ac:dyDescent="0.25">
      <c r="A799" s="148"/>
      <c r="C799" s="207"/>
    </row>
    <row r="800" spans="1:3" x14ac:dyDescent="0.25">
      <c r="A800" s="147"/>
      <c r="C800" s="207"/>
    </row>
    <row r="801" spans="1:3" x14ac:dyDescent="0.25">
      <c r="A801" s="148"/>
      <c r="C801" s="207"/>
    </row>
    <row r="802" spans="1:3" x14ac:dyDescent="0.25">
      <c r="A802" s="147"/>
      <c r="C802" s="207"/>
    </row>
    <row r="803" spans="1:3" x14ac:dyDescent="0.25">
      <c r="A803" s="148"/>
      <c r="C803" s="207"/>
    </row>
    <row r="804" spans="1:3" x14ac:dyDescent="0.25">
      <c r="A804" s="147"/>
      <c r="C804" s="207"/>
    </row>
    <row r="805" spans="1:3" x14ac:dyDescent="0.25">
      <c r="A805" s="148"/>
      <c r="C805" s="207"/>
    </row>
    <row r="806" spans="1:3" x14ac:dyDescent="0.25">
      <c r="A806" s="147"/>
      <c r="C806" s="207"/>
    </row>
    <row r="807" spans="1:3" x14ac:dyDescent="0.25">
      <c r="A807" s="148"/>
      <c r="C807" s="207"/>
    </row>
    <row r="808" spans="1:3" x14ac:dyDescent="0.25">
      <c r="A808" s="147"/>
      <c r="C808" s="207"/>
    </row>
    <row r="809" spans="1:3" x14ac:dyDescent="0.25">
      <c r="A809" s="148"/>
      <c r="C809" s="207"/>
    </row>
    <row r="810" spans="1:3" x14ac:dyDescent="0.25">
      <c r="A810" s="147"/>
      <c r="C810" s="207"/>
    </row>
    <row r="811" spans="1:3" x14ac:dyDescent="0.25">
      <c r="A811" s="148"/>
      <c r="C811" s="207"/>
    </row>
    <row r="812" spans="1:3" x14ac:dyDescent="0.25">
      <c r="A812" s="147"/>
      <c r="C812" s="207"/>
    </row>
    <row r="813" spans="1:3" x14ac:dyDescent="0.25">
      <c r="A813" s="148"/>
      <c r="C813" s="207"/>
    </row>
    <row r="814" spans="1:3" x14ac:dyDescent="0.25">
      <c r="A814" s="147"/>
      <c r="C814" s="207"/>
    </row>
    <row r="815" spans="1:3" x14ac:dyDescent="0.25">
      <c r="A815" s="148"/>
      <c r="C815" s="207"/>
    </row>
    <row r="816" spans="1:3" x14ac:dyDescent="0.25">
      <c r="A816" s="147"/>
      <c r="C816" s="207"/>
    </row>
    <row r="817" spans="1:3" x14ac:dyDescent="0.25">
      <c r="A817" s="148"/>
      <c r="C817" s="207"/>
    </row>
    <row r="818" spans="1:3" x14ac:dyDescent="0.25">
      <c r="A818" s="147"/>
      <c r="C818" s="207"/>
    </row>
    <row r="819" spans="1:3" x14ac:dyDescent="0.25">
      <c r="A819" s="148"/>
      <c r="C819" s="207"/>
    </row>
    <row r="820" spans="1:3" x14ac:dyDescent="0.25">
      <c r="A820" s="147"/>
      <c r="C820" s="207"/>
    </row>
    <row r="821" spans="1:3" x14ac:dyDescent="0.25">
      <c r="A821" s="148"/>
      <c r="C821" s="207"/>
    </row>
    <row r="822" spans="1:3" x14ac:dyDescent="0.25">
      <c r="A822" s="147"/>
      <c r="C822" s="207"/>
    </row>
    <row r="823" spans="1:3" x14ac:dyDescent="0.25">
      <c r="A823" s="148"/>
      <c r="C823" s="207"/>
    </row>
    <row r="824" spans="1:3" x14ac:dyDescent="0.25">
      <c r="A824" s="147"/>
      <c r="C824" s="207"/>
    </row>
    <row r="825" spans="1:3" x14ac:dyDescent="0.25">
      <c r="A825" s="148"/>
      <c r="C825" s="207"/>
    </row>
    <row r="826" spans="1:3" x14ac:dyDescent="0.25">
      <c r="A826" s="147"/>
      <c r="C826" s="207"/>
    </row>
    <row r="827" spans="1:3" x14ac:dyDescent="0.25">
      <c r="A827" s="148"/>
      <c r="C827" s="207"/>
    </row>
    <row r="828" spans="1:3" x14ac:dyDescent="0.25">
      <c r="A828" s="147"/>
      <c r="C828" s="207"/>
    </row>
    <row r="829" spans="1:3" x14ac:dyDescent="0.25">
      <c r="A829" s="148"/>
      <c r="C829" s="207"/>
    </row>
    <row r="830" spans="1:3" x14ac:dyDescent="0.25">
      <c r="A830" s="147"/>
      <c r="C830" s="207"/>
    </row>
    <row r="831" spans="1:3" x14ac:dyDescent="0.25">
      <c r="A831" s="148"/>
      <c r="C831" s="207"/>
    </row>
    <row r="832" spans="1:3" x14ac:dyDescent="0.25">
      <c r="A832" s="147"/>
      <c r="C832" s="207"/>
    </row>
    <row r="833" spans="1:3" x14ac:dyDescent="0.25">
      <c r="A833" s="148"/>
      <c r="C833" s="207"/>
    </row>
    <row r="834" spans="1:3" x14ac:dyDescent="0.25">
      <c r="A834" s="147"/>
      <c r="C834" s="207"/>
    </row>
    <row r="835" spans="1:3" x14ac:dyDescent="0.25">
      <c r="A835" s="148"/>
      <c r="C835" s="207"/>
    </row>
    <row r="836" spans="1:3" x14ac:dyDescent="0.25">
      <c r="A836" s="147"/>
      <c r="C836" s="207"/>
    </row>
    <row r="837" spans="1:3" x14ac:dyDescent="0.25">
      <c r="A837" s="148"/>
      <c r="C837" s="207"/>
    </row>
    <row r="838" spans="1:3" x14ac:dyDescent="0.25">
      <c r="A838" s="147"/>
      <c r="C838" s="207"/>
    </row>
    <row r="839" spans="1:3" x14ac:dyDescent="0.25">
      <c r="A839" s="148"/>
      <c r="C839" s="207"/>
    </row>
    <row r="840" spans="1:3" x14ac:dyDescent="0.25">
      <c r="A840" s="147"/>
      <c r="C840" s="207"/>
    </row>
    <row r="841" spans="1:3" x14ac:dyDescent="0.25">
      <c r="A841" s="148"/>
      <c r="C841" s="207"/>
    </row>
    <row r="842" spans="1:3" x14ac:dyDescent="0.25">
      <c r="A842" s="147"/>
      <c r="C842" s="207"/>
    </row>
    <row r="843" spans="1:3" x14ac:dyDescent="0.25">
      <c r="A843" s="148"/>
      <c r="C843" s="207"/>
    </row>
    <row r="844" spans="1:3" x14ac:dyDescent="0.25">
      <c r="A844" s="147"/>
      <c r="C844" s="207"/>
    </row>
    <row r="845" spans="1:3" x14ac:dyDescent="0.25">
      <c r="A845" s="148"/>
      <c r="C845" s="207"/>
    </row>
    <row r="846" spans="1:3" x14ac:dyDescent="0.25">
      <c r="A846" s="147"/>
      <c r="C846" s="207"/>
    </row>
    <row r="847" spans="1:3" x14ac:dyDescent="0.25">
      <c r="A847" s="148"/>
      <c r="C847" s="207"/>
    </row>
    <row r="848" spans="1:3" x14ac:dyDescent="0.25">
      <c r="A848" s="147"/>
      <c r="C848" s="207"/>
    </row>
    <row r="849" spans="1:3" x14ac:dyDescent="0.25">
      <c r="A849" s="148"/>
      <c r="C849" s="207"/>
    </row>
    <row r="850" spans="1:3" x14ac:dyDescent="0.25">
      <c r="A850" s="147"/>
      <c r="C850" s="207"/>
    </row>
    <row r="851" spans="1:3" x14ac:dyDescent="0.25">
      <c r="A851" s="148"/>
      <c r="C851" s="207"/>
    </row>
    <row r="852" spans="1:3" x14ac:dyDescent="0.25">
      <c r="A852" s="147"/>
      <c r="C852" s="207"/>
    </row>
    <row r="853" spans="1:3" x14ac:dyDescent="0.25">
      <c r="A853" s="148"/>
      <c r="C853" s="207"/>
    </row>
    <row r="854" spans="1:3" x14ac:dyDescent="0.25">
      <c r="A854" s="147"/>
      <c r="C854" s="207"/>
    </row>
    <row r="855" spans="1:3" x14ac:dyDescent="0.25">
      <c r="A855" s="148"/>
      <c r="C855" s="207"/>
    </row>
    <row r="856" spans="1:3" x14ac:dyDescent="0.25">
      <c r="A856" s="147"/>
      <c r="C856" s="207"/>
    </row>
    <row r="857" spans="1:3" x14ac:dyDescent="0.25">
      <c r="A857" s="148"/>
      <c r="C857" s="207"/>
    </row>
    <row r="858" spans="1:3" x14ac:dyDescent="0.25">
      <c r="A858" s="147"/>
      <c r="C858" s="207"/>
    </row>
    <row r="859" spans="1:3" x14ac:dyDescent="0.25">
      <c r="A859" s="148"/>
      <c r="C859" s="207"/>
    </row>
    <row r="860" spans="1:3" x14ac:dyDescent="0.25">
      <c r="A860" s="147"/>
      <c r="C860" s="207"/>
    </row>
    <row r="861" spans="1:3" x14ac:dyDescent="0.25">
      <c r="A861" s="148"/>
      <c r="C861" s="207"/>
    </row>
    <row r="862" spans="1:3" x14ac:dyDescent="0.25">
      <c r="A862" s="147"/>
      <c r="C862" s="207"/>
    </row>
    <row r="863" spans="1:3" x14ac:dyDescent="0.25">
      <c r="A863" s="148"/>
      <c r="C863" s="207"/>
    </row>
    <row r="864" spans="1:3" x14ac:dyDescent="0.25">
      <c r="A864" s="147"/>
      <c r="C864" s="207"/>
    </row>
    <row r="865" spans="1:3" x14ac:dyDescent="0.25">
      <c r="A865" s="148"/>
      <c r="C865" s="207"/>
    </row>
    <row r="866" spans="1:3" x14ac:dyDescent="0.25">
      <c r="A866" s="147"/>
      <c r="C866" s="207"/>
    </row>
    <row r="867" spans="1:3" x14ac:dyDescent="0.25">
      <c r="A867" s="148"/>
      <c r="C867" s="207"/>
    </row>
    <row r="868" spans="1:3" x14ac:dyDescent="0.25">
      <c r="A868" s="147"/>
      <c r="C868" s="207"/>
    </row>
    <row r="869" spans="1:3" x14ac:dyDescent="0.25">
      <c r="A869" s="148"/>
      <c r="C869" s="207"/>
    </row>
    <row r="870" spans="1:3" x14ac:dyDescent="0.25">
      <c r="A870" s="147"/>
      <c r="C870" s="207"/>
    </row>
    <row r="871" spans="1:3" x14ac:dyDescent="0.25">
      <c r="A871" s="148"/>
      <c r="C871" s="207"/>
    </row>
    <row r="872" spans="1:3" x14ac:dyDescent="0.25">
      <c r="A872" s="147"/>
      <c r="C872" s="207"/>
    </row>
    <row r="873" spans="1:3" x14ac:dyDescent="0.25">
      <c r="A873" s="148"/>
      <c r="C873" s="207"/>
    </row>
    <row r="874" spans="1:3" x14ac:dyDescent="0.25">
      <c r="A874" s="147"/>
      <c r="C874" s="207"/>
    </row>
    <row r="875" spans="1:3" x14ac:dyDescent="0.25">
      <c r="A875" s="148"/>
      <c r="C875" s="207"/>
    </row>
    <row r="876" spans="1:3" x14ac:dyDescent="0.25">
      <c r="A876" s="147"/>
      <c r="C876" s="207"/>
    </row>
    <row r="877" spans="1:3" x14ac:dyDescent="0.25">
      <c r="A877" s="148"/>
      <c r="C877" s="207"/>
    </row>
    <row r="878" spans="1:3" x14ac:dyDescent="0.25">
      <c r="A878" s="147"/>
      <c r="C878" s="207"/>
    </row>
    <row r="879" spans="1:3" x14ac:dyDescent="0.25">
      <c r="A879" s="148"/>
      <c r="C879" s="207"/>
    </row>
    <row r="880" spans="1:3" x14ac:dyDescent="0.25">
      <c r="A880" s="147"/>
      <c r="C880" s="207"/>
    </row>
    <row r="881" spans="1:3" x14ac:dyDescent="0.25">
      <c r="A881" s="148"/>
      <c r="C881" s="207"/>
    </row>
    <row r="882" spans="1:3" x14ac:dyDescent="0.25">
      <c r="A882" s="147"/>
      <c r="C882" s="207"/>
    </row>
    <row r="883" spans="1:3" x14ac:dyDescent="0.25">
      <c r="A883" s="148"/>
      <c r="C883" s="207"/>
    </row>
    <row r="884" spans="1:3" x14ac:dyDescent="0.25">
      <c r="A884" s="147"/>
      <c r="C884" s="207"/>
    </row>
    <row r="885" spans="1:3" x14ac:dyDescent="0.25">
      <c r="A885" s="148"/>
      <c r="C885" s="207"/>
    </row>
    <row r="886" spans="1:3" x14ac:dyDescent="0.25">
      <c r="A886" s="147"/>
      <c r="C886" s="207"/>
    </row>
    <row r="887" spans="1:3" x14ac:dyDescent="0.25">
      <c r="A887" s="148"/>
      <c r="C887" s="207"/>
    </row>
    <row r="888" spans="1:3" x14ac:dyDescent="0.25">
      <c r="A888" s="147"/>
      <c r="C888" s="207"/>
    </row>
    <row r="889" spans="1:3" x14ac:dyDescent="0.25">
      <c r="A889" s="148"/>
      <c r="C889" s="207"/>
    </row>
    <row r="890" spans="1:3" x14ac:dyDescent="0.25">
      <c r="A890" s="147"/>
      <c r="C890" s="207"/>
    </row>
    <row r="891" spans="1:3" x14ac:dyDescent="0.25">
      <c r="A891" s="148"/>
      <c r="C891" s="207"/>
    </row>
    <row r="892" spans="1:3" x14ac:dyDescent="0.25">
      <c r="A892" s="147"/>
      <c r="C892" s="207"/>
    </row>
    <row r="893" spans="1:3" x14ac:dyDescent="0.25">
      <c r="A893" s="148"/>
      <c r="C893" s="207"/>
    </row>
    <row r="894" spans="1:3" x14ac:dyDescent="0.25">
      <c r="A894" s="147"/>
      <c r="C894" s="207"/>
    </row>
    <row r="895" spans="1:3" x14ac:dyDescent="0.25">
      <c r="A895" s="148"/>
      <c r="C895" s="207"/>
    </row>
    <row r="896" spans="1:3" x14ac:dyDescent="0.25">
      <c r="A896" s="147"/>
      <c r="C896" s="207"/>
    </row>
    <row r="897" spans="1:3" x14ac:dyDescent="0.25">
      <c r="A897" s="148"/>
      <c r="C897" s="207"/>
    </row>
    <row r="898" spans="1:3" x14ac:dyDescent="0.25">
      <c r="A898" s="147"/>
      <c r="C898" s="207"/>
    </row>
    <row r="899" spans="1:3" x14ac:dyDescent="0.25">
      <c r="A899" s="148"/>
      <c r="C899" s="207"/>
    </row>
    <row r="900" spans="1:3" x14ac:dyDescent="0.25">
      <c r="A900" s="147"/>
      <c r="C900" s="207"/>
    </row>
    <row r="901" spans="1:3" x14ac:dyDescent="0.25">
      <c r="A901" s="148"/>
      <c r="C901" s="207"/>
    </row>
    <row r="902" spans="1:3" x14ac:dyDescent="0.25">
      <c r="A902" s="147"/>
      <c r="C902" s="207"/>
    </row>
    <row r="903" spans="1:3" x14ac:dyDescent="0.25">
      <c r="A903" s="148"/>
      <c r="C903" s="207"/>
    </row>
    <row r="904" spans="1:3" x14ac:dyDescent="0.25">
      <c r="A904" s="147"/>
      <c r="C904" s="207"/>
    </row>
    <row r="905" spans="1:3" x14ac:dyDescent="0.25">
      <c r="A905" s="148"/>
      <c r="C905" s="207"/>
    </row>
    <row r="906" spans="1:3" x14ac:dyDescent="0.25">
      <c r="A906" s="147"/>
      <c r="C906" s="207"/>
    </row>
    <row r="907" spans="1:3" x14ac:dyDescent="0.25">
      <c r="A907" s="148"/>
      <c r="C907" s="207"/>
    </row>
    <row r="908" spans="1:3" x14ac:dyDescent="0.25">
      <c r="A908" s="147"/>
      <c r="C908" s="207"/>
    </row>
    <row r="909" spans="1:3" x14ac:dyDescent="0.25">
      <c r="A909" s="148"/>
      <c r="C909" s="207"/>
    </row>
    <row r="910" spans="1:3" x14ac:dyDescent="0.25">
      <c r="A910" s="147"/>
      <c r="C910" s="207"/>
    </row>
    <row r="911" spans="1:3" x14ac:dyDescent="0.25">
      <c r="A911" s="148"/>
      <c r="C911" s="207"/>
    </row>
    <row r="912" spans="1:3" x14ac:dyDescent="0.25">
      <c r="A912" s="147"/>
      <c r="C912" s="207"/>
    </row>
    <row r="913" spans="1:3" x14ac:dyDescent="0.25">
      <c r="A913" s="148"/>
      <c r="C913" s="207"/>
    </row>
    <row r="914" spans="1:3" x14ac:dyDescent="0.25">
      <c r="A914" s="147"/>
      <c r="C914" s="207"/>
    </row>
    <row r="915" spans="1:3" x14ac:dyDescent="0.25">
      <c r="A915" s="148"/>
      <c r="C915" s="207"/>
    </row>
    <row r="916" spans="1:3" x14ac:dyDescent="0.25">
      <c r="A916" s="147"/>
      <c r="C916" s="207"/>
    </row>
    <row r="917" spans="1:3" x14ac:dyDescent="0.25">
      <c r="A917" s="148"/>
      <c r="C917" s="207"/>
    </row>
    <row r="918" spans="1:3" x14ac:dyDescent="0.25">
      <c r="A918" s="147"/>
      <c r="C918" s="207"/>
    </row>
    <row r="919" spans="1:3" x14ac:dyDescent="0.25">
      <c r="A919" s="148"/>
      <c r="C919" s="207"/>
    </row>
    <row r="920" spans="1:3" x14ac:dyDescent="0.25">
      <c r="A920" s="147"/>
      <c r="C920" s="207"/>
    </row>
    <row r="921" spans="1:3" x14ac:dyDescent="0.25">
      <c r="A921" s="148"/>
      <c r="C921" s="207"/>
    </row>
    <row r="922" spans="1:3" x14ac:dyDescent="0.25">
      <c r="A922" s="147"/>
      <c r="C922" s="207"/>
    </row>
    <row r="923" spans="1:3" x14ac:dyDescent="0.25">
      <c r="A923" s="148"/>
      <c r="C923" s="207"/>
    </row>
    <row r="924" spans="1:3" x14ac:dyDescent="0.25">
      <c r="A924" s="147"/>
      <c r="C924" s="207"/>
    </row>
    <row r="925" spans="1:3" x14ac:dyDescent="0.25">
      <c r="A925" s="148"/>
      <c r="C925" s="207"/>
    </row>
    <row r="926" spans="1:3" x14ac:dyDescent="0.25">
      <c r="A926" s="147"/>
      <c r="C926" s="207"/>
    </row>
    <row r="927" spans="1:3" x14ac:dyDescent="0.25">
      <c r="A927" s="148"/>
      <c r="C927" s="207"/>
    </row>
    <row r="928" spans="1:3" x14ac:dyDescent="0.25">
      <c r="A928" s="147"/>
      <c r="C928" s="207"/>
    </row>
    <row r="929" spans="1:3" x14ac:dyDescent="0.25">
      <c r="A929" s="148"/>
      <c r="C929" s="207"/>
    </row>
    <row r="930" spans="1:3" x14ac:dyDescent="0.25">
      <c r="A930" s="147"/>
      <c r="C930" s="207"/>
    </row>
    <row r="931" spans="1:3" x14ac:dyDescent="0.25">
      <c r="A931" s="148"/>
      <c r="C931" s="207"/>
    </row>
    <row r="932" spans="1:3" x14ac:dyDescent="0.25">
      <c r="A932" s="147"/>
      <c r="C932" s="207"/>
    </row>
    <row r="933" spans="1:3" x14ac:dyDescent="0.25">
      <c r="A933" s="148"/>
      <c r="C933" s="207"/>
    </row>
    <row r="934" spans="1:3" x14ac:dyDescent="0.25">
      <c r="A934" s="147"/>
      <c r="C934" s="207"/>
    </row>
    <row r="935" spans="1:3" x14ac:dyDescent="0.25">
      <c r="A935" s="148"/>
      <c r="C935" s="207"/>
    </row>
    <row r="936" spans="1:3" x14ac:dyDescent="0.25">
      <c r="A936" s="147"/>
      <c r="C936" s="207"/>
    </row>
    <row r="937" spans="1:3" x14ac:dyDescent="0.25">
      <c r="A937" s="148"/>
      <c r="C937" s="207"/>
    </row>
    <row r="938" spans="1:3" x14ac:dyDescent="0.25">
      <c r="A938" s="147"/>
      <c r="C938" s="207"/>
    </row>
    <row r="939" spans="1:3" x14ac:dyDescent="0.25">
      <c r="A939" s="148"/>
      <c r="C939" s="207"/>
    </row>
    <row r="940" spans="1:3" x14ac:dyDescent="0.25">
      <c r="A940" s="147"/>
      <c r="C940" s="207"/>
    </row>
    <row r="941" spans="1:3" x14ac:dyDescent="0.25">
      <c r="A941" s="148"/>
      <c r="C941" s="207"/>
    </row>
    <row r="942" spans="1:3" x14ac:dyDescent="0.25">
      <c r="A942" s="147"/>
      <c r="C942" s="207"/>
    </row>
    <row r="943" spans="1:3" x14ac:dyDescent="0.25">
      <c r="A943" s="148"/>
      <c r="C943" s="207"/>
    </row>
    <row r="944" spans="1:3" x14ac:dyDescent="0.25">
      <c r="A944" s="147"/>
      <c r="C944" s="207"/>
    </row>
    <row r="945" spans="1:3" x14ac:dyDescent="0.25">
      <c r="A945" s="148"/>
      <c r="C945" s="207"/>
    </row>
    <row r="946" spans="1:3" x14ac:dyDescent="0.25">
      <c r="A946" s="147"/>
      <c r="C946" s="207"/>
    </row>
    <row r="947" spans="1:3" x14ac:dyDescent="0.25">
      <c r="A947" s="148"/>
      <c r="C947" s="207"/>
    </row>
    <row r="948" spans="1:3" x14ac:dyDescent="0.25">
      <c r="A948" s="147"/>
      <c r="C948" s="207"/>
    </row>
    <row r="949" spans="1:3" x14ac:dyDescent="0.25">
      <c r="A949" s="148"/>
      <c r="C949" s="207"/>
    </row>
    <row r="950" spans="1:3" x14ac:dyDescent="0.25">
      <c r="A950" s="147"/>
      <c r="C950" s="207"/>
    </row>
    <row r="951" spans="1:3" x14ac:dyDescent="0.25">
      <c r="A951" s="148"/>
      <c r="C951" s="207"/>
    </row>
    <row r="952" spans="1:3" x14ac:dyDescent="0.25">
      <c r="A952" s="147"/>
      <c r="C952" s="207"/>
    </row>
    <row r="953" spans="1:3" x14ac:dyDescent="0.25">
      <c r="A953" s="148"/>
      <c r="C953" s="207"/>
    </row>
    <row r="954" spans="1:3" x14ac:dyDescent="0.25">
      <c r="A954" s="147"/>
      <c r="C954" s="207"/>
    </row>
    <row r="955" spans="1:3" x14ac:dyDescent="0.25">
      <c r="A955" s="148"/>
      <c r="C955" s="207"/>
    </row>
    <row r="956" spans="1:3" x14ac:dyDescent="0.25">
      <c r="A956" s="147"/>
      <c r="C956" s="207"/>
    </row>
    <row r="957" spans="1:3" x14ac:dyDescent="0.25">
      <c r="A957" s="148"/>
      <c r="C957" s="207"/>
    </row>
    <row r="958" spans="1:3" x14ac:dyDescent="0.25">
      <c r="A958" s="147"/>
      <c r="C958" s="207"/>
    </row>
    <row r="959" spans="1:3" x14ac:dyDescent="0.25">
      <c r="A959" s="148"/>
      <c r="C959" s="207"/>
    </row>
    <row r="960" spans="1:3" x14ac:dyDescent="0.25">
      <c r="A960" s="147"/>
      <c r="C960" s="207"/>
    </row>
    <row r="961" spans="1:3" x14ac:dyDescent="0.25">
      <c r="A961" s="148"/>
      <c r="C961" s="207"/>
    </row>
    <row r="962" spans="1:3" x14ac:dyDescent="0.25">
      <c r="A962" s="147"/>
      <c r="C962" s="207"/>
    </row>
    <row r="963" spans="1:3" x14ac:dyDescent="0.25">
      <c r="A963" s="148"/>
      <c r="C963" s="207"/>
    </row>
    <row r="964" spans="1:3" x14ac:dyDescent="0.25">
      <c r="A964" s="147"/>
      <c r="C964" s="207"/>
    </row>
    <row r="965" spans="1:3" x14ac:dyDescent="0.25">
      <c r="A965" s="148"/>
      <c r="C965" s="207"/>
    </row>
    <row r="966" spans="1:3" x14ac:dyDescent="0.25">
      <c r="A966" s="147"/>
      <c r="C966" s="207"/>
    </row>
    <row r="967" spans="1:3" x14ac:dyDescent="0.25">
      <c r="A967" s="148"/>
      <c r="C967" s="207"/>
    </row>
    <row r="968" spans="1:3" x14ac:dyDescent="0.25">
      <c r="A968" s="147"/>
      <c r="C968" s="207"/>
    </row>
    <row r="969" spans="1:3" x14ac:dyDescent="0.25">
      <c r="A969" s="148"/>
      <c r="C969" s="207"/>
    </row>
    <row r="970" spans="1:3" x14ac:dyDescent="0.25">
      <c r="A970" s="147"/>
      <c r="C970" s="207"/>
    </row>
    <row r="971" spans="1:3" x14ac:dyDescent="0.25">
      <c r="A971" s="148"/>
      <c r="C971" s="207"/>
    </row>
    <row r="972" spans="1:3" x14ac:dyDescent="0.25">
      <c r="A972" s="147"/>
      <c r="C972" s="207"/>
    </row>
    <row r="973" spans="1:3" x14ac:dyDescent="0.25">
      <c r="A973" s="148"/>
      <c r="C973" s="207"/>
    </row>
    <row r="974" spans="1:3" x14ac:dyDescent="0.25">
      <c r="A974" s="147"/>
      <c r="C974" s="207"/>
    </row>
    <row r="975" spans="1:3" x14ac:dyDescent="0.25">
      <c r="A975" s="148"/>
      <c r="C975" s="207"/>
    </row>
    <row r="976" spans="1:3" x14ac:dyDescent="0.25">
      <c r="A976" s="147"/>
      <c r="C976" s="207"/>
    </row>
    <row r="977" spans="1:3" x14ac:dyDescent="0.25">
      <c r="A977" s="148"/>
      <c r="C977" s="207"/>
    </row>
    <row r="978" spans="1:3" x14ac:dyDescent="0.25">
      <c r="A978" s="147"/>
      <c r="C978" s="207"/>
    </row>
    <row r="979" spans="1:3" x14ac:dyDescent="0.25">
      <c r="A979" s="148"/>
      <c r="C979" s="207"/>
    </row>
    <row r="980" spans="1:3" x14ac:dyDescent="0.25">
      <c r="A980" s="147"/>
      <c r="C980" s="207"/>
    </row>
    <row r="981" spans="1:3" x14ac:dyDescent="0.25">
      <c r="A981" s="148"/>
      <c r="C981" s="207"/>
    </row>
    <row r="982" spans="1:3" x14ac:dyDescent="0.25">
      <c r="A982" s="147"/>
      <c r="C982" s="207"/>
    </row>
    <row r="983" spans="1:3" x14ac:dyDescent="0.25">
      <c r="A983" s="148"/>
      <c r="C983" s="207"/>
    </row>
    <row r="984" spans="1:3" x14ac:dyDescent="0.25">
      <c r="A984" s="147"/>
      <c r="C984" s="207"/>
    </row>
    <row r="985" spans="1:3" x14ac:dyDescent="0.25">
      <c r="A985" s="148"/>
      <c r="C985" s="207"/>
    </row>
    <row r="986" spans="1:3" x14ac:dyDescent="0.25">
      <c r="A986" s="147"/>
      <c r="C986" s="207"/>
    </row>
    <row r="987" spans="1:3" x14ac:dyDescent="0.25">
      <c r="A987" s="148"/>
      <c r="C987" s="207"/>
    </row>
    <row r="988" spans="1:3" x14ac:dyDescent="0.25">
      <c r="A988" s="147"/>
      <c r="C988" s="207"/>
    </row>
    <row r="989" spans="1:3" x14ac:dyDescent="0.25">
      <c r="A989" s="148"/>
      <c r="C989" s="207"/>
    </row>
    <row r="990" spans="1:3" x14ac:dyDescent="0.25">
      <c r="A990" s="147"/>
      <c r="C990" s="207"/>
    </row>
    <row r="991" spans="1:3" x14ac:dyDescent="0.25">
      <c r="A991" s="148"/>
      <c r="C991" s="207"/>
    </row>
    <row r="992" spans="1:3" x14ac:dyDescent="0.25">
      <c r="A992" s="147"/>
      <c r="C992" s="207"/>
    </row>
    <row r="993" spans="1:3" x14ac:dyDescent="0.25">
      <c r="A993" s="148"/>
      <c r="C993" s="207"/>
    </row>
    <row r="994" spans="1:3" x14ac:dyDescent="0.25">
      <c r="A994" s="147"/>
      <c r="C994" s="207"/>
    </row>
    <row r="995" spans="1:3" x14ac:dyDescent="0.25">
      <c r="A995" s="148"/>
      <c r="C995" s="207"/>
    </row>
    <row r="996" spans="1:3" x14ac:dyDescent="0.25">
      <c r="A996" s="147"/>
      <c r="C996" s="207"/>
    </row>
    <row r="997" spans="1:3" x14ac:dyDescent="0.25">
      <c r="A997" s="148"/>
      <c r="C997" s="207"/>
    </row>
    <row r="998" spans="1:3" x14ac:dyDescent="0.25">
      <c r="A998" s="147"/>
      <c r="C998" s="207"/>
    </row>
    <row r="999" spans="1:3" x14ac:dyDescent="0.25">
      <c r="A999" s="148"/>
      <c r="C999" s="207"/>
    </row>
    <row r="1000" spans="1:3" x14ac:dyDescent="0.25">
      <c r="A1000" s="147"/>
      <c r="C1000" s="207"/>
    </row>
    <row r="1001" spans="1:3" x14ac:dyDescent="0.25">
      <c r="A1001" s="148"/>
      <c r="C1001" s="207"/>
    </row>
    <row r="1002" spans="1:3" x14ac:dyDescent="0.25">
      <c r="A1002" s="147"/>
      <c r="C1002" s="207"/>
    </row>
    <row r="1003" spans="1:3" x14ac:dyDescent="0.25">
      <c r="A1003" s="148"/>
      <c r="C1003" s="207"/>
    </row>
    <row r="1004" spans="1:3" x14ac:dyDescent="0.25">
      <c r="A1004" s="147"/>
      <c r="C1004" s="207"/>
    </row>
    <row r="1005" spans="1:3" x14ac:dyDescent="0.25">
      <c r="A1005" s="148"/>
      <c r="C1005" s="207"/>
    </row>
    <row r="1006" spans="1:3" x14ac:dyDescent="0.25">
      <c r="A1006" s="147"/>
      <c r="C1006" s="207"/>
    </row>
    <row r="1007" spans="1:3" x14ac:dyDescent="0.25">
      <c r="A1007" s="148"/>
      <c r="C1007" s="207"/>
    </row>
    <row r="1008" spans="1:3" x14ac:dyDescent="0.25">
      <c r="A1008" s="147"/>
      <c r="C1008" s="207"/>
    </row>
    <row r="1009" spans="1:3" x14ac:dyDescent="0.25">
      <c r="A1009" s="148"/>
      <c r="C1009" s="207"/>
    </row>
    <row r="1010" spans="1:3" x14ac:dyDescent="0.25">
      <c r="A1010" s="147"/>
      <c r="C1010" s="207"/>
    </row>
    <row r="1011" spans="1:3" x14ac:dyDescent="0.25">
      <c r="A1011" s="148"/>
      <c r="C1011" s="207"/>
    </row>
    <row r="1012" spans="1:3" x14ac:dyDescent="0.25">
      <c r="A1012" s="147"/>
      <c r="C1012" s="207"/>
    </row>
    <row r="1013" spans="1:3" x14ac:dyDescent="0.25">
      <c r="A1013" s="148"/>
      <c r="C1013" s="207"/>
    </row>
    <row r="1014" spans="1:3" x14ac:dyDescent="0.25">
      <c r="A1014" s="147"/>
      <c r="C1014" s="207"/>
    </row>
    <row r="1015" spans="1:3" x14ac:dyDescent="0.25">
      <c r="A1015" s="148"/>
      <c r="C1015" s="207"/>
    </row>
    <row r="1016" spans="1:3" x14ac:dyDescent="0.25">
      <c r="A1016" s="147"/>
      <c r="C1016" s="207"/>
    </row>
    <row r="1017" spans="1:3" x14ac:dyDescent="0.25">
      <c r="A1017" s="148"/>
      <c r="C1017" s="207"/>
    </row>
    <row r="1018" spans="1:3" x14ac:dyDescent="0.25">
      <c r="A1018" s="147"/>
      <c r="C1018" s="207"/>
    </row>
    <row r="1019" spans="1:3" x14ac:dyDescent="0.25">
      <c r="A1019" s="148"/>
      <c r="C1019" s="207"/>
    </row>
    <row r="1020" spans="1:3" x14ac:dyDescent="0.25">
      <c r="A1020" s="147"/>
      <c r="C1020" s="207"/>
    </row>
    <row r="1021" spans="1:3" x14ac:dyDescent="0.25">
      <c r="A1021" s="148"/>
      <c r="C1021" s="207"/>
    </row>
    <row r="1022" spans="1:3" x14ac:dyDescent="0.25">
      <c r="A1022" s="147"/>
      <c r="C1022" s="207"/>
    </row>
    <row r="1023" spans="1:3" x14ac:dyDescent="0.25">
      <c r="A1023" s="148"/>
      <c r="C1023" s="207"/>
    </row>
    <row r="1024" spans="1:3" x14ac:dyDescent="0.25">
      <c r="A1024" s="147"/>
      <c r="C1024" s="207"/>
    </row>
    <row r="1025" spans="1:3" x14ac:dyDescent="0.25">
      <c r="A1025" s="148"/>
      <c r="C1025" s="207"/>
    </row>
    <row r="1026" spans="1:3" x14ac:dyDescent="0.25">
      <c r="A1026" s="147"/>
      <c r="C1026" s="207"/>
    </row>
    <row r="1027" spans="1:3" x14ac:dyDescent="0.25">
      <c r="A1027" s="148"/>
      <c r="C1027" s="207"/>
    </row>
    <row r="1028" spans="1:3" x14ac:dyDescent="0.25">
      <c r="A1028" s="147"/>
      <c r="C1028" s="207"/>
    </row>
    <row r="1029" spans="1:3" x14ac:dyDescent="0.25">
      <c r="A1029" s="148"/>
      <c r="C1029" s="207"/>
    </row>
    <row r="1030" spans="1:3" x14ac:dyDescent="0.25">
      <c r="A1030" s="147"/>
      <c r="C1030" s="207"/>
    </row>
    <row r="1031" spans="1:3" x14ac:dyDescent="0.25">
      <c r="A1031" s="148"/>
      <c r="C1031" s="207"/>
    </row>
    <row r="1032" spans="1:3" x14ac:dyDescent="0.25">
      <c r="A1032" s="147"/>
      <c r="C1032" s="207"/>
    </row>
    <row r="1033" spans="1:3" x14ac:dyDescent="0.25">
      <c r="A1033" s="148"/>
      <c r="C1033" s="207"/>
    </row>
    <row r="1034" spans="1:3" x14ac:dyDescent="0.25">
      <c r="A1034" s="147"/>
      <c r="C1034" s="207"/>
    </row>
    <row r="1035" spans="1:3" x14ac:dyDescent="0.25">
      <c r="A1035" s="148"/>
      <c r="C1035" s="207"/>
    </row>
    <row r="1036" spans="1:3" x14ac:dyDescent="0.25">
      <c r="A1036" s="147"/>
      <c r="C1036" s="207"/>
    </row>
    <row r="1037" spans="1:3" x14ac:dyDescent="0.25">
      <c r="A1037" s="148"/>
      <c r="C1037" s="207"/>
    </row>
    <row r="1038" spans="1:3" x14ac:dyDescent="0.25">
      <c r="A1038" s="147"/>
      <c r="C1038" s="207"/>
    </row>
    <row r="1039" spans="1:3" x14ac:dyDescent="0.25">
      <c r="A1039" s="148"/>
      <c r="C1039" s="207"/>
    </row>
    <row r="1040" spans="1:3" x14ac:dyDescent="0.25">
      <c r="A1040" s="147"/>
      <c r="C1040" s="207"/>
    </row>
    <row r="1041" spans="1:3" x14ac:dyDescent="0.25">
      <c r="A1041" s="148"/>
      <c r="C1041" s="207"/>
    </row>
    <row r="1042" spans="1:3" x14ac:dyDescent="0.25">
      <c r="A1042" s="147"/>
      <c r="C1042" s="207"/>
    </row>
    <row r="1043" spans="1:3" x14ac:dyDescent="0.25">
      <c r="A1043" s="148"/>
      <c r="C1043" s="207"/>
    </row>
    <row r="1044" spans="1:3" x14ac:dyDescent="0.25">
      <c r="A1044" s="147"/>
      <c r="C1044" s="207"/>
    </row>
    <row r="1045" spans="1:3" x14ac:dyDescent="0.25">
      <c r="A1045" s="148"/>
      <c r="C1045" s="207"/>
    </row>
    <row r="1046" spans="1:3" x14ac:dyDescent="0.25">
      <c r="A1046" s="147"/>
      <c r="C1046" s="207"/>
    </row>
    <row r="1047" spans="1:3" x14ac:dyDescent="0.25">
      <c r="A1047" s="148"/>
      <c r="C1047" s="207"/>
    </row>
    <row r="1048" spans="1:3" x14ac:dyDescent="0.25">
      <c r="A1048" s="147"/>
      <c r="C1048" s="207"/>
    </row>
    <row r="1049" spans="1:3" x14ac:dyDescent="0.25">
      <c r="A1049" s="148"/>
      <c r="C1049" s="207"/>
    </row>
    <row r="1050" spans="1:3" x14ac:dyDescent="0.25">
      <c r="A1050" s="147"/>
      <c r="C1050" s="207"/>
    </row>
    <row r="1051" spans="1:3" x14ac:dyDescent="0.25">
      <c r="A1051" s="148"/>
      <c r="C1051" s="207"/>
    </row>
    <row r="1052" spans="1:3" x14ac:dyDescent="0.25">
      <c r="A1052" s="147"/>
      <c r="C1052" s="207"/>
    </row>
    <row r="1053" spans="1:3" x14ac:dyDescent="0.25">
      <c r="A1053" s="148"/>
      <c r="C1053" s="207"/>
    </row>
    <row r="1054" spans="1:3" x14ac:dyDescent="0.25">
      <c r="A1054" s="147"/>
      <c r="C1054" s="207"/>
    </row>
    <row r="1055" spans="1:3" x14ac:dyDescent="0.25">
      <c r="A1055" s="148"/>
      <c r="C1055" s="207"/>
    </row>
    <row r="1056" spans="1:3" x14ac:dyDescent="0.25">
      <c r="A1056" s="147"/>
      <c r="C1056" s="207"/>
    </row>
    <row r="1057" spans="1:3" x14ac:dyDescent="0.25">
      <c r="A1057" s="148"/>
      <c r="C1057" s="207"/>
    </row>
    <row r="1058" spans="1:3" x14ac:dyDescent="0.25">
      <c r="A1058" s="147"/>
      <c r="C1058" s="207"/>
    </row>
    <row r="1059" spans="1:3" x14ac:dyDescent="0.25">
      <c r="A1059" s="148"/>
      <c r="C1059" s="207"/>
    </row>
    <row r="1060" spans="1:3" x14ac:dyDescent="0.25">
      <c r="A1060" s="147"/>
      <c r="C1060" s="207"/>
    </row>
    <row r="1061" spans="1:3" x14ac:dyDescent="0.25">
      <c r="A1061" s="148"/>
      <c r="C1061" s="207"/>
    </row>
    <row r="1062" spans="1:3" x14ac:dyDescent="0.25">
      <c r="A1062" s="147"/>
      <c r="C1062" s="207"/>
    </row>
    <row r="1063" spans="1:3" x14ac:dyDescent="0.25">
      <c r="A1063" s="148"/>
      <c r="C1063" s="207"/>
    </row>
    <row r="1064" spans="1:3" x14ac:dyDescent="0.25">
      <c r="A1064" s="147"/>
      <c r="C1064" s="207"/>
    </row>
    <row r="1065" spans="1:3" x14ac:dyDescent="0.25">
      <c r="A1065" s="148"/>
      <c r="C1065" s="207"/>
    </row>
    <row r="1066" spans="1:3" x14ac:dyDescent="0.25">
      <c r="A1066" s="147"/>
      <c r="C1066" s="207"/>
    </row>
    <row r="1067" spans="1:3" x14ac:dyDescent="0.25">
      <c r="A1067" s="148"/>
      <c r="C1067" s="207"/>
    </row>
    <row r="1068" spans="1:3" x14ac:dyDescent="0.25">
      <c r="A1068" s="147"/>
      <c r="C1068" s="207"/>
    </row>
    <row r="1069" spans="1:3" x14ac:dyDescent="0.25">
      <c r="A1069" s="148"/>
      <c r="C1069" s="207"/>
    </row>
    <row r="1070" spans="1:3" x14ac:dyDescent="0.25">
      <c r="A1070" s="147"/>
      <c r="C1070" s="207"/>
    </row>
    <row r="1071" spans="1:3" x14ac:dyDescent="0.25">
      <c r="A1071" s="148"/>
      <c r="C1071" s="207"/>
    </row>
    <row r="1072" spans="1:3" x14ac:dyDescent="0.25">
      <c r="A1072" s="147"/>
      <c r="C1072" s="207"/>
    </row>
    <row r="1073" spans="1:3" x14ac:dyDescent="0.25">
      <c r="A1073" s="148"/>
      <c r="C1073" s="207"/>
    </row>
    <row r="1074" spans="1:3" x14ac:dyDescent="0.25">
      <c r="A1074" s="147"/>
      <c r="C1074" s="207"/>
    </row>
    <row r="1075" spans="1:3" x14ac:dyDescent="0.25">
      <c r="A1075" s="148"/>
      <c r="C1075" s="207"/>
    </row>
    <row r="1076" spans="1:3" x14ac:dyDescent="0.25">
      <c r="A1076" s="147"/>
      <c r="C1076" s="207"/>
    </row>
    <row r="1077" spans="1:3" x14ac:dyDescent="0.25">
      <c r="A1077" s="148"/>
      <c r="C1077" s="207"/>
    </row>
    <row r="1078" spans="1:3" x14ac:dyDescent="0.25">
      <c r="A1078" s="147"/>
      <c r="C1078" s="207"/>
    </row>
    <row r="1079" spans="1:3" x14ac:dyDescent="0.25">
      <c r="A1079" s="148"/>
      <c r="C1079" s="207"/>
    </row>
    <row r="1080" spans="1:3" x14ac:dyDescent="0.25">
      <c r="A1080" s="147"/>
      <c r="C1080" s="207"/>
    </row>
    <row r="1081" spans="1:3" x14ac:dyDescent="0.25">
      <c r="A1081" s="148"/>
      <c r="C1081" s="207"/>
    </row>
    <row r="1082" spans="1:3" x14ac:dyDescent="0.25">
      <c r="A1082" s="147"/>
      <c r="C1082" s="207"/>
    </row>
    <row r="1083" spans="1:3" x14ac:dyDescent="0.25">
      <c r="A1083" s="148"/>
      <c r="C1083" s="207"/>
    </row>
    <row r="1084" spans="1:3" x14ac:dyDescent="0.25">
      <c r="A1084" s="147"/>
      <c r="C1084" s="207"/>
    </row>
    <row r="1085" spans="1:3" x14ac:dyDescent="0.25">
      <c r="A1085" s="148"/>
      <c r="C1085" s="207"/>
    </row>
    <row r="1086" spans="1:3" x14ac:dyDescent="0.25">
      <c r="A1086" s="147"/>
      <c r="C1086" s="207"/>
    </row>
    <row r="1087" spans="1:3" x14ac:dyDescent="0.25">
      <c r="A1087" s="148"/>
      <c r="C1087" s="207"/>
    </row>
    <row r="1088" spans="1:3" x14ac:dyDescent="0.25">
      <c r="A1088" s="147"/>
      <c r="C1088" s="207"/>
    </row>
    <row r="1089" spans="1:3" x14ac:dyDescent="0.25">
      <c r="A1089" s="148"/>
      <c r="C1089" s="207"/>
    </row>
    <row r="1090" spans="1:3" x14ac:dyDescent="0.25">
      <c r="A1090" s="147"/>
      <c r="C1090" s="207"/>
    </row>
    <row r="1091" spans="1:3" x14ac:dyDescent="0.25">
      <c r="A1091" s="148"/>
      <c r="C1091" s="207"/>
    </row>
    <row r="1092" spans="1:3" x14ac:dyDescent="0.25">
      <c r="A1092" s="147"/>
      <c r="C1092" s="207"/>
    </row>
    <row r="1093" spans="1:3" x14ac:dyDescent="0.25">
      <c r="A1093" s="148"/>
      <c r="C1093" s="207"/>
    </row>
    <row r="1094" spans="1:3" x14ac:dyDescent="0.25">
      <c r="A1094" s="147"/>
      <c r="C1094" s="207"/>
    </row>
    <row r="1095" spans="1:3" x14ac:dyDescent="0.25">
      <c r="A1095" s="148"/>
      <c r="C1095" s="207"/>
    </row>
    <row r="1096" spans="1:3" x14ac:dyDescent="0.25">
      <c r="A1096" s="147"/>
      <c r="C1096" s="207"/>
    </row>
    <row r="1097" spans="1:3" x14ac:dyDescent="0.25">
      <c r="A1097" s="148"/>
      <c r="C1097" s="207"/>
    </row>
    <row r="1098" spans="1:3" x14ac:dyDescent="0.25">
      <c r="A1098" s="147"/>
      <c r="C1098" s="207"/>
    </row>
    <row r="1099" spans="1:3" x14ac:dyDescent="0.25">
      <c r="A1099" s="148"/>
      <c r="C1099" s="207"/>
    </row>
    <row r="1100" spans="1:3" x14ac:dyDescent="0.25">
      <c r="A1100" s="147"/>
      <c r="C1100" s="207"/>
    </row>
    <row r="1101" spans="1:3" x14ac:dyDescent="0.25">
      <c r="A1101" s="148"/>
      <c r="C1101" s="207"/>
    </row>
    <row r="1102" spans="1:3" x14ac:dyDescent="0.25">
      <c r="A1102" s="147"/>
      <c r="C1102" s="207"/>
    </row>
    <row r="1103" spans="1:3" x14ac:dyDescent="0.25">
      <c r="A1103" s="148"/>
      <c r="C1103" s="207"/>
    </row>
    <row r="1104" spans="1:3" x14ac:dyDescent="0.25">
      <c r="A1104" s="147"/>
      <c r="C1104" s="207"/>
    </row>
    <row r="1105" spans="1:3" x14ac:dyDescent="0.25">
      <c r="A1105" s="148"/>
      <c r="C1105" s="207"/>
    </row>
    <row r="1106" spans="1:3" x14ac:dyDescent="0.25">
      <c r="A1106" s="147"/>
      <c r="C1106" s="207"/>
    </row>
    <row r="1107" spans="1:3" x14ac:dyDescent="0.25">
      <c r="A1107" s="148"/>
      <c r="C1107" s="207"/>
    </row>
    <row r="1108" spans="1:3" x14ac:dyDescent="0.25">
      <c r="A1108" s="147"/>
      <c r="C1108" s="207"/>
    </row>
    <row r="1109" spans="1:3" x14ac:dyDescent="0.25">
      <c r="A1109" s="148"/>
      <c r="C1109" s="207"/>
    </row>
    <row r="1110" spans="1:3" x14ac:dyDescent="0.25">
      <c r="A1110" s="147"/>
      <c r="C1110" s="207"/>
    </row>
    <row r="1111" spans="1:3" x14ac:dyDescent="0.25">
      <c r="A1111" s="148"/>
      <c r="C1111" s="207"/>
    </row>
    <row r="1112" spans="1:3" x14ac:dyDescent="0.25">
      <c r="A1112" s="147"/>
      <c r="C1112" s="207"/>
    </row>
    <row r="1113" spans="1:3" x14ac:dyDescent="0.25">
      <c r="A1113" s="148"/>
      <c r="C1113" s="207"/>
    </row>
    <row r="1114" spans="1:3" x14ac:dyDescent="0.25">
      <c r="A1114" s="147"/>
      <c r="C1114" s="207"/>
    </row>
    <row r="1115" spans="1:3" x14ac:dyDescent="0.25">
      <c r="A1115" s="148"/>
      <c r="C1115" s="207"/>
    </row>
    <row r="1116" spans="1:3" x14ac:dyDescent="0.25">
      <c r="A1116" s="147"/>
      <c r="C1116" s="207"/>
    </row>
    <row r="1117" spans="1:3" x14ac:dyDescent="0.25">
      <c r="A1117" s="148"/>
      <c r="C1117" s="207"/>
    </row>
    <row r="1118" spans="1:3" x14ac:dyDescent="0.25">
      <c r="A1118" s="147"/>
      <c r="C1118" s="207"/>
    </row>
    <row r="1119" spans="1:3" x14ac:dyDescent="0.25">
      <c r="A1119" s="148"/>
      <c r="C1119" s="207"/>
    </row>
    <row r="1120" spans="1:3" x14ac:dyDescent="0.25">
      <c r="A1120" s="147"/>
      <c r="C1120" s="207"/>
    </row>
    <row r="1121" spans="1:3" x14ac:dyDescent="0.25">
      <c r="A1121" s="148"/>
      <c r="C1121" s="207"/>
    </row>
    <row r="1122" spans="1:3" x14ac:dyDescent="0.25">
      <c r="A1122" s="147"/>
      <c r="C1122" s="207"/>
    </row>
    <row r="1123" spans="1:3" x14ac:dyDescent="0.25">
      <c r="A1123" s="148"/>
      <c r="C1123" s="207"/>
    </row>
    <row r="1124" spans="1:3" x14ac:dyDescent="0.25">
      <c r="A1124" s="147"/>
      <c r="C1124" s="207"/>
    </row>
    <row r="1125" spans="1:3" x14ac:dyDescent="0.25">
      <c r="A1125" s="148"/>
      <c r="C1125" s="207"/>
    </row>
    <row r="1126" spans="1:3" x14ac:dyDescent="0.25">
      <c r="A1126" s="147"/>
      <c r="C1126" s="207"/>
    </row>
    <row r="1127" spans="1:3" x14ac:dyDescent="0.25">
      <c r="A1127" s="148"/>
      <c r="C1127" s="207"/>
    </row>
    <row r="1128" spans="1:3" x14ac:dyDescent="0.25">
      <c r="A1128" s="147"/>
      <c r="C1128" s="207"/>
    </row>
    <row r="1129" spans="1:3" x14ac:dyDescent="0.25">
      <c r="A1129" s="148"/>
      <c r="C1129" s="207"/>
    </row>
    <row r="1130" spans="1:3" x14ac:dyDescent="0.25">
      <c r="A1130" s="147"/>
      <c r="C1130" s="207"/>
    </row>
    <row r="1131" spans="1:3" x14ac:dyDescent="0.25">
      <c r="A1131" s="148"/>
      <c r="C1131" s="207"/>
    </row>
    <row r="1132" spans="1:3" x14ac:dyDescent="0.25">
      <c r="A1132" s="147"/>
      <c r="C1132" s="207"/>
    </row>
    <row r="1133" spans="1:3" x14ac:dyDescent="0.25">
      <c r="A1133" s="148"/>
      <c r="C1133" s="207"/>
    </row>
    <row r="1134" spans="1:3" x14ac:dyDescent="0.25">
      <c r="A1134" s="147"/>
      <c r="C1134" s="207"/>
    </row>
    <row r="1135" spans="1:3" x14ac:dyDescent="0.25">
      <c r="A1135" s="148"/>
      <c r="C1135" s="207"/>
    </row>
    <row r="1136" spans="1:3" x14ac:dyDescent="0.25">
      <c r="A1136" s="147"/>
      <c r="C1136" s="207"/>
    </row>
    <row r="1137" spans="1:3" x14ac:dyDescent="0.25">
      <c r="A1137" s="148"/>
      <c r="C1137" s="207"/>
    </row>
    <row r="1138" spans="1:3" x14ac:dyDescent="0.25">
      <c r="A1138" s="147"/>
      <c r="C1138" s="207"/>
    </row>
    <row r="1139" spans="1:3" x14ac:dyDescent="0.25">
      <c r="A1139" s="148"/>
      <c r="C1139" s="207"/>
    </row>
    <row r="1140" spans="1:3" x14ac:dyDescent="0.25">
      <c r="A1140" s="147"/>
      <c r="C1140" s="207"/>
    </row>
    <row r="1141" spans="1:3" x14ac:dyDescent="0.25">
      <c r="A1141" s="148"/>
      <c r="C1141" s="207"/>
    </row>
    <row r="1142" spans="1:3" x14ac:dyDescent="0.25">
      <c r="A1142" s="147"/>
      <c r="C1142" s="207"/>
    </row>
    <row r="1143" spans="1:3" x14ac:dyDescent="0.25">
      <c r="A1143" s="148"/>
      <c r="C1143" s="207"/>
    </row>
    <row r="1144" spans="1:3" x14ac:dyDescent="0.25">
      <c r="A1144" s="147"/>
      <c r="C1144" s="207"/>
    </row>
    <row r="1145" spans="1:3" x14ac:dyDescent="0.25">
      <c r="A1145" s="148"/>
      <c r="C1145" s="207"/>
    </row>
    <row r="1146" spans="1:3" x14ac:dyDescent="0.25">
      <c r="A1146" s="147"/>
      <c r="C1146" s="207"/>
    </row>
    <row r="1147" spans="1:3" x14ac:dyDescent="0.25">
      <c r="A1147" s="148"/>
      <c r="C1147" s="207"/>
    </row>
    <row r="1148" spans="1:3" x14ac:dyDescent="0.25">
      <c r="A1148" s="147"/>
      <c r="C1148" s="207"/>
    </row>
    <row r="1149" spans="1:3" x14ac:dyDescent="0.25">
      <c r="A1149" s="148"/>
      <c r="C1149" s="207"/>
    </row>
    <row r="1150" spans="1:3" x14ac:dyDescent="0.25">
      <c r="A1150" s="147"/>
      <c r="C1150" s="207"/>
    </row>
    <row r="1151" spans="1:3" x14ac:dyDescent="0.25">
      <c r="A1151" s="148"/>
      <c r="C1151" s="207"/>
    </row>
    <row r="1152" spans="1:3" x14ac:dyDescent="0.25">
      <c r="A1152" s="147"/>
      <c r="C1152" s="207"/>
    </row>
    <row r="1153" spans="1:3" x14ac:dyDescent="0.25">
      <c r="A1153" s="148"/>
      <c r="C1153" s="207"/>
    </row>
    <row r="1154" spans="1:3" x14ac:dyDescent="0.25">
      <c r="A1154" s="147"/>
      <c r="C1154" s="207"/>
    </row>
    <row r="1155" spans="1:3" x14ac:dyDescent="0.25">
      <c r="A1155" s="148"/>
      <c r="C1155" s="207"/>
    </row>
    <row r="1156" spans="1:3" x14ac:dyDescent="0.25">
      <c r="A1156" s="147"/>
      <c r="C1156" s="207"/>
    </row>
    <row r="1157" spans="1:3" x14ac:dyDescent="0.25">
      <c r="A1157" s="148"/>
      <c r="C1157" s="207"/>
    </row>
    <row r="1158" spans="1:3" x14ac:dyDescent="0.25">
      <c r="A1158" s="147"/>
      <c r="C1158" s="207"/>
    </row>
    <row r="1159" spans="1:3" x14ac:dyDescent="0.25">
      <c r="A1159" s="148"/>
      <c r="C1159" s="207"/>
    </row>
    <row r="1160" spans="1:3" x14ac:dyDescent="0.25">
      <c r="A1160" s="147"/>
      <c r="C1160" s="207"/>
    </row>
    <row r="1161" spans="1:3" x14ac:dyDescent="0.25">
      <c r="A1161" s="148"/>
      <c r="C1161" s="207"/>
    </row>
    <row r="1162" spans="1:3" x14ac:dyDescent="0.25">
      <c r="A1162" s="147"/>
      <c r="C1162" s="207"/>
    </row>
    <row r="1163" spans="1:3" x14ac:dyDescent="0.25">
      <c r="A1163" s="148"/>
      <c r="C1163" s="207"/>
    </row>
    <row r="1164" spans="1:3" x14ac:dyDescent="0.25">
      <c r="A1164" s="147"/>
      <c r="C1164" s="207"/>
    </row>
    <row r="1165" spans="1:3" x14ac:dyDescent="0.25">
      <c r="A1165" s="148"/>
      <c r="C1165" s="207"/>
    </row>
    <row r="1166" spans="1:3" x14ac:dyDescent="0.25">
      <c r="A1166" s="147"/>
      <c r="C1166" s="207"/>
    </row>
    <row r="1167" spans="1:3" x14ac:dyDescent="0.25">
      <c r="A1167" s="148"/>
      <c r="C1167" s="207"/>
    </row>
    <row r="1168" spans="1:3" x14ac:dyDescent="0.25">
      <c r="A1168" s="147"/>
      <c r="C1168" s="207"/>
    </row>
    <row r="1169" spans="1:3" x14ac:dyDescent="0.25">
      <c r="A1169" s="148"/>
      <c r="C1169" s="207"/>
    </row>
    <row r="1170" spans="1:3" x14ac:dyDescent="0.25">
      <c r="A1170" s="147"/>
      <c r="C1170" s="207"/>
    </row>
    <row r="1171" spans="1:3" x14ac:dyDescent="0.25">
      <c r="A1171" s="148"/>
      <c r="C1171" s="207"/>
    </row>
    <row r="1172" spans="1:3" x14ac:dyDescent="0.25">
      <c r="A1172" s="147"/>
      <c r="C1172" s="207"/>
    </row>
    <row r="1173" spans="1:3" x14ac:dyDescent="0.25">
      <c r="A1173" s="148"/>
      <c r="C1173" s="207"/>
    </row>
    <row r="1174" spans="1:3" x14ac:dyDescent="0.25">
      <c r="A1174" s="147"/>
      <c r="C1174" s="207"/>
    </row>
    <row r="1175" spans="1:3" x14ac:dyDescent="0.25">
      <c r="A1175" s="148"/>
      <c r="C1175" s="207"/>
    </row>
    <row r="1176" spans="1:3" x14ac:dyDescent="0.25">
      <c r="A1176" s="147"/>
      <c r="C1176" s="207"/>
    </row>
    <row r="1177" spans="1:3" x14ac:dyDescent="0.25">
      <c r="A1177" s="148"/>
      <c r="C1177" s="207"/>
    </row>
    <row r="1178" spans="1:3" x14ac:dyDescent="0.25">
      <c r="A1178" s="147"/>
      <c r="C1178" s="207"/>
    </row>
    <row r="1179" spans="1:3" x14ac:dyDescent="0.25">
      <c r="A1179" s="148"/>
      <c r="C1179" s="207"/>
    </row>
    <row r="1180" spans="1:3" x14ac:dyDescent="0.25">
      <c r="A1180" s="147"/>
      <c r="C1180" s="207"/>
    </row>
    <row r="1181" spans="1:3" x14ac:dyDescent="0.25">
      <c r="A1181" s="148"/>
      <c r="C1181" s="207"/>
    </row>
    <row r="1182" spans="1:3" x14ac:dyDescent="0.25">
      <c r="A1182" s="147"/>
      <c r="C1182" s="207"/>
    </row>
    <row r="1183" spans="1:3" x14ac:dyDescent="0.25">
      <c r="A1183" s="148"/>
      <c r="C1183" s="207"/>
    </row>
    <row r="1184" spans="1:3" x14ac:dyDescent="0.25">
      <c r="A1184" s="147"/>
      <c r="C1184" s="207"/>
    </row>
    <row r="1185" spans="1:3" x14ac:dyDescent="0.25">
      <c r="A1185" s="148"/>
      <c r="C1185" s="207"/>
    </row>
    <row r="1186" spans="1:3" x14ac:dyDescent="0.25">
      <c r="A1186" s="147"/>
      <c r="C1186" s="207"/>
    </row>
    <row r="1187" spans="1:3" x14ac:dyDescent="0.25">
      <c r="A1187" s="148"/>
      <c r="C1187" s="207"/>
    </row>
    <row r="1188" spans="1:3" x14ac:dyDescent="0.25">
      <c r="A1188" s="147"/>
      <c r="C1188" s="207"/>
    </row>
    <row r="1189" spans="1:3" x14ac:dyDescent="0.25">
      <c r="A1189" s="148"/>
      <c r="C1189" s="207"/>
    </row>
    <row r="1190" spans="1:3" x14ac:dyDescent="0.25">
      <c r="A1190" s="147"/>
      <c r="C1190" s="207"/>
    </row>
    <row r="1191" spans="1:3" x14ac:dyDescent="0.25">
      <c r="A1191" s="148"/>
      <c r="C1191" s="207"/>
    </row>
    <row r="1192" spans="1:3" x14ac:dyDescent="0.25">
      <c r="A1192" s="147"/>
      <c r="C1192" s="207"/>
    </row>
    <row r="1193" spans="1:3" x14ac:dyDescent="0.25">
      <c r="A1193" s="148"/>
      <c r="C1193" s="207"/>
    </row>
    <row r="1194" spans="1:3" x14ac:dyDescent="0.25">
      <c r="A1194" s="147"/>
      <c r="C1194" s="207"/>
    </row>
    <row r="1195" spans="1:3" x14ac:dyDescent="0.25">
      <c r="A1195" s="148"/>
      <c r="C1195" s="207"/>
    </row>
    <row r="1196" spans="1:3" x14ac:dyDescent="0.25">
      <c r="A1196" s="147"/>
      <c r="C1196" s="207"/>
    </row>
    <row r="1197" spans="1:3" x14ac:dyDescent="0.25">
      <c r="A1197" s="148"/>
      <c r="C1197" s="207"/>
    </row>
    <row r="1198" spans="1:3" x14ac:dyDescent="0.25">
      <c r="A1198" s="147"/>
      <c r="C1198" s="207"/>
    </row>
    <row r="1199" spans="1:3" x14ac:dyDescent="0.25">
      <c r="A1199" s="148"/>
      <c r="C1199" s="207"/>
    </row>
    <row r="1200" spans="1:3" x14ac:dyDescent="0.25">
      <c r="A1200" s="147"/>
      <c r="C1200" s="207"/>
    </row>
    <row r="1201" spans="1:3" x14ac:dyDescent="0.25">
      <c r="A1201" s="148"/>
      <c r="C1201" s="207"/>
    </row>
    <row r="1202" spans="1:3" x14ac:dyDescent="0.25">
      <c r="A1202" s="147"/>
      <c r="C1202" s="207"/>
    </row>
    <row r="1203" spans="1:3" x14ac:dyDescent="0.25">
      <c r="A1203" s="148"/>
      <c r="C1203" s="207"/>
    </row>
    <row r="1204" spans="1:3" x14ac:dyDescent="0.25">
      <c r="A1204" s="147"/>
      <c r="C1204" s="207"/>
    </row>
    <row r="1205" spans="1:3" x14ac:dyDescent="0.25">
      <c r="A1205" s="148"/>
      <c r="C1205" s="207"/>
    </row>
    <row r="1206" spans="1:3" x14ac:dyDescent="0.25">
      <c r="A1206" s="147"/>
      <c r="C1206" s="207"/>
    </row>
    <row r="1207" spans="1:3" x14ac:dyDescent="0.25">
      <c r="A1207" s="148"/>
      <c r="C1207" s="207"/>
    </row>
    <row r="1208" spans="1:3" x14ac:dyDescent="0.25">
      <c r="A1208" s="147"/>
      <c r="C1208" s="207"/>
    </row>
    <row r="1209" spans="1:3" x14ac:dyDescent="0.25">
      <c r="A1209" s="148"/>
    </row>
    <row r="1210" spans="1:3" x14ac:dyDescent="0.25">
      <c r="A1210" s="147"/>
    </row>
    <row r="1211" spans="1:3" x14ac:dyDescent="0.25">
      <c r="A1211" s="148"/>
    </row>
    <row r="1212" spans="1:3" x14ac:dyDescent="0.25">
      <c r="A1212" s="147"/>
    </row>
    <row r="1213" spans="1:3" x14ac:dyDescent="0.25">
      <c r="A1213" s="148"/>
    </row>
    <row r="1214" spans="1:3" x14ac:dyDescent="0.25">
      <c r="A1214" s="147"/>
    </row>
    <row r="1215" spans="1:3" x14ac:dyDescent="0.25">
      <c r="A1215" s="148"/>
    </row>
    <row r="1216" spans="1:3" x14ac:dyDescent="0.25">
      <c r="A1216" s="147"/>
    </row>
    <row r="1217" spans="1:1" x14ac:dyDescent="0.25">
      <c r="A1217" s="148"/>
    </row>
    <row r="1218" spans="1:1" x14ac:dyDescent="0.25">
      <c r="A1218" s="147"/>
    </row>
    <row r="1219" spans="1:1" x14ac:dyDescent="0.25">
      <c r="A1219" s="148"/>
    </row>
    <row r="1220" spans="1:1" x14ac:dyDescent="0.25">
      <c r="A1220" s="147"/>
    </row>
    <row r="1221" spans="1:1" x14ac:dyDescent="0.25">
      <c r="A1221" s="148"/>
    </row>
    <row r="1222" spans="1:1" x14ac:dyDescent="0.25">
      <c r="A1222" s="147"/>
    </row>
    <row r="1223" spans="1:1" x14ac:dyDescent="0.25">
      <c r="A1223" s="148"/>
    </row>
    <row r="1224" spans="1:1" x14ac:dyDescent="0.25">
      <c r="A1224" s="147"/>
    </row>
    <row r="1225" spans="1:1" x14ac:dyDescent="0.25">
      <c r="A1225" s="148"/>
    </row>
    <row r="1226" spans="1:1" x14ac:dyDescent="0.25">
      <c r="A1226" s="147"/>
    </row>
    <row r="1227" spans="1:1" x14ac:dyDescent="0.25">
      <c r="A1227" s="148"/>
    </row>
    <row r="1228" spans="1:1" x14ac:dyDescent="0.25">
      <c r="A1228" s="147"/>
    </row>
    <row r="1229" spans="1:1" x14ac:dyDescent="0.25">
      <c r="A1229" s="148"/>
    </row>
    <row r="1230" spans="1:1" x14ac:dyDescent="0.25">
      <c r="A1230" s="147"/>
    </row>
    <row r="1231" spans="1:1" x14ac:dyDescent="0.25">
      <c r="A1231" s="148"/>
    </row>
    <row r="1232" spans="1:1" x14ac:dyDescent="0.25">
      <c r="A1232" s="147"/>
    </row>
    <row r="1233" spans="1:1" x14ac:dyDescent="0.25">
      <c r="A1233" s="148"/>
    </row>
    <row r="1234" spans="1:1" x14ac:dyDescent="0.25">
      <c r="A1234" s="147"/>
    </row>
    <row r="1235" spans="1:1" x14ac:dyDescent="0.25">
      <c r="A1235" s="148"/>
    </row>
    <row r="1236" spans="1:1" x14ac:dyDescent="0.25">
      <c r="A1236" s="147"/>
    </row>
    <row r="1237" spans="1:1" x14ac:dyDescent="0.25">
      <c r="A1237" s="148"/>
    </row>
    <row r="1238" spans="1:1" x14ac:dyDescent="0.25">
      <c r="A1238" s="147"/>
    </row>
    <row r="1239" spans="1:1" x14ac:dyDescent="0.25">
      <c r="A1239" s="148"/>
    </row>
    <row r="1240" spans="1:1" x14ac:dyDescent="0.25">
      <c r="A1240" s="147"/>
    </row>
    <row r="1241" spans="1:1" x14ac:dyDescent="0.25">
      <c r="A1241" s="148"/>
    </row>
    <row r="1242" spans="1:1" x14ac:dyDescent="0.25">
      <c r="A1242" s="147"/>
    </row>
    <row r="1243" spans="1:1" x14ac:dyDescent="0.25">
      <c r="A1243" s="148"/>
    </row>
    <row r="1244" spans="1:1" x14ac:dyDescent="0.25">
      <c r="A1244" s="147"/>
    </row>
    <row r="1245" spans="1:1" x14ac:dyDescent="0.25">
      <c r="A1245" s="148"/>
    </row>
    <row r="1246" spans="1:1" x14ac:dyDescent="0.25">
      <c r="A1246" s="147"/>
    </row>
    <row r="1247" spans="1:1" x14ac:dyDescent="0.25">
      <c r="A1247" s="148"/>
    </row>
    <row r="1248" spans="1:1" x14ac:dyDescent="0.25">
      <c r="A1248" s="147"/>
    </row>
    <row r="1249" spans="1:1" x14ac:dyDescent="0.25">
      <c r="A1249" s="148"/>
    </row>
    <row r="1250" spans="1:1" x14ac:dyDescent="0.25">
      <c r="A1250" s="147"/>
    </row>
    <row r="1251" spans="1:1" x14ac:dyDescent="0.25">
      <c r="A1251" s="148"/>
    </row>
    <row r="1252" spans="1:1" x14ac:dyDescent="0.25">
      <c r="A1252" s="147"/>
    </row>
    <row r="1253" spans="1:1" x14ac:dyDescent="0.25">
      <c r="A1253" s="148"/>
    </row>
    <row r="1254" spans="1:1" x14ac:dyDescent="0.25">
      <c r="A1254" s="147"/>
    </row>
    <row r="1255" spans="1:1" x14ac:dyDescent="0.25">
      <c r="A1255" s="148"/>
    </row>
    <row r="1256" spans="1:1" x14ac:dyDescent="0.25">
      <c r="A1256" s="147"/>
    </row>
    <row r="1257" spans="1:1" x14ac:dyDescent="0.25">
      <c r="A1257" s="148"/>
    </row>
    <row r="1258" spans="1:1" x14ac:dyDescent="0.25">
      <c r="A1258" s="147"/>
    </row>
    <row r="1259" spans="1:1" x14ac:dyDescent="0.25">
      <c r="A1259" s="148"/>
    </row>
    <row r="1260" spans="1:1" x14ac:dyDescent="0.25">
      <c r="A1260" s="147"/>
    </row>
    <row r="1261" spans="1:1" x14ac:dyDescent="0.25">
      <c r="A1261" s="148"/>
    </row>
    <row r="1262" spans="1:1" x14ac:dyDescent="0.25">
      <c r="A1262" s="147"/>
    </row>
    <row r="1263" spans="1:1" x14ac:dyDescent="0.25">
      <c r="A1263" s="148"/>
    </row>
    <row r="1264" spans="1:1" x14ac:dyDescent="0.25">
      <c r="A1264" s="147"/>
    </row>
    <row r="1265" spans="1:1" x14ac:dyDescent="0.25">
      <c r="A1265" s="148"/>
    </row>
    <row r="1266" spans="1:1" x14ac:dyDescent="0.25">
      <c r="A1266" s="147"/>
    </row>
    <row r="1267" spans="1:1" x14ac:dyDescent="0.25">
      <c r="A1267" s="148"/>
    </row>
    <row r="1268" spans="1:1" x14ac:dyDescent="0.25">
      <c r="A1268" s="147"/>
    </row>
    <row r="1269" spans="1:1" x14ac:dyDescent="0.25">
      <c r="A1269" s="148"/>
    </row>
    <row r="1270" spans="1:1" x14ac:dyDescent="0.25">
      <c r="A1270" s="147"/>
    </row>
    <row r="1271" spans="1:1" x14ac:dyDescent="0.25">
      <c r="A1271" s="148"/>
    </row>
    <row r="1272" spans="1:1" x14ac:dyDescent="0.25">
      <c r="A1272" s="147"/>
    </row>
    <row r="1273" spans="1:1" x14ac:dyDescent="0.25">
      <c r="A1273" s="148"/>
    </row>
    <row r="1274" spans="1:1" x14ac:dyDescent="0.25">
      <c r="A1274" s="147"/>
    </row>
    <row r="1275" spans="1:1" x14ac:dyDescent="0.25">
      <c r="A1275" s="148"/>
    </row>
    <row r="1276" spans="1:1" x14ac:dyDescent="0.25">
      <c r="A1276" s="147"/>
    </row>
    <row r="1277" spans="1:1" x14ac:dyDescent="0.25">
      <c r="A1277" s="148"/>
    </row>
    <row r="1278" spans="1:1" x14ac:dyDescent="0.25">
      <c r="A1278" s="147"/>
    </row>
    <row r="1279" spans="1:1" x14ac:dyDescent="0.25">
      <c r="A1279" s="148"/>
    </row>
    <row r="1280" spans="1:1" x14ac:dyDescent="0.25">
      <c r="A1280" s="147"/>
    </row>
    <row r="1281" spans="1:1" x14ac:dyDescent="0.25">
      <c r="A1281" s="148"/>
    </row>
    <row r="1282" spans="1:1" x14ac:dyDescent="0.25">
      <c r="A1282" s="147"/>
    </row>
    <row r="1283" spans="1:1" x14ac:dyDescent="0.25">
      <c r="A1283" s="148"/>
    </row>
    <row r="1284" spans="1:1" x14ac:dyDescent="0.25">
      <c r="A1284" s="147"/>
    </row>
    <row r="1285" spans="1:1" x14ac:dyDescent="0.25">
      <c r="A1285" s="148"/>
    </row>
    <row r="1286" spans="1:1" x14ac:dyDescent="0.25">
      <c r="A1286" s="147"/>
    </row>
    <row r="1287" spans="1:1" x14ac:dyDescent="0.25">
      <c r="A1287" s="148"/>
    </row>
    <row r="1288" spans="1:1" x14ac:dyDescent="0.25">
      <c r="A1288" s="147"/>
    </row>
    <row r="1289" spans="1:1" x14ac:dyDescent="0.25">
      <c r="A1289" s="148"/>
    </row>
    <row r="1290" spans="1:1" x14ac:dyDescent="0.25">
      <c r="A1290" s="147"/>
    </row>
    <row r="1291" spans="1:1" x14ac:dyDescent="0.25">
      <c r="A1291" s="148"/>
    </row>
    <row r="1292" spans="1:1" x14ac:dyDescent="0.25">
      <c r="A1292" s="147"/>
    </row>
    <row r="1293" spans="1:1" x14ac:dyDescent="0.25">
      <c r="A1293" s="148"/>
    </row>
    <row r="1294" spans="1:1" x14ac:dyDescent="0.25">
      <c r="A1294" s="147"/>
    </row>
    <row r="1295" spans="1:1" x14ac:dyDescent="0.25">
      <c r="A1295" s="148"/>
    </row>
    <row r="1296" spans="1:1" x14ac:dyDescent="0.25">
      <c r="A1296" s="147"/>
    </row>
    <row r="1297" spans="1:1" x14ac:dyDescent="0.25">
      <c r="A1297" s="148"/>
    </row>
    <row r="1298" spans="1:1" x14ac:dyDescent="0.25">
      <c r="A1298" s="147"/>
    </row>
    <row r="1299" spans="1:1" x14ac:dyDescent="0.25">
      <c r="A1299" s="148"/>
    </row>
    <row r="1300" spans="1:1" x14ac:dyDescent="0.25">
      <c r="A1300" s="147"/>
    </row>
    <row r="1301" spans="1:1" x14ac:dyDescent="0.25">
      <c r="A1301" s="148"/>
    </row>
    <row r="1302" spans="1:1" x14ac:dyDescent="0.25">
      <c r="A1302" s="147"/>
    </row>
    <row r="1303" spans="1:1" x14ac:dyDescent="0.25">
      <c r="A1303" s="148"/>
    </row>
    <row r="1304" spans="1:1" x14ac:dyDescent="0.25">
      <c r="A1304" s="147"/>
    </row>
    <row r="1305" spans="1:1" x14ac:dyDescent="0.25">
      <c r="A1305" s="148"/>
    </row>
    <row r="1306" spans="1:1" x14ac:dyDescent="0.25">
      <c r="A1306" s="147"/>
    </row>
    <row r="1307" spans="1:1" x14ac:dyDescent="0.25">
      <c r="A1307" s="148"/>
    </row>
    <row r="1308" spans="1:1" x14ac:dyDescent="0.25">
      <c r="A1308" s="147"/>
    </row>
    <row r="1309" spans="1:1" x14ac:dyDescent="0.25">
      <c r="A1309" s="148"/>
    </row>
    <row r="1310" spans="1:1" x14ac:dyDescent="0.25">
      <c r="A1310" s="147"/>
    </row>
    <row r="1311" spans="1:1" x14ac:dyDescent="0.25">
      <c r="A1311" s="148"/>
    </row>
    <row r="1312" spans="1:1" x14ac:dyDescent="0.25">
      <c r="A1312" s="147"/>
    </row>
    <row r="1313" spans="1:1" x14ac:dyDescent="0.25">
      <c r="A1313" s="148"/>
    </row>
    <row r="1314" spans="1:1" x14ac:dyDescent="0.25">
      <c r="A1314" s="147"/>
    </row>
    <row r="1315" spans="1:1" x14ac:dyDescent="0.25">
      <c r="A1315" s="148"/>
    </row>
    <row r="1316" spans="1:1" x14ac:dyDescent="0.25">
      <c r="A1316" s="147"/>
    </row>
    <row r="1317" spans="1:1" x14ac:dyDescent="0.25">
      <c r="A1317" s="148"/>
    </row>
    <row r="1318" spans="1:1" x14ac:dyDescent="0.25">
      <c r="A1318" s="147"/>
    </row>
    <row r="1319" spans="1:1" x14ac:dyDescent="0.25">
      <c r="A1319" s="148"/>
    </row>
    <row r="1320" spans="1:1" x14ac:dyDescent="0.25">
      <c r="A1320" s="147"/>
    </row>
    <row r="1321" spans="1:1" x14ac:dyDescent="0.25">
      <c r="A1321" s="148"/>
    </row>
    <row r="1322" spans="1:1" x14ac:dyDescent="0.25">
      <c r="A1322" s="147"/>
    </row>
    <row r="1323" spans="1:1" x14ac:dyDescent="0.25">
      <c r="A1323" s="148"/>
    </row>
    <row r="1324" spans="1:1" x14ac:dyDescent="0.25">
      <c r="A1324" s="147"/>
    </row>
    <row r="1325" spans="1:1" x14ac:dyDescent="0.25">
      <c r="A1325" s="148"/>
    </row>
    <row r="1326" spans="1:1" x14ac:dyDescent="0.25">
      <c r="A1326" s="147"/>
    </row>
    <row r="1327" spans="1:1" x14ac:dyDescent="0.25">
      <c r="A1327" s="148"/>
    </row>
    <row r="1328" spans="1:1" x14ac:dyDescent="0.25">
      <c r="A1328" s="147"/>
    </row>
    <row r="1329" spans="1:1" x14ac:dyDescent="0.25">
      <c r="A1329" s="148"/>
    </row>
    <row r="1330" spans="1:1" x14ac:dyDescent="0.25">
      <c r="A1330" s="147"/>
    </row>
    <row r="1331" spans="1:1" x14ac:dyDescent="0.25">
      <c r="A1331" s="148"/>
    </row>
    <row r="1332" spans="1:1" x14ac:dyDescent="0.25">
      <c r="A1332" s="147"/>
    </row>
    <row r="1333" spans="1:1" x14ac:dyDescent="0.25">
      <c r="A1333" s="148"/>
    </row>
    <row r="1334" spans="1:1" x14ac:dyDescent="0.25">
      <c r="A1334" s="147"/>
    </row>
    <row r="1335" spans="1:1" x14ac:dyDescent="0.25">
      <c r="A1335" s="148"/>
    </row>
    <row r="1336" spans="1:1" x14ac:dyDescent="0.25">
      <c r="A1336" s="147"/>
    </row>
    <row r="1337" spans="1:1" x14ac:dyDescent="0.25">
      <c r="A1337" s="148"/>
    </row>
    <row r="1338" spans="1:1" x14ac:dyDescent="0.25">
      <c r="A1338" s="147"/>
    </row>
    <row r="1339" spans="1:1" x14ac:dyDescent="0.25">
      <c r="A1339" s="148"/>
    </row>
    <row r="1340" spans="1:1" x14ac:dyDescent="0.25">
      <c r="A1340" s="147"/>
    </row>
    <row r="1341" spans="1:1" x14ac:dyDescent="0.25">
      <c r="A1341" s="148"/>
    </row>
    <row r="1342" spans="1:1" x14ac:dyDescent="0.25">
      <c r="A1342" s="147"/>
    </row>
    <row r="1343" spans="1:1" x14ac:dyDescent="0.25">
      <c r="A1343" s="148"/>
    </row>
    <row r="1344" spans="1:1" x14ac:dyDescent="0.25">
      <c r="A1344" s="147"/>
    </row>
    <row r="1345" spans="1:1" x14ac:dyDescent="0.25">
      <c r="A1345" s="148"/>
    </row>
    <row r="1346" spans="1:1" x14ac:dyDescent="0.25">
      <c r="A1346" s="147"/>
    </row>
    <row r="1347" spans="1:1" x14ac:dyDescent="0.25">
      <c r="A1347" s="148"/>
    </row>
    <row r="1348" spans="1:1" x14ac:dyDescent="0.25">
      <c r="A1348" s="147"/>
    </row>
    <row r="1349" spans="1:1" x14ac:dyDescent="0.25">
      <c r="A1349" s="148"/>
    </row>
    <row r="1350" spans="1:1" x14ac:dyDescent="0.25">
      <c r="A1350" s="147"/>
    </row>
    <row r="1351" spans="1:1" x14ac:dyDescent="0.25">
      <c r="A1351" s="148"/>
    </row>
    <row r="1352" spans="1:1" x14ac:dyDescent="0.25">
      <c r="A1352" s="147"/>
    </row>
    <row r="1353" spans="1:1" x14ac:dyDescent="0.25">
      <c r="A1353" s="148"/>
    </row>
    <row r="1354" spans="1:1" x14ac:dyDescent="0.25">
      <c r="A1354" s="147"/>
    </row>
    <row r="1355" spans="1:1" x14ac:dyDescent="0.25">
      <c r="A1355" s="148"/>
    </row>
    <row r="1356" spans="1:1" x14ac:dyDescent="0.25">
      <c r="A1356" s="147"/>
    </row>
    <row r="1357" spans="1:1" x14ac:dyDescent="0.25">
      <c r="A1357" s="148"/>
    </row>
    <row r="1358" spans="1:1" x14ac:dyDescent="0.25">
      <c r="A1358" s="147"/>
    </row>
    <row r="1359" spans="1:1" x14ac:dyDescent="0.25">
      <c r="A1359" s="148"/>
    </row>
    <row r="1360" spans="1:1" x14ac:dyDescent="0.25">
      <c r="A1360" s="147"/>
    </row>
    <row r="1361" spans="1:1" x14ac:dyDescent="0.25">
      <c r="A1361" s="148"/>
    </row>
    <row r="1362" spans="1:1" x14ac:dyDescent="0.25">
      <c r="A1362" s="147"/>
    </row>
    <row r="1363" spans="1:1" x14ac:dyDescent="0.25">
      <c r="A1363" s="148"/>
    </row>
    <row r="1364" spans="1:1" x14ac:dyDescent="0.25">
      <c r="A1364" s="147"/>
    </row>
    <row r="1365" spans="1:1" x14ac:dyDescent="0.25">
      <c r="A1365" s="148"/>
    </row>
    <row r="1366" spans="1:1" x14ac:dyDescent="0.25">
      <c r="A1366" s="147"/>
    </row>
    <row r="1367" spans="1:1" x14ac:dyDescent="0.25">
      <c r="A1367" s="148"/>
    </row>
    <row r="1368" spans="1:1" x14ac:dyDescent="0.25">
      <c r="A1368" s="147"/>
    </row>
    <row r="1369" spans="1:1" x14ac:dyDescent="0.25">
      <c r="A1369" s="148"/>
    </row>
    <row r="1370" spans="1:1" x14ac:dyDescent="0.25">
      <c r="A1370" s="147"/>
    </row>
    <row r="1371" spans="1:1" x14ac:dyDescent="0.25">
      <c r="A1371" s="148"/>
    </row>
    <row r="1372" spans="1:1" x14ac:dyDescent="0.25">
      <c r="A1372" s="147"/>
    </row>
    <row r="1373" spans="1:1" x14ac:dyDescent="0.25">
      <c r="A1373" s="148"/>
    </row>
    <row r="1374" spans="1:1" x14ac:dyDescent="0.25">
      <c r="A1374" s="147"/>
    </row>
    <row r="1375" spans="1:1" x14ac:dyDescent="0.25">
      <c r="A1375" s="148"/>
    </row>
    <row r="1376" spans="1:1" x14ac:dyDescent="0.25">
      <c r="A1376" s="147"/>
    </row>
    <row r="1377" spans="1:1" x14ac:dyDescent="0.25">
      <c r="A1377" s="148"/>
    </row>
    <row r="1378" spans="1:1" x14ac:dyDescent="0.25">
      <c r="A1378" s="147"/>
    </row>
    <row r="1379" spans="1:1" x14ac:dyDescent="0.25">
      <c r="A1379" s="148"/>
    </row>
    <row r="1380" spans="1:1" x14ac:dyDescent="0.25">
      <c r="A1380" s="147"/>
    </row>
    <row r="1381" spans="1:1" x14ac:dyDescent="0.25">
      <c r="A1381" s="148"/>
    </row>
    <row r="1382" spans="1:1" x14ac:dyDescent="0.25">
      <c r="A1382" s="147"/>
    </row>
    <row r="1383" spans="1:1" x14ac:dyDescent="0.25">
      <c r="A1383" s="148"/>
    </row>
    <row r="1384" spans="1:1" x14ac:dyDescent="0.25">
      <c r="A1384" s="147"/>
    </row>
    <row r="1385" spans="1:1" x14ac:dyDescent="0.25">
      <c r="A1385" s="148"/>
    </row>
    <row r="1386" spans="1:1" x14ac:dyDescent="0.25">
      <c r="A1386" s="147"/>
    </row>
    <row r="1387" spans="1:1" x14ac:dyDescent="0.25">
      <c r="A1387" s="148"/>
    </row>
    <row r="1388" spans="1:1" x14ac:dyDescent="0.25">
      <c r="A1388" s="147"/>
    </row>
    <row r="1389" spans="1:1" x14ac:dyDescent="0.25">
      <c r="A1389" s="148"/>
    </row>
    <row r="1390" spans="1:1" x14ac:dyDescent="0.25">
      <c r="A1390" s="147"/>
    </row>
    <row r="1391" spans="1:1" x14ac:dyDescent="0.25">
      <c r="A1391" s="148"/>
    </row>
    <row r="1392" spans="1:1" x14ac:dyDescent="0.25">
      <c r="A1392" s="147"/>
    </row>
    <row r="1393" spans="1:1" x14ac:dyDescent="0.25">
      <c r="A1393" s="148"/>
    </row>
    <row r="1394" spans="1:1" x14ac:dyDescent="0.25">
      <c r="A1394" s="147"/>
    </row>
    <row r="1395" spans="1:1" x14ac:dyDescent="0.25">
      <c r="A1395" s="148"/>
    </row>
    <row r="1396" spans="1:1" x14ac:dyDescent="0.25">
      <c r="A1396" s="147"/>
    </row>
    <row r="1397" spans="1:1" x14ac:dyDescent="0.25">
      <c r="A1397" s="148"/>
    </row>
    <row r="1398" spans="1:1" x14ac:dyDescent="0.25">
      <c r="A1398" s="147"/>
    </row>
    <row r="1399" spans="1:1" x14ac:dyDescent="0.25">
      <c r="A1399" s="148"/>
    </row>
    <row r="1400" spans="1:1" x14ac:dyDescent="0.25">
      <c r="A1400" s="147"/>
    </row>
    <row r="1401" spans="1:1" x14ac:dyDescent="0.25">
      <c r="A1401" s="148"/>
    </row>
    <row r="1402" spans="1:1" x14ac:dyDescent="0.25">
      <c r="A1402" s="147"/>
    </row>
    <row r="1403" spans="1:1" x14ac:dyDescent="0.25">
      <c r="A1403" s="148"/>
    </row>
    <row r="1404" spans="1:1" x14ac:dyDescent="0.25">
      <c r="A1404" s="147"/>
    </row>
    <row r="1405" spans="1:1" x14ac:dyDescent="0.25">
      <c r="A1405" s="148"/>
    </row>
    <row r="1406" spans="1:1" x14ac:dyDescent="0.25">
      <c r="A1406" s="147"/>
    </row>
    <row r="1407" spans="1:1" x14ac:dyDescent="0.25">
      <c r="A1407" s="148"/>
    </row>
    <row r="1408" spans="1:1" x14ac:dyDescent="0.25">
      <c r="A1408" s="147"/>
    </row>
    <row r="1409" spans="1:1" x14ac:dyDescent="0.25">
      <c r="A1409" s="148"/>
    </row>
    <row r="1410" spans="1:1" x14ac:dyDescent="0.25">
      <c r="A1410" s="147"/>
    </row>
    <row r="1411" spans="1:1" x14ac:dyDescent="0.25">
      <c r="A1411" s="148"/>
    </row>
    <row r="1412" spans="1:1" x14ac:dyDescent="0.25">
      <c r="A1412" s="147"/>
    </row>
    <row r="1413" spans="1:1" x14ac:dyDescent="0.25">
      <c r="A1413" s="148"/>
    </row>
    <row r="1414" spans="1:1" x14ac:dyDescent="0.25">
      <c r="A1414" s="147"/>
    </row>
    <row r="1415" spans="1:1" x14ac:dyDescent="0.25">
      <c r="A1415" s="148"/>
    </row>
    <row r="1416" spans="1:1" x14ac:dyDescent="0.25">
      <c r="A1416" s="147"/>
    </row>
    <row r="1417" spans="1:1" x14ac:dyDescent="0.25">
      <c r="A1417" s="148"/>
    </row>
    <row r="1418" spans="1:1" x14ac:dyDescent="0.25">
      <c r="A1418" s="147"/>
    </row>
    <row r="1419" spans="1:1" x14ac:dyDescent="0.25">
      <c r="A1419" s="148"/>
    </row>
    <row r="1420" spans="1:1" x14ac:dyDescent="0.25">
      <c r="A1420" s="147"/>
    </row>
    <row r="1421" spans="1:1" x14ac:dyDescent="0.25">
      <c r="A1421" s="148"/>
    </row>
    <row r="1422" spans="1:1" x14ac:dyDescent="0.25">
      <c r="A1422" s="147"/>
    </row>
    <row r="1423" spans="1:1" x14ac:dyDescent="0.25">
      <c r="A1423" s="148"/>
    </row>
    <row r="1424" spans="1:1" x14ac:dyDescent="0.25">
      <c r="A1424" s="147"/>
    </row>
    <row r="1425" spans="1:1" x14ac:dyDescent="0.25">
      <c r="A1425" s="148"/>
    </row>
    <row r="1426" spans="1:1" x14ac:dyDescent="0.25">
      <c r="A1426" s="147"/>
    </row>
    <row r="1427" spans="1:1" x14ac:dyDescent="0.25">
      <c r="A1427" s="148"/>
    </row>
    <row r="1428" spans="1:1" x14ac:dyDescent="0.25">
      <c r="A1428" s="147"/>
    </row>
    <row r="1429" spans="1:1" x14ac:dyDescent="0.25">
      <c r="A1429" s="148"/>
    </row>
    <row r="1430" spans="1:1" x14ac:dyDescent="0.25">
      <c r="A1430" s="147"/>
    </row>
    <row r="1431" spans="1:1" x14ac:dyDescent="0.25">
      <c r="A1431" s="148"/>
    </row>
    <row r="1432" spans="1:1" x14ac:dyDescent="0.25">
      <c r="A1432" s="147"/>
    </row>
    <row r="1433" spans="1:1" x14ac:dyDescent="0.25">
      <c r="A1433" s="148"/>
    </row>
    <row r="1434" spans="1:1" x14ac:dyDescent="0.25">
      <c r="A1434" s="147"/>
    </row>
    <row r="1435" spans="1:1" x14ac:dyDescent="0.25">
      <c r="A1435" s="148"/>
    </row>
    <row r="1436" spans="1:1" x14ac:dyDescent="0.25">
      <c r="A1436" s="147"/>
    </row>
    <row r="1437" spans="1:1" x14ac:dyDescent="0.25">
      <c r="A1437" s="148"/>
    </row>
    <row r="1438" spans="1:1" x14ac:dyDescent="0.25">
      <c r="A1438" s="147"/>
    </row>
    <row r="1439" spans="1:1" x14ac:dyDescent="0.25">
      <c r="A1439" s="148"/>
    </row>
    <row r="1440" spans="1:1" x14ac:dyDescent="0.25">
      <c r="A1440" s="147"/>
    </row>
    <row r="1441" spans="1:1" x14ac:dyDescent="0.25">
      <c r="A1441" s="148"/>
    </row>
    <row r="1442" spans="1:1" x14ac:dyDescent="0.25">
      <c r="A1442" s="147"/>
    </row>
    <row r="1443" spans="1:1" x14ac:dyDescent="0.25">
      <c r="A1443" s="148"/>
    </row>
    <row r="1444" spans="1:1" x14ac:dyDescent="0.25">
      <c r="A1444" s="147"/>
    </row>
    <row r="1445" spans="1:1" x14ac:dyDescent="0.25">
      <c r="A1445" s="148"/>
    </row>
    <row r="1446" spans="1:1" x14ac:dyDescent="0.25">
      <c r="A1446" s="147"/>
    </row>
    <row r="1447" spans="1:1" x14ac:dyDescent="0.25">
      <c r="A1447" s="148"/>
    </row>
    <row r="1448" spans="1:1" x14ac:dyDescent="0.25">
      <c r="A1448" s="147"/>
    </row>
    <row r="1449" spans="1:1" x14ac:dyDescent="0.25">
      <c r="A1449" s="148"/>
    </row>
    <row r="1450" spans="1:1" x14ac:dyDescent="0.25">
      <c r="A1450" s="147"/>
    </row>
    <row r="1451" spans="1:1" x14ac:dyDescent="0.25">
      <c r="A1451" s="148"/>
    </row>
    <row r="1452" spans="1:1" x14ac:dyDescent="0.25">
      <c r="A1452" s="147"/>
    </row>
    <row r="1453" spans="1:1" x14ac:dyDescent="0.25">
      <c r="A1453" s="148"/>
    </row>
    <row r="1454" spans="1:1" x14ac:dyDescent="0.25">
      <c r="A1454" s="147"/>
    </row>
    <row r="1455" spans="1:1" x14ac:dyDescent="0.25">
      <c r="A1455" s="148"/>
    </row>
    <row r="1456" spans="1:1" x14ac:dyDescent="0.25">
      <c r="A1456" s="147"/>
    </row>
    <row r="1457" spans="1:1" x14ac:dyDescent="0.25">
      <c r="A1457" s="148"/>
    </row>
    <row r="1458" spans="1:1" x14ac:dyDescent="0.25">
      <c r="A1458" s="147"/>
    </row>
    <row r="1459" spans="1:1" x14ac:dyDescent="0.25">
      <c r="A1459" s="148"/>
    </row>
    <row r="1460" spans="1:1" x14ac:dyDescent="0.25">
      <c r="A1460" s="147"/>
    </row>
    <row r="1461" spans="1:1" x14ac:dyDescent="0.25">
      <c r="A1461" s="148"/>
    </row>
    <row r="1462" spans="1:1" x14ac:dyDescent="0.25">
      <c r="A1462" s="147"/>
    </row>
    <row r="1463" spans="1:1" x14ac:dyDescent="0.25">
      <c r="A1463" s="148"/>
    </row>
    <row r="1464" spans="1:1" x14ac:dyDescent="0.25">
      <c r="A1464" s="147"/>
    </row>
    <row r="1465" spans="1:1" x14ac:dyDescent="0.25">
      <c r="A1465" s="148"/>
    </row>
    <row r="1466" spans="1:1" x14ac:dyDescent="0.25">
      <c r="A1466" s="147"/>
    </row>
    <row r="1467" spans="1:1" x14ac:dyDescent="0.25">
      <c r="A1467" s="148"/>
    </row>
    <row r="1468" spans="1:1" x14ac:dyDescent="0.25">
      <c r="A1468" s="147"/>
    </row>
    <row r="1469" spans="1:1" x14ac:dyDescent="0.25">
      <c r="A1469" s="148"/>
    </row>
    <row r="1470" spans="1:1" x14ac:dyDescent="0.25">
      <c r="A1470" s="147"/>
    </row>
    <row r="1471" spans="1:1" x14ac:dyDescent="0.25">
      <c r="A1471" s="148"/>
    </row>
    <row r="1472" spans="1:1" x14ac:dyDescent="0.25">
      <c r="A1472" s="147"/>
    </row>
    <row r="1473" spans="1:1" x14ac:dyDescent="0.25">
      <c r="A1473" s="148"/>
    </row>
    <row r="1474" spans="1:1" x14ac:dyDescent="0.25">
      <c r="A1474" s="147"/>
    </row>
    <row r="1475" spans="1:1" x14ac:dyDescent="0.25">
      <c r="A1475" s="148"/>
    </row>
    <row r="1476" spans="1:1" x14ac:dyDescent="0.25">
      <c r="A1476" s="147"/>
    </row>
    <row r="1477" spans="1:1" x14ac:dyDescent="0.25">
      <c r="A1477" s="148"/>
    </row>
    <row r="1478" spans="1:1" x14ac:dyDescent="0.25">
      <c r="A1478" s="147"/>
    </row>
    <row r="1479" spans="1:1" x14ac:dyDescent="0.25">
      <c r="A1479" s="148"/>
    </row>
    <row r="1480" spans="1:1" x14ac:dyDescent="0.25">
      <c r="A1480" s="147"/>
    </row>
    <row r="1481" spans="1:1" x14ac:dyDescent="0.25">
      <c r="A1481" s="148"/>
    </row>
    <row r="1482" spans="1:1" x14ac:dyDescent="0.25">
      <c r="A1482" s="147"/>
    </row>
    <row r="1483" spans="1:1" x14ac:dyDescent="0.25">
      <c r="A1483" s="148"/>
    </row>
    <row r="1484" spans="1:1" x14ac:dyDescent="0.25">
      <c r="A1484" s="147"/>
    </row>
    <row r="1485" spans="1:1" x14ac:dyDescent="0.25">
      <c r="A1485" s="148"/>
    </row>
    <row r="1486" spans="1:1" x14ac:dyDescent="0.25">
      <c r="A1486" s="147"/>
    </row>
    <row r="1487" spans="1:1" x14ac:dyDescent="0.25">
      <c r="A1487" s="148"/>
    </row>
    <row r="1488" spans="1:1" x14ac:dyDescent="0.25">
      <c r="A1488" s="147"/>
    </row>
    <row r="1489" spans="1:1" x14ac:dyDescent="0.25">
      <c r="A1489" s="148"/>
    </row>
    <row r="1490" spans="1:1" x14ac:dyDescent="0.25">
      <c r="A1490" s="147"/>
    </row>
    <row r="1491" spans="1:1" x14ac:dyDescent="0.25">
      <c r="A1491" s="148"/>
    </row>
    <row r="1492" spans="1:1" x14ac:dyDescent="0.25">
      <c r="A1492" s="147"/>
    </row>
    <row r="1493" spans="1:1" x14ac:dyDescent="0.25">
      <c r="A1493" s="148"/>
    </row>
    <row r="1494" spans="1:1" x14ac:dyDescent="0.25">
      <c r="A1494" s="147"/>
    </row>
    <row r="1495" spans="1:1" x14ac:dyDescent="0.25">
      <c r="A1495" s="148"/>
    </row>
    <row r="1496" spans="1:1" x14ac:dyDescent="0.25">
      <c r="A1496" s="147"/>
    </row>
    <row r="1497" spans="1:1" x14ac:dyDescent="0.25">
      <c r="A1497" s="148"/>
    </row>
    <row r="1498" spans="1:1" x14ac:dyDescent="0.25">
      <c r="A1498" s="147"/>
    </row>
    <row r="1499" spans="1:1" x14ac:dyDescent="0.25">
      <c r="A1499" s="148"/>
    </row>
    <row r="1500" spans="1:1" x14ac:dyDescent="0.25">
      <c r="A1500" s="147"/>
    </row>
    <row r="1501" spans="1:1" x14ac:dyDescent="0.25">
      <c r="A1501" s="148"/>
    </row>
    <row r="1502" spans="1:1" x14ac:dyDescent="0.25">
      <c r="A1502" s="147"/>
    </row>
    <row r="1503" spans="1:1" x14ac:dyDescent="0.25">
      <c r="A1503" s="148"/>
    </row>
    <row r="1504" spans="1:1" x14ac:dyDescent="0.25">
      <c r="A1504" s="147"/>
    </row>
    <row r="1505" spans="1:1" x14ac:dyDescent="0.25">
      <c r="A1505" s="148"/>
    </row>
    <row r="1506" spans="1:1" x14ac:dyDescent="0.25">
      <c r="A1506" s="147"/>
    </row>
    <row r="1507" spans="1:1" x14ac:dyDescent="0.25">
      <c r="A1507" s="148"/>
    </row>
    <row r="1508" spans="1:1" x14ac:dyDescent="0.25">
      <c r="A1508" s="147"/>
    </row>
    <row r="1509" spans="1:1" x14ac:dyDescent="0.25">
      <c r="A1509" s="148"/>
    </row>
    <row r="1510" spans="1:1" x14ac:dyDescent="0.25">
      <c r="A1510" s="147"/>
    </row>
    <row r="1511" spans="1:1" x14ac:dyDescent="0.25">
      <c r="A1511" s="148"/>
    </row>
    <row r="1512" spans="1:1" x14ac:dyDescent="0.25">
      <c r="A1512" s="147"/>
    </row>
    <row r="1513" spans="1:1" x14ac:dyDescent="0.25">
      <c r="A1513" s="148"/>
    </row>
    <row r="1514" spans="1:1" x14ac:dyDescent="0.25">
      <c r="A1514" s="147"/>
    </row>
    <row r="1515" spans="1:1" x14ac:dyDescent="0.25">
      <c r="A1515" s="148"/>
    </row>
    <row r="1516" spans="1:1" x14ac:dyDescent="0.25">
      <c r="A1516" s="147"/>
    </row>
    <row r="1517" spans="1:1" x14ac:dyDescent="0.25">
      <c r="A1517" s="148"/>
    </row>
    <row r="1518" spans="1:1" x14ac:dyDescent="0.25">
      <c r="A1518" s="122"/>
    </row>
  </sheetData>
  <mergeCells count="1">
    <mergeCell ref="B2:H3"/>
  </mergeCells>
  <pageMargins left="0.24687500000000001" right="0.32916666666666666" top="0.75" bottom="0.75" header="0.3" footer="0.3"/>
  <pageSetup scale="49" orientation="portrait" horizontalDpi="1200" verticalDpi="1200" r:id="rId1"/>
  <headerFooter>
    <oddHeader>&amp;CFEUILLE DE COMMANDE CUISINE</oddHeader>
  </headerFooter>
  <rowBreaks count="2" manualBreakCount="2">
    <brk id="145" max="8" man="1"/>
    <brk id="224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AO1525"/>
  <sheetViews>
    <sheetView zoomScale="80" zoomScaleNormal="80" zoomScaleSheetLayoutView="100" workbookViewId="0">
      <pane xSplit="5" ySplit="15" topLeftCell="P323" activePane="bottomRight" state="frozen"/>
      <selection activeCell="E18" sqref="E18"/>
      <selection pane="topRight" activeCell="E18" sqref="E18"/>
      <selection pane="bottomLeft" activeCell="E18" sqref="E18"/>
      <selection pane="bottomRight" activeCell="E2" sqref="E2"/>
    </sheetView>
  </sheetViews>
  <sheetFormatPr baseColWidth="10" defaultColWidth="10.85546875" defaultRowHeight="15" x14ac:dyDescent="0.25"/>
  <cols>
    <col min="1" max="1" width="48.42578125" style="11" customWidth="1"/>
    <col min="2" max="2" width="16.85546875" style="110" customWidth="1"/>
    <col min="3" max="3" width="35.42578125" style="11" customWidth="1"/>
    <col min="4" max="4" width="21.7109375" style="11" customWidth="1"/>
    <col min="5" max="5" width="57.140625" style="11" customWidth="1"/>
    <col min="6" max="6" width="14.85546875" style="11" customWidth="1"/>
    <col min="7" max="16" width="15.5703125" style="11" customWidth="1"/>
    <col min="17" max="17" width="21.28515625" style="11" customWidth="1"/>
    <col min="18" max="18" width="14.7109375" style="37" customWidth="1"/>
    <col min="19" max="19" width="16.5703125" style="37" customWidth="1"/>
    <col min="20" max="20" width="21.42578125" style="37" customWidth="1"/>
    <col min="21" max="21" width="17.28515625" style="37" customWidth="1"/>
    <col min="22" max="22" width="12.7109375" style="37" customWidth="1"/>
    <col min="23" max="23" width="11.5703125" style="37" customWidth="1"/>
    <col min="24" max="24" width="20.28515625" style="37" customWidth="1"/>
    <col min="25" max="25" width="19.85546875" style="11" bestFit="1" customWidth="1"/>
    <col min="26" max="26" width="21.42578125" style="111" customWidth="1"/>
    <col min="27" max="27" width="13.140625" style="11" hidden="1" customWidth="1"/>
    <col min="28" max="49" width="13.140625" style="11" customWidth="1"/>
    <col min="50" max="16384" width="10.85546875" style="11"/>
  </cols>
  <sheetData>
    <row r="1" spans="1:41" ht="27.75" thickBot="1" x14ac:dyDescent="0.25">
      <c r="A1" s="32" t="s">
        <v>572</v>
      </c>
      <c r="B1" s="253"/>
      <c r="C1" s="126" t="s">
        <v>571</v>
      </c>
      <c r="D1" s="33"/>
      <c r="E1" s="33"/>
      <c r="F1" s="33"/>
      <c r="G1" s="33"/>
      <c r="H1" s="33"/>
      <c r="I1" s="33"/>
      <c r="J1" s="284"/>
      <c r="K1" s="285"/>
      <c r="L1" s="285"/>
      <c r="M1" s="285"/>
      <c r="N1" s="285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5"/>
      <c r="AB1" s="36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</row>
    <row r="2" spans="1:41" ht="25.5" customHeight="1" thickBot="1" x14ac:dyDescent="0.35">
      <c r="A2" s="46" t="s">
        <v>573</v>
      </c>
      <c r="B2" s="252"/>
      <c r="C2" s="249" t="s">
        <v>608</v>
      </c>
      <c r="F2" s="286" t="e">
        <f>(SUM(Y:Y))</f>
        <v>#DIV/0!</v>
      </c>
      <c r="G2" s="286"/>
      <c r="H2" s="286"/>
      <c r="I2" s="127"/>
      <c r="J2" s="128"/>
      <c r="K2" s="128"/>
      <c r="L2" s="128"/>
      <c r="M2" s="128"/>
      <c r="N2" s="128"/>
      <c r="O2" s="128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38"/>
      <c r="AA2" s="39"/>
      <c r="AB2" s="40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</row>
    <row r="3" spans="1:41" ht="23.25" customHeight="1" x14ac:dyDescent="0.3">
      <c r="A3" s="46" t="s">
        <v>574</v>
      </c>
      <c r="B3" s="129"/>
      <c r="C3" s="250" t="s">
        <v>598</v>
      </c>
      <c r="D3" s="42"/>
      <c r="F3" s="287">
        <f>SUMIF(E:E,"Autres sans catégorie",Y:Y)</f>
        <v>0</v>
      </c>
      <c r="G3" s="288"/>
      <c r="H3" s="288"/>
      <c r="I3" s="115"/>
      <c r="J3" s="44"/>
      <c r="K3" s="44"/>
      <c r="L3" s="44"/>
      <c r="M3" s="44"/>
      <c r="N3" s="44"/>
      <c r="O3" s="44"/>
      <c r="P3" s="123"/>
      <c r="Q3" s="125"/>
      <c r="R3" s="125"/>
      <c r="S3" s="125"/>
      <c r="T3" s="125"/>
      <c r="U3" s="125"/>
      <c r="V3" s="227"/>
      <c r="W3" s="227"/>
      <c r="X3" s="227"/>
      <c r="Y3" s="123"/>
      <c r="Z3" s="47"/>
      <c r="AA3" s="48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</row>
    <row r="4" spans="1:41" ht="23.25" customHeight="1" x14ac:dyDescent="0.3">
      <c r="A4" s="46" t="s">
        <v>575</v>
      </c>
      <c r="B4" s="129"/>
      <c r="C4" s="250" t="s">
        <v>609</v>
      </c>
      <c r="D4" s="42"/>
      <c r="F4" s="278">
        <f>SUMIF(E:E,"Fruits et legumes frais",Y:Y)</f>
        <v>0</v>
      </c>
      <c r="G4" s="279"/>
      <c r="H4" s="279"/>
      <c r="I4" s="43"/>
      <c r="J4" s="44"/>
      <c r="K4" s="44"/>
      <c r="L4" s="44"/>
      <c r="M4" s="44"/>
      <c r="N4" s="44"/>
      <c r="O4" s="44"/>
      <c r="P4" s="45"/>
      <c r="Q4" s="46"/>
      <c r="R4" s="46"/>
      <c r="S4" s="46"/>
      <c r="T4" s="46"/>
      <c r="U4" s="46"/>
      <c r="V4" s="228"/>
      <c r="W4" s="228"/>
      <c r="X4" s="228"/>
      <c r="Y4" s="123"/>
      <c r="Z4" s="47"/>
      <c r="AA4" s="48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</row>
    <row r="5" spans="1:41" ht="23.25" customHeight="1" x14ac:dyDescent="0.3">
      <c r="A5" s="46" t="s">
        <v>576</v>
      </c>
      <c r="B5" s="129"/>
      <c r="C5" s="250" t="s">
        <v>596</v>
      </c>
      <c r="D5" s="42"/>
      <c r="F5" s="278">
        <f>SUMIF(E:E,"Patisserie, boulangerie",Y:Y)</f>
        <v>0</v>
      </c>
      <c r="G5" s="279"/>
      <c r="H5" s="279"/>
      <c r="I5" s="43"/>
      <c r="J5" s="44"/>
      <c r="K5" s="44"/>
      <c r="L5" s="44"/>
      <c r="M5" s="44"/>
      <c r="N5" s="44"/>
      <c r="O5" s="44"/>
      <c r="P5" s="45"/>
      <c r="Q5" s="46"/>
      <c r="R5" s="46"/>
      <c r="S5" s="46"/>
      <c r="T5" s="46"/>
      <c r="U5" s="46"/>
      <c r="V5" s="228"/>
      <c r="W5" s="228"/>
      <c r="X5" s="228"/>
      <c r="Y5" s="123"/>
      <c r="Z5" s="47"/>
      <c r="AA5" s="48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</row>
    <row r="6" spans="1:41" ht="23.25" customHeight="1" x14ac:dyDescent="0.3">
      <c r="A6" s="46" t="s">
        <v>577</v>
      </c>
      <c r="B6" s="129"/>
      <c r="C6" s="250" t="s">
        <v>568</v>
      </c>
      <c r="D6" s="42"/>
      <c r="F6" s="278" t="e">
        <f>SUMIF(E:E,"Poissons /fruits de mer frais et/ou congelés",Y:Y)</f>
        <v>#DIV/0!</v>
      </c>
      <c r="G6" s="279"/>
      <c r="H6" s="279"/>
      <c r="I6" s="43"/>
      <c r="J6" s="44"/>
      <c r="K6" s="44"/>
      <c r="L6" s="44"/>
      <c r="M6" s="44"/>
      <c r="N6" s="44"/>
      <c r="O6" s="44"/>
      <c r="P6" s="45"/>
      <c r="Q6" s="46"/>
      <c r="R6" s="46"/>
      <c r="S6" s="46"/>
      <c r="T6" s="46"/>
      <c r="U6" s="46"/>
      <c r="V6" s="228"/>
      <c r="W6" s="228"/>
      <c r="X6" s="228"/>
      <c r="Y6" s="123"/>
      <c r="Z6" s="47"/>
      <c r="AA6" s="48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</row>
    <row r="7" spans="1:41" ht="23.25" customHeight="1" x14ac:dyDescent="0.3">
      <c r="A7" s="41"/>
      <c r="B7" s="129"/>
      <c r="C7" s="250" t="s">
        <v>597</v>
      </c>
      <c r="D7" s="42"/>
      <c r="F7" s="278">
        <f>SUMIF(E:E,"Produits secs",Y:Y)</f>
        <v>0</v>
      </c>
      <c r="G7" s="279"/>
      <c r="H7" s="279"/>
      <c r="I7" s="43"/>
      <c r="J7" s="44"/>
      <c r="K7" s="44"/>
      <c r="L7" s="44"/>
      <c r="M7" s="44"/>
      <c r="N7" s="44"/>
      <c r="O7" s="44"/>
      <c r="P7" s="45"/>
      <c r="Q7" s="46"/>
      <c r="R7" s="46"/>
      <c r="S7" s="46"/>
      <c r="T7" s="46"/>
      <c r="U7" s="46"/>
      <c r="V7" s="228"/>
      <c r="W7" s="228"/>
      <c r="X7" s="228"/>
      <c r="Y7" s="123"/>
      <c r="Z7" s="47"/>
      <c r="AA7" s="48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</row>
    <row r="8" spans="1:41" ht="23.25" customHeight="1" x14ac:dyDescent="0.3">
      <c r="A8" s="41"/>
      <c r="B8" s="129"/>
      <c r="C8" s="250" t="s">
        <v>599</v>
      </c>
      <c r="D8" s="42"/>
      <c r="F8" s="278">
        <f>SUMIF(E:E,"Produits congelés",Y:Y)</f>
        <v>0</v>
      </c>
      <c r="G8" s="279"/>
      <c r="H8" s="279"/>
      <c r="I8" s="43"/>
      <c r="J8" s="44"/>
      <c r="K8" s="44"/>
      <c r="L8" s="44"/>
      <c r="M8" s="44"/>
      <c r="N8" s="44"/>
      <c r="O8" s="44"/>
      <c r="P8" s="45"/>
      <c r="Q8" s="46"/>
      <c r="R8" s="46"/>
      <c r="S8" s="46"/>
      <c r="T8" s="46"/>
      <c r="U8" s="46"/>
      <c r="V8" s="228"/>
      <c r="W8" s="228"/>
      <c r="X8" s="228"/>
      <c r="Y8" s="123"/>
      <c r="Z8" s="47"/>
      <c r="AA8" s="48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</row>
    <row r="9" spans="1:41" ht="23.25" customHeight="1" x14ac:dyDescent="0.3">
      <c r="A9" s="41"/>
      <c r="B9" s="129"/>
      <c r="C9" s="250" t="s">
        <v>600</v>
      </c>
      <c r="D9" s="42"/>
      <c r="F9" s="278">
        <f>SUMIF(E:E,"Produits laitiers",Y:Y)</f>
        <v>0</v>
      </c>
      <c r="G9" s="279"/>
      <c r="H9" s="279"/>
      <c r="I9" s="43"/>
      <c r="J9" s="44"/>
      <c r="K9" s="44"/>
      <c r="L9" s="44"/>
      <c r="M9" s="44"/>
      <c r="N9" s="44"/>
      <c r="O9" s="44"/>
      <c r="P9" s="45"/>
      <c r="Q9" s="46"/>
      <c r="R9" s="46"/>
      <c r="S9" s="46"/>
      <c r="T9" s="46"/>
      <c r="U9" s="46"/>
      <c r="V9" s="228"/>
      <c r="W9" s="228"/>
      <c r="X9" s="228"/>
      <c r="Y9" s="123"/>
      <c r="Z9" s="47"/>
      <c r="AA9" s="48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</row>
    <row r="10" spans="1:41" ht="23.25" customHeight="1" x14ac:dyDescent="0.3">
      <c r="A10" s="41"/>
      <c r="B10" s="129"/>
      <c r="C10" s="250" t="s">
        <v>564</v>
      </c>
      <c r="D10" s="42"/>
      <c r="F10" s="278">
        <f>SUMIF(E:E,"Produits transformes par nos soins",Y:Y)</f>
        <v>0</v>
      </c>
      <c r="G10" s="279"/>
      <c r="H10" s="279"/>
      <c r="I10" s="43"/>
      <c r="J10" s="44"/>
      <c r="K10" s="44"/>
      <c r="L10" s="44"/>
      <c r="M10" s="44"/>
      <c r="N10" s="44"/>
      <c r="O10" s="44"/>
      <c r="P10" s="45"/>
      <c r="Q10" s="46"/>
      <c r="R10" s="46"/>
      <c r="S10" s="46"/>
      <c r="T10" s="46"/>
      <c r="U10" s="46"/>
      <c r="V10" s="228"/>
      <c r="W10" s="228"/>
      <c r="X10" s="228"/>
      <c r="Y10" s="123"/>
      <c r="Z10" s="47"/>
      <c r="AA10" s="48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</row>
    <row r="11" spans="1:41" ht="23.25" customHeight="1" x14ac:dyDescent="0.3">
      <c r="A11" s="41"/>
      <c r="B11" s="129"/>
      <c r="C11" s="250" t="s">
        <v>601</v>
      </c>
      <c r="D11" s="42"/>
      <c r="F11" s="278">
        <f>SUMIF(E:E,"Viandes/charcuteries",Y:Y)</f>
        <v>0</v>
      </c>
      <c r="G11" s="279"/>
      <c r="H11" s="279"/>
      <c r="I11" s="43"/>
      <c r="J11" s="44"/>
      <c r="K11" s="44"/>
      <c r="L11" s="44"/>
      <c r="M11" s="44"/>
      <c r="N11" s="44"/>
      <c r="O11" s="44"/>
      <c r="P11" s="45"/>
      <c r="Q11" s="46"/>
      <c r="R11" s="46"/>
      <c r="S11" s="46"/>
      <c r="T11" s="46"/>
      <c r="U11" s="46"/>
      <c r="V11" s="228"/>
      <c r="W11" s="228"/>
      <c r="X11" s="228"/>
      <c r="Y11" s="123"/>
      <c r="Z11" s="47"/>
      <c r="AA11" s="48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</row>
    <row r="12" spans="1:41" ht="23.25" customHeight="1" thickBot="1" x14ac:dyDescent="0.35">
      <c r="A12" s="41"/>
      <c r="B12" s="129"/>
      <c r="C12" s="250" t="s">
        <v>602</v>
      </c>
      <c r="D12" s="42"/>
      <c r="F12" s="280">
        <f>SUMIF(E:E,"Volailles frais et/ou congelés",Y:Y)</f>
        <v>0</v>
      </c>
      <c r="G12" s="281"/>
      <c r="H12" s="281"/>
      <c r="I12" s="116"/>
      <c r="J12" s="44"/>
      <c r="K12" s="44"/>
      <c r="L12" s="44"/>
      <c r="M12" s="44"/>
      <c r="N12" s="44"/>
      <c r="O12" s="44"/>
      <c r="P12" s="45"/>
      <c r="Q12" s="46"/>
      <c r="R12" s="46"/>
      <c r="S12" s="46"/>
      <c r="T12" s="46"/>
      <c r="U12" s="46"/>
      <c r="V12" s="228"/>
      <c r="W12" s="228"/>
      <c r="X12" s="228"/>
      <c r="Y12" s="123"/>
      <c r="Z12" s="47"/>
      <c r="AA12" s="48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</row>
    <row r="13" spans="1:41" ht="24" customHeight="1" thickBot="1" x14ac:dyDescent="0.35">
      <c r="A13" s="51"/>
      <c r="B13" s="129"/>
      <c r="C13" s="251" t="s">
        <v>603</v>
      </c>
      <c r="D13" s="52"/>
      <c r="E13" s="29"/>
      <c r="F13" s="30"/>
      <c r="G13" s="30"/>
      <c r="H13" s="30"/>
      <c r="I13" s="49"/>
      <c r="J13" s="50"/>
      <c r="K13" s="50"/>
      <c r="L13" s="42"/>
      <c r="M13" s="42"/>
      <c r="N13" s="42"/>
      <c r="O13" s="42"/>
      <c r="P13" s="112"/>
      <c r="Q13" s="52"/>
      <c r="R13" s="229"/>
      <c r="S13" s="229"/>
      <c r="T13" s="229"/>
      <c r="U13" s="229"/>
      <c r="V13" s="230"/>
      <c r="W13" s="230"/>
      <c r="X13" s="229"/>
      <c r="Y13" s="53"/>
      <c r="Z13" s="113"/>
      <c r="AA13" s="54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</row>
    <row r="14" spans="1:41" ht="51" customHeight="1" thickBot="1" x14ac:dyDescent="0.25">
      <c r="A14" s="55"/>
      <c r="B14" s="56"/>
      <c r="C14" s="130"/>
      <c r="D14" s="57"/>
      <c r="E14" s="58"/>
      <c r="F14" s="282" t="s">
        <v>590</v>
      </c>
      <c r="G14" s="276"/>
      <c r="H14" s="283" t="s">
        <v>589</v>
      </c>
      <c r="I14" s="276"/>
      <c r="J14" s="273" t="s">
        <v>592</v>
      </c>
      <c r="K14" s="274"/>
      <c r="L14" s="275" t="s">
        <v>591</v>
      </c>
      <c r="M14" s="276"/>
      <c r="N14" s="277" t="s">
        <v>593</v>
      </c>
      <c r="O14" s="274"/>
      <c r="P14" s="59"/>
      <c r="Q14" s="60"/>
      <c r="R14" s="231"/>
      <c r="S14" s="232" t="s">
        <v>578</v>
      </c>
      <c r="T14" s="233"/>
      <c r="U14" s="231"/>
      <c r="V14" s="232" t="s">
        <v>579</v>
      </c>
      <c r="W14" s="232"/>
      <c r="X14" s="233"/>
      <c r="Y14" s="61" t="s">
        <v>580</v>
      </c>
      <c r="Z14" s="62" t="e">
        <f>(F2/#REF!)-1</f>
        <v>#DIV/0!</v>
      </c>
      <c r="AA14" s="63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</row>
    <row r="15" spans="1:41" ht="54" customHeight="1" thickBot="1" x14ac:dyDescent="0.25">
      <c r="A15" s="64" t="s">
        <v>594</v>
      </c>
      <c r="B15" s="65" t="s">
        <v>582</v>
      </c>
      <c r="C15" s="64" t="s">
        <v>581</v>
      </c>
      <c r="D15" s="66" t="s">
        <v>583</v>
      </c>
      <c r="E15" s="17" t="s">
        <v>554</v>
      </c>
      <c r="F15" s="18" t="s">
        <v>555</v>
      </c>
      <c r="G15" s="19" t="s">
        <v>556</v>
      </c>
      <c r="H15" s="20" t="s">
        <v>555</v>
      </c>
      <c r="I15" s="19" t="s">
        <v>556</v>
      </c>
      <c r="J15" s="21" t="s">
        <v>555</v>
      </c>
      <c r="K15" s="22" t="s">
        <v>556</v>
      </c>
      <c r="L15" s="18" t="s">
        <v>555</v>
      </c>
      <c r="M15" s="19" t="s">
        <v>556</v>
      </c>
      <c r="N15" s="21" t="s">
        <v>555</v>
      </c>
      <c r="O15" s="23" t="s">
        <v>556</v>
      </c>
      <c r="P15" s="24" t="s">
        <v>557</v>
      </c>
      <c r="Q15" s="17" t="s">
        <v>558</v>
      </c>
      <c r="R15" s="234" t="s">
        <v>559</v>
      </c>
      <c r="S15" s="235" t="s">
        <v>555</v>
      </c>
      <c r="T15" s="245" t="s">
        <v>560</v>
      </c>
      <c r="U15" s="234" t="s">
        <v>561</v>
      </c>
      <c r="V15" s="235" t="s">
        <v>584</v>
      </c>
      <c r="W15" s="236" t="s">
        <v>585</v>
      </c>
      <c r="X15" s="237" t="s">
        <v>560</v>
      </c>
      <c r="Y15" s="25" t="s">
        <v>562</v>
      </c>
      <c r="Z15" s="26" t="s">
        <v>563</v>
      </c>
      <c r="AA15" s="25" t="s">
        <v>583</v>
      </c>
      <c r="AB15" s="6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</row>
    <row r="16" spans="1:41" s="81" customFormat="1" ht="22.5" customHeight="1" thickBot="1" x14ac:dyDescent="0.25">
      <c r="A16" s="189" t="str">
        <f>'COMMANDE RESTAURANT'!A9</f>
        <v>PRODUITS BOULANGERIE</v>
      </c>
      <c r="B16" s="212"/>
      <c r="C16" s="213"/>
      <c r="D16" s="214"/>
      <c r="E16" s="212"/>
      <c r="F16" s="215"/>
      <c r="G16" s="215"/>
      <c r="H16" s="72"/>
      <c r="I16" s="72"/>
      <c r="J16" s="72"/>
      <c r="K16" s="72"/>
      <c r="L16" s="72"/>
      <c r="M16" s="72"/>
      <c r="N16" s="72"/>
      <c r="O16" s="72"/>
      <c r="P16" s="216"/>
      <c r="Q16" s="212"/>
      <c r="R16" s="212"/>
      <c r="S16" s="212"/>
      <c r="T16" s="218"/>
      <c r="U16" s="212"/>
      <c r="V16" s="212"/>
      <c r="W16" s="219"/>
      <c r="X16" s="220"/>
      <c r="Y16" s="221"/>
      <c r="Z16" s="222"/>
      <c r="AA16" s="76"/>
      <c r="AB16" s="79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</row>
    <row r="17" spans="1:41" s="81" customFormat="1" ht="23.1" customHeight="1" thickBot="1" x14ac:dyDescent="0.25">
      <c r="A17" s="188" t="str">
        <f>'COMMANDE RESTAURANT'!A10</f>
        <v>FOCCACIA PLAQUE</v>
      </c>
      <c r="B17" s="68">
        <f>IFERROR(VLOOKUP(A17,'COMMANDE RESTAURANT'!$A$10:$H$1517,2,FALSE),"")</f>
        <v>0</v>
      </c>
      <c r="C17" s="118" t="str">
        <f>IFERROR(VLOOKUP(A17,'COMMANDE RESTAURANT'!A8:I18,7,FALSE),"")</f>
        <v>GUILLAUME</v>
      </c>
      <c r="D17" s="69" t="str">
        <f>IFERROR(VLOOKUP(A17,'COMMANDE RESTAURANT'!A8:J18,8,FALSE),"")</f>
        <v>CUISINE</v>
      </c>
      <c r="E17" s="68" t="s">
        <v>598</v>
      </c>
      <c r="F17" s="70"/>
      <c r="G17" s="70"/>
      <c r="H17" s="71"/>
      <c r="I17" s="71"/>
      <c r="J17" s="72"/>
      <c r="K17" s="72"/>
      <c r="L17" s="73"/>
      <c r="M17" s="73"/>
      <c r="N17" s="74"/>
      <c r="O17" s="74"/>
      <c r="P17" s="75">
        <f>IFERROR(VLOOKUP(A17,'COMMANDE RESTAURANT'!$A$10:$H$1517,3,FALSE),"")</f>
        <v>15</v>
      </c>
      <c r="Q17" s="76" t="str">
        <f>IFERROR(VLOOKUP(A17,'COMMANDE RESTAURANT'!$A$10:$H$1517,5,FALSE),"")</f>
        <v>UN</v>
      </c>
      <c r="R17" s="68">
        <v>1</v>
      </c>
      <c r="S17" s="68" t="s">
        <v>570</v>
      </c>
      <c r="T17" s="94">
        <f t="shared" ref="T17:T80" si="0">P17/R17</f>
        <v>15</v>
      </c>
      <c r="U17" s="68">
        <v>1</v>
      </c>
      <c r="V17" s="68" t="s">
        <v>570</v>
      </c>
      <c r="W17" s="238">
        <f t="shared" ref="W17:W27" si="1">1/U17</f>
        <v>1</v>
      </c>
      <c r="X17" s="92">
        <f t="shared" ref="X17:X81" si="2">T17*W17</f>
        <v>15</v>
      </c>
      <c r="Y17" s="77">
        <f t="shared" ref="Y17:Y80" si="3">T17*((F17+H17+J17+L17+N17)+((G17+I17+K17+M17+O17)*R17))</f>
        <v>0</v>
      </c>
      <c r="Z17" s="78"/>
      <c r="AA17" s="76"/>
      <c r="AB17" s="79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</row>
    <row r="18" spans="1:41" s="81" customFormat="1" ht="23.1" customHeight="1" thickBot="1" x14ac:dyDescent="0.25">
      <c r="A18" s="188" t="str">
        <f>'COMMANDE RESTAURANT'!A11</f>
        <v>FOCCACIA NATURE SANDWICH</v>
      </c>
      <c r="B18" s="68">
        <f>IFERROR(VLOOKUP(A18,'COMMANDE RESTAURANT'!$A$10:$H$1517,2,FALSE),"")</f>
        <v>0</v>
      </c>
      <c r="C18" s="118" t="str">
        <f>IFERROR(VLOOKUP(A18,'COMMANDE RESTAURANT'!A9:I19,7,FALSE),"")</f>
        <v>GUILLAUME</v>
      </c>
      <c r="D18" s="69" t="str">
        <f>IFERROR(VLOOKUP(A18,'COMMANDE RESTAURANT'!A9:J19,8,FALSE),"")</f>
        <v>CUISINE</v>
      </c>
      <c r="E18" s="68" t="s">
        <v>598</v>
      </c>
      <c r="F18" s="70"/>
      <c r="G18" s="70"/>
      <c r="H18" s="71"/>
      <c r="I18" s="71"/>
      <c r="J18" s="72"/>
      <c r="K18" s="72"/>
      <c r="L18" s="73"/>
      <c r="M18" s="73"/>
      <c r="N18" s="74"/>
      <c r="O18" s="74"/>
      <c r="P18" s="75">
        <f>IFERROR(VLOOKUP(A18,'COMMANDE RESTAURANT'!$A$10:$H$1517,3,FALSE),"")</f>
        <v>0</v>
      </c>
      <c r="Q18" s="76" t="str">
        <f>IFERROR(VLOOKUP(A18,'COMMANDE RESTAURANT'!$A$10:$H$1517,5,FALSE),"")</f>
        <v>UN</v>
      </c>
      <c r="R18" s="68"/>
      <c r="S18" s="68"/>
      <c r="T18" s="94" t="e">
        <f t="shared" si="0"/>
        <v>#DIV/0!</v>
      </c>
      <c r="U18" s="68"/>
      <c r="V18" s="68"/>
      <c r="W18" s="238" t="e">
        <f t="shared" si="1"/>
        <v>#DIV/0!</v>
      </c>
      <c r="X18" s="92" t="e">
        <f t="shared" si="2"/>
        <v>#DIV/0!</v>
      </c>
      <c r="Y18" s="77" t="e">
        <f t="shared" si="3"/>
        <v>#DIV/0!</v>
      </c>
      <c r="Z18" s="78"/>
      <c r="AA18" s="76"/>
      <c r="AB18" s="79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</row>
    <row r="19" spans="1:41" s="81" customFormat="1" ht="23.1" customHeight="1" thickBot="1" x14ac:dyDescent="0.25">
      <c r="A19" s="188" t="str">
        <f>'COMMANDE RESTAURANT'!A12</f>
        <v>FOCCACIA OLVES SANDWICH</v>
      </c>
      <c r="B19" s="68">
        <f>IFERROR(VLOOKUP(A19,'COMMANDE RESTAURANT'!$A$10:$H$1517,2,FALSE),"")</f>
        <v>0</v>
      </c>
      <c r="C19" s="118" t="str">
        <f>IFERROR(VLOOKUP(A19,'COMMANDE RESTAURANT'!A10:I20,7,FALSE),"")</f>
        <v>GUILLAUME</v>
      </c>
      <c r="D19" s="69" t="str">
        <f>IFERROR(VLOOKUP(A19,'COMMANDE RESTAURANT'!A10:J20,8,FALSE),"")</f>
        <v>CUISINE</v>
      </c>
      <c r="E19" s="68" t="s">
        <v>598</v>
      </c>
      <c r="F19" s="70"/>
      <c r="G19" s="70"/>
      <c r="H19" s="71"/>
      <c r="I19" s="71"/>
      <c r="J19" s="72"/>
      <c r="K19" s="72"/>
      <c r="L19" s="73"/>
      <c r="M19" s="73"/>
      <c r="N19" s="74"/>
      <c r="O19" s="74"/>
      <c r="P19" s="75">
        <f>IFERROR(VLOOKUP(A19,'COMMANDE RESTAURANT'!$A$10:$H$1517,3,FALSE),"")</f>
        <v>0</v>
      </c>
      <c r="Q19" s="76" t="str">
        <f>IFERROR(VLOOKUP(A19,'COMMANDE RESTAURANT'!$A$10:$H$1517,5,FALSE),"")</f>
        <v>UN</v>
      </c>
      <c r="R19" s="68"/>
      <c r="S19" s="68"/>
      <c r="T19" s="94" t="e">
        <f t="shared" si="0"/>
        <v>#DIV/0!</v>
      </c>
      <c r="U19" s="68"/>
      <c r="V19" s="68"/>
      <c r="W19" s="238" t="e">
        <f t="shared" si="1"/>
        <v>#DIV/0!</v>
      </c>
      <c r="X19" s="92" t="e">
        <f t="shared" si="2"/>
        <v>#DIV/0!</v>
      </c>
      <c r="Y19" s="77" t="e">
        <f t="shared" si="3"/>
        <v>#DIV/0!</v>
      </c>
      <c r="Z19" s="78"/>
      <c r="AA19" s="76"/>
      <c r="AB19" s="79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</row>
    <row r="20" spans="1:41" s="81" customFormat="1" ht="23.1" customHeight="1" thickBot="1" x14ac:dyDescent="0.25">
      <c r="A20" s="188" t="str">
        <f>'COMMANDE RESTAURANT'!A13</f>
        <v>PAVÉ (GROSSE BAGUETTE)</v>
      </c>
      <c r="B20" s="82">
        <f>IFERROR(VLOOKUP(A20,'COMMANDE RESTAURANT'!$A$10:$H$1517,2,FALSE),"")</f>
        <v>0</v>
      </c>
      <c r="C20" s="118" t="str">
        <f>IFERROR(VLOOKUP(A20,'COMMANDE RESTAURANT'!A11:I21,7,FALSE),"")</f>
        <v>GUILLAUME</v>
      </c>
      <c r="D20" s="69" t="str">
        <f>IFERROR(VLOOKUP(A20,'COMMANDE RESTAURANT'!A11:J21,8,FALSE),"")</f>
        <v>CUISINE</v>
      </c>
      <c r="E20" s="68" t="s">
        <v>598</v>
      </c>
      <c r="F20" s="70"/>
      <c r="G20" s="70"/>
      <c r="H20" s="71"/>
      <c r="I20" s="71"/>
      <c r="J20" s="72"/>
      <c r="K20" s="72"/>
      <c r="L20" s="73"/>
      <c r="M20" s="73"/>
      <c r="N20" s="74"/>
      <c r="O20" s="74"/>
      <c r="P20" s="75">
        <f>IFERROR(VLOOKUP(A20,'COMMANDE RESTAURANT'!$A$10:$H$1517,3,FALSE),"")</f>
        <v>0</v>
      </c>
      <c r="Q20" s="76" t="str">
        <f>IFERROR(VLOOKUP(A20,'COMMANDE RESTAURANT'!$A$10:$H$1517,5,FALSE),"")</f>
        <v>UN</v>
      </c>
      <c r="R20" s="69"/>
      <c r="S20" s="68"/>
      <c r="T20" s="94" t="e">
        <f t="shared" si="0"/>
        <v>#DIV/0!</v>
      </c>
      <c r="U20" s="68"/>
      <c r="V20" s="68"/>
      <c r="W20" s="238" t="e">
        <f t="shared" si="1"/>
        <v>#DIV/0!</v>
      </c>
      <c r="X20" s="92" t="e">
        <f t="shared" si="2"/>
        <v>#DIV/0!</v>
      </c>
      <c r="Y20" s="77" t="e">
        <f t="shared" si="3"/>
        <v>#DIV/0!</v>
      </c>
      <c r="Z20" s="78" t="str">
        <f>IFERROR(Y20/VLOOKUP(C20,#REF!,22,FALSE)-1," ")</f>
        <v xml:space="preserve"> </v>
      </c>
      <c r="AA20" s="76" t="s">
        <v>586</v>
      </c>
      <c r="AB20" s="79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</row>
    <row r="21" spans="1:41" s="81" customFormat="1" ht="23.1" customHeight="1" thickBot="1" x14ac:dyDescent="0.25">
      <c r="A21" s="188" t="str">
        <f>'COMMANDE RESTAURANT'!A14</f>
        <v>NAVETTE BRIOCHÉ</v>
      </c>
      <c r="B21" s="83">
        <f>IFERROR(VLOOKUP(A21,'COMMANDE RESTAURANT'!$A$10:$H$1517,2,FALSE),"")</f>
        <v>0</v>
      </c>
      <c r="C21" s="118" t="str">
        <f>IFERROR(VLOOKUP(A21,'COMMANDE RESTAURANT'!A12:I22,7,FALSE),"")</f>
        <v>GUILLAUME</v>
      </c>
      <c r="D21" s="69" t="str">
        <f>IFERROR(VLOOKUP(A21,'COMMANDE RESTAURANT'!A12:J22,8,FALSE),"")</f>
        <v>CUISINE</v>
      </c>
      <c r="E21" s="68" t="s">
        <v>598</v>
      </c>
      <c r="F21" s="70"/>
      <c r="G21" s="70"/>
      <c r="H21" s="71"/>
      <c r="I21" s="71"/>
      <c r="J21" s="72"/>
      <c r="K21" s="72"/>
      <c r="L21" s="73"/>
      <c r="M21" s="73"/>
      <c r="N21" s="74"/>
      <c r="O21" s="74"/>
      <c r="P21" s="75">
        <f>IFERROR(VLOOKUP(A21,'COMMANDE RESTAURANT'!$A$10:$H$1517,3,FALSE),"")</f>
        <v>0</v>
      </c>
      <c r="Q21" s="76" t="str">
        <f>IFERROR(VLOOKUP(A21,'COMMANDE RESTAURANT'!$A$10:$H$1517,5,FALSE),"")</f>
        <v>UN</v>
      </c>
      <c r="R21" s="97"/>
      <c r="S21" s="68"/>
      <c r="T21" s="94" t="e">
        <f t="shared" si="0"/>
        <v>#DIV/0!</v>
      </c>
      <c r="U21" s="97"/>
      <c r="V21" s="68"/>
      <c r="W21" s="238" t="e">
        <f t="shared" si="1"/>
        <v>#DIV/0!</v>
      </c>
      <c r="X21" s="104" t="e">
        <f t="shared" si="2"/>
        <v>#DIV/0!</v>
      </c>
      <c r="Y21" s="77" t="e">
        <f t="shared" si="3"/>
        <v>#DIV/0!</v>
      </c>
      <c r="Z21" s="78" t="str">
        <f>IFERROR(Y21/VLOOKUP(C21,#REF!,22,FALSE)-1," ")</f>
        <v xml:space="preserve"> </v>
      </c>
      <c r="AA21" s="76" t="s">
        <v>586</v>
      </c>
      <c r="AB21" s="76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</row>
    <row r="22" spans="1:41" s="81" customFormat="1" ht="23.1" customHeight="1" thickBot="1" x14ac:dyDescent="0.25">
      <c r="A22" s="188" t="str">
        <f>'COMMANDE RESTAURANT'!A15</f>
        <v>PAIN BURGER BRIOCHÉ</v>
      </c>
      <c r="B22" s="83">
        <f>IFERROR(VLOOKUP(A22,'COMMANDE RESTAURANT'!$A$10:$H$1517,2,FALSE),"")</f>
        <v>0</v>
      </c>
      <c r="C22" s="118" t="str">
        <f>IFERROR(VLOOKUP(A22,'COMMANDE RESTAURANT'!A13:I23,7,FALSE),"")</f>
        <v>GUILLAUME</v>
      </c>
      <c r="D22" s="69" t="str">
        <f>IFERROR(VLOOKUP(A22,'COMMANDE RESTAURANT'!A13:J23,8,FALSE),"")</f>
        <v>CUISINE</v>
      </c>
      <c r="E22" s="68" t="s">
        <v>598</v>
      </c>
      <c r="F22" s="70"/>
      <c r="G22" s="70"/>
      <c r="H22" s="71"/>
      <c r="I22" s="71"/>
      <c r="J22" s="72"/>
      <c r="K22" s="72"/>
      <c r="L22" s="73"/>
      <c r="M22" s="73"/>
      <c r="N22" s="74"/>
      <c r="O22" s="74"/>
      <c r="P22" s="75">
        <f>IFERROR(VLOOKUP(A22,'COMMANDE RESTAURANT'!$A$10:$H$1517,3,FALSE),"")</f>
        <v>0</v>
      </c>
      <c r="Q22" s="76" t="str">
        <f>IFERROR(VLOOKUP(A22,'COMMANDE RESTAURANT'!$A$10:$H$1517,5,FALSE),"")</f>
        <v>UN</v>
      </c>
      <c r="R22" s="97"/>
      <c r="S22" s="68"/>
      <c r="T22" s="94" t="e">
        <f t="shared" si="0"/>
        <v>#DIV/0!</v>
      </c>
      <c r="U22" s="97"/>
      <c r="V22" s="68"/>
      <c r="W22" s="238" t="e">
        <f t="shared" si="1"/>
        <v>#DIV/0!</v>
      </c>
      <c r="X22" s="104" t="e">
        <f t="shared" si="2"/>
        <v>#DIV/0!</v>
      </c>
      <c r="Y22" s="77" t="e">
        <f t="shared" si="3"/>
        <v>#DIV/0!</v>
      </c>
      <c r="Z22" s="78" t="str">
        <f>IFERROR(Y22/VLOOKUP(C22,#REF!,22,FALSE)-1," ")</f>
        <v xml:space="preserve"> </v>
      </c>
      <c r="AA22" s="76"/>
      <c r="AB22" s="76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</row>
    <row r="23" spans="1:41" s="81" customFormat="1" ht="23.1" customHeight="1" thickBot="1" x14ac:dyDescent="0.25">
      <c r="A23" s="188" t="str">
        <f>'COMMANDE RESTAURANT'!A16</f>
        <v>MINI PAIN BURGER BRIOCHÉ</v>
      </c>
      <c r="B23" s="83">
        <f>IFERROR(VLOOKUP(A23,'COMMANDE RESTAURANT'!$A$10:$H$1517,2,FALSE),"")</f>
        <v>0</v>
      </c>
      <c r="C23" s="118" t="str">
        <f>IFERROR(VLOOKUP(A23,'COMMANDE RESTAURANT'!A14:I24,7,FALSE),"")</f>
        <v>GUILLAUME</v>
      </c>
      <c r="D23" s="69" t="str">
        <f>IFERROR(VLOOKUP(A23,'COMMANDE RESTAURANT'!A14:J24,8,FALSE),"")</f>
        <v>CUISINE</v>
      </c>
      <c r="E23" s="68" t="s">
        <v>598</v>
      </c>
      <c r="F23" s="70"/>
      <c r="G23" s="70"/>
      <c r="H23" s="71"/>
      <c r="I23" s="71"/>
      <c r="J23" s="72"/>
      <c r="K23" s="72"/>
      <c r="L23" s="73"/>
      <c r="M23" s="73"/>
      <c r="N23" s="74"/>
      <c r="O23" s="74"/>
      <c r="P23" s="75">
        <f>IFERROR(VLOOKUP(A23,'COMMANDE RESTAURANT'!$A$10:$H$1517,3,FALSE),"")</f>
        <v>0</v>
      </c>
      <c r="Q23" s="76" t="str">
        <f>IFERROR(VLOOKUP(A23,'COMMANDE RESTAURANT'!$A$10:$H$1517,5,FALSE),"")</f>
        <v>C/S</v>
      </c>
      <c r="R23" s="97"/>
      <c r="S23" s="68"/>
      <c r="T23" s="94" t="e">
        <f t="shared" si="0"/>
        <v>#DIV/0!</v>
      </c>
      <c r="U23" s="97"/>
      <c r="V23" s="68"/>
      <c r="W23" s="238" t="e">
        <f t="shared" si="1"/>
        <v>#DIV/0!</v>
      </c>
      <c r="X23" s="104" t="e">
        <f t="shared" si="2"/>
        <v>#DIV/0!</v>
      </c>
      <c r="Y23" s="77" t="e">
        <f t="shared" si="3"/>
        <v>#DIV/0!</v>
      </c>
      <c r="Z23" s="78"/>
      <c r="AA23" s="76"/>
      <c r="AB23" s="76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</row>
    <row r="24" spans="1:41" s="81" customFormat="1" ht="23.1" customHeight="1" thickBot="1" x14ac:dyDescent="0.25">
      <c r="A24" s="188" t="str">
        <f>'COMMANDE RESTAURANT'!A17</f>
        <v>MINI ROLL BLANC</v>
      </c>
      <c r="B24" s="83">
        <f>IFERROR(VLOOKUP(A24,'COMMANDE RESTAURANT'!$A$10:$H$1517,2,FALSE),"")</f>
        <v>0</v>
      </c>
      <c r="C24" s="118" t="str">
        <f>IFERROR(VLOOKUP(A24,'COMMANDE RESTAURANT'!A15:I25,7,FALSE),"")</f>
        <v>GUILLAUME</v>
      </c>
      <c r="D24" s="69" t="str">
        <f>IFERROR(VLOOKUP(A24,'COMMANDE RESTAURANT'!A15:J25,8,FALSE),"")</f>
        <v>CUISINE</v>
      </c>
      <c r="E24" s="68" t="s">
        <v>598</v>
      </c>
      <c r="F24" s="70"/>
      <c r="G24" s="70"/>
      <c r="H24" s="71"/>
      <c r="I24" s="71"/>
      <c r="J24" s="72"/>
      <c r="K24" s="72"/>
      <c r="L24" s="73"/>
      <c r="M24" s="73"/>
      <c r="N24" s="74"/>
      <c r="O24" s="74"/>
      <c r="P24" s="75">
        <f>IFERROR(VLOOKUP(A24,'COMMANDE RESTAURANT'!$A$10:$H$1517,3,FALSE),"")</f>
        <v>0</v>
      </c>
      <c r="Q24" s="76" t="str">
        <f>IFERROR(VLOOKUP(A24,'COMMANDE RESTAURANT'!$A$10:$H$1517,5,FALSE),"")</f>
        <v>UN</v>
      </c>
      <c r="R24" s="97"/>
      <c r="S24" s="68"/>
      <c r="T24" s="94" t="e">
        <f t="shared" si="0"/>
        <v>#DIV/0!</v>
      </c>
      <c r="U24" s="97"/>
      <c r="V24" s="68"/>
      <c r="W24" s="238" t="e">
        <f t="shared" si="1"/>
        <v>#DIV/0!</v>
      </c>
      <c r="X24" s="104" t="e">
        <f t="shared" si="2"/>
        <v>#DIV/0!</v>
      </c>
      <c r="Y24" s="77" t="e">
        <f t="shared" si="3"/>
        <v>#DIV/0!</v>
      </c>
      <c r="Z24" s="78"/>
      <c r="AA24" s="76"/>
      <c r="AB24" s="76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</row>
    <row r="25" spans="1:41" s="81" customFormat="1" ht="23.1" customHeight="1" thickBot="1" x14ac:dyDescent="0.25">
      <c r="A25" s="188" t="str">
        <f>'COMMANDE RESTAURANT'!A18</f>
        <v>PAIN AU LEVAIN</v>
      </c>
      <c r="B25" s="84">
        <f>IFERROR(VLOOKUP(A25,'COMMANDE RESTAURANT'!$A$10:$H$1517,2,FALSE),"")</f>
        <v>0</v>
      </c>
      <c r="C25" s="118" t="str">
        <f>IFERROR(VLOOKUP(A25,'COMMANDE RESTAURANT'!A16:I26,7,FALSE),"")</f>
        <v>GUILLAUME</v>
      </c>
      <c r="D25" s="69" t="str">
        <f>IFERROR(VLOOKUP(A25,'COMMANDE RESTAURANT'!A16:J26,8,FALSE),"")</f>
        <v>CUISINE</v>
      </c>
      <c r="E25" s="68" t="s">
        <v>598</v>
      </c>
      <c r="F25" s="70"/>
      <c r="G25" s="70"/>
      <c r="H25" s="71"/>
      <c r="I25" s="71"/>
      <c r="J25" s="72"/>
      <c r="K25" s="72"/>
      <c r="L25" s="73"/>
      <c r="M25" s="73"/>
      <c r="N25" s="74"/>
      <c r="O25" s="74"/>
      <c r="P25" s="75">
        <f>IFERROR(VLOOKUP(A25,'COMMANDE RESTAURANT'!$A$10:$H$1517,3,FALSE),"")</f>
        <v>0</v>
      </c>
      <c r="Q25" s="76" t="str">
        <f>IFERROR(VLOOKUP(A25,'COMMANDE RESTAURANT'!$A$10:$H$1517,5,FALSE),"")</f>
        <v>UN</v>
      </c>
      <c r="R25" s="68"/>
      <c r="S25" s="68"/>
      <c r="T25" s="94" t="e">
        <f t="shared" si="0"/>
        <v>#DIV/0!</v>
      </c>
      <c r="U25" s="68"/>
      <c r="V25" s="68"/>
      <c r="W25" s="238" t="e">
        <f t="shared" si="1"/>
        <v>#DIV/0!</v>
      </c>
      <c r="X25" s="92" t="e">
        <f t="shared" si="2"/>
        <v>#DIV/0!</v>
      </c>
      <c r="Y25" s="77" t="e">
        <f t="shared" si="3"/>
        <v>#DIV/0!</v>
      </c>
      <c r="Z25" s="78" t="str">
        <f>IFERROR(Y25/VLOOKUP(#REF!,#REF!,22,FALSE)-1," ")</f>
        <v xml:space="preserve"> </v>
      </c>
      <c r="AA25" s="76"/>
      <c r="AB25" s="79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</row>
    <row r="26" spans="1:41" s="81" customFormat="1" ht="23.1" customHeight="1" thickBot="1" x14ac:dyDescent="0.25">
      <c r="A26" s="188">
        <f>'COMMANDE RESTAURANT'!A19</f>
        <v>0</v>
      </c>
      <c r="B26" s="68" t="str">
        <f>IFERROR(VLOOKUP(A26,'COMMANDE RESTAURANT'!$A$10:$H$1517,2,FALSE),"")</f>
        <v/>
      </c>
      <c r="C26" s="118" t="str">
        <f>IFERROR(VLOOKUP(A26,'COMMANDE RESTAURANT'!A17:I27,7,FALSE),"")</f>
        <v/>
      </c>
      <c r="D26" s="69" t="str">
        <f>IFERROR(VLOOKUP(A26,'COMMANDE RESTAURANT'!A17:J27,8,FALSE),"")</f>
        <v/>
      </c>
      <c r="E26" s="68"/>
      <c r="F26" s="70"/>
      <c r="G26" s="70"/>
      <c r="H26" s="71"/>
      <c r="I26" s="71"/>
      <c r="J26" s="72"/>
      <c r="K26" s="72"/>
      <c r="L26" s="73"/>
      <c r="M26" s="73"/>
      <c r="N26" s="74"/>
      <c r="O26" s="74"/>
      <c r="P26" s="75" t="str">
        <f>IFERROR(VLOOKUP(A26,'COMMANDE RESTAURANT'!$A$10:$H$1517,3,FALSE),"")</f>
        <v/>
      </c>
      <c r="Q26" s="76" t="str">
        <f>IFERROR(VLOOKUP(A26,'COMMANDE RESTAURANT'!$A$10:$H$1517,5,FALSE),"")</f>
        <v/>
      </c>
      <c r="R26" s="68"/>
      <c r="S26" s="68"/>
      <c r="T26" s="94" t="e">
        <f t="shared" si="0"/>
        <v>#VALUE!</v>
      </c>
      <c r="U26" s="68"/>
      <c r="V26" s="68"/>
      <c r="W26" s="238" t="e">
        <f t="shared" si="1"/>
        <v>#DIV/0!</v>
      </c>
      <c r="X26" s="92" t="e">
        <f t="shared" si="2"/>
        <v>#VALUE!</v>
      </c>
      <c r="Y26" s="77" t="e">
        <f t="shared" si="3"/>
        <v>#VALUE!</v>
      </c>
      <c r="Z26" s="78" t="str">
        <f>IFERROR(Y26/VLOOKUP(#REF!,#REF!,22,FALSE)-1," ")</f>
        <v xml:space="preserve"> </v>
      </c>
      <c r="AA26" s="76"/>
      <c r="AB26" s="76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</row>
    <row r="27" spans="1:41" s="81" customFormat="1" ht="23.1" customHeight="1" thickBot="1" x14ac:dyDescent="0.25">
      <c r="A27" s="188">
        <f>'COMMANDE RESTAURANT'!A20</f>
        <v>0</v>
      </c>
      <c r="B27" s="68" t="str">
        <f>IFERROR(VLOOKUP(A27,'COMMANDE RESTAURANT'!$A$10:$H$1517,2,FALSE),"")</f>
        <v/>
      </c>
      <c r="C27" s="118" t="str">
        <f>IFERROR(VLOOKUP(A27,'COMMANDE RESTAURANT'!A18:I28,7,FALSE),"")</f>
        <v/>
      </c>
      <c r="D27" s="69" t="str">
        <f>IFERROR(VLOOKUP(A27,'COMMANDE RESTAURANT'!A18:J28,8,FALSE),"")</f>
        <v/>
      </c>
      <c r="E27" s="68"/>
      <c r="F27" s="70"/>
      <c r="G27" s="70"/>
      <c r="H27" s="71"/>
      <c r="I27" s="71"/>
      <c r="J27" s="72"/>
      <c r="K27" s="72"/>
      <c r="L27" s="73"/>
      <c r="M27" s="73"/>
      <c r="N27" s="74"/>
      <c r="O27" s="74"/>
      <c r="P27" s="75" t="str">
        <f>IFERROR(VLOOKUP(A27,'COMMANDE RESTAURANT'!$A$10:$H$1517,3,FALSE),"")</f>
        <v/>
      </c>
      <c r="Q27" s="76" t="str">
        <f>IFERROR(VLOOKUP(A27,'COMMANDE RESTAURANT'!$A$10:$H$1517,5,FALSE),"")</f>
        <v/>
      </c>
      <c r="R27" s="68"/>
      <c r="S27" s="68"/>
      <c r="T27" s="94" t="e">
        <f t="shared" si="0"/>
        <v>#VALUE!</v>
      </c>
      <c r="U27" s="68"/>
      <c r="V27" s="68"/>
      <c r="W27" s="238" t="e">
        <f t="shared" si="1"/>
        <v>#DIV/0!</v>
      </c>
      <c r="X27" s="92" t="e">
        <f t="shared" si="2"/>
        <v>#VALUE!</v>
      </c>
      <c r="Y27" s="77" t="e">
        <f t="shared" si="3"/>
        <v>#VALUE!</v>
      </c>
      <c r="Z27" s="78"/>
      <c r="AA27" s="76"/>
      <c r="AB27" s="76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</row>
    <row r="28" spans="1:41" s="81" customFormat="1" ht="22.5" customHeight="1" thickBot="1" x14ac:dyDescent="0.25">
      <c r="A28" s="189" t="str">
        <f>'COMMANDE RESTAURANT'!A21</f>
        <v>PRODUITS SECS</v>
      </c>
      <c r="B28" s="212"/>
      <c r="C28" s="213"/>
      <c r="D28" s="214"/>
      <c r="E28" s="212"/>
      <c r="F28" s="215"/>
      <c r="G28" s="215"/>
      <c r="H28" s="72"/>
      <c r="I28" s="72"/>
      <c r="J28" s="72"/>
      <c r="K28" s="72"/>
      <c r="L28" s="72"/>
      <c r="M28" s="72"/>
      <c r="N28" s="72"/>
      <c r="O28" s="72"/>
      <c r="P28" s="216"/>
      <c r="Q28" s="212"/>
      <c r="R28" s="212"/>
      <c r="S28" s="212"/>
      <c r="T28" s="218"/>
      <c r="U28" s="212"/>
      <c r="V28" s="212"/>
      <c r="W28" s="219"/>
      <c r="X28" s="220"/>
      <c r="Y28" s="221"/>
      <c r="Z28" s="222"/>
      <c r="AA28" s="76"/>
      <c r="AB28" s="76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</row>
    <row r="29" spans="1:41" s="81" customFormat="1" ht="22.5" customHeight="1" thickBot="1" x14ac:dyDescent="0.25">
      <c r="A29" s="189" t="str">
        <f>'COMMANDE RESTAURANT'!A22</f>
        <v>HUILES ET VINAIGRES</v>
      </c>
      <c r="B29" s="223"/>
      <c r="C29" s="213"/>
      <c r="D29" s="214"/>
      <c r="E29" s="212"/>
      <c r="F29" s="215"/>
      <c r="G29" s="215"/>
      <c r="H29" s="72"/>
      <c r="I29" s="72"/>
      <c r="J29" s="72"/>
      <c r="K29" s="72"/>
      <c r="L29" s="72"/>
      <c r="M29" s="72"/>
      <c r="N29" s="72"/>
      <c r="O29" s="72"/>
      <c r="P29" s="224"/>
      <c r="Q29" s="212"/>
      <c r="R29" s="214"/>
      <c r="S29" s="212"/>
      <c r="T29" s="218"/>
      <c r="U29" s="212"/>
      <c r="V29" s="212"/>
      <c r="W29" s="219"/>
      <c r="X29" s="220"/>
      <c r="Y29" s="221"/>
      <c r="Z29" s="222"/>
      <c r="AA29" s="76"/>
      <c r="AB29" s="76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</row>
    <row r="30" spans="1:41" s="81" customFormat="1" ht="23.1" customHeight="1" thickBot="1" x14ac:dyDescent="0.25">
      <c r="A30" s="188" t="str">
        <f>'COMMANDE RESTAURANT'!A23</f>
        <v>HUILE D'OLIVES</v>
      </c>
      <c r="B30" s="86">
        <f>IFERROR(VLOOKUP(A30,'COMMANDE RESTAURANT'!$A$10:$H$1517,2,FALSE),"")</f>
        <v>0</v>
      </c>
      <c r="C30" s="118" t="str">
        <f>IFERROR(VLOOKUP(A30,'COMMANDE RESTAURANT'!A21:I31,7,FALSE),"")</f>
        <v>GFS</v>
      </c>
      <c r="D30" s="69" t="str">
        <f>IFERROR(VLOOKUP(A30,'COMMANDE RESTAURANT'!A21:J31,8,FALSE),"")</f>
        <v>RESERVE SECS</v>
      </c>
      <c r="E30" s="68" t="s">
        <v>609</v>
      </c>
      <c r="F30" s="70"/>
      <c r="G30" s="70"/>
      <c r="H30" s="71"/>
      <c r="I30" s="71"/>
      <c r="J30" s="72"/>
      <c r="K30" s="72"/>
      <c r="L30" s="73"/>
      <c r="M30" s="73"/>
      <c r="N30" s="74"/>
      <c r="O30" s="74"/>
      <c r="P30" s="87">
        <f>IFERROR(VLOOKUP(A30,'COMMANDE RESTAURANT'!$A$10:$H$1517,3,FALSE),"")</f>
        <v>0</v>
      </c>
      <c r="Q30" s="76" t="str">
        <f>IFERROR(VLOOKUP(A30,'COMMANDE RESTAURANT'!$A$10:$H$1517,5,FALSE),"")</f>
        <v>6X3L</v>
      </c>
      <c r="R30" s="69"/>
      <c r="S30" s="68"/>
      <c r="T30" s="94" t="e">
        <f t="shared" si="0"/>
        <v>#DIV/0!</v>
      </c>
      <c r="U30" s="68"/>
      <c r="V30" s="68"/>
      <c r="W30" s="238" t="e">
        <f t="shared" ref="W30:W94" si="4">1/U30</f>
        <v>#DIV/0!</v>
      </c>
      <c r="X30" s="92" t="e">
        <f t="shared" si="2"/>
        <v>#DIV/0!</v>
      </c>
      <c r="Y30" s="77" t="e">
        <f t="shared" si="3"/>
        <v>#DIV/0!</v>
      </c>
      <c r="Z30" s="78" t="s">
        <v>587</v>
      </c>
      <c r="AA30" s="76"/>
      <c r="AB30" s="76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</row>
    <row r="31" spans="1:41" s="81" customFormat="1" ht="23.1" customHeight="1" thickBot="1" x14ac:dyDescent="0.25">
      <c r="A31" s="188" t="str">
        <f>'COMMANDE RESTAURANT'!A24</f>
        <v>HUILE DE GRIGNONS</v>
      </c>
      <c r="B31" s="86">
        <f>IFERROR(VLOOKUP(A31,'COMMANDE RESTAURANT'!$A$10:$H$1517,2,FALSE),"")</f>
        <v>0</v>
      </c>
      <c r="C31" s="118" t="str">
        <f>IFERROR(VLOOKUP(A31,'COMMANDE RESTAURANT'!A22:I32,7,FALSE),"")</f>
        <v>GFS</v>
      </c>
      <c r="D31" s="69" t="str">
        <f>IFERROR(VLOOKUP(A31,'COMMANDE RESTAURANT'!A22:J32,8,FALSE),"")</f>
        <v>RESERVE SECS</v>
      </c>
      <c r="E31" s="68" t="s">
        <v>609</v>
      </c>
      <c r="F31" s="70"/>
      <c r="G31" s="70"/>
      <c r="H31" s="71"/>
      <c r="I31" s="71"/>
      <c r="J31" s="72"/>
      <c r="K31" s="72"/>
      <c r="L31" s="73"/>
      <c r="M31" s="73"/>
      <c r="N31" s="74"/>
      <c r="O31" s="74"/>
      <c r="P31" s="87">
        <f>IFERROR(VLOOKUP(A31,'COMMANDE RESTAURANT'!$A$10:$H$1517,3,FALSE),"")</f>
        <v>0</v>
      </c>
      <c r="Q31" s="76" t="str">
        <f>IFERROR(VLOOKUP(A31,'COMMANDE RESTAURANT'!$A$10:$H$1517,5,FALSE),"")</f>
        <v>6X3L</v>
      </c>
      <c r="R31" s="69"/>
      <c r="S31" s="68"/>
      <c r="T31" s="94" t="e">
        <f t="shared" si="0"/>
        <v>#DIV/0!</v>
      </c>
      <c r="U31" s="68"/>
      <c r="V31" s="68"/>
      <c r="W31" s="238" t="e">
        <f t="shared" si="4"/>
        <v>#DIV/0!</v>
      </c>
      <c r="X31" s="92" t="e">
        <f t="shared" si="2"/>
        <v>#DIV/0!</v>
      </c>
      <c r="Y31" s="77" t="e">
        <f t="shared" si="3"/>
        <v>#DIV/0!</v>
      </c>
      <c r="Z31" s="78" t="str">
        <f>IFERROR((Y31/VLOOKUP(C27,#REF!,22,FALSE))-1,"")</f>
        <v/>
      </c>
      <c r="AA31" s="76"/>
      <c r="AB31" s="76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</row>
    <row r="32" spans="1:41" s="81" customFormat="1" ht="23.1" customHeight="1" thickBot="1" x14ac:dyDescent="0.25">
      <c r="A32" s="188" t="str">
        <f>'COMMANDE RESTAURANT'!A25</f>
        <v>HUILE DE CANOLA</v>
      </c>
      <c r="B32" s="86">
        <f>IFERROR(VLOOKUP(A32,'COMMANDE RESTAURANT'!$A$10:$H$1517,2,FALSE),"")</f>
        <v>1361696</v>
      </c>
      <c r="C32" s="118" t="str">
        <f>IFERROR(VLOOKUP(A32,'COMMANDE RESTAURANT'!A23:I33,7,FALSE),"")</f>
        <v>GFS</v>
      </c>
      <c r="D32" s="69" t="str">
        <f>IFERROR(VLOOKUP(A32,'COMMANDE RESTAURANT'!A23:J33,8,FALSE),"")</f>
        <v>RESERVE SECS</v>
      </c>
      <c r="E32" s="68" t="s">
        <v>609</v>
      </c>
      <c r="F32" s="70"/>
      <c r="G32" s="70"/>
      <c r="H32" s="71"/>
      <c r="I32" s="71"/>
      <c r="J32" s="72"/>
      <c r="K32" s="72"/>
      <c r="L32" s="73"/>
      <c r="M32" s="73"/>
      <c r="N32" s="74"/>
      <c r="O32" s="74"/>
      <c r="P32" s="87">
        <f>IFERROR(VLOOKUP(A32,'COMMANDE RESTAURANT'!$A$10:$H$1517,3,FALSE),"")</f>
        <v>52.41</v>
      </c>
      <c r="Q32" s="76" t="str">
        <f>IFERROR(VLOOKUP(A32,'COMMANDE RESTAURANT'!$A$10:$H$1517,5,FALSE),"")</f>
        <v>16L</v>
      </c>
      <c r="R32" s="69">
        <v>16</v>
      </c>
      <c r="S32" s="68" t="s">
        <v>470</v>
      </c>
      <c r="T32" s="94">
        <f t="shared" si="0"/>
        <v>3.2756249999999998</v>
      </c>
      <c r="U32" s="68">
        <v>1</v>
      </c>
      <c r="V32" s="68" t="s">
        <v>470</v>
      </c>
      <c r="W32" s="238">
        <f t="shared" si="4"/>
        <v>1</v>
      </c>
      <c r="X32" s="92">
        <f t="shared" si="2"/>
        <v>3.2756249999999998</v>
      </c>
      <c r="Y32" s="77">
        <f>SUM(F32+H32+J32+L32+N32)*X32+SUM(G32+I32+K32+M32+O32)*P32</f>
        <v>0</v>
      </c>
      <c r="Z32" s="78"/>
      <c r="AA32" s="76"/>
      <c r="AB32" s="76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</row>
    <row r="33" spans="1:41" s="81" customFormat="1" ht="23.1" customHeight="1" thickBot="1" x14ac:dyDescent="0.25">
      <c r="A33" s="188" t="str">
        <f>'COMMANDE RESTAURANT'!A26</f>
        <v>HUILE DE CANOLA FRYMORE</v>
      </c>
      <c r="B33" s="86">
        <f>IFERROR(VLOOKUP(A33,'COMMANDE RESTAURANT'!$A$10:$H$1517,2,FALSE),"")</f>
        <v>1132573</v>
      </c>
      <c r="C33" s="118" t="str">
        <f>IFERROR(VLOOKUP(A33,'COMMANDE RESTAURANT'!A24:I34,7,FALSE),"")</f>
        <v>GFS</v>
      </c>
      <c r="D33" s="69" t="str">
        <f>IFERROR(VLOOKUP(A33,'COMMANDE RESTAURANT'!A24:J34,8,FALSE),"")</f>
        <v>RESERVE SECS</v>
      </c>
      <c r="E33" s="68" t="s">
        <v>609</v>
      </c>
      <c r="F33" s="70"/>
      <c r="G33" s="70"/>
      <c r="H33" s="71"/>
      <c r="I33" s="71"/>
      <c r="J33" s="72"/>
      <c r="K33" s="72"/>
      <c r="L33" s="73"/>
      <c r="M33" s="73"/>
      <c r="N33" s="74"/>
      <c r="O33" s="74"/>
      <c r="P33" s="87">
        <f>IFERROR(VLOOKUP(A33,'COMMANDE RESTAURANT'!$A$10:$H$1517,3,FALSE),"")</f>
        <v>69.55</v>
      </c>
      <c r="Q33" s="76" t="str">
        <f>IFERROR(VLOOKUP(A33,'COMMANDE RESTAURANT'!$A$10:$H$1517,5,FALSE),"")</f>
        <v>17,3L</v>
      </c>
      <c r="R33" s="69">
        <v>17.3</v>
      </c>
      <c r="S33" s="68" t="s">
        <v>470</v>
      </c>
      <c r="T33" s="94">
        <f t="shared" si="0"/>
        <v>4.0202312138728322</v>
      </c>
      <c r="U33" s="68">
        <v>1</v>
      </c>
      <c r="V33" s="68" t="s">
        <v>470</v>
      </c>
      <c r="W33" s="238">
        <f t="shared" si="4"/>
        <v>1</v>
      </c>
      <c r="X33" s="92">
        <f t="shared" si="2"/>
        <v>4.0202312138728322</v>
      </c>
      <c r="Y33" s="77">
        <f>SUM(F33+H33+J33+L33+N33)*X33+SUM(G33+I33+K33+M33+O33)*P33</f>
        <v>0</v>
      </c>
      <c r="Z33" s="78"/>
      <c r="AA33" s="76"/>
      <c r="AB33" s="76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</row>
    <row r="34" spans="1:41" s="81" customFormat="1" ht="23.1" customHeight="1" thickBot="1" x14ac:dyDescent="0.25">
      <c r="A34" s="188" t="str">
        <f>'COMMANDE RESTAURANT'!A27</f>
        <v>HUILE DE PÉPINS DE RAISINS</v>
      </c>
      <c r="B34" s="86">
        <f>IFERROR(VLOOKUP(A34,'COMMANDE RESTAURANT'!$A$10:$H$1517,2,FALSE),"")</f>
        <v>0</v>
      </c>
      <c r="C34" s="118" t="str">
        <f>IFERROR(VLOOKUP(A34,'COMMANDE RESTAURANT'!A25:I35,7,FALSE),"")</f>
        <v>GFS</v>
      </c>
      <c r="D34" s="69" t="str">
        <f>IFERROR(VLOOKUP(A34,'COMMANDE RESTAURANT'!A25:J35,8,FALSE),"")</f>
        <v>RESERVE SECS</v>
      </c>
      <c r="E34" s="68" t="s">
        <v>609</v>
      </c>
      <c r="F34" s="70"/>
      <c r="G34" s="70"/>
      <c r="H34" s="71"/>
      <c r="I34" s="71"/>
      <c r="J34" s="72"/>
      <c r="K34" s="72"/>
      <c r="L34" s="73"/>
      <c r="M34" s="73"/>
      <c r="N34" s="74"/>
      <c r="O34" s="74"/>
      <c r="P34" s="87">
        <f>IFERROR(VLOOKUP(A34,'COMMANDE RESTAURANT'!$A$10:$H$1517,3,FALSE),"")</f>
        <v>0</v>
      </c>
      <c r="Q34" s="76" t="str">
        <f>IFERROR(VLOOKUP(A34,'COMMANDE RESTAURANT'!$A$10:$H$1517,5,FALSE),"")</f>
        <v>UN</v>
      </c>
      <c r="R34" s="69"/>
      <c r="S34" s="68"/>
      <c r="T34" s="94" t="e">
        <f t="shared" si="0"/>
        <v>#DIV/0!</v>
      </c>
      <c r="U34" s="68"/>
      <c r="V34" s="68"/>
      <c r="W34" s="238" t="e">
        <f t="shared" si="4"/>
        <v>#DIV/0!</v>
      </c>
      <c r="X34" s="92" t="e">
        <f t="shared" si="2"/>
        <v>#DIV/0!</v>
      </c>
      <c r="Y34" s="77" t="e">
        <f t="shared" si="3"/>
        <v>#DIV/0!</v>
      </c>
      <c r="Z34" s="78" t="str">
        <f>IFERROR((Y34/VLOOKUP(C30,#REF!,22,FALSE))-1,"")</f>
        <v/>
      </c>
      <c r="AA34" s="76"/>
      <c r="AB34" s="76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</row>
    <row r="35" spans="1:41" s="81" customFormat="1" ht="23.1" customHeight="1" thickBot="1" x14ac:dyDescent="0.25">
      <c r="A35" s="188" t="str">
        <f>'COMMANDE RESTAURANT'!A28</f>
        <v>HUILE DE TOURNESOL</v>
      </c>
      <c r="B35" s="86">
        <f>IFERROR(VLOOKUP(A35,'COMMANDE RESTAURANT'!$A$10:$H$1517,2,FALSE),"")</f>
        <v>0</v>
      </c>
      <c r="C35" s="118" t="str">
        <f>IFERROR(VLOOKUP(A35,'COMMANDE RESTAURANT'!A26:I36,7,FALSE),"")</f>
        <v>GFS</v>
      </c>
      <c r="D35" s="69" t="str">
        <f>IFERROR(VLOOKUP(A35,'COMMANDE RESTAURANT'!A26:J36,8,FALSE),"")</f>
        <v>RESERVE SECS</v>
      </c>
      <c r="E35" s="68" t="s">
        <v>609</v>
      </c>
      <c r="F35" s="70"/>
      <c r="G35" s="70"/>
      <c r="H35" s="71"/>
      <c r="I35" s="71"/>
      <c r="J35" s="72"/>
      <c r="K35" s="72"/>
      <c r="L35" s="73"/>
      <c r="M35" s="73"/>
      <c r="N35" s="74"/>
      <c r="O35" s="74"/>
      <c r="P35" s="87">
        <f>IFERROR(VLOOKUP(A35,'COMMANDE RESTAURANT'!$A$10:$H$1517,3,FALSE),"")</f>
        <v>0</v>
      </c>
      <c r="Q35" s="76" t="str">
        <f>IFERROR(VLOOKUP(A35,'COMMANDE RESTAURANT'!$A$10:$H$1517,5,FALSE),"")</f>
        <v>UN</v>
      </c>
      <c r="R35" s="69"/>
      <c r="S35" s="68"/>
      <c r="T35" s="94" t="e">
        <f t="shared" si="0"/>
        <v>#DIV/0!</v>
      </c>
      <c r="U35" s="68"/>
      <c r="V35" s="68"/>
      <c r="W35" s="238" t="e">
        <f t="shared" si="4"/>
        <v>#DIV/0!</v>
      </c>
      <c r="X35" s="92" t="e">
        <f t="shared" si="2"/>
        <v>#DIV/0!</v>
      </c>
      <c r="Y35" s="77" t="e">
        <f t="shared" si="3"/>
        <v>#DIV/0!</v>
      </c>
      <c r="Z35" s="78" t="str">
        <f>IFERROR((Y35/VLOOKUP(C31,#REF!,22,FALSE))-1,"")</f>
        <v/>
      </c>
      <c r="AA35" s="76"/>
      <c r="AB35" s="76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</row>
    <row r="36" spans="1:41" s="81" customFormat="1" ht="23.1" customHeight="1" thickBot="1" x14ac:dyDescent="0.25">
      <c r="A36" s="188" t="str">
        <f>'COMMANDE RESTAURANT'!A29</f>
        <v>HUILE DE SÉSAMES GRILLÉES</v>
      </c>
      <c r="B36" s="86">
        <f>IFERROR(VLOOKUP(A36,'COMMANDE RESTAURANT'!$A$10:$H$1517,2,FALSE),"")</f>
        <v>0</v>
      </c>
      <c r="C36" s="118" t="str">
        <f>IFERROR(VLOOKUP(A36,'COMMANDE RESTAURANT'!A27:I37,7,FALSE),"")</f>
        <v>GFS</v>
      </c>
      <c r="D36" s="69" t="str">
        <f>IFERROR(VLOOKUP(A36,'COMMANDE RESTAURANT'!A27:J37,8,FALSE),"")</f>
        <v>RESERVE SECS</v>
      </c>
      <c r="E36" s="68" t="s">
        <v>609</v>
      </c>
      <c r="F36" s="70"/>
      <c r="G36" s="70"/>
      <c r="H36" s="71"/>
      <c r="I36" s="71"/>
      <c r="J36" s="72"/>
      <c r="K36" s="72"/>
      <c r="L36" s="73"/>
      <c r="M36" s="73"/>
      <c r="N36" s="74"/>
      <c r="O36" s="74"/>
      <c r="P36" s="87">
        <f>IFERROR(VLOOKUP(A36,'COMMANDE RESTAURANT'!$A$10:$H$1517,3,FALSE),"")</f>
        <v>0</v>
      </c>
      <c r="Q36" s="76" t="str">
        <f>IFERROR(VLOOKUP(A36,'COMMANDE RESTAURANT'!$A$10:$H$1517,5,FALSE),"")</f>
        <v>UN</v>
      </c>
      <c r="R36" s="69"/>
      <c r="S36" s="68"/>
      <c r="T36" s="94" t="e">
        <f t="shared" si="0"/>
        <v>#DIV/0!</v>
      </c>
      <c r="U36" s="68"/>
      <c r="V36" s="68"/>
      <c r="W36" s="238" t="e">
        <f t="shared" si="4"/>
        <v>#DIV/0!</v>
      </c>
      <c r="X36" s="92" t="e">
        <f t="shared" si="2"/>
        <v>#DIV/0!</v>
      </c>
      <c r="Y36" s="77" t="e">
        <f t="shared" si="3"/>
        <v>#DIV/0!</v>
      </c>
      <c r="Z36" s="78" t="str">
        <f>IFERROR((Y36/VLOOKUP(C32,#REF!,22,FALSE))-1,"")</f>
        <v/>
      </c>
      <c r="AA36" s="76"/>
      <c r="AB36" s="76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</row>
    <row r="37" spans="1:41" s="81" customFormat="1" ht="23.1" customHeight="1" thickBot="1" x14ac:dyDescent="0.25">
      <c r="A37" s="188" t="str">
        <f>'COMMANDE RESTAURANT'!A30</f>
        <v>HUILE DE NOIX</v>
      </c>
      <c r="B37" s="86">
        <f>IFERROR(VLOOKUP(A37,'COMMANDE RESTAURANT'!$A$10:$H$1517,2,FALSE),"")</f>
        <v>0</v>
      </c>
      <c r="C37" s="118" t="str">
        <f>IFERROR(VLOOKUP(A37,'COMMANDE RESTAURANT'!A28:I38,7,FALSE),"")</f>
        <v>GFS</v>
      </c>
      <c r="D37" s="69" t="str">
        <f>IFERROR(VLOOKUP(A37,'COMMANDE RESTAURANT'!A28:J38,8,FALSE),"")</f>
        <v>RESERVE SECS</v>
      </c>
      <c r="E37" s="68" t="s">
        <v>609</v>
      </c>
      <c r="F37" s="70"/>
      <c r="G37" s="70"/>
      <c r="H37" s="71"/>
      <c r="I37" s="71"/>
      <c r="J37" s="72"/>
      <c r="K37" s="72"/>
      <c r="L37" s="73"/>
      <c r="M37" s="73"/>
      <c r="N37" s="74"/>
      <c r="O37" s="74"/>
      <c r="P37" s="87">
        <f>IFERROR(VLOOKUP(A37,'COMMANDE RESTAURANT'!$A$10:$H$1517,3,FALSE),"")</f>
        <v>0</v>
      </c>
      <c r="Q37" s="76" t="str">
        <f>IFERROR(VLOOKUP(A37,'COMMANDE RESTAURANT'!$A$10:$H$1517,5,FALSE),"")</f>
        <v>UN</v>
      </c>
      <c r="R37" s="69"/>
      <c r="S37" s="68"/>
      <c r="T37" s="94" t="e">
        <f t="shared" si="0"/>
        <v>#DIV/0!</v>
      </c>
      <c r="U37" s="68"/>
      <c r="V37" s="68"/>
      <c r="W37" s="238" t="e">
        <f t="shared" si="4"/>
        <v>#DIV/0!</v>
      </c>
      <c r="X37" s="92" t="e">
        <f t="shared" si="2"/>
        <v>#DIV/0!</v>
      </c>
      <c r="Y37" s="77" t="e">
        <f t="shared" si="3"/>
        <v>#DIV/0!</v>
      </c>
      <c r="Z37" s="78" t="s">
        <v>587</v>
      </c>
      <c r="AA37" s="76"/>
      <c r="AB37" s="76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</row>
    <row r="38" spans="1:41" s="81" customFormat="1" ht="23.1" customHeight="1" thickBot="1" x14ac:dyDescent="0.25">
      <c r="A38" s="188" t="str">
        <f>'COMMANDE RESTAURANT'!A31</f>
        <v>HUILE DE NOISETTES</v>
      </c>
      <c r="B38" s="86">
        <f>IFERROR(VLOOKUP(A38,'COMMANDE RESTAURANT'!$A$10:$H$1517,2,FALSE),"")</f>
        <v>0</v>
      </c>
      <c r="C38" s="118" t="str">
        <f>IFERROR(VLOOKUP(A38,'COMMANDE RESTAURANT'!A29:I39,7,FALSE),"")</f>
        <v>GFS</v>
      </c>
      <c r="D38" s="69" t="str">
        <f>IFERROR(VLOOKUP(A38,'COMMANDE RESTAURANT'!A29:J39,8,FALSE),"")</f>
        <v>RESERVE SECS</v>
      </c>
      <c r="E38" s="68" t="s">
        <v>609</v>
      </c>
      <c r="F38" s="70"/>
      <c r="G38" s="70"/>
      <c r="H38" s="71"/>
      <c r="I38" s="71"/>
      <c r="J38" s="72"/>
      <c r="K38" s="72"/>
      <c r="L38" s="73"/>
      <c r="M38" s="73"/>
      <c r="N38" s="74"/>
      <c r="O38" s="74"/>
      <c r="P38" s="87">
        <f>IFERROR(VLOOKUP(A38,'COMMANDE RESTAURANT'!$A$10:$H$1517,3,FALSE),"")</f>
        <v>0</v>
      </c>
      <c r="Q38" s="76" t="str">
        <f>IFERROR(VLOOKUP(A38,'COMMANDE RESTAURANT'!$A$10:$H$1517,5,FALSE),"")</f>
        <v>UN</v>
      </c>
      <c r="R38" s="69"/>
      <c r="S38" s="68"/>
      <c r="T38" s="94" t="e">
        <f t="shared" si="0"/>
        <v>#DIV/0!</v>
      </c>
      <c r="U38" s="68"/>
      <c r="V38" s="68"/>
      <c r="W38" s="238" t="e">
        <f t="shared" si="4"/>
        <v>#DIV/0!</v>
      </c>
      <c r="X38" s="92" t="e">
        <f t="shared" si="2"/>
        <v>#DIV/0!</v>
      </c>
      <c r="Y38" s="77" t="e">
        <f t="shared" si="3"/>
        <v>#DIV/0!</v>
      </c>
      <c r="Z38" s="78" t="str">
        <f>IFERROR((Y38/VLOOKUP(C34,#REF!,22,FALSE))-1,"")</f>
        <v/>
      </c>
      <c r="AA38" s="76"/>
      <c r="AB38" s="76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</row>
    <row r="39" spans="1:41" s="81" customFormat="1" ht="23.1" customHeight="1" thickBot="1" x14ac:dyDescent="0.25">
      <c r="A39" s="188" t="str">
        <f>'COMMANDE RESTAURANT'!A32</f>
        <v>HUILE DE TRUFFE</v>
      </c>
      <c r="B39" s="86">
        <f>IFERROR(VLOOKUP(A39,'COMMANDE RESTAURANT'!$A$10:$H$1517,2,FALSE),"")</f>
        <v>0</v>
      </c>
      <c r="C39" s="118" t="str">
        <f>IFERROR(VLOOKUP(A39,'COMMANDE RESTAURANT'!A30:I40,7,FALSE),"")</f>
        <v>GFS</v>
      </c>
      <c r="D39" s="69" t="str">
        <f>IFERROR(VLOOKUP(A39,'COMMANDE RESTAURANT'!A30:J40,8,FALSE),"")</f>
        <v>RESERVE SECS</v>
      </c>
      <c r="E39" s="68" t="s">
        <v>609</v>
      </c>
      <c r="F39" s="70"/>
      <c r="G39" s="70"/>
      <c r="H39" s="71"/>
      <c r="I39" s="71"/>
      <c r="J39" s="72"/>
      <c r="K39" s="72"/>
      <c r="L39" s="73"/>
      <c r="M39" s="73"/>
      <c r="N39" s="74"/>
      <c r="O39" s="74"/>
      <c r="P39" s="87">
        <f>IFERROR(VLOOKUP(A39,'COMMANDE RESTAURANT'!$A$10:$H$1517,3,FALSE),"")</f>
        <v>0</v>
      </c>
      <c r="Q39" s="76" t="str">
        <f>IFERROR(VLOOKUP(A39,'COMMANDE RESTAURANT'!$A$10:$H$1517,5,FALSE),"")</f>
        <v>UN</v>
      </c>
      <c r="R39" s="69"/>
      <c r="S39" s="68"/>
      <c r="T39" s="94" t="e">
        <f t="shared" si="0"/>
        <v>#DIV/0!</v>
      </c>
      <c r="U39" s="68"/>
      <c r="V39" s="68"/>
      <c r="W39" s="238" t="e">
        <f t="shared" si="4"/>
        <v>#DIV/0!</v>
      </c>
      <c r="X39" s="92" t="e">
        <f t="shared" si="2"/>
        <v>#DIV/0!</v>
      </c>
      <c r="Y39" s="77" t="e">
        <f t="shared" si="3"/>
        <v>#DIV/0!</v>
      </c>
      <c r="Z39" s="78" t="str">
        <f>IFERROR((Y39/VLOOKUP(C35,#REF!,22,FALSE))-1,"")</f>
        <v/>
      </c>
      <c r="AA39" s="76"/>
      <c r="AB39" s="76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</row>
    <row r="40" spans="1:41" s="81" customFormat="1" ht="23.1" customHeight="1" thickBot="1" x14ac:dyDescent="0.25">
      <c r="A40" s="188" t="str">
        <f>'COMMANDE RESTAURANT'!A33</f>
        <v>MIRIN</v>
      </c>
      <c r="B40" s="86">
        <f>IFERROR(VLOOKUP(A40,'COMMANDE RESTAURANT'!$A$10:$H$1517,2,FALSE),"")</f>
        <v>0</v>
      </c>
      <c r="C40" s="118" t="str">
        <f>IFERROR(VLOOKUP(A40,'COMMANDE RESTAURANT'!A31:I41,7,FALSE),"")</f>
        <v>GFS</v>
      </c>
      <c r="D40" s="69" t="str">
        <f>IFERROR(VLOOKUP(A40,'COMMANDE RESTAURANT'!A31:J41,8,FALSE),"")</f>
        <v>RESERVE SECS</v>
      </c>
      <c r="E40" s="68" t="s">
        <v>609</v>
      </c>
      <c r="F40" s="70"/>
      <c r="G40" s="70"/>
      <c r="H40" s="71"/>
      <c r="I40" s="71"/>
      <c r="J40" s="72"/>
      <c r="K40" s="72"/>
      <c r="L40" s="73"/>
      <c r="M40" s="73"/>
      <c r="N40" s="74"/>
      <c r="O40" s="74"/>
      <c r="P40" s="87">
        <f>IFERROR(VLOOKUP(A40,'COMMANDE RESTAURANT'!$A$10:$H$1517,3,FALSE),"")</f>
        <v>0</v>
      </c>
      <c r="Q40" s="76" t="str">
        <f>IFERROR(VLOOKUP(A40,'COMMANDE RESTAURANT'!$A$10:$H$1517,5,FALSE),"")</f>
        <v>UN</v>
      </c>
      <c r="R40" s="69"/>
      <c r="S40" s="68"/>
      <c r="T40" s="94" t="e">
        <f t="shared" si="0"/>
        <v>#DIV/0!</v>
      </c>
      <c r="U40" s="68"/>
      <c r="V40" s="68"/>
      <c r="W40" s="238" t="e">
        <f t="shared" si="4"/>
        <v>#DIV/0!</v>
      </c>
      <c r="X40" s="92" t="e">
        <f t="shared" si="2"/>
        <v>#DIV/0!</v>
      </c>
      <c r="Y40" s="77" t="e">
        <f t="shared" si="3"/>
        <v>#DIV/0!</v>
      </c>
      <c r="Z40" s="78" t="str">
        <f>IFERROR((Y40/VLOOKUP(C36,#REF!,22,FALSE))-1,"")</f>
        <v/>
      </c>
      <c r="AA40" s="76"/>
      <c r="AB40" s="79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</row>
    <row r="41" spans="1:41" s="81" customFormat="1" ht="23.1" customHeight="1" thickBot="1" x14ac:dyDescent="0.25">
      <c r="A41" s="188" t="str">
        <f>'COMMANDE RESTAURANT'!A34</f>
        <v>VINAIGRE BLANC</v>
      </c>
      <c r="B41" s="86">
        <f>IFERROR(VLOOKUP(A41,'COMMANDE RESTAURANT'!$A$10:$H$1517,2,FALSE),"")</f>
        <v>9644005</v>
      </c>
      <c r="C41" s="118" t="str">
        <f>IFERROR(VLOOKUP(A41,'COMMANDE RESTAURANT'!A32:I42,7,FALSE),"")</f>
        <v>GFS</v>
      </c>
      <c r="D41" s="69" t="str">
        <f>IFERROR(VLOOKUP(A41,'COMMANDE RESTAURANT'!A32:J42,8,FALSE),"")</f>
        <v>RESERVE SECS</v>
      </c>
      <c r="E41" s="68" t="s">
        <v>609</v>
      </c>
      <c r="F41" s="70"/>
      <c r="G41" s="70"/>
      <c r="H41" s="71"/>
      <c r="I41" s="71"/>
      <c r="J41" s="72"/>
      <c r="K41" s="72"/>
      <c r="L41" s="73"/>
      <c r="M41" s="73"/>
      <c r="N41" s="74"/>
      <c r="O41" s="74"/>
      <c r="P41" s="87">
        <f>IFERROR(VLOOKUP(A41,'COMMANDE RESTAURANT'!$A$10:$H$1517,3,FALSE),"")</f>
        <v>12.67</v>
      </c>
      <c r="Q41" s="76" t="str">
        <f>IFERROR(VLOOKUP(A41,'COMMANDE RESTAURANT'!$A$10:$H$1517,5,FALSE),"")</f>
        <v>4X5L</v>
      </c>
      <c r="R41" s="69">
        <v>4</v>
      </c>
      <c r="S41" s="68" t="s">
        <v>570</v>
      </c>
      <c r="T41" s="94">
        <f t="shared" si="0"/>
        <v>3.1675</v>
      </c>
      <c r="U41" s="68">
        <v>5</v>
      </c>
      <c r="V41" s="68" t="s">
        <v>470</v>
      </c>
      <c r="W41" s="238">
        <f t="shared" si="4"/>
        <v>0.2</v>
      </c>
      <c r="X41" s="92">
        <f t="shared" si="2"/>
        <v>0.63350000000000006</v>
      </c>
      <c r="Y41" s="77">
        <f t="shared" si="3"/>
        <v>0</v>
      </c>
      <c r="Z41" s="78" t="str">
        <f>IFERROR((Y41/VLOOKUP(C37,#REF!,22,FALSE))-1,"")</f>
        <v/>
      </c>
      <c r="AA41" s="76"/>
      <c r="AB41" s="79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</row>
    <row r="42" spans="1:41" s="81" customFormat="1" ht="23.1" customHeight="1" thickBot="1" x14ac:dyDescent="0.25">
      <c r="A42" s="188" t="str">
        <f>'COMMANDE RESTAURANT'!A35</f>
        <v>VINAIGRE DE VIN BLANC</v>
      </c>
      <c r="B42" s="86">
        <f>IFERROR(VLOOKUP(A42,'COMMANDE RESTAURANT'!$A$10:$H$1517,2,FALSE),"")</f>
        <v>0</v>
      </c>
      <c r="C42" s="118" t="str">
        <f>IFERROR(VLOOKUP(A42,'COMMANDE RESTAURANT'!A33:I43,7,FALSE),"")</f>
        <v>GFS</v>
      </c>
      <c r="D42" s="69" t="str">
        <f>IFERROR(VLOOKUP(A42,'COMMANDE RESTAURANT'!A33:J43,8,FALSE),"")</f>
        <v>RESERVE SECS</v>
      </c>
      <c r="E42" s="68" t="s">
        <v>609</v>
      </c>
      <c r="F42" s="70"/>
      <c r="G42" s="70"/>
      <c r="H42" s="71"/>
      <c r="I42" s="71"/>
      <c r="J42" s="72"/>
      <c r="K42" s="72"/>
      <c r="L42" s="73"/>
      <c r="M42" s="73"/>
      <c r="N42" s="74"/>
      <c r="O42" s="74"/>
      <c r="P42" s="87">
        <f>IFERROR(VLOOKUP(A42,'COMMANDE RESTAURANT'!$A$10:$H$1517,3,FALSE),"")</f>
        <v>0</v>
      </c>
      <c r="Q42" s="76" t="str">
        <f>IFERROR(VLOOKUP(A42,'COMMANDE RESTAURANT'!$A$10:$H$1517,5,FALSE),"")</f>
        <v>5L</v>
      </c>
      <c r="R42" s="69"/>
      <c r="S42" s="68"/>
      <c r="T42" s="94" t="e">
        <f t="shared" si="0"/>
        <v>#DIV/0!</v>
      </c>
      <c r="U42" s="68"/>
      <c r="V42" s="68"/>
      <c r="W42" s="238" t="e">
        <f t="shared" si="4"/>
        <v>#DIV/0!</v>
      </c>
      <c r="X42" s="92" t="e">
        <f t="shared" si="2"/>
        <v>#DIV/0!</v>
      </c>
      <c r="Y42" s="77" t="e">
        <f t="shared" si="3"/>
        <v>#DIV/0!</v>
      </c>
      <c r="Z42" s="78" t="s">
        <v>587</v>
      </c>
      <c r="AA42" s="76"/>
      <c r="AB42" s="79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</row>
    <row r="43" spans="1:41" s="81" customFormat="1" ht="23.1" customHeight="1" thickBot="1" x14ac:dyDescent="0.25">
      <c r="A43" s="188" t="str">
        <f>'COMMANDE RESTAURANT'!A36</f>
        <v>VINAIGRE DE VIN ROUGE</v>
      </c>
      <c r="B43" s="82">
        <f>IFERROR(VLOOKUP(A43,'COMMANDE RESTAURANT'!$A$10:$H$1517,2,FALSE),"")</f>
        <v>0</v>
      </c>
      <c r="C43" s="118" t="str">
        <f>IFERROR(VLOOKUP(A43,'COMMANDE RESTAURANT'!A34:I44,7,FALSE),"")</f>
        <v>GFS</v>
      </c>
      <c r="D43" s="69" t="str">
        <f>IFERROR(VLOOKUP(A43,'COMMANDE RESTAURANT'!A34:J44,8,FALSE),"")</f>
        <v>RESERVE SECS</v>
      </c>
      <c r="E43" s="68" t="s">
        <v>609</v>
      </c>
      <c r="F43" s="70"/>
      <c r="G43" s="70"/>
      <c r="H43" s="71"/>
      <c r="I43" s="71"/>
      <c r="J43" s="72"/>
      <c r="K43" s="72"/>
      <c r="L43" s="73"/>
      <c r="M43" s="73"/>
      <c r="N43" s="74"/>
      <c r="O43" s="74"/>
      <c r="P43" s="75">
        <f>IFERROR(VLOOKUP(A43,'COMMANDE RESTAURANT'!$A$10:$H$1517,3,FALSE),"")</f>
        <v>0</v>
      </c>
      <c r="Q43" s="76" t="str">
        <f>IFERROR(VLOOKUP(A43,'COMMANDE RESTAURANT'!$A$10:$H$1517,5,FALSE),"")</f>
        <v>5L</v>
      </c>
      <c r="R43" s="69"/>
      <c r="S43" s="68"/>
      <c r="T43" s="94" t="e">
        <f t="shared" si="0"/>
        <v>#DIV/0!</v>
      </c>
      <c r="U43" s="68"/>
      <c r="V43" s="68"/>
      <c r="W43" s="238" t="e">
        <f t="shared" si="4"/>
        <v>#DIV/0!</v>
      </c>
      <c r="X43" s="92" t="e">
        <f t="shared" si="2"/>
        <v>#DIV/0!</v>
      </c>
      <c r="Y43" s="77" t="e">
        <f t="shared" si="3"/>
        <v>#DIV/0!</v>
      </c>
      <c r="Z43" s="78" t="str">
        <f>IFERROR(Y43/VLOOKUP(C39,#REF!,22,FALSE)-1," ")</f>
        <v xml:space="preserve"> </v>
      </c>
      <c r="AA43" s="76" t="s">
        <v>586</v>
      </c>
      <c r="AB43" s="79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</row>
    <row r="44" spans="1:41" s="81" customFormat="1" ht="23.1" customHeight="1" thickBot="1" x14ac:dyDescent="0.25">
      <c r="A44" s="188" t="str">
        <f>'COMMANDE RESTAURANT'!A37</f>
        <v>VINAIGRE DE CIDRE</v>
      </c>
      <c r="B44" s="82">
        <f>IFERROR(VLOOKUP(A44,'COMMANDE RESTAURANT'!$A$10:$H$1517,2,FALSE),"")</f>
        <v>0</v>
      </c>
      <c r="C44" s="118" t="str">
        <f>IFERROR(VLOOKUP(A44,'COMMANDE RESTAURANT'!A35:I46,7,FALSE),"")</f>
        <v>GFS</v>
      </c>
      <c r="D44" s="69" t="str">
        <f>IFERROR(VLOOKUP(A44,'COMMANDE RESTAURANT'!A35:J46,8,FALSE),"")</f>
        <v>RESERVE SECS</v>
      </c>
      <c r="E44" s="68" t="s">
        <v>609</v>
      </c>
      <c r="F44" s="70"/>
      <c r="G44" s="70"/>
      <c r="H44" s="71"/>
      <c r="I44" s="71"/>
      <c r="J44" s="72"/>
      <c r="K44" s="72"/>
      <c r="L44" s="73"/>
      <c r="M44" s="73"/>
      <c r="N44" s="74"/>
      <c r="O44" s="74"/>
      <c r="P44" s="75">
        <f>IFERROR(VLOOKUP(A44,'COMMANDE RESTAURANT'!$A$10:$H$1517,3,FALSE),"")</f>
        <v>0</v>
      </c>
      <c r="Q44" s="76" t="str">
        <f>IFERROR(VLOOKUP(A44,'COMMANDE RESTAURANT'!$A$10:$H$1517,5,FALSE),"")</f>
        <v>5L</v>
      </c>
      <c r="R44" s="69"/>
      <c r="S44" s="68"/>
      <c r="T44" s="94" t="e">
        <f t="shared" si="0"/>
        <v>#DIV/0!</v>
      </c>
      <c r="U44" s="68"/>
      <c r="V44" s="68"/>
      <c r="W44" s="238" t="e">
        <f t="shared" si="4"/>
        <v>#DIV/0!</v>
      </c>
      <c r="X44" s="92" t="e">
        <f t="shared" si="2"/>
        <v>#DIV/0!</v>
      </c>
      <c r="Y44" s="77" t="e">
        <f t="shared" si="3"/>
        <v>#DIV/0!</v>
      </c>
      <c r="Z44" s="78" t="str">
        <f>IFERROR(Y44/VLOOKUP(C40,#REF!,22,FALSE)-1," ")</f>
        <v xml:space="preserve"> </v>
      </c>
      <c r="AA44" s="76"/>
      <c r="AB44" s="79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</row>
    <row r="45" spans="1:41" s="81" customFormat="1" ht="29.25" customHeight="1" thickBot="1" x14ac:dyDescent="0.25">
      <c r="A45" s="188" t="str">
        <f>'COMMANDE RESTAURANT'!A38</f>
        <v>VINAIGRE DE RIZ</v>
      </c>
      <c r="B45" s="68">
        <f>IFERROR(VLOOKUP(A45,'COMMANDE RESTAURANT'!$A$10:$H$1517,2,FALSE),"")</f>
        <v>0</v>
      </c>
      <c r="C45" s="118" t="str">
        <f>IFERROR(VLOOKUP(A45,'COMMANDE RESTAURANT'!A36:I47,7,FALSE),"")</f>
        <v>GFS</v>
      </c>
      <c r="D45" s="69" t="str">
        <f>IFERROR(VLOOKUP(A45,'COMMANDE RESTAURANT'!A36:J47,8,FALSE),"")</f>
        <v>RESERVE SECS</v>
      </c>
      <c r="E45" s="68" t="s">
        <v>609</v>
      </c>
      <c r="F45" s="70"/>
      <c r="G45" s="70"/>
      <c r="H45" s="71"/>
      <c r="I45" s="71"/>
      <c r="J45" s="72"/>
      <c r="K45" s="72"/>
      <c r="L45" s="73"/>
      <c r="M45" s="73"/>
      <c r="N45" s="74"/>
      <c r="O45" s="74"/>
      <c r="P45" s="75">
        <f>IFERROR(VLOOKUP(A45,'COMMANDE RESTAURANT'!$A$10:$H$1517,3,FALSE),"")</f>
        <v>0</v>
      </c>
      <c r="Q45" s="76" t="str">
        <f>IFERROR(VLOOKUP(A45,'COMMANDE RESTAURANT'!$A$10:$H$1517,5,FALSE),"")</f>
        <v>UN</v>
      </c>
      <c r="R45" s="68"/>
      <c r="S45" s="68"/>
      <c r="T45" s="94" t="e">
        <f t="shared" si="0"/>
        <v>#DIV/0!</v>
      </c>
      <c r="U45" s="68"/>
      <c r="V45" s="68"/>
      <c r="W45" s="238" t="e">
        <f t="shared" si="4"/>
        <v>#DIV/0!</v>
      </c>
      <c r="X45" s="92" t="e">
        <f t="shared" si="2"/>
        <v>#DIV/0!</v>
      </c>
      <c r="Y45" s="77" t="e">
        <f t="shared" si="3"/>
        <v>#DIV/0!</v>
      </c>
      <c r="Z45" s="78" t="str">
        <f>IFERROR((Y45/VLOOKUP(C41,#REF!,22,FALSE))-1,"")</f>
        <v/>
      </c>
      <c r="AA45" s="76"/>
      <c r="AB45" s="76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</row>
    <row r="46" spans="1:41" s="81" customFormat="1" ht="23.1" customHeight="1" thickBot="1" x14ac:dyDescent="0.25">
      <c r="A46" s="188" t="str">
        <f>'COMMANDE RESTAURANT'!A39</f>
        <v>VINAIGRE DE XÉRES</v>
      </c>
      <c r="B46" s="68">
        <f>IFERROR(VLOOKUP(A46,'COMMANDE RESTAURANT'!$A$10:$H$1517,2,FALSE),"")</f>
        <v>0</v>
      </c>
      <c r="C46" s="118" t="str">
        <f>IFERROR(VLOOKUP(A46,'COMMANDE RESTAURANT'!A37:I48,7,FALSE),"")</f>
        <v>GFS</v>
      </c>
      <c r="D46" s="69" t="str">
        <f>IFERROR(VLOOKUP(A46,'COMMANDE RESTAURANT'!A37:J48,8,FALSE),"")</f>
        <v>RESERVE SECS</v>
      </c>
      <c r="E46" s="68" t="s">
        <v>609</v>
      </c>
      <c r="F46" s="70"/>
      <c r="G46" s="70"/>
      <c r="H46" s="71"/>
      <c r="I46" s="71"/>
      <c r="J46" s="72"/>
      <c r="K46" s="72"/>
      <c r="L46" s="73"/>
      <c r="M46" s="73"/>
      <c r="N46" s="74"/>
      <c r="O46" s="74"/>
      <c r="P46" s="75">
        <f>IFERROR(VLOOKUP(A46,'COMMANDE RESTAURANT'!$A$10:$H$1517,3,FALSE),"")</f>
        <v>0</v>
      </c>
      <c r="Q46" s="76" t="str">
        <f>IFERROR(VLOOKUP(A46,'COMMANDE RESTAURANT'!$A$10:$H$1517,5,FALSE),"")</f>
        <v>UN</v>
      </c>
      <c r="R46" s="68"/>
      <c r="S46" s="68"/>
      <c r="T46" s="94" t="e">
        <f t="shared" si="0"/>
        <v>#DIV/0!</v>
      </c>
      <c r="U46" s="68"/>
      <c r="V46" s="68"/>
      <c r="W46" s="238" t="e">
        <f t="shared" si="4"/>
        <v>#DIV/0!</v>
      </c>
      <c r="X46" s="92" t="e">
        <f t="shared" si="2"/>
        <v>#DIV/0!</v>
      </c>
      <c r="Y46" s="77" t="e">
        <f t="shared" si="3"/>
        <v>#DIV/0!</v>
      </c>
      <c r="Z46" s="78" t="str">
        <f>IFERROR(Y46/VLOOKUP(C42,#REF!,22,FALSE)-1," ")</f>
        <v xml:space="preserve"> </v>
      </c>
      <c r="AA46" s="88"/>
      <c r="AB46" s="76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</row>
    <row r="47" spans="1:41" s="91" customFormat="1" ht="23.1" customHeight="1" thickBot="1" x14ac:dyDescent="0.25">
      <c r="A47" s="188" t="str">
        <f>'COMMANDE RESTAURANT'!A40</f>
        <v>VINAIGRE DE FRAMBOISE</v>
      </c>
      <c r="B47" s="89">
        <f>IFERROR(VLOOKUP(A47,'COMMANDE RESTAURANT'!$A$10:$H$1517,2,FALSE),"")</f>
        <v>0</v>
      </c>
      <c r="C47" s="118" t="str">
        <f>IFERROR(VLOOKUP(A47,'COMMANDE RESTAURANT'!A38:I49,7,FALSE),"")</f>
        <v>GFS</v>
      </c>
      <c r="D47" s="69" t="str">
        <f>IFERROR(VLOOKUP(A47,'COMMANDE RESTAURANT'!A38:J49,8,FALSE),"")</f>
        <v>RESERVE SECS</v>
      </c>
      <c r="E47" s="68" t="s">
        <v>609</v>
      </c>
      <c r="F47" s="70"/>
      <c r="G47" s="70"/>
      <c r="H47" s="71"/>
      <c r="I47" s="71"/>
      <c r="J47" s="72"/>
      <c r="K47" s="72"/>
      <c r="L47" s="73"/>
      <c r="M47" s="73"/>
      <c r="N47" s="74"/>
      <c r="O47" s="74"/>
      <c r="P47" s="87">
        <f>IFERROR(VLOOKUP(A47,'COMMANDE RESTAURANT'!$A$10:$H$1517,3,FALSE),"")</f>
        <v>0</v>
      </c>
      <c r="Q47" s="76" t="str">
        <f>IFERROR(VLOOKUP(A47,'COMMANDE RESTAURANT'!$A$10:$H$1517,5,FALSE),"")</f>
        <v>UN</v>
      </c>
      <c r="R47" s="69"/>
      <c r="S47" s="68"/>
      <c r="T47" s="94" t="e">
        <f t="shared" si="0"/>
        <v>#DIV/0!</v>
      </c>
      <c r="U47" s="68"/>
      <c r="V47" s="68"/>
      <c r="W47" s="238" t="e">
        <f t="shared" si="4"/>
        <v>#DIV/0!</v>
      </c>
      <c r="X47" s="92" t="e">
        <f t="shared" si="2"/>
        <v>#DIV/0!</v>
      </c>
      <c r="Y47" s="77" t="e">
        <f t="shared" si="3"/>
        <v>#DIV/0!</v>
      </c>
      <c r="Z47" s="78" t="str">
        <f>IFERROR((Y47/VLOOKUP(C43,#REF!,22,FALSE))-1,"")</f>
        <v/>
      </c>
      <c r="AA47" s="76"/>
      <c r="AB47" s="79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</row>
    <row r="48" spans="1:41" s="91" customFormat="1" ht="23.1" customHeight="1" thickBot="1" x14ac:dyDescent="0.25">
      <c r="A48" s="188" t="str">
        <f>'COMMANDE RESTAURANT'!A41</f>
        <v>VINAIGRE DE BALSAMIQUE</v>
      </c>
      <c r="B48" s="68">
        <f>IFERROR(VLOOKUP(A48,'COMMANDE RESTAURANT'!$A$10:$H$1517,2,FALSE),"")</f>
        <v>0</v>
      </c>
      <c r="C48" s="118" t="str">
        <f>IFERROR(VLOOKUP(A48,'COMMANDE RESTAURANT'!A39:I50,7,FALSE),"")</f>
        <v>GFS</v>
      </c>
      <c r="D48" s="69" t="str">
        <f>IFERROR(VLOOKUP(A48,'COMMANDE RESTAURANT'!A39:J50,8,FALSE),"")</f>
        <v>RESERVE SECS</v>
      </c>
      <c r="E48" s="68" t="s">
        <v>609</v>
      </c>
      <c r="F48" s="70"/>
      <c r="G48" s="70"/>
      <c r="H48" s="71"/>
      <c r="I48" s="71"/>
      <c r="J48" s="72"/>
      <c r="K48" s="72"/>
      <c r="L48" s="73"/>
      <c r="M48" s="73"/>
      <c r="N48" s="74"/>
      <c r="O48" s="74"/>
      <c r="P48" s="75">
        <f>IFERROR(VLOOKUP(A48,'COMMANDE RESTAURANT'!$A$10:$H$1517,3,FALSE),"")</f>
        <v>0</v>
      </c>
      <c r="Q48" s="76" t="str">
        <f>IFERROR(VLOOKUP(A48,'COMMANDE RESTAURANT'!$A$10:$H$1517,5,FALSE),"")</f>
        <v>5L</v>
      </c>
      <c r="R48" s="68"/>
      <c r="S48" s="68"/>
      <c r="T48" s="94" t="e">
        <f t="shared" si="0"/>
        <v>#DIV/0!</v>
      </c>
      <c r="U48" s="68"/>
      <c r="V48" s="68"/>
      <c r="W48" s="238" t="e">
        <f t="shared" si="4"/>
        <v>#DIV/0!</v>
      </c>
      <c r="X48" s="92" t="e">
        <f t="shared" si="2"/>
        <v>#DIV/0!</v>
      </c>
      <c r="Y48" s="77" t="e">
        <f t="shared" si="3"/>
        <v>#DIV/0!</v>
      </c>
      <c r="Z48" s="78"/>
      <c r="AA48" s="76"/>
      <c r="AB48" s="79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</row>
    <row r="49" spans="1:41" s="91" customFormat="1" ht="23.1" customHeight="1" thickBot="1" x14ac:dyDescent="0.25">
      <c r="A49" s="188" t="str">
        <f>'COMMANDE RESTAURANT'!A42</f>
        <v>VINAIGRE DE BALSAMIQUE BLANC</v>
      </c>
      <c r="B49" s="68">
        <f>IFERROR(VLOOKUP(A49,'COMMANDE RESTAURANT'!$A$10:$H$1517,2,FALSE),"")</f>
        <v>0</v>
      </c>
      <c r="C49" s="118" t="str">
        <f>IFERROR(VLOOKUP(A49,'COMMANDE RESTAURANT'!A40:I51,7,FALSE),"")</f>
        <v>GFS</v>
      </c>
      <c r="D49" s="69" t="str">
        <f>IFERROR(VLOOKUP(A49,'COMMANDE RESTAURANT'!A40:J51,8,FALSE),"")</f>
        <v>RESERVE SECS</v>
      </c>
      <c r="E49" s="68" t="s">
        <v>609</v>
      </c>
      <c r="F49" s="70"/>
      <c r="G49" s="70"/>
      <c r="H49" s="71"/>
      <c r="I49" s="71"/>
      <c r="J49" s="72"/>
      <c r="K49" s="72"/>
      <c r="L49" s="73"/>
      <c r="M49" s="73"/>
      <c r="N49" s="74"/>
      <c r="O49" s="74"/>
      <c r="P49" s="75">
        <f>IFERROR(VLOOKUP(A49,'COMMANDE RESTAURANT'!$A$10:$H$1517,3,FALSE),"")</f>
        <v>0</v>
      </c>
      <c r="Q49" s="76" t="str">
        <f>IFERROR(VLOOKUP(A49,'COMMANDE RESTAURANT'!$A$10:$H$1517,5,FALSE),"")</f>
        <v>UN</v>
      </c>
      <c r="R49" s="68"/>
      <c r="S49" s="68"/>
      <c r="T49" s="94" t="e">
        <f t="shared" si="0"/>
        <v>#DIV/0!</v>
      </c>
      <c r="U49" s="68"/>
      <c r="V49" s="68"/>
      <c r="W49" s="238" t="e">
        <f t="shared" si="4"/>
        <v>#DIV/0!</v>
      </c>
      <c r="X49" s="92" t="e">
        <f t="shared" si="2"/>
        <v>#DIV/0!</v>
      </c>
      <c r="Y49" s="77" t="e">
        <f t="shared" si="3"/>
        <v>#DIV/0!</v>
      </c>
      <c r="Z49" s="78" t="s">
        <v>587</v>
      </c>
      <c r="AA49" s="76"/>
      <c r="AB49" s="79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</row>
    <row r="50" spans="1:41" s="91" customFormat="1" ht="23.1" customHeight="1" thickBot="1" x14ac:dyDescent="0.25">
      <c r="A50" s="188" t="str">
        <f>'COMMANDE RESTAURANT'!A43</f>
        <v>VINAIGRE DE BALSAMIQUE ROUGE</v>
      </c>
      <c r="B50" s="68">
        <f>IFERROR(VLOOKUP(A50,'COMMANDE RESTAURANT'!$A$10:$H$1517,2,FALSE),"")</f>
        <v>8480805</v>
      </c>
      <c r="C50" s="118" t="str">
        <f>IFERROR(VLOOKUP(A50,'COMMANDE RESTAURANT'!A41:I52,7,FALSE),"")</f>
        <v>GFS</v>
      </c>
      <c r="D50" s="69" t="str">
        <f>IFERROR(VLOOKUP(A50,'COMMANDE RESTAURANT'!A41:J52,8,FALSE),"")</f>
        <v>RESERVE SECS</v>
      </c>
      <c r="E50" s="68" t="s">
        <v>609</v>
      </c>
      <c r="F50" s="70"/>
      <c r="G50" s="70"/>
      <c r="H50" s="71"/>
      <c r="I50" s="71"/>
      <c r="J50" s="72"/>
      <c r="K50" s="72"/>
      <c r="L50" s="73"/>
      <c r="M50" s="73"/>
      <c r="N50" s="74"/>
      <c r="O50" s="74"/>
      <c r="P50" s="75">
        <f>IFERROR(VLOOKUP(A50,'COMMANDE RESTAURANT'!$A$10:$H$1517,3,FALSE),"")</f>
        <v>32.340000000000003</v>
      </c>
      <c r="Q50" s="76" t="str">
        <f>IFERROR(VLOOKUP(A50,'COMMANDE RESTAURANT'!$A$10:$H$1517,5,FALSE),"")</f>
        <v>2X5L</v>
      </c>
      <c r="R50" s="68">
        <v>2</v>
      </c>
      <c r="S50" s="68" t="s">
        <v>570</v>
      </c>
      <c r="T50" s="94">
        <f t="shared" si="0"/>
        <v>16.170000000000002</v>
      </c>
      <c r="U50" s="68">
        <v>5</v>
      </c>
      <c r="V50" s="68" t="s">
        <v>470</v>
      </c>
      <c r="W50" s="238">
        <f t="shared" si="4"/>
        <v>0.2</v>
      </c>
      <c r="X50" s="92">
        <f t="shared" si="2"/>
        <v>3.2340000000000004</v>
      </c>
      <c r="Y50" s="77">
        <f t="shared" si="3"/>
        <v>0</v>
      </c>
      <c r="Z50" s="78" t="s">
        <v>587</v>
      </c>
      <c r="AA50" s="76"/>
      <c r="AB50" s="79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</row>
    <row r="51" spans="1:41" s="91" customFormat="1" ht="23.1" customHeight="1" thickBot="1" x14ac:dyDescent="0.25">
      <c r="A51" s="188" t="str">
        <f>'COMMANDE RESTAURANT'!A44</f>
        <v>VINAIGRE BALSAMIQUE NAPPAGE</v>
      </c>
      <c r="B51" s="68">
        <f>IFERROR(VLOOKUP(A51,'COMMANDE RESTAURANT'!$A$10:$H$1517,2,FALSE),"")</f>
        <v>0</v>
      </c>
      <c r="C51" s="118" t="str">
        <f>IFERROR(VLOOKUP(A51,'COMMANDE RESTAURANT'!A42:I53,7,FALSE),"")</f>
        <v>GFS</v>
      </c>
      <c r="D51" s="69" t="str">
        <f>IFERROR(VLOOKUP(A51,'COMMANDE RESTAURANT'!A42:J53,8,FALSE),"")</f>
        <v>RESERVE SECS</v>
      </c>
      <c r="E51" s="68" t="s">
        <v>609</v>
      </c>
      <c r="F51" s="70"/>
      <c r="G51" s="70"/>
      <c r="H51" s="71"/>
      <c r="I51" s="71"/>
      <c r="J51" s="72"/>
      <c r="K51" s="72"/>
      <c r="L51" s="73"/>
      <c r="M51" s="73"/>
      <c r="N51" s="74"/>
      <c r="O51" s="74"/>
      <c r="P51" s="75">
        <f>IFERROR(VLOOKUP(A51,'COMMANDE RESTAURANT'!$A$10:$H$1517,3,FALSE),"")</f>
        <v>0</v>
      </c>
      <c r="Q51" s="76" t="str">
        <f>IFERROR(VLOOKUP(A51,'COMMANDE RESTAURANT'!$A$10:$H$1517,5,FALSE),"")</f>
        <v>UN</v>
      </c>
      <c r="R51" s="68"/>
      <c r="S51" s="68"/>
      <c r="T51" s="94" t="e">
        <f t="shared" si="0"/>
        <v>#DIV/0!</v>
      </c>
      <c r="U51" s="68"/>
      <c r="V51" s="68"/>
      <c r="W51" s="238" t="e">
        <f t="shared" si="4"/>
        <v>#DIV/0!</v>
      </c>
      <c r="X51" s="92" t="e">
        <f t="shared" si="2"/>
        <v>#DIV/0!</v>
      </c>
      <c r="Y51" s="77" t="e">
        <f t="shared" si="3"/>
        <v>#DIV/0!</v>
      </c>
      <c r="Z51" s="78"/>
      <c r="AA51" s="76"/>
      <c r="AB51" s="79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</row>
    <row r="52" spans="1:41" s="91" customFormat="1" ht="23.1" customHeight="1" thickBot="1" x14ac:dyDescent="0.25">
      <c r="A52" s="188" t="str">
        <f>'COMMANDE RESTAURANT'!A45</f>
        <v>VINAIGRE DE TRUFFES</v>
      </c>
      <c r="B52" s="84">
        <f>IFERROR(VLOOKUP(A52,'COMMANDE RESTAURANT'!$A$10:$H$1517,2,FALSE),"")</f>
        <v>0</v>
      </c>
      <c r="C52" s="118" t="str">
        <f>IFERROR(VLOOKUP(A52,'COMMANDE RESTAURANT'!A43:I54,7,FALSE),"")</f>
        <v>GFS</v>
      </c>
      <c r="D52" s="69" t="str">
        <f>IFERROR(VLOOKUP(A52,'COMMANDE RESTAURANT'!A43:J54,8,FALSE),"")</f>
        <v>RESERVE SECS</v>
      </c>
      <c r="E52" s="68" t="s">
        <v>609</v>
      </c>
      <c r="F52" s="70"/>
      <c r="G52" s="70"/>
      <c r="H52" s="71"/>
      <c r="I52" s="71"/>
      <c r="J52" s="72"/>
      <c r="K52" s="72"/>
      <c r="L52" s="73"/>
      <c r="M52" s="73"/>
      <c r="N52" s="74"/>
      <c r="O52" s="74"/>
      <c r="P52" s="75">
        <f>IFERROR(VLOOKUP(A52,'COMMANDE RESTAURANT'!$A$10:$H$1517,3,FALSE),"")</f>
        <v>0</v>
      </c>
      <c r="Q52" s="76" t="str">
        <f>IFERROR(VLOOKUP(A52,'COMMANDE RESTAURANT'!$A$10:$H$1517,5,FALSE),"")</f>
        <v>UN</v>
      </c>
      <c r="R52" s="68"/>
      <c r="S52" s="68"/>
      <c r="T52" s="94" t="e">
        <f t="shared" si="0"/>
        <v>#DIV/0!</v>
      </c>
      <c r="U52" s="68"/>
      <c r="V52" s="68"/>
      <c r="W52" s="238" t="e">
        <f t="shared" si="4"/>
        <v>#DIV/0!</v>
      </c>
      <c r="X52" s="92" t="e">
        <f t="shared" si="2"/>
        <v>#DIV/0!</v>
      </c>
      <c r="Y52" s="77" t="e">
        <f t="shared" si="3"/>
        <v>#DIV/0!</v>
      </c>
      <c r="Z52" s="78" t="str">
        <f>IFERROR(Y52/VLOOKUP(C48,#REF!,22,FALSE)-1," ")</f>
        <v xml:space="preserve"> </v>
      </c>
      <c r="AA52" s="76"/>
      <c r="AB52" s="76"/>
    </row>
    <row r="53" spans="1:41" s="91" customFormat="1" ht="23.1" customHeight="1" thickBot="1" x14ac:dyDescent="0.25">
      <c r="A53" s="188" t="str">
        <f>'COMMANDE RESTAURANT'!A46</f>
        <v>VINAIGRETTE RANCH RICHARDSON</v>
      </c>
      <c r="B53" s="84">
        <f>IFERROR(VLOOKUP(A53,'COMMANDE RESTAURANT'!$A$10:$H$1517,2,FALSE),"")</f>
        <v>1149846</v>
      </c>
      <c r="C53" s="118" t="str">
        <f>IFERROR(VLOOKUP(A53,'COMMANDE RESTAURANT'!A44:I55,7,FALSE),"")</f>
        <v>GFS</v>
      </c>
      <c r="D53" s="69" t="str">
        <f>IFERROR(VLOOKUP(A53,'COMMANDE RESTAURANT'!A44:J55,8,FALSE),"")</f>
        <v>RESERVE SECS</v>
      </c>
      <c r="E53" s="68" t="s">
        <v>609</v>
      </c>
      <c r="F53" s="70"/>
      <c r="G53" s="70"/>
      <c r="H53" s="71"/>
      <c r="I53" s="71"/>
      <c r="J53" s="72"/>
      <c r="K53" s="72"/>
      <c r="L53" s="73"/>
      <c r="M53" s="73"/>
      <c r="N53" s="74"/>
      <c r="O53" s="74"/>
      <c r="P53" s="75">
        <f>IFERROR(VLOOKUP(A53,'COMMANDE RESTAURANT'!$A$10:$H$1517,3,FALSE),"")</f>
        <v>35.83</v>
      </c>
      <c r="Q53" s="76" t="str">
        <f>IFERROR(VLOOKUP(A53,'COMMANDE RESTAURANT'!$A$10:$H$1517,5,FALSE),"")</f>
        <v>C/S 2X3,78L</v>
      </c>
      <c r="R53" s="68">
        <v>1</v>
      </c>
      <c r="S53" s="68" t="s">
        <v>566</v>
      </c>
      <c r="T53" s="94">
        <f t="shared" ref="T53" si="5">P53/R53</f>
        <v>35.83</v>
      </c>
      <c r="U53" s="68">
        <v>7.56</v>
      </c>
      <c r="V53" s="68" t="s">
        <v>470</v>
      </c>
      <c r="W53" s="238">
        <f t="shared" ref="W53" si="6">1/U53</f>
        <v>0.1322751322751323</v>
      </c>
      <c r="X53" s="92">
        <f t="shared" ref="X53" si="7">T53*W53</f>
        <v>4.7394179894179898</v>
      </c>
      <c r="Y53" s="77">
        <f t="shared" ref="Y53" si="8">T53*((F53+H53+J53+L53+N53)+((G53+I53+K53+M53+O53)*R53))</f>
        <v>0</v>
      </c>
      <c r="Z53" s="78" t="str">
        <f>IFERROR(Y53/VLOOKUP(C49,#REF!,22,FALSE)-1," ")</f>
        <v xml:space="preserve"> </v>
      </c>
      <c r="AA53" s="76"/>
      <c r="AB53" s="76"/>
    </row>
    <row r="54" spans="1:41" s="91" customFormat="1" ht="23.1" customHeight="1" thickBot="1" x14ac:dyDescent="0.25">
      <c r="A54" s="188" t="str">
        <f>'COMMANDE RESTAURANT'!A47</f>
        <v>VIN BLANC CUISINE</v>
      </c>
      <c r="B54" s="84">
        <f>IFERROR(VLOOKUP(A54,'COMMANDE RESTAURANT'!$A$10:$H$1517,2,FALSE),"")</f>
        <v>0</v>
      </c>
      <c r="C54" s="118" t="str">
        <f>IFERROR(VLOOKUP(A54,'COMMANDE RESTAURANT'!A44:I55,7,FALSE),"")</f>
        <v>GFS</v>
      </c>
      <c r="D54" s="69" t="str">
        <f>IFERROR(VLOOKUP(A54,'COMMANDE RESTAURANT'!A44:J55,8,FALSE),"")</f>
        <v>RESERVE SECS</v>
      </c>
      <c r="E54" s="68" t="s">
        <v>609</v>
      </c>
      <c r="F54" s="70"/>
      <c r="G54" s="70"/>
      <c r="H54" s="71"/>
      <c r="I54" s="71"/>
      <c r="J54" s="72"/>
      <c r="K54" s="72"/>
      <c r="L54" s="73"/>
      <c r="M54" s="73"/>
      <c r="N54" s="74"/>
      <c r="O54" s="74"/>
      <c r="P54" s="75">
        <f>IFERROR(VLOOKUP(A54,'COMMANDE RESTAURANT'!$A$10:$H$1517,3,FALSE),"")</f>
        <v>0</v>
      </c>
      <c r="Q54" s="76" t="str">
        <f>IFERROR(VLOOKUP(A54,'COMMANDE RESTAURANT'!$A$10:$H$1517,5,FALSE),"")</f>
        <v>UN / 20L</v>
      </c>
      <c r="R54" s="68"/>
      <c r="S54" s="68"/>
      <c r="T54" s="94" t="e">
        <f t="shared" si="0"/>
        <v>#DIV/0!</v>
      </c>
      <c r="U54" s="68"/>
      <c r="V54" s="68"/>
      <c r="W54" s="238" t="e">
        <f t="shared" si="4"/>
        <v>#DIV/0!</v>
      </c>
      <c r="X54" s="92" t="e">
        <f t="shared" si="2"/>
        <v>#DIV/0!</v>
      </c>
      <c r="Y54" s="77" t="e">
        <f t="shared" si="3"/>
        <v>#DIV/0!</v>
      </c>
      <c r="Z54" s="78"/>
      <c r="AA54" s="76"/>
      <c r="AB54" s="76"/>
    </row>
    <row r="55" spans="1:41" s="91" customFormat="1" ht="23.1" customHeight="1" thickBot="1" x14ac:dyDescent="0.25">
      <c r="A55" s="188" t="str">
        <f>'COMMANDE RESTAURANT'!A48</f>
        <v>VIN ROUGE CUISINE</v>
      </c>
      <c r="B55" s="84">
        <f>IFERROR(VLOOKUP(A55,'COMMANDE RESTAURANT'!$A$10:$H$1517,2,FALSE),"")</f>
        <v>0</v>
      </c>
      <c r="C55" s="118" t="str">
        <f>IFERROR(VLOOKUP(A55,'COMMANDE RESTAURANT'!A46:I56,7,FALSE),"")</f>
        <v>GFS</v>
      </c>
      <c r="D55" s="69" t="str">
        <f>IFERROR(VLOOKUP(A55,'COMMANDE RESTAURANT'!A46:J56,8,FALSE),"")</f>
        <v>RESERVE SECS</v>
      </c>
      <c r="E55" s="68" t="s">
        <v>609</v>
      </c>
      <c r="F55" s="70"/>
      <c r="G55" s="70"/>
      <c r="H55" s="71"/>
      <c r="I55" s="71"/>
      <c r="J55" s="72"/>
      <c r="K55" s="72"/>
      <c r="L55" s="73"/>
      <c r="M55" s="73"/>
      <c r="N55" s="74"/>
      <c r="O55" s="74"/>
      <c r="P55" s="75">
        <f>IFERROR(VLOOKUP(A55,'COMMANDE RESTAURANT'!$A$10:$H$1517,3,FALSE),"")</f>
        <v>0</v>
      </c>
      <c r="Q55" s="76" t="str">
        <f>IFERROR(VLOOKUP(A55,'COMMANDE RESTAURANT'!$A$10:$H$1517,5,FALSE),"")</f>
        <v>UN / 20L</v>
      </c>
      <c r="R55" s="68"/>
      <c r="S55" s="68"/>
      <c r="T55" s="94" t="e">
        <f t="shared" si="0"/>
        <v>#DIV/0!</v>
      </c>
      <c r="U55" s="68"/>
      <c r="V55" s="68"/>
      <c r="W55" s="238" t="e">
        <f t="shared" si="4"/>
        <v>#DIV/0!</v>
      </c>
      <c r="X55" s="92" t="e">
        <f t="shared" si="2"/>
        <v>#DIV/0!</v>
      </c>
      <c r="Y55" s="77" t="e">
        <f t="shared" si="3"/>
        <v>#DIV/0!</v>
      </c>
      <c r="Z55" s="78" t="str">
        <f>IFERROR(Y55/VLOOKUP(#REF!,#REF!,22,FALSE)-1," ")</f>
        <v xml:space="preserve"> </v>
      </c>
      <c r="AA55" s="76"/>
      <c r="AB55" s="76"/>
    </row>
    <row r="56" spans="1:41" s="91" customFormat="1" ht="23.1" customHeight="1" thickBot="1" x14ac:dyDescent="0.25">
      <c r="A56" s="189" t="str">
        <f>'COMMANDE RESTAURANT'!A49</f>
        <v>ÉPICES ET SUCRES</v>
      </c>
      <c r="B56" s="225"/>
      <c r="C56" s="213"/>
      <c r="D56" s="214"/>
      <c r="E56" s="212"/>
      <c r="F56" s="215"/>
      <c r="G56" s="215"/>
      <c r="H56" s="72"/>
      <c r="I56" s="72"/>
      <c r="J56" s="72"/>
      <c r="K56" s="72"/>
      <c r="L56" s="72"/>
      <c r="M56" s="72"/>
      <c r="N56" s="72"/>
      <c r="O56" s="72"/>
      <c r="P56" s="216">
        <f>IFERROR(VLOOKUP(A56,'COMMANDE RESTAURANT'!$A$10:$H$1517,3,FALSE),"")</f>
        <v>0</v>
      </c>
      <c r="Q56" s="212"/>
      <c r="R56" s="212"/>
      <c r="S56" s="212"/>
      <c r="T56" s="218"/>
      <c r="U56" s="212"/>
      <c r="V56" s="212"/>
      <c r="W56" s="219" t="e">
        <f t="shared" si="4"/>
        <v>#DIV/0!</v>
      </c>
      <c r="X56" s="220"/>
      <c r="Y56" s="221"/>
      <c r="Z56" s="222"/>
      <c r="AA56" s="76"/>
      <c r="AB56" s="76"/>
    </row>
    <row r="57" spans="1:41" s="91" customFormat="1" ht="23.1" customHeight="1" thickBot="1" x14ac:dyDescent="0.25">
      <c r="A57" s="188" t="str">
        <f>'COMMANDE RESTAURANT'!A50</f>
        <v xml:space="preserve"> É SEL FIN</v>
      </c>
      <c r="B57" s="84">
        <f>IFERROR(VLOOKUP(A57,'COMMANDE RESTAURANT'!$A$10:$H$1517,2,FALSE),"")</f>
        <v>0</v>
      </c>
      <c r="C57" s="118" t="str">
        <f>IFERROR(VLOOKUP(A57,'COMMANDE RESTAURANT'!A48:I58,7,FALSE),"")</f>
        <v>GFS</v>
      </c>
      <c r="D57" s="68" t="str">
        <f>IFERROR(VLOOKUP(A57,'COMMANDE RESTAURANT'!A48:J58,8,FALSE),"")</f>
        <v>RESERVE SECS</v>
      </c>
      <c r="E57" s="68" t="s">
        <v>609</v>
      </c>
      <c r="F57" s="70"/>
      <c r="G57" s="70"/>
      <c r="H57" s="71"/>
      <c r="I57" s="71"/>
      <c r="J57" s="72"/>
      <c r="K57" s="72"/>
      <c r="L57" s="73"/>
      <c r="M57" s="73"/>
      <c r="N57" s="74"/>
      <c r="O57" s="74"/>
      <c r="P57" s="75">
        <f>IFERROR(VLOOKUP(A57,'COMMANDE RESTAURANT'!$A$10:$H$1517,3,FALSE),"")</f>
        <v>0</v>
      </c>
      <c r="Q57" s="76" t="str">
        <f>IFERROR(VLOOKUP(A57,'COMMANDE RESTAURANT'!$A$10:$H$1517,5,FALSE),"")</f>
        <v>24X1 KG</v>
      </c>
      <c r="R57" s="68"/>
      <c r="S57" s="68"/>
      <c r="T57" s="94" t="e">
        <f t="shared" si="0"/>
        <v>#DIV/0!</v>
      </c>
      <c r="U57" s="68"/>
      <c r="V57" s="68"/>
      <c r="W57" s="238" t="e">
        <f t="shared" si="4"/>
        <v>#DIV/0!</v>
      </c>
      <c r="X57" s="92" t="e">
        <f t="shared" si="2"/>
        <v>#DIV/0!</v>
      </c>
      <c r="Y57" s="77" t="e">
        <f t="shared" si="3"/>
        <v>#DIV/0!</v>
      </c>
      <c r="Z57" s="78" t="str">
        <f>IFERROR(Y57/VLOOKUP(C51,#REF!,22,FALSE)-1," ")</f>
        <v xml:space="preserve"> </v>
      </c>
      <c r="AA57" s="76"/>
      <c r="AB57" s="76"/>
    </row>
    <row r="58" spans="1:41" s="91" customFormat="1" ht="23.1" customHeight="1" thickBot="1" x14ac:dyDescent="0.25">
      <c r="A58" s="188" t="str">
        <f>'COMMANDE RESTAURANT'!A51</f>
        <v>É SEL FLEUR DE SEL</v>
      </c>
      <c r="B58" s="68">
        <f>IFERROR(VLOOKUP(A58,'COMMANDE RESTAURANT'!$A$10:$H$1517,2,FALSE),"")</f>
        <v>0</v>
      </c>
      <c r="C58" s="118" t="str">
        <f>IFERROR(VLOOKUP(A58,'COMMANDE RESTAURANT'!A49:I59,7,FALSE),"")</f>
        <v>GFS</v>
      </c>
      <c r="D58" s="68" t="str">
        <f>IFERROR(VLOOKUP(A58,'COMMANDE RESTAURANT'!A49:J59,8,FALSE),"")</f>
        <v>RESERVE SECS</v>
      </c>
      <c r="E58" s="68" t="s">
        <v>609</v>
      </c>
      <c r="F58" s="70"/>
      <c r="G58" s="70"/>
      <c r="H58" s="71"/>
      <c r="I58" s="71"/>
      <c r="J58" s="72"/>
      <c r="K58" s="72"/>
      <c r="L58" s="73"/>
      <c r="M58" s="73"/>
      <c r="N58" s="74"/>
      <c r="O58" s="74"/>
      <c r="P58" s="75">
        <f>IFERROR(VLOOKUP(A58,'COMMANDE RESTAURANT'!$A$10:$H$1517,3,FALSE),"")</f>
        <v>0</v>
      </c>
      <c r="Q58" s="76" t="str">
        <f>IFERROR(VLOOKUP(A58,'COMMANDE RESTAURANT'!$A$10:$H$1517,5,FALSE),"")</f>
        <v>UN</v>
      </c>
      <c r="R58" s="68"/>
      <c r="S58" s="68"/>
      <c r="T58" s="94" t="e">
        <f t="shared" si="0"/>
        <v>#DIV/0!</v>
      </c>
      <c r="U58" s="68"/>
      <c r="V58" s="68"/>
      <c r="W58" s="238" t="e">
        <f t="shared" si="4"/>
        <v>#DIV/0!</v>
      </c>
      <c r="X58" s="92" t="e">
        <f t="shared" si="2"/>
        <v>#DIV/0!</v>
      </c>
      <c r="Y58" s="77" t="e">
        <f t="shared" si="3"/>
        <v>#DIV/0!</v>
      </c>
      <c r="Z58" s="78" t="str">
        <f>IFERROR(Y58/VLOOKUP(C52,#REF!,22,FALSE)-1," ")</f>
        <v xml:space="preserve"> </v>
      </c>
      <c r="AA58" s="76"/>
      <c r="AB58" s="76"/>
    </row>
    <row r="59" spans="1:41" s="91" customFormat="1" ht="23.1" customHeight="1" thickBot="1" x14ac:dyDescent="0.25">
      <c r="A59" s="188" t="str">
        <f>'COMMANDE RESTAURANT'!A52</f>
        <v>É SEL KOSHER</v>
      </c>
      <c r="B59" s="83">
        <f>IFERROR(VLOOKUP(A59,'COMMANDE RESTAURANT'!$A$10:$H$1517,2,FALSE),"")</f>
        <v>0</v>
      </c>
      <c r="C59" s="118" t="str">
        <f>IFERROR(VLOOKUP(A59,'COMMANDE RESTAURANT'!A50:I60,7,FALSE),"")</f>
        <v>GFS</v>
      </c>
      <c r="D59" s="69" t="str">
        <f>IFERROR(VLOOKUP(A59,'COMMANDE RESTAURANT'!A50:J60,8,FALSE),"")</f>
        <v>RESERVE SECS</v>
      </c>
      <c r="E59" s="68" t="s">
        <v>609</v>
      </c>
      <c r="F59" s="70"/>
      <c r="G59" s="70"/>
      <c r="H59" s="71"/>
      <c r="I59" s="71"/>
      <c r="J59" s="72"/>
      <c r="K59" s="72"/>
      <c r="L59" s="73"/>
      <c r="M59" s="73"/>
      <c r="N59" s="74"/>
      <c r="O59" s="74"/>
      <c r="P59" s="75">
        <f>IFERROR(VLOOKUP(A59,'COMMANDE RESTAURANT'!$A$10:$H$1517,3,FALSE),"")</f>
        <v>0</v>
      </c>
      <c r="Q59" s="76" t="str">
        <f>IFERROR(VLOOKUP(A59,'COMMANDE RESTAURANT'!$A$10:$H$1517,5,FALSE),"")</f>
        <v>UN</v>
      </c>
      <c r="R59" s="97"/>
      <c r="S59" s="97"/>
      <c r="T59" s="94" t="e">
        <f t="shared" si="0"/>
        <v>#DIV/0!</v>
      </c>
      <c r="U59" s="97"/>
      <c r="V59" s="97"/>
      <c r="W59" s="238" t="e">
        <f t="shared" si="4"/>
        <v>#DIV/0!</v>
      </c>
      <c r="X59" s="104" t="e">
        <f t="shared" si="2"/>
        <v>#DIV/0!</v>
      </c>
      <c r="Y59" s="77" t="e">
        <f t="shared" si="3"/>
        <v>#DIV/0!</v>
      </c>
      <c r="Z59" s="78" t="str">
        <f>IFERROR(Y59/VLOOKUP(C54,#REF!,22,FALSE)-1," ")</f>
        <v xml:space="preserve"> </v>
      </c>
      <c r="AA59" s="76"/>
      <c r="AB59" s="79"/>
    </row>
    <row r="60" spans="1:41" s="91" customFormat="1" ht="23.1" customHeight="1" thickBot="1" x14ac:dyDescent="0.25">
      <c r="A60" s="188" t="str">
        <f>'COMMANDE RESTAURANT'!A53</f>
        <v xml:space="preserve">É SEL GROS </v>
      </c>
      <c r="B60" s="68">
        <f>IFERROR(VLOOKUP(A60,'COMMANDE RESTAURANT'!$A$10:$H$1517,2,FALSE),"")</f>
        <v>0</v>
      </c>
      <c r="C60" s="118" t="str">
        <f>IFERROR(VLOOKUP(A60,'COMMANDE RESTAURANT'!A51:I61,7,FALSE),"")</f>
        <v>GFS</v>
      </c>
      <c r="D60" s="69" t="str">
        <f>IFERROR(VLOOKUP(A60,'COMMANDE RESTAURANT'!A51:J61,8,FALSE),"")</f>
        <v>RESERVE SECS</v>
      </c>
      <c r="E60" s="68" t="s">
        <v>609</v>
      </c>
      <c r="F60" s="70"/>
      <c r="G60" s="70"/>
      <c r="H60" s="71"/>
      <c r="I60" s="71"/>
      <c r="J60" s="72"/>
      <c r="K60" s="72"/>
      <c r="L60" s="73"/>
      <c r="M60" s="73"/>
      <c r="N60" s="74"/>
      <c r="O60" s="74"/>
      <c r="P60" s="75">
        <f>IFERROR(VLOOKUP(A60,'COMMANDE RESTAURANT'!$A$10:$H$1517,3,FALSE),"")</f>
        <v>0</v>
      </c>
      <c r="Q60" s="76" t="str">
        <f>IFERROR(VLOOKUP(A60,'COMMANDE RESTAURANT'!$A$10:$H$1517,5,FALSE),"")</f>
        <v>UN</v>
      </c>
      <c r="R60" s="68"/>
      <c r="S60" s="246"/>
      <c r="T60" s="94" t="e">
        <f t="shared" si="0"/>
        <v>#DIV/0!</v>
      </c>
      <c r="U60" s="68"/>
      <c r="V60" s="68"/>
      <c r="W60" s="238" t="e">
        <f t="shared" si="4"/>
        <v>#DIV/0!</v>
      </c>
      <c r="X60" s="92" t="e">
        <f t="shared" si="2"/>
        <v>#DIV/0!</v>
      </c>
      <c r="Y60" s="77" t="e">
        <f t="shared" si="3"/>
        <v>#DIV/0!</v>
      </c>
      <c r="Z60" s="78" t="str">
        <f>IFERROR(Y60/VLOOKUP(C55,#REF!,22,FALSE)-1," ")</f>
        <v xml:space="preserve"> </v>
      </c>
      <c r="AA60" s="79"/>
      <c r="AB60" s="76"/>
    </row>
    <row r="61" spans="1:41" s="91" customFormat="1" ht="23.1" customHeight="1" thickBot="1" x14ac:dyDescent="0.25">
      <c r="A61" s="188" t="str">
        <f>'COMMANDE RESTAURANT'!A54</f>
        <v>É POIVRE BLANC MOULU</v>
      </c>
      <c r="B61" s="82">
        <f>IFERROR(VLOOKUP(A61,'COMMANDE RESTAURANT'!$A$10:$H$1517,2,FALSE),"")</f>
        <v>0</v>
      </c>
      <c r="C61" s="118" t="str">
        <f>IFERROR(VLOOKUP(A61,'COMMANDE RESTAURANT'!A52:I62,7,FALSE),"")</f>
        <v>GFS</v>
      </c>
      <c r="D61" s="69" t="str">
        <f>IFERROR(VLOOKUP(A61,'COMMANDE RESTAURANT'!A52:J62,8,FALSE),"")</f>
        <v>RESERVE SECS</v>
      </c>
      <c r="E61" s="68" t="s">
        <v>609</v>
      </c>
      <c r="F61" s="70"/>
      <c r="G61" s="70"/>
      <c r="H61" s="71"/>
      <c r="I61" s="71"/>
      <c r="J61" s="72"/>
      <c r="K61" s="72"/>
      <c r="L61" s="73"/>
      <c r="M61" s="73"/>
      <c r="N61" s="74"/>
      <c r="O61" s="74"/>
      <c r="P61" s="75">
        <f>IFERROR(VLOOKUP(A61,'COMMANDE RESTAURANT'!$A$10:$H$1517,3,FALSE),"")</f>
        <v>0</v>
      </c>
      <c r="Q61" s="76" t="str">
        <f>IFERROR(VLOOKUP(A61,'COMMANDE RESTAURANT'!$A$10:$H$1517,5,FALSE),"")</f>
        <v>UN</v>
      </c>
      <c r="R61" s="68"/>
      <c r="S61" s="68"/>
      <c r="T61" s="94" t="e">
        <f t="shared" si="0"/>
        <v>#DIV/0!</v>
      </c>
      <c r="U61" s="68"/>
      <c r="V61" s="68"/>
      <c r="W61" s="238" t="e">
        <f t="shared" si="4"/>
        <v>#DIV/0!</v>
      </c>
      <c r="X61" s="92" t="e">
        <f t="shared" si="2"/>
        <v>#DIV/0!</v>
      </c>
      <c r="Y61" s="77" t="e">
        <f t="shared" si="3"/>
        <v>#DIV/0!</v>
      </c>
      <c r="Z61" s="78" t="str">
        <f>IFERROR(Y61/VLOOKUP(C56,#REF!,22,FALSE)-1," ")</f>
        <v xml:space="preserve"> </v>
      </c>
      <c r="AA61" s="76"/>
      <c r="AB61" s="76"/>
    </row>
    <row r="62" spans="1:41" s="91" customFormat="1" ht="23.1" customHeight="1" thickBot="1" x14ac:dyDescent="0.25">
      <c r="A62" s="188" t="str">
        <f>'COMMANDE RESTAURANT'!A55</f>
        <v>É POIVRE NOIR MOULU</v>
      </c>
      <c r="B62" s="86">
        <f>IFERROR(VLOOKUP(A62,'COMMANDE RESTAURANT'!$A$10:$H$1517,2,FALSE),"")</f>
        <v>0</v>
      </c>
      <c r="C62" s="118" t="str">
        <f>IFERROR(VLOOKUP(A62,'COMMANDE RESTAURANT'!A53:I63,7,FALSE),"")</f>
        <v>GFS</v>
      </c>
      <c r="D62" s="69" t="str">
        <f>IFERROR(VLOOKUP(A62,'COMMANDE RESTAURANT'!A53:J63,8,FALSE),"")</f>
        <v>RESERVE SECS</v>
      </c>
      <c r="E62" s="68" t="s">
        <v>609</v>
      </c>
      <c r="F62" s="70"/>
      <c r="G62" s="70"/>
      <c r="H62" s="71"/>
      <c r="I62" s="71"/>
      <c r="J62" s="72"/>
      <c r="K62" s="72"/>
      <c r="L62" s="73"/>
      <c r="M62" s="73"/>
      <c r="N62" s="74"/>
      <c r="O62" s="74"/>
      <c r="P62" s="75">
        <f>IFERROR(VLOOKUP(A62,'COMMANDE RESTAURANT'!$A$10:$H$1517,3,FALSE),"")</f>
        <v>0</v>
      </c>
      <c r="Q62" s="76" t="str">
        <f>IFERROR(VLOOKUP(A62,'COMMANDE RESTAURANT'!$A$10:$H$1517,5,FALSE),"")</f>
        <v>UN</v>
      </c>
      <c r="R62" s="69"/>
      <c r="S62" s="69"/>
      <c r="T62" s="94" t="e">
        <f t="shared" si="0"/>
        <v>#DIV/0!</v>
      </c>
      <c r="U62" s="68"/>
      <c r="V62" s="68"/>
      <c r="W62" s="238" t="e">
        <f t="shared" si="4"/>
        <v>#DIV/0!</v>
      </c>
      <c r="X62" s="92" t="e">
        <f t="shared" si="2"/>
        <v>#DIV/0!</v>
      </c>
      <c r="Y62" s="77" t="e">
        <f t="shared" si="3"/>
        <v>#DIV/0!</v>
      </c>
      <c r="Z62" s="78" t="str">
        <f>IFERROR(Y62/VLOOKUP(C57,#REF!,22,FALSE)-1," ")</f>
        <v xml:space="preserve"> </v>
      </c>
      <c r="AA62" s="76"/>
      <c r="AB62" s="76"/>
    </row>
    <row r="63" spans="1:41" s="91" customFormat="1" ht="23.1" customHeight="1" thickBot="1" x14ac:dyDescent="0.25">
      <c r="A63" s="188" t="str">
        <f>'COMMANDE RESTAURANT'!A56</f>
        <v>É POIVRE NOIR BROYÉ</v>
      </c>
      <c r="B63" s="82">
        <f>IFERROR(VLOOKUP(A63,'COMMANDE RESTAURANT'!$A$10:$H$1517,2,FALSE),"")</f>
        <v>0</v>
      </c>
      <c r="C63" s="118" t="str">
        <f>IFERROR(VLOOKUP(A63,'COMMANDE RESTAURANT'!A54:I64,7,FALSE),"")</f>
        <v>GFS</v>
      </c>
      <c r="D63" s="69" t="str">
        <f>IFERROR(VLOOKUP(A63,'COMMANDE RESTAURANT'!A54:J64,8,FALSE),"")</f>
        <v>RESERVE SECS</v>
      </c>
      <c r="E63" s="68" t="s">
        <v>609</v>
      </c>
      <c r="F63" s="70"/>
      <c r="G63" s="70"/>
      <c r="H63" s="71"/>
      <c r="I63" s="71"/>
      <c r="J63" s="72"/>
      <c r="K63" s="72"/>
      <c r="L63" s="73"/>
      <c r="M63" s="73"/>
      <c r="N63" s="74"/>
      <c r="O63" s="74"/>
      <c r="P63" s="75">
        <f>IFERROR(VLOOKUP(A63,'COMMANDE RESTAURANT'!$A$10:$H$1517,3,FALSE),"")</f>
        <v>0</v>
      </c>
      <c r="Q63" s="76" t="str">
        <f>IFERROR(VLOOKUP(A63,'COMMANDE RESTAURANT'!$A$10:$H$1517,5,FALSE),"")</f>
        <v>UN</v>
      </c>
      <c r="R63" s="69"/>
      <c r="S63" s="69"/>
      <c r="T63" s="94" t="e">
        <f t="shared" si="0"/>
        <v>#DIV/0!</v>
      </c>
      <c r="U63" s="68"/>
      <c r="V63" s="68"/>
      <c r="W63" s="238" t="e">
        <f t="shared" si="4"/>
        <v>#DIV/0!</v>
      </c>
      <c r="X63" s="92" t="e">
        <f t="shared" si="2"/>
        <v>#DIV/0!</v>
      </c>
      <c r="Y63" s="77" t="e">
        <f t="shared" si="3"/>
        <v>#DIV/0!</v>
      </c>
      <c r="Z63" s="78" t="str">
        <f>IFERROR((Y63/VLOOKUP(C58,#REF!,22,FALSE))-1,"")</f>
        <v/>
      </c>
      <c r="AA63" s="76" t="s">
        <v>586</v>
      </c>
      <c r="AB63" s="79"/>
    </row>
    <row r="64" spans="1:41" s="91" customFormat="1" ht="23.1" customHeight="1" thickBot="1" x14ac:dyDescent="0.25">
      <c r="A64" s="188" t="str">
        <f>'COMMANDE RESTAURANT'!A57</f>
        <v>É POIVRE NOIR ENTIER</v>
      </c>
      <c r="B64" s="83">
        <f>IFERROR(VLOOKUP(A64,'COMMANDE RESTAURANT'!$A$10:$H$1517,2,FALSE),"")</f>
        <v>0</v>
      </c>
      <c r="C64" s="118" t="str">
        <f>IFERROR(VLOOKUP(A64,'COMMANDE RESTAURANT'!A55:I65,7,FALSE),"")</f>
        <v>GFS</v>
      </c>
      <c r="D64" s="69" t="str">
        <f>IFERROR(VLOOKUP(A64,'COMMANDE RESTAURANT'!A55:J65,8,FALSE),"")</f>
        <v>RESERVE SECS</v>
      </c>
      <c r="E64" s="68" t="s">
        <v>609</v>
      </c>
      <c r="F64" s="70"/>
      <c r="G64" s="70"/>
      <c r="H64" s="71"/>
      <c r="I64" s="71"/>
      <c r="J64" s="72"/>
      <c r="K64" s="72"/>
      <c r="L64" s="73"/>
      <c r="M64" s="73"/>
      <c r="N64" s="74"/>
      <c r="O64" s="74"/>
      <c r="P64" s="75">
        <f>IFERROR(VLOOKUP(A64,'COMMANDE RESTAURANT'!$A$10:$H$1517,3,FALSE),"")</f>
        <v>0</v>
      </c>
      <c r="Q64" s="76" t="str">
        <f>IFERROR(VLOOKUP(A64,'COMMANDE RESTAURANT'!$A$10:$H$1517,5,FALSE),"")</f>
        <v>UN</v>
      </c>
      <c r="R64" s="68"/>
      <c r="S64" s="69"/>
      <c r="T64" s="94" t="e">
        <f t="shared" si="0"/>
        <v>#DIV/0!</v>
      </c>
      <c r="U64" s="68"/>
      <c r="V64" s="68"/>
      <c r="W64" s="238" t="e">
        <f t="shared" si="4"/>
        <v>#DIV/0!</v>
      </c>
      <c r="X64" s="92" t="e">
        <f t="shared" si="2"/>
        <v>#DIV/0!</v>
      </c>
      <c r="Y64" s="77" t="e">
        <f t="shared" si="3"/>
        <v>#DIV/0!</v>
      </c>
      <c r="Z64" s="78" t="str">
        <f>IFERROR(Y64/VLOOKUP(C59,#REF!,22,FALSE)-1," ")</f>
        <v xml:space="preserve"> </v>
      </c>
      <c r="AA64" s="76" t="s">
        <v>586</v>
      </c>
      <c r="AB64" s="79"/>
    </row>
    <row r="65" spans="1:28" s="91" customFormat="1" ht="23.1" customHeight="1" thickBot="1" x14ac:dyDescent="0.25">
      <c r="A65" s="188" t="str">
        <f>'COMMANDE RESTAURANT'!A58</f>
        <v>É POIVRE NOIR DE L'ILE AU GRU (VIETENAM)</v>
      </c>
      <c r="B65" s="84">
        <f>IFERROR(VLOOKUP(A65,'COMMANDE RESTAURANT'!$A$10:$H$1517,2,FALSE),"")</f>
        <v>0</v>
      </c>
      <c r="C65" s="118" t="str">
        <f>IFERROR(VLOOKUP(A65,'COMMANDE RESTAURANT'!A56:I66,7,FALSE),"")</f>
        <v>GFS</v>
      </c>
      <c r="D65" s="69" t="str">
        <f>IFERROR(VLOOKUP(A65,'COMMANDE RESTAURANT'!A56:J66,8,FALSE),"")</f>
        <v>RESERVE SECS</v>
      </c>
      <c r="E65" s="68" t="s">
        <v>609</v>
      </c>
      <c r="F65" s="70"/>
      <c r="G65" s="70"/>
      <c r="H65" s="71"/>
      <c r="I65" s="71"/>
      <c r="J65" s="72"/>
      <c r="K65" s="72"/>
      <c r="L65" s="73"/>
      <c r="M65" s="73"/>
      <c r="N65" s="74"/>
      <c r="O65" s="74"/>
      <c r="P65" s="75">
        <f>IFERROR(VLOOKUP(A65,'COMMANDE RESTAURANT'!$A$10:$H$1517,3,FALSE),"")</f>
        <v>0</v>
      </c>
      <c r="Q65" s="76" t="str">
        <f>IFERROR(VLOOKUP(A65,'COMMANDE RESTAURANT'!$A$10:$H$1517,5,FALSE),"")</f>
        <v>UN</v>
      </c>
      <c r="R65" s="68"/>
      <c r="S65" s="68"/>
      <c r="T65" s="94" t="e">
        <f t="shared" si="0"/>
        <v>#DIV/0!</v>
      </c>
      <c r="U65" s="68"/>
      <c r="V65" s="68"/>
      <c r="W65" s="238" t="e">
        <f t="shared" si="4"/>
        <v>#DIV/0!</v>
      </c>
      <c r="X65" s="92" t="e">
        <f t="shared" si="2"/>
        <v>#DIV/0!</v>
      </c>
      <c r="Y65" s="77" t="e">
        <f t="shared" si="3"/>
        <v>#DIV/0!</v>
      </c>
      <c r="Z65" s="78" t="str">
        <f>IFERROR(Y65/VLOOKUP(C60,#REF!,22,FALSE)-1," ")</f>
        <v xml:space="preserve"> </v>
      </c>
      <c r="AA65" s="76"/>
      <c r="AB65" s="76"/>
    </row>
    <row r="66" spans="1:28" s="91" customFormat="1" ht="23.1" customHeight="1" thickBot="1" x14ac:dyDescent="0.25">
      <c r="A66" s="188" t="str">
        <f>'COMMANDE RESTAURANT'!A59</f>
        <v>É POIVRE ROSE</v>
      </c>
      <c r="B66" s="68">
        <f>IFERROR(VLOOKUP(A66,'COMMANDE RESTAURANT'!$A$10:$H$1517,2,FALSE),"")</f>
        <v>0</v>
      </c>
      <c r="C66" s="118" t="str">
        <f>IFERROR(VLOOKUP(A66,'COMMANDE RESTAURANT'!A57:I67,7,FALSE),"")</f>
        <v>GFS</v>
      </c>
      <c r="D66" s="69" t="str">
        <f>IFERROR(VLOOKUP(A66,'COMMANDE RESTAURANT'!A57:J67,8,FALSE),"")</f>
        <v>RESERVE SECS</v>
      </c>
      <c r="E66" s="68" t="s">
        <v>609</v>
      </c>
      <c r="F66" s="70"/>
      <c r="G66" s="70"/>
      <c r="H66" s="71"/>
      <c r="I66" s="71"/>
      <c r="J66" s="72"/>
      <c r="K66" s="72"/>
      <c r="L66" s="73"/>
      <c r="M66" s="73"/>
      <c r="N66" s="74"/>
      <c r="O66" s="74"/>
      <c r="P66" s="87">
        <f>IFERROR(VLOOKUP(A66,'COMMANDE RESTAURANT'!$A$10:$H$1517,3,FALSE),"")</f>
        <v>0</v>
      </c>
      <c r="Q66" s="76" t="str">
        <f>IFERROR(VLOOKUP(A66,'COMMANDE RESTAURANT'!$A$10:$H$1517,5,FALSE),"")</f>
        <v>UN</v>
      </c>
      <c r="R66" s="68"/>
      <c r="S66" s="68"/>
      <c r="T66" s="94" t="e">
        <f t="shared" si="0"/>
        <v>#DIV/0!</v>
      </c>
      <c r="U66" s="68"/>
      <c r="V66" s="68"/>
      <c r="W66" s="238" t="e">
        <f t="shared" si="4"/>
        <v>#DIV/0!</v>
      </c>
      <c r="X66" s="92" t="e">
        <f t="shared" si="2"/>
        <v>#DIV/0!</v>
      </c>
      <c r="Y66" s="77" t="e">
        <f t="shared" si="3"/>
        <v>#DIV/0!</v>
      </c>
      <c r="Z66" s="78" t="s">
        <v>587</v>
      </c>
      <c r="AA66" s="76"/>
      <c r="AB66" s="79"/>
    </row>
    <row r="67" spans="1:28" s="91" customFormat="1" ht="23.1" customHeight="1" thickBot="1" x14ac:dyDescent="0.25">
      <c r="A67" s="188" t="str">
        <f>'COMMANDE RESTAURANT'!A60</f>
        <v>É POIVRE VERT</v>
      </c>
      <c r="B67" s="68">
        <f>IFERROR(VLOOKUP(A67,'COMMANDE RESTAURANT'!$A$10:$H$1517,2,FALSE),"")</f>
        <v>0</v>
      </c>
      <c r="C67" s="118" t="str">
        <f>IFERROR(VLOOKUP(A67,'COMMANDE RESTAURANT'!A58:I68,7,FALSE),"")</f>
        <v>GFS</v>
      </c>
      <c r="D67" s="69" t="str">
        <f>IFERROR(VLOOKUP(A67,'COMMANDE RESTAURANT'!A58:J68,8,FALSE),"")</f>
        <v>RESERVE SECS</v>
      </c>
      <c r="E67" s="68" t="s">
        <v>609</v>
      </c>
      <c r="F67" s="70"/>
      <c r="G67" s="70"/>
      <c r="H67" s="71"/>
      <c r="I67" s="71"/>
      <c r="J67" s="72"/>
      <c r="K67" s="72"/>
      <c r="L67" s="73"/>
      <c r="M67" s="73"/>
      <c r="N67" s="74"/>
      <c r="O67" s="74"/>
      <c r="P67" s="87">
        <f>IFERROR(VLOOKUP(A67,'COMMANDE RESTAURANT'!$A$10:$H$1517,3,FALSE),"")</f>
        <v>0</v>
      </c>
      <c r="Q67" s="76" t="str">
        <f>IFERROR(VLOOKUP(A67,'COMMANDE RESTAURANT'!$A$10:$H$1517,5,FALSE),"")</f>
        <v>UN</v>
      </c>
      <c r="R67" s="68"/>
      <c r="S67" s="68"/>
      <c r="T67" s="94" t="e">
        <f t="shared" si="0"/>
        <v>#DIV/0!</v>
      </c>
      <c r="U67" s="68"/>
      <c r="V67" s="68"/>
      <c r="W67" s="238" t="e">
        <f t="shared" si="4"/>
        <v>#DIV/0!</v>
      </c>
      <c r="X67" s="92" t="e">
        <f t="shared" si="2"/>
        <v>#DIV/0!</v>
      </c>
      <c r="Y67" s="77" t="e">
        <f t="shared" si="3"/>
        <v>#DIV/0!</v>
      </c>
      <c r="Z67" s="78"/>
      <c r="AA67" s="76"/>
      <c r="AB67" s="79"/>
    </row>
    <row r="68" spans="1:28" s="91" customFormat="1" ht="23.1" customHeight="1" thickBot="1" x14ac:dyDescent="0.25">
      <c r="A68" s="188" t="str">
        <f>'COMMANDE RESTAURANT'!A61</f>
        <v>É POIVRE DE SICHUAN</v>
      </c>
      <c r="B68" s="68">
        <f>IFERROR(VLOOKUP(A68,'COMMANDE RESTAURANT'!$A$10:$H$1517,2,FALSE),"")</f>
        <v>0</v>
      </c>
      <c r="C68" s="118" t="str">
        <f>IFERROR(VLOOKUP(A68,'COMMANDE RESTAURANT'!A59:I69,7,FALSE),"")</f>
        <v>GFS</v>
      </c>
      <c r="D68" s="69">
        <f>IFERROR(VLOOKUP(A68,'COMMANDE RESTAURANT'!A59:J69,8,FALSE),"")</f>
        <v>0</v>
      </c>
      <c r="E68" s="68" t="s">
        <v>609</v>
      </c>
      <c r="F68" s="70"/>
      <c r="G68" s="70"/>
      <c r="H68" s="71"/>
      <c r="I68" s="71"/>
      <c r="J68" s="72"/>
      <c r="K68" s="72"/>
      <c r="L68" s="73"/>
      <c r="M68" s="73"/>
      <c r="N68" s="74"/>
      <c r="O68" s="74"/>
      <c r="P68" s="87">
        <f>IFERROR(VLOOKUP(A68,'COMMANDE RESTAURANT'!$A$10:$H$1517,3,FALSE),"")</f>
        <v>0</v>
      </c>
      <c r="Q68" s="76">
        <f>IFERROR(VLOOKUP(A68,'COMMANDE RESTAURANT'!$A$10:$H$1517,5,FALSE),"")</f>
        <v>0</v>
      </c>
      <c r="R68" s="68"/>
      <c r="S68" s="68"/>
      <c r="T68" s="94" t="e">
        <f t="shared" si="0"/>
        <v>#DIV/0!</v>
      </c>
      <c r="U68" s="68"/>
      <c r="V68" s="68"/>
      <c r="W68" s="238" t="e">
        <f t="shared" si="4"/>
        <v>#DIV/0!</v>
      </c>
      <c r="X68" s="92" t="e">
        <f t="shared" si="2"/>
        <v>#DIV/0!</v>
      </c>
      <c r="Y68" s="77" t="e">
        <f t="shared" si="3"/>
        <v>#DIV/0!</v>
      </c>
      <c r="Z68" s="78"/>
      <c r="AA68" s="76"/>
      <c r="AB68" s="79"/>
    </row>
    <row r="69" spans="1:28" s="91" customFormat="1" ht="23.1" customHeight="1" thickBot="1" x14ac:dyDescent="0.25">
      <c r="A69" s="188" t="str">
        <f>'COMMANDE RESTAURANT'!A62</f>
        <v>É ÉPICES A STEACK DE MONTRÉAL</v>
      </c>
      <c r="B69" s="68">
        <f>IFERROR(VLOOKUP(A69,'COMMANDE RESTAURANT'!$A$10:$H$1517,2,FALSE),"")</f>
        <v>0</v>
      </c>
      <c r="C69" s="118" t="str">
        <f>IFERROR(VLOOKUP(A69,'COMMANDE RESTAURANT'!A60:I70,7,FALSE),"")</f>
        <v>GFS</v>
      </c>
      <c r="D69" s="69" t="str">
        <f>IFERROR(VLOOKUP(A69,'COMMANDE RESTAURANT'!A60:J70,8,FALSE),"")</f>
        <v>RESERVE SECS</v>
      </c>
      <c r="E69" s="68" t="s">
        <v>609</v>
      </c>
      <c r="F69" s="70"/>
      <c r="G69" s="70"/>
      <c r="H69" s="71"/>
      <c r="I69" s="71"/>
      <c r="J69" s="72"/>
      <c r="K69" s="72"/>
      <c r="L69" s="73"/>
      <c r="M69" s="73"/>
      <c r="N69" s="74"/>
      <c r="O69" s="74"/>
      <c r="P69" s="87">
        <f>IFERROR(VLOOKUP(A69,'COMMANDE RESTAURANT'!$A$10:$H$1517,3,FALSE),"")</f>
        <v>0</v>
      </c>
      <c r="Q69" s="76" t="str">
        <f>IFERROR(VLOOKUP(A69,'COMMANDE RESTAURANT'!$A$10:$H$1517,5,FALSE),"")</f>
        <v>UN</v>
      </c>
      <c r="R69" s="68"/>
      <c r="S69" s="68"/>
      <c r="T69" s="94" t="e">
        <f t="shared" si="0"/>
        <v>#DIV/0!</v>
      </c>
      <c r="U69" s="68"/>
      <c r="V69" s="68"/>
      <c r="W69" s="238" t="e">
        <f t="shared" si="4"/>
        <v>#DIV/0!</v>
      </c>
      <c r="X69" s="92" t="e">
        <f t="shared" si="2"/>
        <v>#DIV/0!</v>
      </c>
      <c r="Y69" s="77" t="e">
        <f t="shared" si="3"/>
        <v>#DIV/0!</v>
      </c>
      <c r="Z69" s="78"/>
      <c r="AA69" s="76"/>
      <c r="AB69" s="79"/>
    </row>
    <row r="70" spans="1:28" s="81" customFormat="1" ht="23.1" customHeight="1" thickBot="1" x14ac:dyDescent="0.25">
      <c r="A70" s="188" t="str">
        <f>'COMMANDE RESTAURANT'!A63</f>
        <v>É CHILI BROYÉ</v>
      </c>
      <c r="B70" s="83">
        <f>IFERROR(VLOOKUP(A70,'COMMANDE RESTAURANT'!$A$10:$H$1517,2,FALSE),"")</f>
        <v>0</v>
      </c>
      <c r="C70" s="118" t="str">
        <f>IFERROR(VLOOKUP(A70,'COMMANDE RESTAURANT'!A61:I71,7,FALSE),"")</f>
        <v>GFS</v>
      </c>
      <c r="D70" s="69" t="str">
        <f>IFERROR(VLOOKUP(A70,'COMMANDE RESTAURANT'!A61:J71,8,FALSE),"")</f>
        <v>RESERVE SECS</v>
      </c>
      <c r="E70" s="68" t="s">
        <v>609</v>
      </c>
      <c r="F70" s="70"/>
      <c r="G70" s="70"/>
      <c r="H70" s="71"/>
      <c r="I70" s="71"/>
      <c r="J70" s="72"/>
      <c r="K70" s="72"/>
      <c r="L70" s="73"/>
      <c r="M70" s="73"/>
      <c r="N70" s="74"/>
      <c r="O70" s="74"/>
      <c r="P70" s="75">
        <f>IFERROR(VLOOKUP(A70,'COMMANDE RESTAURANT'!$A$10:$H$1517,3,FALSE),"")</f>
        <v>0</v>
      </c>
      <c r="Q70" s="76" t="str">
        <f>IFERROR(VLOOKUP(A70,'COMMANDE RESTAURANT'!$A$10:$H$1517,5,FALSE),"")</f>
        <v>UN</v>
      </c>
      <c r="R70" s="68"/>
      <c r="S70" s="68"/>
      <c r="T70" s="94" t="e">
        <f t="shared" si="0"/>
        <v>#DIV/0!</v>
      </c>
      <c r="U70" s="68"/>
      <c r="V70" s="68"/>
      <c r="W70" s="238" t="e">
        <f t="shared" si="4"/>
        <v>#DIV/0!</v>
      </c>
      <c r="X70" s="92" t="e">
        <f t="shared" si="2"/>
        <v>#DIV/0!</v>
      </c>
      <c r="Y70" s="77" t="e">
        <f t="shared" si="3"/>
        <v>#DIV/0!</v>
      </c>
      <c r="Z70" s="78" t="s">
        <v>587</v>
      </c>
      <c r="AA70" s="76"/>
      <c r="AB70" s="79"/>
    </row>
    <row r="71" spans="1:28" s="91" customFormat="1" ht="23.1" customHeight="1" thickBot="1" x14ac:dyDescent="0.25">
      <c r="A71" s="188" t="str">
        <f>'COMMANDE RESTAURANT'!A64</f>
        <v>É ESTRAGON ENTIER</v>
      </c>
      <c r="B71" s="83">
        <f>IFERROR(VLOOKUP(A71,'COMMANDE RESTAURANT'!$A$10:$H$1517,2,FALSE),"")</f>
        <v>0</v>
      </c>
      <c r="C71" s="118" t="str">
        <f>IFERROR(VLOOKUP(A71,'COMMANDE RESTAURANT'!A62:I72,7,FALSE),"")</f>
        <v>GFS</v>
      </c>
      <c r="D71" s="69" t="str">
        <f>IFERROR(VLOOKUP(A71,'COMMANDE RESTAURANT'!A62:J72,8,FALSE),"")</f>
        <v>RESERVE SECS</v>
      </c>
      <c r="E71" s="68" t="s">
        <v>609</v>
      </c>
      <c r="F71" s="70"/>
      <c r="G71" s="70"/>
      <c r="H71" s="71"/>
      <c r="I71" s="71"/>
      <c r="J71" s="72"/>
      <c r="K71" s="72"/>
      <c r="L71" s="73"/>
      <c r="M71" s="73"/>
      <c r="N71" s="74"/>
      <c r="O71" s="74"/>
      <c r="P71" s="75">
        <f>IFERROR(VLOOKUP(A71,'COMMANDE RESTAURANT'!$A$10:$H$1517,3,FALSE),"")</f>
        <v>0</v>
      </c>
      <c r="Q71" s="76" t="str">
        <f>IFERROR(VLOOKUP(A71,'COMMANDE RESTAURANT'!$A$10:$H$1517,5,FALSE),"")</f>
        <v>UN</v>
      </c>
      <c r="R71" s="68"/>
      <c r="S71" s="68"/>
      <c r="T71" s="94" t="e">
        <f t="shared" si="0"/>
        <v>#DIV/0!</v>
      </c>
      <c r="U71" s="68"/>
      <c r="V71" s="68"/>
      <c r="W71" s="238" t="e">
        <f t="shared" si="4"/>
        <v>#DIV/0!</v>
      </c>
      <c r="X71" s="92" t="e">
        <f t="shared" si="2"/>
        <v>#DIV/0!</v>
      </c>
      <c r="Y71" s="77" t="e">
        <f t="shared" si="3"/>
        <v>#DIV/0!</v>
      </c>
      <c r="Z71" s="78" t="str">
        <f>IFERROR((Y71/VLOOKUP(C66,#REF!,22,FALSE))-1,"")</f>
        <v/>
      </c>
      <c r="AA71" s="76"/>
      <c r="AB71" s="88"/>
    </row>
    <row r="72" spans="1:28" s="91" customFormat="1" ht="23.1" customHeight="1" thickBot="1" x14ac:dyDescent="0.25">
      <c r="A72" s="188" t="str">
        <f>'COMMANDE RESTAURANT'!A65</f>
        <v>É CLOU DE GIROFLE</v>
      </c>
      <c r="B72" s="83">
        <f>IFERROR(VLOOKUP(A72,'COMMANDE RESTAURANT'!$A$10:$H$1517,2,FALSE),"")</f>
        <v>0</v>
      </c>
      <c r="C72" s="118" t="str">
        <f>IFERROR(VLOOKUP(A72,'COMMANDE RESTAURANT'!A63:I73,7,FALSE),"")</f>
        <v>GFS</v>
      </c>
      <c r="D72" s="69" t="str">
        <f>IFERROR(VLOOKUP(A72,'COMMANDE RESTAURANT'!A63:J73,8,FALSE),"")</f>
        <v>RESERVE SECS</v>
      </c>
      <c r="E72" s="68" t="s">
        <v>609</v>
      </c>
      <c r="F72" s="70"/>
      <c r="G72" s="70"/>
      <c r="H72" s="71"/>
      <c r="I72" s="71"/>
      <c r="J72" s="72"/>
      <c r="K72" s="72"/>
      <c r="L72" s="73"/>
      <c r="M72" s="73"/>
      <c r="N72" s="74"/>
      <c r="O72" s="74"/>
      <c r="P72" s="93">
        <f>IFERROR(VLOOKUP(A72,'COMMANDE RESTAURANT'!$A$10:$H$1517,3,FALSE),"")</f>
        <v>0</v>
      </c>
      <c r="Q72" s="76" t="str">
        <f>IFERROR(VLOOKUP(A72,'COMMANDE RESTAURANT'!$A$10:$H$1517,5,FALSE),"")</f>
        <v>UN</v>
      </c>
      <c r="R72" s="68"/>
      <c r="S72" s="68"/>
      <c r="T72" s="94" t="e">
        <f t="shared" si="0"/>
        <v>#DIV/0!</v>
      </c>
      <c r="U72" s="68"/>
      <c r="V72" s="68"/>
      <c r="W72" s="238" t="e">
        <f t="shared" si="4"/>
        <v>#DIV/0!</v>
      </c>
      <c r="X72" s="92" t="e">
        <f t="shared" si="2"/>
        <v>#DIV/0!</v>
      </c>
      <c r="Y72" s="77" t="e">
        <f t="shared" si="3"/>
        <v>#DIV/0!</v>
      </c>
      <c r="Z72" s="78"/>
      <c r="AA72" s="76"/>
      <c r="AB72" s="88"/>
    </row>
    <row r="73" spans="1:28" s="91" customFormat="1" ht="23.1" customHeight="1" thickBot="1" x14ac:dyDescent="0.25">
      <c r="A73" s="188" t="str">
        <f>'COMMANDE RESTAURANT'!A66</f>
        <v>É FEUILLE DE LAURIER</v>
      </c>
      <c r="B73" s="68">
        <f>IFERROR(VLOOKUP(A73,'COMMANDE RESTAURANT'!$A$10:$H$1517,2,FALSE),"")</f>
        <v>0</v>
      </c>
      <c r="C73" s="118" t="str">
        <f>IFERROR(VLOOKUP(A73,'COMMANDE RESTAURANT'!A64:I74,7,FALSE),"")</f>
        <v>GFS</v>
      </c>
      <c r="D73" s="69" t="str">
        <f>IFERROR(VLOOKUP(A73,'COMMANDE RESTAURANT'!A64:J74,8,FALSE),"")</f>
        <v>RESERVE SECS</v>
      </c>
      <c r="E73" s="68" t="s">
        <v>609</v>
      </c>
      <c r="F73" s="70"/>
      <c r="G73" s="70"/>
      <c r="H73" s="71"/>
      <c r="I73" s="71"/>
      <c r="J73" s="72"/>
      <c r="K73" s="72"/>
      <c r="L73" s="73"/>
      <c r="M73" s="73"/>
      <c r="N73" s="74"/>
      <c r="O73" s="74"/>
      <c r="P73" s="75">
        <f>IFERROR(VLOOKUP(A73,'COMMANDE RESTAURANT'!$A$10:$H$1517,3,FALSE),"")</f>
        <v>0</v>
      </c>
      <c r="Q73" s="76" t="str">
        <f>IFERROR(VLOOKUP(A73,'COMMANDE RESTAURANT'!$A$10:$H$1517,5,FALSE),"")</f>
        <v>UN</v>
      </c>
      <c r="R73" s="68"/>
      <c r="S73" s="68"/>
      <c r="T73" s="94" t="e">
        <f t="shared" si="0"/>
        <v>#DIV/0!</v>
      </c>
      <c r="U73" s="68"/>
      <c r="V73" s="68"/>
      <c r="W73" s="238" t="e">
        <f t="shared" si="4"/>
        <v>#DIV/0!</v>
      </c>
      <c r="X73" s="92" t="e">
        <f t="shared" si="2"/>
        <v>#DIV/0!</v>
      </c>
      <c r="Y73" s="77" t="e">
        <f t="shared" si="3"/>
        <v>#DIV/0!</v>
      </c>
      <c r="Z73" s="78" t="str">
        <f>IFERROR((Y73/VLOOKUP(C68,#REF!,22,FALSE))-1,"")</f>
        <v/>
      </c>
      <c r="AA73" s="76"/>
      <c r="AB73" s="79"/>
    </row>
    <row r="74" spans="1:28" s="91" customFormat="1" ht="23.1" customHeight="1" thickBot="1" x14ac:dyDescent="0.25">
      <c r="A74" s="188" t="str">
        <f>'COMMANDE RESTAURANT'!A67</f>
        <v>É GIMGEMBRE MOULU</v>
      </c>
      <c r="B74" s="68">
        <f>IFERROR(VLOOKUP(A74,'COMMANDE RESTAURANT'!$A$10:$H$1517,2,FALSE),"")</f>
        <v>0</v>
      </c>
      <c r="C74" s="118" t="str">
        <f>IFERROR(VLOOKUP(A74,'COMMANDE RESTAURANT'!A65:I75,7,FALSE),"")</f>
        <v>GFS</v>
      </c>
      <c r="D74" s="69" t="str">
        <f>IFERROR(VLOOKUP(A74,'COMMANDE RESTAURANT'!A65:J75,8,FALSE),"")</f>
        <v>RESERVE SECS</v>
      </c>
      <c r="E74" s="68" t="s">
        <v>609</v>
      </c>
      <c r="F74" s="70"/>
      <c r="G74" s="70"/>
      <c r="H74" s="71"/>
      <c r="I74" s="71"/>
      <c r="J74" s="72"/>
      <c r="K74" s="72"/>
      <c r="L74" s="73"/>
      <c r="M74" s="73"/>
      <c r="N74" s="74"/>
      <c r="O74" s="74"/>
      <c r="P74" s="75">
        <f>IFERROR(VLOOKUP(A74,'COMMANDE RESTAURANT'!$A$10:$H$1517,3,FALSE),"")</f>
        <v>0</v>
      </c>
      <c r="Q74" s="76" t="str">
        <f>IFERROR(VLOOKUP(A74,'COMMANDE RESTAURANT'!$A$10:$H$1517,5,FALSE),"")</f>
        <v>UN</v>
      </c>
      <c r="R74" s="68"/>
      <c r="S74" s="68"/>
      <c r="T74" s="94" t="e">
        <f t="shared" si="0"/>
        <v>#DIV/0!</v>
      </c>
      <c r="U74" s="68"/>
      <c r="V74" s="68"/>
      <c r="W74" s="238" t="e">
        <f t="shared" si="4"/>
        <v>#DIV/0!</v>
      </c>
      <c r="X74" s="92" t="e">
        <f t="shared" si="2"/>
        <v>#DIV/0!</v>
      </c>
      <c r="Y74" s="77" t="e">
        <f t="shared" si="3"/>
        <v>#DIV/0!</v>
      </c>
      <c r="Z74" s="78" t="str">
        <f>IFERROR((Y74/VLOOKUP(C69,#REF!,22,FALSE))-1,"")</f>
        <v/>
      </c>
      <c r="AA74" s="88"/>
      <c r="AB74" s="79"/>
    </row>
    <row r="75" spans="1:28" s="91" customFormat="1" ht="23.1" customHeight="1" thickBot="1" x14ac:dyDescent="0.25">
      <c r="A75" s="188" t="str">
        <f>'COMMANDE RESTAURANT'!A68</f>
        <v>É POUDRE D'AIL</v>
      </c>
      <c r="B75" s="68">
        <f>IFERROR(VLOOKUP(A75,'COMMANDE RESTAURANT'!$A$10:$H$1517,2,FALSE),"")</f>
        <v>0</v>
      </c>
      <c r="C75" s="118" t="str">
        <f>IFERROR(VLOOKUP(A75,'COMMANDE RESTAURANT'!A66:I76,7,FALSE),"")</f>
        <v>GFS</v>
      </c>
      <c r="D75" s="69" t="str">
        <f>IFERROR(VLOOKUP(A75,'COMMANDE RESTAURANT'!A66:J76,8,FALSE),"")</f>
        <v>RESERVE SECS</v>
      </c>
      <c r="E75" s="68" t="s">
        <v>609</v>
      </c>
      <c r="F75" s="70"/>
      <c r="G75" s="70"/>
      <c r="H75" s="71"/>
      <c r="I75" s="71"/>
      <c r="J75" s="72"/>
      <c r="K75" s="72"/>
      <c r="L75" s="73"/>
      <c r="M75" s="73"/>
      <c r="N75" s="74"/>
      <c r="O75" s="74"/>
      <c r="P75" s="75">
        <f>IFERROR(VLOOKUP(A75,'COMMANDE RESTAURANT'!$A$10:$H$1517,3,FALSE),"")</f>
        <v>0</v>
      </c>
      <c r="Q75" s="76" t="str">
        <f>IFERROR(VLOOKUP(A75,'COMMANDE RESTAURANT'!$A$10:$H$1517,5,FALSE),"")</f>
        <v>UN</v>
      </c>
      <c r="R75" s="68"/>
      <c r="S75" s="68"/>
      <c r="T75" s="94" t="e">
        <f t="shared" si="0"/>
        <v>#DIV/0!</v>
      </c>
      <c r="U75" s="68"/>
      <c r="V75" s="68"/>
      <c r="W75" s="238" t="e">
        <f t="shared" si="4"/>
        <v>#DIV/0!</v>
      </c>
      <c r="X75" s="92" t="e">
        <f t="shared" si="2"/>
        <v>#DIV/0!</v>
      </c>
      <c r="Y75" s="77" t="e">
        <f t="shared" si="3"/>
        <v>#DIV/0!</v>
      </c>
      <c r="Z75" s="78" t="str">
        <f>IFERROR(Y75/VLOOKUP(C70,#REF!,22,FALSE)-1," ")</f>
        <v xml:space="preserve"> </v>
      </c>
      <c r="AA75" s="76"/>
      <c r="AB75" s="79"/>
    </row>
    <row r="76" spans="1:28" s="91" customFormat="1" ht="23.1" customHeight="1" thickBot="1" x14ac:dyDescent="0.25">
      <c r="A76" s="188" t="str">
        <f>'COMMANDE RESTAURANT'!A69</f>
        <v>É MOUTARDE MOULUE</v>
      </c>
      <c r="B76" s="68">
        <f>IFERROR(VLOOKUP(A76,'COMMANDE RESTAURANT'!$A$10:$H$1517,2,FALSE),"")</f>
        <v>0</v>
      </c>
      <c r="C76" s="118" t="str">
        <f>IFERROR(VLOOKUP(A76,'COMMANDE RESTAURANT'!A67:I77,7,FALSE),"")</f>
        <v>GFS</v>
      </c>
      <c r="D76" s="69" t="str">
        <f>IFERROR(VLOOKUP(A76,'COMMANDE RESTAURANT'!A67:J77,8,FALSE),"")</f>
        <v>RESERVE SECS</v>
      </c>
      <c r="E76" s="68" t="s">
        <v>609</v>
      </c>
      <c r="F76" s="70"/>
      <c r="G76" s="70"/>
      <c r="H76" s="71"/>
      <c r="I76" s="71"/>
      <c r="J76" s="72"/>
      <c r="K76" s="72"/>
      <c r="L76" s="73"/>
      <c r="M76" s="73"/>
      <c r="N76" s="74"/>
      <c r="O76" s="74"/>
      <c r="P76" s="75">
        <f>IFERROR(VLOOKUP(A76,'COMMANDE RESTAURANT'!$A$10:$H$1517,3,FALSE),"")</f>
        <v>0</v>
      </c>
      <c r="Q76" s="76" t="str">
        <f>IFERROR(VLOOKUP(A76,'COMMANDE RESTAURANT'!$A$10:$H$1517,5,FALSE),"")</f>
        <v>UN</v>
      </c>
      <c r="R76" s="68"/>
      <c r="S76" s="68"/>
      <c r="T76" s="94" t="e">
        <f t="shared" si="0"/>
        <v>#DIV/0!</v>
      </c>
      <c r="U76" s="68"/>
      <c r="V76" s="68"/>
      <c r="W76" s="238" t="e">
        <f t="shared" si="4"/>
        <v>#DIV/0!</v>
      </c>
      <c r="X76" s="92" t="e">
        <f t="shared" si="2"/>
        <v>#DIV/0!</v>
      </c>
      <c r="Y76" s="77" t="e">
        <f t="shared" si="3"/>
        <v>#DIV/0!</v>
      </c>
      <c r="Z76" s="78" t="str">
        <f>IFERROR((Y76/VLOOKUP(C71,#REF!,22,FALSE))-1,"")</f>
        <v/>
      </c>
      <c r="AA76" s="88"/>
      <c r="AB76" s="79"/>
    </row>
    <row r="77" spans="1:28" s="91" customFormat="1" ht="23.1" customHeight="1" thickBot="1" x14ac:dyDescent="0.25">
      <c r="A77" s="188" t="str">
        <f>'COMMANDE RESTAURANT'!A70</f>
        <v>É MUSCADE MOULUE</v>
      </c>
      <c r="B77" s="83">
        <f>IFERROR(VLOOKUP(A77,'COMMANDE RESTAURANT'!$A$10:$H$1517,2,FALSE),"")</f>
        <v>0</v>
      </c>
      <c r="C77" s="118" t="str">
        <f>IFERROR(VLOOKUP(A77,'COMMANDE RESTAURANT'!A68:I78,7,FALSE),"")</f>
        <v>GFS</v>
      </c>
      <c r="D77" s="69" t="str">
        <f>IFERROR(VLOOKUP(A77,'COMMANDE RESTAURANT'!A68:J78,8,FALSE),"")</f>
        <v>RESERVE SECS</v>
      </c>
      <c r="E77" s="68" t="s">
        <v>609</v>
      </c>
      <c r="F77" s="70"/>
      <c r="G77" s="70"/>
      <c r="H77" s="71"/>
      <c r="I77" s="71"/>
      <c r="J77" s="72"/>
      <c r="K77" s="72"/>
      <c r="L77" s="73"/>
      <c r="M77" s="73"/>
      <c r="N77" s="74"/>
      <c r="O77" s="74"/>
      <c r="P77" s="75">
        <f>IFERROR(VLOOKUP(A77,'COMMANDE RESTAURANT'!$A$10:$H$1517,3,FALSE),"")</f>
        <v>0</v>
      </c>
      <c r="Q77" s="76" t="str">
        <f>IFERROR(VLOOKUP(A77,'COMMANDE RESTAURANT'!$A$10:$H$1517,5,FALSE),"")</f>
        <v>UN</v>
      </c>
      <c r="R77" s="68"/>
      <c r="S77" s="69"/>
      <c r="T77" s="94" t="e">
        <f t="shared" si="0"/>
        <v>#DIV/0!</v>
      </c>
      <c r="U77" s="68"/>
      <c r="V77" s="68"/>
      <c r="W77" s="238" t="e">
        <f t="shared" si="4"/>
        <v>#DIV/0!</v>
      </c>
      <c r="X77" s="92" t="e">
        <f t="shared" si="2"/>
        <v>#DIV/0!</v>
      </c>
      <c r="Y77" s="77" t="e">
        <f t="shared" si="3"/>
        <v>#DIV/0!</v>
      </c>
      <c r="Z77" s="78" t="str">
        <f>IFERROR(Y77/VLOOKUP(C72,#REF!,22,FALSE)-1," ")</f>
        <v xml:space="preserve"> </v>
      </c>
      <c r="AA77" s="76" t="s">
        <v>586</v>
      </c>
      <c r="AB77" s="76"/>
    </row>
    <row r="78" spans="1:28" s="91" customFormat="1" ht="23.1" customHeight="1" thickBot="1" x14ac:dyDescent="0.25">
      <c r="A78" s="188" t="str">
        <f>'COMMANDE RESTAURANT'!A71</f>
        <v>É POUDRE D'OIGNONS</v>
      </c>
      <c r="B78" s="82">
        <f>IFERROR(VLOOKUP(A78,'COMMANDE RESTAURANT'!$A$10:$H$1517,2,FALSE),"")</f>
        <v>0</v>
      </c>
      <c r="C78" s="118" t="str">
        <f>IFERROR(VLOOKUP(A78,'COMMANDE RESTAURANT'!A69:I79,7,FALSE),"")</f>
        <v>GFS</v>
      </c>
      <c r="D78" s="69" t="str">
        <f>IFERROR(VLOOKUP(A78,'COMMANDE RESTAURANT'!A69:J79,8,FALSE),"")</f>
        <v>RESERVE SECS</v>
      </c>
      <c r="E78" s="68" t="s">
        <v>609</v>
      </c>
      <c r="G78" s="70"/>
      <c r="H78" s="71"/>
      <c r="I78" s="71"/>
      <c r="J78" s="72"/>
      <c r="K78" s="72"/>
      <c r="L78" s="73"/>
      <c r="M78" s="73"/>
      <c r="N78" s="74"/>
      <c r="O78" s="74"/>
      <c r="P78" s="75">
        <f>IFERROR(VLOOKUP(A78,'COMMANDE RESTAURANT'!$A$10:$H$1517,3,FALSE),"")</f>
        <v>0</v>
      </c>
      <c r="Q78" s="76" t="str">
        <f>IFERROR(VLOOKUP(A78,'COMMANDE RESTAURANT'!$A$10:$H$1517,5,FALSE),"")</f>
        <v>UN</v>
      </c>
      <c r="R78" s="69"/>
      <c r="S78" s="69"/>
      <c r="T78" s="94" t="e">
        <f t="shared" si="0"/>
        <v>#DIV/0!</v>
      </c>
      <c r="U78" s="68"/>
      <c r="V78" s="68"/>
      <c r="W78" s="238" t="e">
        <f t="shared" si="4"/>
        <v>#DIV/0!</v>
      </c>
      <c r="X78" s="92" t="e">
        <f t="shared" si="2"/>
        <v>#DIV/0!</v>
      </c>
      <c r="Y78" s="77" t="e">
        <f t="shared" si="3"/>
        <v>#DIV/0!</v>
      </c>
      <c r="Z78" s="78" t="str">
        <f>IFERROR(Y78/VLOOKUP(C73,#REF!,22,FALSE)-1," ")</f>
        <v xml:space="preserve"> </v>
      </c>
      <c r="AA78" s="76" t="s">
        <v>586</v>
      </c>
      <c r="AB78" s="68"/>
    </row>
    <row r="79" spans="1:28" s="91" customFormat="1" ht="23.1" customHeight="1" thickBot="1" x14ac:dyDescent="0.25">
      <c r="A79" s="188" t="str">
        <f>'COMMANDE RESTAURANT'!A72</f>
        <v>É CANNELLE MOULUE</v>
      </c>
      <c r="B79" s="82">
        <f>IFERROR(VLOOKUP(A79,'COMMANDE RESTAURANT'!$A$10:$H$1517,2,FALSE),"")</f>
        <v>0</v>
      </c>
      <c r="C79" s="118" t="str">
        <f>IFERROR(VLOOKUP(A79,'COMMANDE RESTAURANT'!A70:I80,7,FALSE),"")</f>
        <v>GFS</v>
      </c>
      <c r="D79" s="69" t="str">
        <f>IFERROR(VLOOKUP(A79,'COMMANDE RESTAURANT'!A70:J80,8,FALSE),"")</f>
        <v>RESERVE SECS</v>
      </c>
      <c r="E79" s="68" t="s">
        <v>609</v>
      </c>
      <c r="F79" s="70"/>
      <c r="G79" s="70"/>
      <c r="H79" s="71"/>
      <c r="I79" s="71"/>
      <c r="J79" s="72"/>
      <c r="K79" s="72"/>
      <c r="L79" s="73"/>
      <c r="M79" s="73"/>
      <c r="N79" s="74"/>
      <c r="O79" s="74"/>
      <c r="P79" s="75">
        <f>IFERROR(VLOOKUP(A79,'COMMANDE RESTAURANT'!$A$10:$H$1517,3,FALSE),"")</f>
        <v>0</v>
      </c>
      <c r="Q79" s="76" t="str">
        <f>IFERROR(VLOOKUP(A79,'COMMANDE RESTAURANT'!$A$10:$H$1517,5,FALSE),"")</f>
        <v>UN</v>
      </c>
      <c r="R79" s="68"/>
      <c r="S79" s="68"/>
      <c r="T79" s="94" t="e">
        <f t="shared" si="0"/>
        <v>#DIV/0!</v>
      </c>
      <c r="U79" s="238"/>
      <c r="V79" s="68"/>
      <c r="W79" s="238" t="e">
        <f t="shared" si="4"/>
        <v>#DIV/0!</v>
      </c>
      <c r="X79" s="92" t="e">
        <f t="shared" si="2"/>
        <v>#DIV/0!</v>
      </c>
      <c r="Y79" s="77" t="e">
        <f t="shared" si="3"/>
        <v>#DIV/0!</v>
      </c>
      <c r="Z79" s="78" t="s">
        <v>587</v>
      </c>
      <c r="AA79" s="76"/>
      <c r="AB79" s="68"/>
    </row>
    <row r="80" spans="1:28" s="81" customFormat="1" ht="23.1" customHeight="1" thickBot="1" x14ac:dyDescent="0.25">
      <c r="A80" s="188" t="str">
        <f>'COMMANDE RESTAURANT'!A73</f>
        <v>É ÉPICES A BOUILLON PHO</v>
      </c>
      <c r="B80" s="68">
        <f>IFERROR(VLOOKUP(A80,'COMMANDE RESTAURANT'!$A$10:$H$1517,2,FALSE),"")</f>
        <v>0</v>
      </c>
      <c r="C80" s="118" t="str">
        <f>IFERROR(VLOOKUP(A80,'COMMANDE RESTAURANT'!A71:I81,7,FALSE),"")</f>
        <v>GFS</v>
      </c>
      <c r="D80" s="69">
        <f>IFERROR(VLOOKUP(A80,'COMMANDE RESTAURANT'!A71:J81,8,FALSE),"")</f>
        <v>0</v>
      </c>
      <c r="E80" s="68" t="s">
        <v>609</v>
      </c>
      <c r="F80" s="70"/>
      <c r="G80" s="70"/>
      <c r="H80" s="71"/>
      <c r="I80" s="71"/>
      <c r="J80" s="72"/>
      <c r="K80" s="72"/>
      <c r="L80" s="73"/>
      <c r="M80" s="73"/>
      <c r="N80" s="74"/>
      <c r="O80" s="74"/>
      <c r="P80" s="75">
        <f>IFERROR(VLOOKUP(A80,'COMMANDE RESTAURANT'!$A$10:$H$1517,3,FALSE),"")</f>
        <v>0</v>
      </c>
      <c r="Q80" s="76">
        <f>IFERROR(VLOOKUP(A80,'COMMANDE RESTAURANT'!$A$10:$H$1517,5,FALSE),"")</f>
        <v>0</v>
      </c>
      <c r="R80" s="68"/>
      <c r="S80" s="68"/>
      <c r="T80" s="94" t="e">
        <f t="shared" si="0"/>
        <v>#DIV/0!</v>
      </c>
      <c r="U80" s="68"/>
      <c r="V80" s="68"/>
      <c r="W80" s="238" t="e">
        <f t="shared" si="4"/>
        <v>#DIV/0!</v>
      </c>
      <c r="X80" s="92" t="e">
        <f t="shared" si="2"/>
        <v>#DIV/0!</v>
      </c>
      <c r="Y80" s="77" t="e">
        <f t="shared" si="3"/>
        <v>#DIV/0!</v>
      </c>
      <c r="Z80" s="78" t="str">
        <f>IFERROR(Y80/VLOOKUP(C75,#REF!,22,FALSE)-1," ")</f>
        <v xml:space="preserve"> </v>
      </c>
      <c r="AA80" s="76"/>
      <c r="AB80" s="68"/>
    </row>
    <row r="81" spans="1:28" s="81" customFormat="1" ht="23.1" customHeight="1" thickBot="1" x14ac:dyDescent="0.25">
      <c r="A81" s="188" t="str">
        <f>'COMMANDE RESTAURANT'!A74</f>
        <v>É CANNELLE BÂTONS</v>
      </c>
      <c r="B81" s="68">
        <f>IFERROR(VLOOKUP(A81,'COMMANDE RESTAURANT'!$A$10:$H$1517,2,FALSE),"")</f>
        <v>0</v>
      </c>
      <c r="C81" s="118" t="str">
        <f>IFERROR(VLOOKUP(A81,'COMMANDE RESTAURANT'!A72:I82,7,FALSE),"")</f>
        <v>GFS</v>
      </c>
      <c r="D81" s="69" t="str">
        <f>IFERROR(VLOOKUP(A81,'COMMANDE RESTAURANT'!A72:J82,8,FALSE),"")</f>
        <v>RESERVE SECS</v>
      </c>
      <c r="E81" s="68" t="s">
        <v>609</v>
      </c>
      <c r="F81" s="70"/>
      <c r="G81" s="70"/>
      <c r="H81" s="71"/>
      <c r="I81" s="71"/>
      <c r="J81" s="72"/>
      <c r="K81" s="72"/>
      <c r="L81" s="73"/>
      <c r="M81" s="73"/>
      <c r="N81" s="74"/>
      <c r="O81" s="74"/>
      <c r="P81" s="75">
        <f>IFERROR(VLOOKUP(A81,'COMMANDE RESTAURANT'!$A$10:$H$1517,3,FALSE),"")</f>
        <v>0</v>
      </c>
      <c r="Q81" s="76" t="str">
        <f>IFERROR(VLOOKUP(A81,'COMMANDE RESTAURANT'!$A$10:$H$1517,5,FALSE),"")</f>
        <v>UN</v>
      </c>
      <c r="R81" s="68"/>
      <c r="S81" s="68"/>
      <c r="T81" s="94" t="e">
        <f t="shared" ref="T81:T146" si="9">P81/R81</f>
        <v>#DIV/0!</v>
      </c>
      <c r="U81" s="68"/>
      <c r="V81" s="68"/>
      <c r="W81" s="238" t="e">
        <f t="shared" si="4"/>
        <v>#DIV/0!</v>
      </c>
      <c r="X81" s="92" t="e">
        <f t="shared" si="2"/>
        <v>#DIV/0!</v>
      </c>
      <c r="Y81" s="77" t="e">
        <f t="shared" ref="Y81:Y146" si="10">T81*((F81+H81+J81+L81+N81)+((G81+I81+K81+M81+O81)*R81))</f>
        <v>#DIV/0!</v>
      </c>
      <c r="Z81" s="78"/>
      <c r="AA81" s="76"/>
      <c r="AB81" s="68"/>
    </row>
    <row r="82" spans="1:28" s="81" customFormat="1" ht="23.1" customHeight="1" thickBot="1" x14ac:dyDescent="0.25">
      <c r="A82" s="188" t="str">
        <f>'COMMANDE RESTAURANT'!A75</f>
        <v>É SEL DE CÉLERI</v>
      </c>
      <c r="B82" s="68">
        <f>IFERROR(VLOOKUP(A82,'COMMANDE RESTAURANT'!$A$10:$H$1517,2,FALSE),"")</f>
        <v>0</v>
      </c>
      <c r="C82" s="118" t="str">
        <f>IFERROR(VLOOKUP(A82,'COMMANDE RESTAURANT'!A73:I83,7,FALSE),"")</f>
        <v>GFS</v>
      </c>
      <c r="D82" s="69" t="str">
        <f>IFERROR(VLOOKUP(A82,'COMMANDE RESTAURANT'!A73:J83,8,FALSE),"")</f>
        <v>RESERVE SECS</v>
      </c>
      <c r="E82" s="68" t="s">
        <v>609</v>
      </c>
      <c r="F82" s="70"/>
      <c r="G82" s="70"/>
      <c r="H82" s="71"/>
      <c r="I82" s="71"/>
      <c r="J82" s="72"/>
      <c r="K82" s="72"/>
      <c r="L82" s="73"/>
      <c r="M82" s="73"/>
      <c r="N82" s="74"/>
      <c r="O82" s="74"/>
      <c r="P82" s="87">
        <f>IFERROR(VLOOKUP(A82,'COMMANDE RESTAURANT'!$A$10:$H$1517,3,FALSE),"")</f>
        <v>0</v>
      </c>
      <c r="Q82" s="76" t="str">
        <f>IFERROR(VLOOKUP(A82,'COMMANDE RESTAURANT'!$A$10:$H$1517,5,FALSE),"")</f>
        <v>UN</v>
      </c>
      <c r="R82" s="69"/>
      <c r="S82" s="69"/>
      <c r="T82" s="94" t="e">
        <f t="shared" si="9"/>
        <v>#DIV/0!</v>
      </c>
      <c r="U82" s="68"/>
      <c r="V82" s="68"/>
      <c r="W82" s="238" t="e">
        <f t="shared" si="4"/>
        <v>#DIV/0!</v>
      </c>
      <c r="X82" s="92" t="e">
        <f t="shared" ref="X82:X147" si="11">T82*W82</f>
        <v>#DIV/0!</v>
      </c>
      <c r="Y82" s="77" t="e">
        <f t="shared" si="10"/>
        <v>#DIV/0!</v>
      </c>
      <c r="Z82" s="78" t="str">
        <f>IFERROR(Y82/VLOOKUP(C77,#REF!,22,FALSE)-1," ")</f>
        <v xml:space="preserve"> </v>
      </c>
      <c r="AA82" s="76"/>
      <c r="AB82" s="76"/>
    </row>
    <row r="83" spans="1:28" s="81" customFormat="1" ht="23.1" customHeight="1" thickBot="1" x14ac:dyDescent="0.25">
      <c r="A83" s="188" t="str">
        <f>'COMMANDE RESTAURANT'!A76</f>
        <v>É PAPRIKA MOULU</v>
      </c>
      <c r="B83" s="68">
        <f>IFERROR(VLOOKUP(A83,'COMMANDE RESTAURANT'!$A$10:$H$1517,2,FALSE),"")</f>
        <v>0</v>
      </c>
      <c r="C83" s="118" t="str">
        <f>IFERROR(VLOOKUP(A83,'COMMANDE RESTAURANT'!A74:I84,7,FALSE),"")</f>
        <v>GFS</v>
      </c>
      <c r="D83" s="69" t="str">
        <f>IFERROR(VLOOKUP(A83,'COMMANDE RESTAURANT'!A74:J84,8,FALSE),"")</f>
        <v>RESERVE SECS</v>
      </c>
      <c r="E83" s="68" t="s">
        <v>609</v>
      </c>
      <c r="F83" s="70"/>
      <c r="G83" s="70"/>
      <c r="H83" s="71"/>
      <c r="I83" s="71"/>
      <c r="J83" s="72"/>
      <c r="K83" s="72"/>
      <c r="L83" s="73"/>
      <c r="M83" s="73"/>
      <c r="N83" s="74"/>
      <c r="O83" s="74"/>
      <c r="P83" s="75">
        <f>IFERROR(VLOOKUP(A83,'COMMANDE RESTAURANT'!$A$10:$H$1517,3,FALSE),"")</f>
        <v>0</v>
      </c>
      <c r="Q83" s="76" t="str">
        <f>IFERROR(VLOOKUP(A83,'COMMANDE RESTAURANT'!$A$10:$H$1517,5,FALSE),"")</f>
        <v>UN</v>
      </c>
      <c r="R83" s="68"/>
      <c r="S83" s="68"/>
      <c r="T83" s="94" t="e">
        <f t="shared" si="9"/>
        <v>#DIV/0!</v>
      </c>
      <c r="U83" s="68"/>
      <c r="V83" s="68"/>
      <c r="W83" s="238" t="e">
        <f t="shared" si="4"/>
        <v>#DIV/0!</v>
      </c>
      <c r="X83" s="92" t="e">
        <f t="shared" si="11"/>
        <v>#DIV/0!</v>
      </c>
      <c r="Y83" s="77" t="e">
        <f t="shared" si="10"/>
        <v>#DIV/0!</v>
      </c>
      <c r="Z83" s="78" t="str">
        <f>IFERROR((Y83/VLOOKUP(C78,#REF!,22,FALSE))-1,"")</f>
        <v/>
      </c>
      <c r="AA83" s="76"/>
      <c r="AB83" s="76"/>
    </row>
    <row r="84" spans="1:28" s="91" customFormat="1" ht="23.1" customHeight="1" thickBot="1" x14ac:dyDescent="0.25">
      <c r="A84" s="188" t="str">
        <f>'COMMANDE RESTAURANT'!A77</f>
        <v>É PAPRIKA FUMÉ</v>
      </c>
      <c r="B84" s="83">
        <f>IFERROR(VLOOKUP(A84,'COMMANDE RESTAURANT'!$A$10:$H$1517,2,FALSE),"")</f>
        <v>0</v>
      </c>
      <c r="C84" s="118" t="str">
        <f>IFERROR(VLOOKUP(A84,'COMMANDE RESTAURANT'!A75:I85,7,FALSE),"")</f>
        <v>GFS</v>
      </c>
      <c r="D84" s="69" t="str">
        <f>IFERROR(VLOOKUP(A84,'COMMANDE RESTAURANT'!A75:J85,8,FALSE),"")</f>
        <v>RESERVE SECS</v>
      </c>
      <c r="E84" s="68" t="s">
        <v>609</v>
      </c>
      <c r="F84" s="70"/>
      <c r="G84" s="70"/>
      <c r="H84" s="71"/>
      <c r="I84" s="71"/>
      <c r="J84" s="72"/>
      <c r="K84" s="72"/>
      <c r="L84" s="73"/>
      <c r="M84" s="73"/>
      <c r="N84" s="74"/>
      <c r="O84" s="74"/>
      <c r="P84" s="75">
        <f>IFERROR(VLOOKUP(A84,'COMMANDE RESTAURANT'!$A$10:$H$1517,3,FALSE),"")</f>
        <v>0</v>
      </c>
      <c r="Q84" s="76" t="str">
        <f>IFERROR(VLOOKUP(A84,'COMMANDE RESTAURANT'!$A$10:$H$1517,5,FALSE),"")</f>
        <v>UN</v>
      </c>
      <c r="R84" s="68"/>
      <c r="S84" s="68"/>
      <c r="T84" s="94" t="e">
        <f t="shared" si="9"/>
        <v>#DIV/0!</v>
      </c>
      <c r="U84" s="68"/>
      <c r="V84" s="68"/>
      <c r="W84" s="238" t="e">
        <f t="shared" si="4"/>
        <v>#DIV/0!</v>
      </c>
      <c r="X84" s="92" t="e">
        <f t="shared" si="11"/>
        <v>#DIV/0!</v>
      </c>
      <c r="Y84" s="77" t="e">
        <f t="shared" si="10"/>
        <v>#DIV/0!</v>
      </c>
      <c r="Z84" s="78" t="str">
        <f>IFERROR(Y84/VLOOKUP(C79,#REF!,22,FALSE)-1," ")</f>
        <v xml:space="preserve"> </v>
      </c>
      <c r="AA84" s="76"/>
      <c r="AB84" s="76"/>
    </row>
    <row r="85" spans="1:28" s="91" customFormat="1" ht="23.1" customHeight="1" thickBot="1" x14ac:dyDescent="0.25">
      <c r="A85" s="188" t="str">
        <f>'COMMANDE RESTAURANT'!A78</f>
        <v>É CHILI EN POUDRE</v>
      </c>
      <c r="B85" s="86">
        <f>IFERROR(VLOOKUP(A85,'COMMANDE RESTAURANT'!$A$10:$H$1517,2,FALSE),"")</f>
        <v>0</v>
      </c>
      <c r="C85" s="118" t="str">
        <f>IFERROR(VLOOKUP(A85,'COMMANDE RESTAURANT'!A76:I86,7,FALSE),"")</f>
        <v>GFS</v>
      </c>
      <c r="D85" s="69" t="str">
        <f>IFERROR(VLOOKUP(A85,'COMMANDE RESTAURANT'!A76:J86,8,FALSE),"")</f>
        <v>RESERVE SECS</v>
      </c>
      <c r="E85" s="68" t="s">
        <v>609</v>
      </c>
      <c r="F85" s="70"/>
      <c r="G85" s="70"/>
      <c r="H85" s="71"/>
      <c r="I85" s="71"/>
      <c r="J85" s="72"/>
      <c r="K85" s="72"/>
      <c r="L85" s="73"/>
      <c r="M85" s="73"/>
      <c r="N85" s="74"/>
      <c r="O85" s="74"/>
      <c r="P85" s="75">
        <f>IFERROR(VLOOKUP(A85,'COMMANDE RESTAURANT'!$A$10:$H$1517,3,FALSE),"")</f>
        <v>0</v>
      </c>
      <c r="Q85" s="76" t="str">
        <f>IFERROR(VLOOKUP(A85,'COMMANDE RESTAURANT'!$A$10:$H$1517,5,FALSE),"")</f>
        <v>UN</v>
      </c>
      <c r="R85" s="69"/>
      <c r="S85" s="69"/>
      <c r="T85" s="94" t="e">
        <f t="shared" si="9"/>
        <v>#DIV/0!</v>
      </c>
      <c r="U85" s="68"/>
      <c r="V85" s="68"/>
      <c r="W85" s="238" t="e">
        <f t="shared" si="4"/>
        <v>#DIV/0!</v>
      </c>
      <c r="X85" s="92" t="e">
        <f t="shared" si="11"/>
        <v>#DIV/0!</v>
      </c>
      <c r="Y85" s="77" t="e">
        <f t="shared" si="10"/>
        <v>#DIV/0!</v>
      </c>
      <c r="Z85" s="78" t="str">
        <f>IFERROR((Y85/VLOOKUP(C80,#REF!,22,FALSE))-1,"")</f>
        <v/>
      </c>
      <c r="AA85" s="76"/>
      <c r="AB85" s="76"/>
    </row>
    <row r="86" spans="1:28" s="81" customFormat="1" ht="23.1" customHeight="1" thickBot="1" x14ac:dyDescent="0.25">
      <c r="A86" s="188" t="str">
        <f>'COMMANDE RESTAURANT'!A79</f>
        <v>É WASABI EN POUDRE</v>
      </c>
      <c r="B86" s="86">
        <f>IFERROR(VLOOKUP(A86,'COMMANDE RESTAURANT'!$A$10:$H$1517,2,FALSE),"")</f>
        <v>0</v>
      </c>
      <c r="C86" s="118" t="str">
        <f>IFERROR(VLOOKUP(A86,'COMMANDE RESTAURANT'!A77:I87,7,FALSE),"")</f>
        <v>GFS</v>
      </c>
      <c r="D86" s="69" t="str">
        <f>IFERROR(VLOOKUP(A86,'COMMANDE RESTAURANT'!A77:J87,8,FALSE),"")</f>
        <v>RESERVE SECS</v>
      </c>
      <c r="E86" s="68" t="s">
        <v>609</v>
      </c>
      <c r="F86" s="70"/>
      <c r="G86" s="70"/>
      <c r="H86" s="71"/>
      <c r="I86" s="71"/>
      <c r="J86" s="72"/>
      <c r="K86" s="72"/>
      <c r="L86" s="73"/>
      <c r="M86" s="73"/>
      <c r="N86" s="74"/>
      <c r="O86" s="74"/>
      <c r="P86" s="75">
        <f>IFERROR(VLOOKUP(A86,'COMMANDE RESTAURANT'!$A$10:$H$1517,3,FALSE),"")</f>
        <v>0</v>
      </c>
      <c r="Q86" s="76" t="str">
        <f>IFERROR(VLOOKUP(A86,'COMMANDE RESTAURANT'!$A$10:$H$1517,5,FALSE),"")</f>
        <v>UN</v>
      </c>
      <c r="R86" s="97"/>
      <c r="S86" s="97"/>
      <c r="T86" s="94" t="e">
        <f t="shared" si="9"/>
        <v>#DIV/0!</v>
      </c>
      <c r="U86" s="97"/>
      <c r="V86" s="97"/>
      <c r="W86" s="238" t="e">
        <f t="shared" si="4"/>
        <v>#DIV/0!</v>
      </c>
      <c r="X86" s="92" t="e">
        <f t="shared" si="11"/>
        <v>#DIV/0!</v>
      </c>
      <c r="Y86" s="77" t="e">
        <f t="shared" si="10"/>
        <v>#DIV/0!</v>
      </c>
      <c r="Z86" s="78" t="str">
        <f>IFERROR(Y86/VLOOKUP(C81,#REF!,22,FALSE)-1," ")</f>
        <v xml:space="preserve"> </v>
      </c>
      <c r="AA86" s="76"/>
      <c r="AB86" s="76"/>
    </row>
    <row r="87" spans="1:28" s="81" customFormat="1" ht="23.1" customHeight="1" thickBot="1" x14ac:dyDescent="0.25">
      <c r="A87" s="188" t="str">
        <f>'COMMANDE RESTAURANT'!A80</f>
        <v>É ANIS ÉTOILÉE</v>
      </c>
      <c r="B87" s="86">
        <f>IFERROR(VLOOKUP(A87,'COMMANDE RESTAURANT'!$A$10:$H$1517,2,FALSE),"")</f>
        <v>0</v>
      </c>
      <c r="C87" s="118" t="str">
        <f>IFERROR(VLOOKUP(A87,'COMMANDE RESTAURANT'!A78:I88,7,FALSE),"")</f>
        <v>GFS</v>
      </c>
      <c r="D87" s="69" t="str">
        <f>IFERROR(VLOOKUP(A87,'COMMANDE RESTAURANT'!A78:J88,8,FALSE),"")</f>
        <v>RESERVE SECS</v>
      </c>
      <c r="E87" s="68" t="s">
        <v>609</v>
      </c>
      <c r="F87" s="70"/>
      <c r="G87" s="70"/>
      <c r="H87" s="71"/>
      <c r="I87" s="71"/>
      <c r="J87" s="72"/>
      <c r="K87" s="72"/>
      <c r="L87" s="73"/>
      <c r="M87" s="73"/>
      <c r="N87" s="74"/>
      <c r="O87" s="74"/>
      <c r="P87" s="75">
        <f>IFERROR(VLOOKUP(A87,'COMMANDE RESTAURANT'!$A$10:$H$1517,3,FALSE),"")</f>
        <v>0</v>
      </c>
      <c r="Q87" s="76" t="str">
        <f>IFERROR(VLOOKUP(A87,'COMMANDE RESTAURANT'!$A$10:$H$1517,5,FALSE),"")</f>
        <v>UN</v>
      </c>
      <c r="R87" s="69"/>
      <c r="S87" s="69"/>
      <c r="T87" s="94" t="e">
        <f t="shared" si="9"/>
        <v>#DIV/0!</v>
      </c>
      <c r="U87" s="68"/>
      <c r="V87" s="68"/>
      <c r="W87" s="238" t="e">
        <f t="shared" si="4"/>
        <v>#DIV/0!</v>
      </c>
      <c r="X87" s="92" t="e">
        <f t="shared" si="11"/>
        <v>#DIV/0!</v>
      </c>
      <c r="Y87" s="77" t="e">
        <f t="shared" si="10"/>
        <v>#DIV/0!</v>
      </c>
      <c r="Z87" s="78" t="str">
        <f>IFERROR(Y87/VLOOKUP(C82,#REF!,22,FALSE)-1," ")</f>
        <v xml:space="preserve"> </v>
      </c>
      <c r="AA87" s="76"/>
      <c r="AB87" s="76"/>
    </row>
    <row r="88" spans="1:28" s="81" customFormat="1" ht="23.1" customHeight="1" thickBot="1" x14ac:dyDescent="0.25">
      <c r="A88" s="188" t="str">
        <f>'COMMANDE RESTAURANT'!A81</f>
        <v>É POIVRE DE CAYENNE MOULU</v>
      </c>
      <c r="B88" s="86">
        <f>IFERROR(VLOOKUP(A88,'COMMANDE RESTAURANT'!$A$10:$H$1517,2,FALSE),"")</f>
        <v>0</v>
      </c>
      <c r="C88" s="118" t="str">
        <f>IFERROR(VLOOKUP(A88,'COMMANDE RESTAURANT'!A79:I89,7,FALSE),"")</f>
        <v>GFS</v>
      </c>
      <c r="D88" s="69" t="str">
        <f>IFERROR(VLOOKUP(A88,'COMMANDE RESTAURANT'!A79:J89,8,FALSE),"")</f>
        <v>RESERVE SECS</v>
      </c>
      <c r="E88" s="68" t="s">
        <v>609</v>
      </c>
      <c r="F88" s="70"/>
      <c r="G88" s="70"/>
      <c r="H88" s="71"/>
      <c r="I88" s="71"/>
      <c r="J88" s="72"/>
      <c r="K88" s="72"/>
      <c r="L88" s="73"/>
      <c r="M88" s="73"/>
      <c r="N88" s="74"/>
      <c r="O88" s="74"/>
      <c r="P88" s="75">
        <f>IFERROR(VLOOKUP(A88,'COMMANDE RESTAURANT'!$A$10:$H$1517,3,FALSE),"")</f>
        <v>0</v>
      </c>
      <c r="Q88" s="76" t="str">
        <f>IFERROR(VLOOKUP(A88,'COMMANDE RESTAURANT'!$A$10:$H$1517,5,FALSE),"")</f>
        <v>UN</v>
      </c>
      <c r="R88" s="97"/>
      <c r="S88" s="97"/>
      <c r="T88" s="94" t="e">
        <f t="shared" si="9"/>
        <v>#DIV/0!</v>
      </c>
      <c r="U88" s="97"/>
      <c r="V88" s="97"/>
      <c r="W88" s="238" t="e">
        <f t="shared" si="4"/>
        <v>#DIV/0!</v>
      </c>
      <c r="X88" s="92" t="e">
        <f t="shared" si="11"/>
        <v>#DIV/0!</v>
      </c>
      <c r="Y88" s="77" t="e">
        <f t="shared" si="10"/>
        <v>#DIV/0!</v>
      </c>
      <c r="Z88" s="78" t="str">
        <f>IFERROR(Y88/VLOOKUP(C83,#REF!,22,FALSE)-1," ")</f>
        <v xml:space="preserve"> </v>
      </c>
      <c r="AA88" s="76" t="s">
        <v>586</v>
      </c>
      <c r="AB88" s="76"/>
    </row>
    <row r="89" spans="1:28" s="91" customFormat="1" ht="23.1" customHeight="1" thickBot="1" x14ac:dyDescent="0.25">
      <c r="A89" s="188" t="str">
        <f>'COMMANDE RESTAURANT'!A82</f>
        <v>É CURCUMA MOULU</v>
      </c>
      <c r="B89" s="68">
        <f>IFERROR(VLOOKUP(A89,'COMMANDE RESTAURANT'!$A$10:$H$1517,2,FALSE),"")</f>
        <v>0</v>
      </c>
      <c r="C89" s="118" t="str">
        <f>IFERROR(VLOOKUP(A89,'COMMANDE RESTAURANT'!A80:I90,7,FALSE),"")</f>
        <v>GFS</v>
      </c>
      <c r="D89" s="69" t="str">
        <f>IFERROR(VLOOKUP(A89,'COMMANDE RESTAURANT'!A80:J90,8,FALSE),"")</f>
        <v>RESERVE SECS</v>
      </c>
      <c r="E89" s="68" t="s">
        <v>609</v>
      </c>
      <c r="F89" s="70"/>
      <c r="G89" s="70"/>
      <c r="H89" s="71"/>
      <c r="I89" s="71"/>
      <c r="J89" s="72"/>
      <c r="K89" s="72"/>
      <c r="L89" s="73"/>
      <c r="M89" s="73"/>
      <c r="N89" s="74"/>
      <c r="O89" s="74"/>
      <c r="P89" s="75">
        <f>IFERROR(VLOOKUP(A89,'COMMANDE RESTAURANT'!$A$10:$H$1517,3,FALSE),"")</f>
        <v>0</v>
      </c>
      <c r="Q89" s="76" t="str">
        <f>IFERROR(VLOOKUP(A89,'COMMANDE RESTAURANT'!$A$10:$H$1517,5,FALSE),"")</f>
        <v>UN</v>
      </c>
      <c r="R89" s="68"/>
      <c r="S89" s="68"/>
      <c r="T89" s="94" t="e">
        <f t="shared" si="9"/>
        <v>#DIV/0!</v>
      </c>
      <c r="U89" s="68"/>
      <c r="V89" s="68"/>
      <c r="W89" s="238" t="e">
        <f t="shared" si="4"/>
        <v>#DIV/0!</v>
      </c>
      <c r="X89" s="92" t="e">
        <f t="shared" si="11"/>
        <v>#DIV/0!</v>
      </c>
      <c r="Y89" s="77" t="e">
        <f t="shared" si="10"/>
        <v>#DIV/0!</v>
      </c>
      <c r="Z89" s="78" t="str">
        <f>IFERROR(Y89/VLOOKUP(C84,#REF!,22,FALSE)-1," ")</f>
        <v xml:space="preserve"> </v>
      </c>
      <c r="AA89" s="76"/>
      <c r="AB89" s="76"/>
    </row>
    <row r="90" spans="1:28" s="81" customFormat="1" ht="23.1" customHeight="1" thickBot="1" x14ac:dyDescent="0.25">
      <c r="A90" s="188" t="str">
        <f>'COMMANDE RESTAURANT'!A83</f>
        <v>É ROMARIN ENTIER</v>
      </c>
      <c r="B90" s="68">
        <f>IFERROR(VLOOKUP(A90,'COMMANDE RESTAURANT'!$A$10:$H$1517,2,FALSE),"")</f>
        <v>0</v>
      </c>
      <c r="C90" s="118" t="str">
        <f>IFERROR(VLOOKUP(A90,'COMMANDE RESTAURANT'!A81:I91,7,FALSE),"")</f>
        <v>GFS</v>
      </c>
      <c r="D90" s="69" t="str">
        <f>IFERROR(VLOOKUP(A90,'COMMANDE RESTAURANT'!A81:J91,8,FALSE),"")</f>
        <v>RESERVE SECS</v>
      </c>
      <c r="E90" s="68" t="s">
        <v>609</v>
      </c>
      <c r="F90" s="70"/>
      <c r="G90" s="70"/>
      <c r="H90" s="71"/>
      <c r="I90" s="71"/>
      <c r="J90" s="72"/>
      <c r="K90" s="72"/>
      <c r="L90" s="73"/>
      <c r="M90" s="73"/>
      <c r="N90" s="74"/>
      <c r="O90" s="74"/>
      <c r="P90" s="75">
        <f>IFERROR(VLOOKUP(A90,'COMMANDE RESTAURANT'!$A$10:$H$1517,3,FALSE),"")</f>
        <v>0</v>
      </c>
      <c r="Q90" s="76" t="str">
        <f>IFERROR(VLOOKUP(A90,'COMMANDE RESTAURANT'!$A$10:$H$1517,5,FALSE),"")</f>
        <v>UN</v>
      </c>
      <c r="R90" s="68"/>
      <c r="S90" s="69"/>
      <c r="T90" s="94" t="e">
        <f t="shared" si="9"/>
        <v>#DIV/0!</v>
      </c>
      <c r="U90" s="68"/>
      <c r="V90" s="68"/>
      <c r="W90" s="238" t="e">
        <f t="shared" si="4"/>
        <v>#DIV/0!</v>
      </c>
      <c r="X90" s="92" t="e">
        <f t="shared" si="11"/>
        <v>#DIV/0!</v>
      </c>
      <c r="Y90" s="77" t="e">
        <f t="shared" si="10"/>
        <v>#DIV/0!</v>
      </c>
      <c r="Z90" s="78" t="str">
        <f>IFERROR(Y90/VLOOKUP(C85,#REF!,22,FALSE)-1," ")</f>
        <v xml:space="preserve"> </v>
      </c>
      <c r="AA90" s="76"/>
      <c r="AB90" s="76"/>
    </row>
    <row r="91" spans="1:28" s="91" customFormat="1" ht="23.1" customHeight="1" thickBot="1" x14ac:dyDescent="0.25">
      <c r="A91" s="188" t="str">
        <f>'COMMANDE RESTAURANT'!A84</f>
        <v>É THYM ENTIER</v>
      </c>
      <c r="B91" s="68">
        <f>IFERROR(VLOOKUP(A91,'COMMANDE RESTAURANT'!$A$10:$H$1517,2,FALSE),"")</f>
        <v>0</v>
      </c>
      <c r="C91" s="118" t="str">
        <f>IFERROR(VLOOKUP(A91,'COMMANDE RESTAURANT'!A82:I92,7,FALSE),"")</f>
        <v>GFS</v>
      </c>
      <c r="D91" s="69" t="str">
        <f>IFERROR(VLOOKUP(A91,'COMMANDE RESTAURANT'!A82:J92,8,FALSE),"")</f>
        <v>RESERVE SECS</v>
      </c>
      <c r="E91" s="68" t="s">
        <v>609</v>
      </c>
      <c r="F91" s="70"/>
      <c r="G91" s="70"/>
      <c r="H91" s="71"/>
      <c r="I91" s="71"/>
      <c r="J91" s="72"/>
      <c r="K91" s="72"/>
      <c r="L91" s="73"/>
      <c r="M91" s="73"/>
      <c r="N91" s="74"/>
      <c r="O91" s="74"/>
      <c r="P91" s="75">
        <f>IFERROR(VLOOKUP(A91,'COMMANDE RESTAURANT'!$A$10:$H$1517,3,FALSE),"")</f>
        <v>0</v>
      </c>
      <c r="Q91" s="76" t="str">
        <f>IFERROR(VLOOKUP(A91,'COMMANDE RESTAURANT'!$A$10:$H$1517,5,FALSE),"")</f>
        <v>UN</v>
      </c>
      <c r="R91" s="68"/>
      <c r="S91" s="68"/>
      <c r="T91" s="94" t="e">
        <f t="shared" si="9"/>
        <v>#DIV/0!</v>
      </c>
      <c r="U91" s="68"/>
      <c r="V91" s="68"/>
      <c r="W91" s="238" t="e">
        <f t="shared" si="4"/>
        <v>#DIV/0!</v>
      </c>
      <c r="X91" s="92" t="e">
        <f t="shared" si="11"/>
        <v>#DIV/0!</v>
      </c>
      <c r="Y91" s="77" t="e">
        <f t="shared" si="10"/>
        <v>#DIV/0!</v>
      </c>
      <c r="Z91" s="78" t="str">
        <f>IFERROR(Y91/VLOOKUP(C86,#REF!,22,FALSE)-1," ")</f>
        <v xml:space="preserve"> </v>
      </c>
      <c r="AA91" s="76"/>
      <c r="AB91" s="76"/>
    </row>
    <row r="92" spans="1:28" s="91" customFormat="1" ht="23.1" customHeight="1" thickBot="1" x14ac:dyDescent="0.25">
      <c r="A92" s="188" t="str">
        <f>'COMMANDE RESTAURANT'!A85</f>
        <v>É OREGANO ENTIER</v>
      </c>
      <c r="B92" s="86">
        <f>IFERROR(VLOOKUP(A92,'COMMANDE RESTAURANT'!$A$10:$H$1517,2,FALSE),"")</f>
        <v>0</v>
      </c>
      <c r="C92" s="118" t="str">
        <f>IFERROR(VLOOKUP(A92,'COMMANDE RESTAURANT'!A83:I93,7,FALSE),"")</f>
        <v>GFS</v>
      </c>
      <c r="D92" s="69" t="str">
        <f>IFERROR(VLOOKUP(A92,'COMMANDE RESTAURANT'!A83:J93,8,FALSE),"")</f>
        <v>RESERVE SECS</v>
      </c>
      <c r="E92" s="68" t="s">
        <v>609</v>
      </c>
      <c r="F92" s="70"/>
      <c r="G92" s="70"/>
      <c r="H92" s="71"/>
      <c r="I92" s="71"/>
      <c r="J92" s="72"/>
      <c r="K92" s="72"/>
      <c r="L92" s="73"/>
      <c r="M92" s="73"/>
      <c r="N92" s="74"/>
      <c r="O92" s="74"/>
      <c r="P92" s="75">
        <f>IFERROR(VLOOKUP(A92,'COMMANDE RESTAURANT'!$A$10:$H$1517,3,FALSE),"")</f>
        <v>0</v>
      </c>
      <c r="Q92" s="76" t="str">
        <f>IFERROR(VLOOKUP(A92,'COMMANDE RESTAURANT'!$A$10:$H$1517,5,FALSE),"")</f>
        <v>UN</v>
      </c>
      <c r="R92" s="68"/>
      <c r="S92" s="68"/>
      <c r="T92" s="94" t="e">
        <f t="shared" si="9"/>
        <v>#DIV/0!</v>
      </c>
      <c r="U92" s="68"/>
      <c r="V92" s="68"/>
      <c r="W92" s="238" t="e">
        <f t="shared" si="4"/>
        <v>#DIV/0!</v>
      </c>
      <c r="X92" s="92" t="e">
        <f t="shared" si="11"/>
        <v>#DIV/0!</v>
      </c>
      <c r="Y92" s="77" t="e">
        <f t="shared" si="10"/>
        <v>#DIV/0!</v>
      </c>
      <c r="Z92" s="78" t="str">
        <f>IFERROR(Y92/VLOOKUP(C87,#REF!,22,FALSE)-1," ")</f>
        <v xml:space="preserve"> </v>
      </c>
      <c r="AA92" s="76"/>
      <c r="AB92" s="76"/>
    </row>
    <row r="93" spans="1:28" s="81" customFormat="1" ht="23.1" customHeight="1" thickBot="1" x14ac:dyDescent="0.25">
      <c r="A93" s="188" t="str">
        <f>'COMMANDE RESTAURANT'!A86</f>
        <v>É BASILIC ENTIER</v>
      </c>
      <c r="B93" s="86">
        <f>IFERROR(VLOOKUP(A93,'COMMANDE RESTAURANT'!$A$10:$H$1517,2,FALSE),"")</f>
        <v>0</v>
      </c>
      <c r="C93" s="118" t="str">
        <f>IFERROR(VLOOKUP(A93,'COMMANDE RESTAURANT'!A84:I94,7,FALSE),"")</f>
        <v>GFS</v>
      </c>
      <c r="D93" s="69" t="str">
        <f>IFERROR(VLOOKUP(A93,'COMMANDE RESTAURANT'!A84:J94,8,FALSE),"")</f>
        <v>RESERVE SECS</v>
      </c>
      <c r="E93" s="68" t="s">
        <v>609</v>
      </c>
      <c r="F93" s="70"/>
      <c r="G93" s="70"/>
      <c r="H93" s="71"/>
      <c r="I93" s="71"/>
      <c r="J93" s="72"/>
      <c r="K93" s="72"/>
      <c r="L93" s="73"/>
      <c r="M93" s="73"/>
      <c r="N93" s="74"/>
      <c r="O93" s="74"/>
      <c r="P93" s="75">
        <f>IFERROR(VLOOKUP(A93,'COMMANDE RESTAURANT'!$A$10:$H$1517,3,FALSE),"")</f>
        <v>0</v>
      </c>
      <c r="Q93" s="76" t="str">
        <f>IFERROR(VLOOKUP(A93,'COMMANDE RESTAURANT'!$A$10:$H$1517,5,FALSE),"")</f>
        <v>UN</v>
      </c>
      <c r="R93" s="68"/>
      <c r="S93" s="68"/>
      <c r="T93" s="94" t="e">
        <f t="shared" si="9"/>
        <v>#DIV/0!</v>
      </c>
      <c r="U93" s="68"/>
      <c r="V93" s="68"/>
      <c r="W93" s="238" t="e">
        <f t="shared" si="4"/>
        <v>#DIV/0!</v>
      </c>
      <c r="X93" s="92" t="e">
        <f t="shared" si="11"/>
        <v>#DIV/0!</v>
      </c>
      <c r="Y93" s="77" t="e">
        <f t="shared" si="10"/>
        <v>#DIV/0!</v>
      </c>
      <c r="Z93" s="78" t="str">
        <f>IFERROR(Y93/VLOOKUP(C88,#REF!,22,FALSE)-1," ")</f>
        <v xml:space="preserve"> </v>
      </c>
      <c r="AA93" s="68"/>
      <c r="AB93" s="76"/>
    </row>
    <row r="94" spans="1:28" s="81" customFormat="1" ht="23.1" customHeight="1" thickBot="1" x14ac:dyDescent="0.25">
      <c r="A94" s="188" t="str">
        <f>'COMMANDE RESTAURANT'!A87</f>
        <v>É BAIES DE GENÉVRIER</v>
      </c>
      <c r="B94" s="86">
        <f>IFERROR(VLOOKUP(A94,'COMMANDE RESTAURANT'!$A$10:$H$1517,2,FALSE),"")</f>
        <v>0</v>
      </c>
      <c r="C94" s="118" t="str">
        <f>IFERROR(VLOOKUP(A94,'COMMANDE RESTAURANT'!A85:I95,7,FALSE),"")</f>
        <v>GFS</v>
      </c>
      <c r="D94" s="69" t="str">
        <f>IFERROR(VLOOKUP(A94,'COMMANDE RESTAURANT'!A85:J95,8,FALSE),"")</f>
        <v>RESERVE SECS</v>
      </c>
      <c r="E94" s="68" t="s">
        <v>609</v>
      </c>
      <c r="F94" s="70"/>
      <c r="G94" s="70"/>
      <c r="H94" s="71"/>
      <c r="I94" s="71"/>
      <c r="J94" s="72"/>
      <c r="K94" s="72"/>
      <c r="L94" s="73"/>
      <c r="M94" s="73"/>
      <c r="N94" s="74"/>
      <c r="O94" s="74"/>
      <c r="P94" s="87">
        <f>IFERROR(VLOOKUP(A94,'COMMANDE RESTAURANT'!$A$10:$H$1517,3,FALSE),"")</f>
        <v>0</v>
      </c>
      <c r="Q94" s="76" t="str">
        <f>IFERROR(VLOOKUP(A94,'COMMANDE RESTAURANT'!$A$10:$H$1517,5,FALSE),"")</f>
        <v>UN</v>
      </c>
      <c r="R94" s="68"/>
      <c r="S94" s="68"/>
      <c r="T94" s="94" t="e">
        <f t="shared" si="9"/>
        <v>#DIV/0!</v>
      </c>
      <c r="U94" s="68"/>
      <c r="V94" s="68"/>
      <c r="W94" s="238" t="e">
        <f t="shared" si="4"/>
        <v>#DIV/0!</v>
      </c>
      <c r="X94" s="92" t="e">
        <f t="shared" si="11"/>
        <v>#DIV/0!</v>
      </c>
      <c r="Y94" s="77" t="e">
        <f t="shared" si="10"/>
        <v>#DIV/0!</v>
      </c>
      <c r="Z94" s="78" t="str">
        <f>IFERROR((Y94/VLOOKUP(C89,#REF!,22,FALSE))-1,"")</f>
        <v/>
      </c>
      <c r="AA94" s="76"/>
      <c r="AB94" s="76"/>
    </row>
    <row r="95" spans="1:28" s="91" customFormat="1" ht="23.1" customHeight="1" thickBot="1" x14ac:dyDescent="0.25">
      <c r="A95" s="188" t="str">
        <f>'COMMANDE RESTAURANT'!A88</f>
        <v>É CARDAMOME MOULU</v>
      </c>
      <c r="B95" s="86">
        <f>IFERROR(VLOOKUP(A95,'COMMANDE RESTAURANT'!$A$10:$H$1517,2,FALSE),"")</f>
        <v>0</v>
      </c>
      <c r="C95" s="118" t="str">
        <f>IFERROR(VLOOKUP(A95,'COMMANDE RESTAURANT'!A86:I96,7,FALSE),"")</f>
        <v>GFS</v>
      </c>
      <c r="D95" s="69" t="str">
        <f>IFERROR(VLOOKUP(A95,'COMMANDE RESTAURANT'!A86:J96,8,FALSE),"")</f>
        <v>RESERVE SECS</v>
      </c>
      <c r="E95" s="68" t="s">
        <v>609</v>
      </c>
      <c r="F95" s="70"/>
      <c r="G95" s="70"/>
      <c r="H95" s="71"/>
      <c r="I95" s="71"/>
      <c r="J95" s="72"/>
      <c r="K95" s="72"/>
      <c r="L95" s="73"/>
      <c r="M95" s="73"/>
      <c r="N95" s="74"/>
      <c r="O95" s="74"/>
      <c r="P95" s="75">
        <f>IFERROR(VLOOKUP(A95,'COMMANDE RESTAURANT'!$A$10:$H$1517,3,FALSE),"")</f>
        <v>0</v>
      </c>
      <c r="Q95" s="76" t="str">
        <f>IFERROR(VLOOKUP(A95,'COMMANDE RESTAURANT'!$A$10:$H$1517,5,FALSE),"")</f>
        <v>UN</v>
      </c>
      <c r="R95" s="68"/>
      <c r="S95" s="68"/>
      <c r="T95" s="94" t="e">
        <f t="shared" si="9"/>
        <v>#DIV/0!</v>
      </c>
      <c r="U95" s="68"/>
      <c r="V95" s="68"/>
      <c r="W95" s="238" t="e">
        <f t="shared" ref="W95:W124" si="12">1/U95</f>
        <v>#DIV/0!</v>
      </c>
      <c r="X95" s="92" t="e">
        <f t="shared" si="11"/>
        <v>#DIV/0!</v>
      </c>
      <c r="Y95" s="77" t="e">
        <f t="shared" si="10"/>
        <v>#DIV/0!</v>
      </c>
      <c r="Z95" s="78" t="str">
        <f>IFERROR(Y95/VLOOKUP(C90,#REF!,22,FALSE)-1," ")</f>
        <v xml:space="preserve"> </v>
      </c>
      <c r="AA95" s="76"/>
      <c r="AB95" s="76"/>
    </row>
    <row r="96" spans="1:28" s="91" customFormat="1" ht="23.1" customHeight="1" thickBot="1" x14ac:dyDescent="0.25">
      <c r="A96" s="188" t="str">
        <f>'COMMANDE RESTAURANT'!A89</f>
        <v>É CURRY EN POUDRE</v>
      </c>
      <c r="B96" s="86">
        <f>IFERROR(VLOOKUP(A96,'COMMANDE RESTAURANT'!$A$10:$H$1517,2,FALSE),"")</f>
        <v>0</v>
      </c>
      <c r="C96" s="118" t="str">
        <f>IFERROR(VLOOKUP(A96,'COMMANDE RESTAURANT'!A87:I97,7,FALSE),"")</f>
        <v>GFS</v>
      </c>
      <c r="D96" s="69" t="str">
        <f>IFERROR(VLOOKUP(A96,'COMMANDE RESTAURANT'!A87:J97,8,FALSE),"")</f>
        <v>RESERVE SECS</v>
      </c>
      <c r="E96" s="68" t="s">
        <v>609</v>
      </c>
      <c r="F96" s="70"/>
      <c r="G96" s="70"/>
      <c r="H96" s="71"/>
      <c r="I96" s="71"/>
      <c r="J96" s="72"/>
      <c r="K96" s="72"/>
      <c r="L96" s="73"/>
      <c r="M96" s="73"/>
      <c r="N96" s="74"/>
      <c r="O96" s="74"/>
      <c r="P96" s="75">
        <f>IFERROR(VLOOKUP(A96,'COMMANDE RESTAURANT'!$A$10:$H$1517,3,FALSE),"")</f>
        <v>0</v>
      </c>
      <c r="Q96" s="76" t="str">
        <f>IFERROR(VLOOKUP(A96,'COMMANDE RESTAURANT'!$A$10:$H$1517,5,FALSE),"")</f>
        <v>UN</v>
      </c>
      <c r="R96" s="68"/>
      <c r="S96" s="68"/>
      <c r="T96" s="94" t="e">
        <f t="shared" si="9"/>
        <v>#DIV/0!</v>
      </c>
      <c r="U96" s="68"/>
      <c r="V96" s="68"/>
      <c r="W96" s="238" t="e">
        <f t="shared" si="12"/>
        <v>#DIV/0!</v>
      </c>
      <c r="X96" s="92" t="e">
        <f t="shared" si="11"/>
        <v>#DIV/0!</v>
      </c>
      <c r="Y96" s="77" t="e">
        <f t="shared" si="10"/>
        <v>#DIV/0!</v>
      </c>
      <c r="Z96" s="78" t="str">
        <f>IFERROR(Y96/VLOOKUP(C91,#REF!,22,FALSE)-1," ")</f>
        <v xml:space="preserve"> </v>
      </c>
      <c r="AA96" s="76"/>
      <c r="AB96" s="76"/>
    </row>
    <row r="97" spans="1:28" s="91" customFormat="1" ht="23.1" customHeight="1" thickBot="1" x14ac:dyDescent="0.25">
      <c r="A97" s="188" t="str">
        <f>'COMMANDE RESTAURANT'!A90</f>
        <v>É GINGEMBRE EN POUDRE</v>
      </c>
      <c r="B97" s="86">
        <f>IFERROR(VLOOKUP(A97,'COMMANDE RESTAURANT'!$A$10:$H$1517,2,FALSE),"")</f>
        <v>0</v>
      </c>
      <c r="C97" s="118" t="str">
        <f>IFERROR(VLOOKUP(A97,'COMMANDE RESTAURANT'!A88:I98,7,FALSE),"")</f>
        <v>GFS</v>
      </c>
      <c r="D97" s="69" t="str">
        <f>IFERROR(VLOOKUP(A97,'COMMANDE RESTAURANT'!A88:J98,8,FALSE),"")</f>
        <v>RESERVE SECS</v>
      </c>
      <c r="E97" s="68" t="s">
        <v>609</v>
      </c>
      <c r="F97" s="70"/>
      <c r="G97" s="70"/>
      <c r="H97" s="71"/>
      <c r="I97" s="71"/>
      <c r="J97" s="72"/>
      <c r="K97" s="72"/>
      <c r="L97" s="73"/>
      <c r="M97" s="73"/>
      <c r="N97" s="74"/>
      <c r="O97" s="74"/>
      <c r="P97" s="75">
        <f>IFERROR(VLOOKUP(A97,'COMMANDE RESTAURANT'!$A$10:$H$1517,3,FALSE),"")</f>
        <v>0</v>
      </c>
      <c r="Q97" s="76" t="str">
        <f>IFERROR(VLOOKUP(A97,'COMMANDE RESTAURANT'!$A$10:$H$1517,5,FALSE),"")</f>
        <v>UN</v>
      </c>
      <c r="R97" s="68"/>
      <c r="S97" s="68"/>
      <c r="T97" s="94" t="e">
        <f t="shared" si="9"/>
        <v>#DIV/0!</v>
      </c>
      <c r="U97" s="68"/>
      <c r="V97" s="68"/>
      <c r="W97" s="238" t="e">
        <f t="shared" si="12"/>
        <v>#DIV/0!</v>
      </c>
      <c r="X97" s="92" t="e">
        <f t="shared" si="11"/>
        <v>#DIV/0!</v>
      </c>
      <c r="Y97" s="77" t="e">
        <f t="shared" si="10"/>
        <v>#DIV/0!</v>
      </c>
      <c r="Z97" s="78"/>
      <c r="AA97" s="76"/>
      <c r="AB97" s="76"/>
    </row>
    <row r="98" spans="1:28" s="91" customFormat="1" ht="23.1" customHeight="1" thickBot="1" x14ac:dyDescent="0.25">
      <c r="A98" s="188" t="str">
        <f>'COMMANDE RESTAURANT'!A91</f>
        <v>É CUMIN MOULU</v>
      </c>
      <c r="B98" s="86">
        <f>IFERROR(VLOOKUP(A98,'COMMANDE RESTAURANT'!$A$10:$H$1517,2,FALSE),"")</f>
        <v>0</v>
      </c>
      <c r="C98" s="118" t="str">
        <f>IFERROR(VLOOKUP(A98,'COMMANDE RESTAURANT'!A89:I99,7,FALSE),"")</f>
        <v>GFS</v>
      </c>
      <c r="D98" s="69" t="str">
        <f>IFERROR(VLOOKUP(A98,'COMMANDE RESTAURANT'!A89:J99,8,FALSE),"")</f>
        <v>RESERVE SECS</v>
      </c>
      <c r="E98" s="68" t="s">
        <v>609</v>
      </c>
      <c r="F98" s="70"/>
      <c r="G98" s="70"/>
      <c r="H98" s="71"/>
      <c r="I98" s="71"/>
      <c r="J98" s="72"/>
      <c r="K98" s="72"/>
      <c r="L98" s="73"/>
      <c r="M98" s="73"/>
      <c r="N98" s="74"/>
      <c r="O98" s="74"/>
      <c r="P98" s="75">
        <f>IFERROR(VLOOKUP(A98,'COMMANDE RESTAURANT'!$A$10:$H$1517,3,FALSE),"")</f>
        <v>0</v>
      </c>
      <c r="Q98" s="76" t="str">
        <f>IFERROR(VLOOKUP(A98,'COMMANDE RESTAURANT'!$A$10:$H$1517,5,FALSE),"")</f>
        <v>UN</v>
      </c>
      <c r="R98" s="68"/>
      <c r="S98" s="68"/>
      <c r="T98" s="94" t="e">
        <f t="shared" si="9"/>
        <v>#DIV/0!</v>
      </c>
      <c r="U98" s="68"/>
      <c r="V98" s="68"/>
      <c r="W98" s="238" t="e">
        <f t="shared" si="12"/>
        <v>#DIV/0!</v>
      </c>
      <c r="X98" s="92" t="e">
        <f t="shared" si="11"/>
        <v>#DIV/0!</v>
      </c>
      <c r="Y98" s="77" t="e">
        <f t="shared" si="10"/>
        <v>#DIV/0!</v>
      </c>
      <c r="Z98" s="78" t="str">
        <f>IFERROR(Y98/VLOOKUP(C93,#REF!,22,FALSE)-1," ")</f>
        <v xml:space="preserve"> </v>
      </c>
      <c r="AA98" s="76"/>
      <c r="AB98" s="76"/>
    </row>
    <row r="99" spans="1:28" s="91" customFormat="1" ht="23.1" customHeight="1" thickBot="1" x14ac:dyDescent="0.25">
      <c r="A99" s="188" t="str">
        <f>'COMMANDE RESTAURANT'!A92</f>
        <v>É ÉPICES BBQ</v>
      </c>
      <c r="B99" s="68">
        <f>IFERROR(VLOOKUP(A99,'COMMANDE RESTAURANT'!$A$10:$H$1517,2,FALSE),"")</f>
        <v>0</v>
      </c>
      <c r="C99" s="118" t="str">
        <f>IFERROR(VLOOKUP(A99,'COMMANDE RESTAURANT'!A90:I100,7,FALSE),"")</f>
        <v>GFS</v>
      </c>
      <c r="D99" s="69" t="str">
        <f>IFERROR(VLOOKUP(A99,'COMMANDE RESTAURANT'!A90:J100,8,FALSE),"")</f>
        <v>RESERVE SECS</v>
      </c>
      <c r="E99" s="68" t="s">
        <v>609</v>
      </c>
      <c r="F99" s="70"/>
      <c r="G99" s="70"/>
      <c r="H99" s="71"/>
      <c r="I99" s="71"/>
      <c r="J99" s="72"/>
      <c r="K99" s="72"/>
      <c r="L99" s="73"/>
      <c r="M99" s="73"/>
      <c r="N99" s="74"/>
      <c r="O99" s="74"/>
      <c r="P99" s="75">
        <f>IFERROR(VLOOKUP(A99,'COMMANDE RESTAURANT'!$A$10:$H$1517,3,FALSE),"")</f>
        <v>0</v>
      </c>
      <c r="Q99" s="76" t="str">
        <f>IFERROR(VLOOKUP(A99,'COMMANDE RESTAURANT'!$A$10:$H$1517,5,FALSE),"")</f>
        <v>UN</v>
      </c>
      <c r="R99" s="97"/>
      <c r="S99" s="97"/>
      <c r="T99" s="94" t="e">
        <f t="shared" si="9"/>
        <v>#DIV/0!</v>
      </c>
      <c r="U99" s="97"/>
      <c r="V99" s="97"/>
      <c r="W99" s="238" t="e">
        <f t="shared" si="12"/>
        <v>#DIV/0!</v>
      </c>
      <c r="X99" s="92" t="e">
        <f t="shared" si="11"/>
        <v>#DIV/0!</v>
      </c>
      <c r="Y99" s="77" t="e">
        <f t="shared" si="10"/>
        <v>#DIV/0!</v>
      </c>
      <c r="Z99" s="78" t="str">
        <f>IFERROR(Y99/VLOOKUP(C94,#REF!,22,FALSE)-1," ")</f>
        <v xml:space="preserve"> </v>
      </c>
      <c r="AA99" s="76"/>
      <c r="AB99" s="76"/>
    </row>
    <row r="100" spans="1:28" s="91" customFormat="1" ht="23.1" customHeight="1" thickBot="1" x14ac:dyDescent="0.25">
      <c r="A100" s="188" t="str">
        <f>'COMMANDE RESTAURANT'!A93</f>
        <v>É ÉPICES CAJUN</v>
      </c>
      <c r="B100" s="68">
        <f>IFERROR(VLOOKUP(A100,'COMMANDE RESTAURANT'!$A$10:$H$1517,2,FALSE),"")</f>
        <v>0</v>
      </c>
      <c r="C100" s="118" t="str">
        <f>IFERROR(VLOOKUP(A100,'COMMANDE RESTAURANT'!A91:I101,7,FALSE),"")</f>
        <v>GFS</v>
      </c>
      <c r="D100" s="69" t="str">
        <f>IFERROR(VLOOKUP(A100,'COMMANDE RESTAURANT'!A91:J101,8,FALSE),"")</f>
        <v>RESERVE SECS</v>
      </c>
      <c r="E100" s="68" t="s">
        <v>609</v>
      </c>
      <c r="F100" s="70"/>
      <c r="G100" s="70"/>
      <c r="H100" s="71"/>
      <c r="I100" s="71"/>
      <c r="J100" s="72"/>
      <c r="K100" s="72"/>
      <c r="L100" s="73"/>
      <c r="M100" s="73"/>
      <c r="N100" s="74"/>
      <c r="O100" s="74"/>
      <c r="P100" s="75">
        <f>IFERROR(VLOOKUP(A100,'COMMANDE RESTAURANT'!$A$10:$H$1517,3,FALSE),"")</f>
        <v>0</v>
      </c>
      <c r="Q100" s="76" t="str">
        <f>IFERROR(VLOOKUP(A100,'COMMANDE RESTAURANT'!$A$10:$H$1517,5,FALSE),"")</f>
        <v>UN</v>
      </c>
      <c r="R100" s="68"/>
      <c r="S100" s="68"/>
      <c r="T100" s="94" t="e">
        <f t="shared" si="9"/>
        <v>#DIV/0!</v>
      </c>
      <c r="U100" s="68"/>
      <c r="V100" s="68"/>
      <c r="W100" s="238" t="e">
        <f t="shared" si="12"/>
        <v>#DIV/0!</v>
      </c>
      <c r="X100" s="92" t="e">
        <f t="shared" si="11"/>
        <v>#DIV/0!</v>
      </c>
      <c r="Y100" s="77" t="e">
        <f t="shared" si="10"/>
        <v>#DIV/0!</v>
      </c>
      <c r="Z100" s="78" t="str">
        <f>IFERROR(Y100/VLOOKUP(C95,#REF!,22,FALSE)-1," ")</f>
        <v xml:space="preserve"> </v>
      </c>
      <c r="AA100" s="76" t="s">
        <v>586</v>
      </c>
      <c r="AB100" s="76"/>
    </row>
    <row r="101" spans="1:28" s="91" customFormat="1" ht="23.1" customHeight="1" thickBot="1" x14ac:dyDescent="0.25">
      <c r="A101" s="188" t="str">
        <f>'COMMANDE RESTAURANT'!A94</f>
        <v>É GRAINES DE MOUTARDE</v>
      </c>
      <c r="B101" s="68">
        <f>IFERROR(VLOOKUP(A101,'COMMANDE RESTAURANT'!$A$10:$H$1517,2,FALSE),"")</f>
        <v>0</v>
      </c>
      <c r="C101" s="118" t="str">
        <f>IFERROR(VLOOKUP(A101,'COMMANDE RESTAURANT'!A92:I102,7,FALSE),"")</f>
        <v>GFS</v>
      </c>
      <c r="D101" s="69" t="str">
        <f>IFERROR(VLOOKUP(A101,'COMMANDE RESTAURANT'!A92:J102,8,FALSE),"")</f>
        <v>RESERVE SECS</v>
      </c>
      <c r="E101" s="68" t="s">
        <v>609</v>
      </c>
      <c r="F101" s="70"/>
      <c r="G101" s="70"/>
      <c r="H101" s="71"/>
      <c r="I101" s="71"/>
      <c r="J101" s="72"/>
      <c r="K101" s="72"/>
      <c r="L101" s="73"/>
      <c r="M101" s="73"/>
      <c r="N101" s="74"/>
      <c r="O101" s="74"/>
      <c r="P101" s="87">
        <f>IFERROR(VLOOKUP(A101,'COMMANDE RESTAURANT'!$A$10:$H$1517,3,FALSE),"")</f>
        <v>0</v>
      </c>
      <c r="Q101" s="76" t="str">
        <f>IFERROR(VLOOKUP(A101,'COMMANDE RESTAURANT'!$A$10:$H$1517,5,FALSE),"")</f>
        <v>UN</v>
      </c>
      <c r="R101" s="68"/>
      <c r="S101" s="68"/>
      <c r="T101" s="94" t="e">
        <f t="shared" si="9"/>
        <v>#DIV/0!</v>
      </c>
      <c r="U101" s="68"/>
      <c r="V101" s="68"/>
      <c r="W101" s="238" t="e">
        <f t="shared" si="12"/>
        <v>#DIV/0!</v>
      </c>
      <c r="X101" s="92" t="e">
        <f t="shared" si="11"/>
        <v>#DIV/0!</v>
      </c>
      <c r="Y101" s="77" t="e">
        <f t="shared" si="10"/>
        <v>#DIV/0!</v>
      </c>
      <c r="Z101" s="78" t="str">
        <f>IFERROR((Y101/VLOOKUP(C96,#REF!,22,FALSE))-1,"")</f>
        <v/>
      </c>
      <c r="AA101" s="76"/>
      <c r="AB101" s="68"/>
    </row>
    <row r="102" spans="1:28" s="91" customFormat="1" ht="23.1" customHeight="1" thickBot="1" x14ac:dyDescent="0.25">
      <c r="A102" s="188" t="str">
        <f>'COMMANDE RESTAURANT'!A95</f>
        <v>É GRAINES DE SÉSAMES BLANC</v>
      </c>
      <c r="B102" s="86">
        <f>IFERROR(VLOOKUP(A102,'COMMANDE RESTAURANT'!$A$10:$H$1517,2,FALSE),"")</f>
        <v>0</v>
      </c>
      <c r="C102" s="118" t="str">
        <f>IFERROR(VLOOKUP(A102,'COMMANDE RESTAURANT'!A93:I103,7,FALSE),"")</f>
        <v>GFS</v>
      </c>
      <c r="D102" s="69" t="str">
        <f>IFERROR(VLOOKUP(A102,'COMMANDE RESTAURANT'!A93:J103,8,FALSE),"")</f>
        <v>RESERVE SECS</v>
      </c>
      <c r="E102" s="68" t="s">
        <v>609</v>
      </c>
      <c r="F102" s="70"/>
      <c r="G102" s="70"/>
      <c r="H102" s="71"/>
      <c r="I102" s="71"/>
      <c r="J102" s="72"/>
      <c r="K102" s="72"/>
      <c r="L102" s="73"/>
      <c r="M102" s="73"/>
      <c r="N102" s="74"/>
      <c r="O102" s="74"/>
      <c r="P102" s="87">
        <f>IFERROR(VLOOKUP(A102,'COMMANDE RESTAURANT'!$A$10:$H$1517,3,FALSE),"")</f>
        <v>0</v>
      </c>
      <c r="Q102" s="76" t="str">
        <f>IFERROR(VLOOKUP(A102,'COMMANDE RESTAURANT'!$A$10:$H$1517,5,FALSE),"")</f>
        <v>UN</v>
      </c>
      <c r="R102" s="68"/>
      <c r="S102" s="68"/>
      <c r="T102" s="94" t="e">
        <f t="shared" si="9"/>
        <v>#DIV/0!</v>
      </c>
      <c r="U102" s="68"/>
      <c r="V102" s="68"/>
      <c r="W102" s="238" t="e">
        <f t="shared" si="12"/>
        <v>#DIV/0!</v>
      </c>
      <c r="X102" s="92" t="e">
        <f t="shared" si="11"/>
        <v>#DIV/0!</v>
      </c>
      <c r="Y102" s="77" t="e">
        <f t="shared" si="10"/>
        <v>#DIV/0!</v>
      </c>
      <c r="Z102" s="78" t="str">
        <f>IFERROR((Y102/VLOOKUP(C97,#REF!,22,FALSE))-1,"")</f>
        <v/>
      </c>
      <c r="AA102" s="76"/>
      <c r="AB102" s="76"/>
    </row>
    <row r="103" spans="1:28" s="91" customFormat="1" ht="23.1" customHeight="1" thickBot="1" x14ac:dyDescent="0.25">
      <c r="A103" s="188" t="str">
        <f>'COMMANDE RESTAURANT'!A96</f>
        <v>É GRAINES DE SÉSAMES NOIRE</v>
      </c>
      <c r="B103" s="68">
        <f>IFERROR(VLOOKUP(A103,'COMMANDE RESTAURANT'!$A$10:$H$1517,2,FALSE),"")</f>
        <v>0</v>
      </c>
      <c r="C103" s="118" t="str">
        <f>IFERROR(VLOOKUP(A103,'COMMANDE RESTAURANT'!A94:I104,7,FALSE),"")</f>
        <v>GFS</v>
      </c>
      <c r="D103" s="69" t="str">
        <f>IFERROR(VLOOKUP(A103,'COMMANDE RESTAURANT'!A94:J104,8,FALSE),"")</f>
        <v>RESERVE SECS</v>
      </c>
      <c r="E103" s="68" t="s">
        <v>609</v>
      </c>
      <c r="F103" s="70"/>
      <c r="G103" s="70"/>
      <c r="H103" s="71"/>
      <c r="I103" s="71"/>
      <c r="J103" s="72"/>
      <c r="K103" s="72"/>
      <c r="L103" s="73"/>
      <c r="M103" s="73"/>
      <c r="N103" s="74"/>
      <c r="O103" s="74"/>
      <c r="P103" s="87">
        <f>IFERROR(VLOOKUP(A103,'COMMANDE RESTAURANT'!$A$10:$H$1517,3,FALSE),"")</f>
        <v>0</v>
      </c>
      <c r="Q103" s="76" t="str">
        <f>IFERROR(VLOOKUP(A103,'COMMANDE RESTAURANT'!$A$10:$H$1517,5,FALSE),"")</f>
        <v>UN</v>
      </c>
      <c r="R103" s="68"/>
      <c r="S103" s="68"/>
      <c r="T103" s="94" t="e">
        <f t="shared" si="9"/>
        <v>#DIV/0!</v>
      </c>
      <c r="U103" s="68"/>
      <c r="V103" s="68"/>
      <c r="W103" s="238" t="e">
        <f t="shared" si="12"/>
        <v>#DIV/0!</v>
      </c>
      <c r="X103" s="92" t="e">
        <f t="shared" si="11"/>
        <v>#DIV/0!</v>
      </c>
      <c r="Y103" s="77" t="e">
        <f t="shared" si="10"/>
        <v>#DIV/0!</v>
      </c>
      <c r="Z103" s="78" t="str">
        <f>IFERROR((Y103/VLOOKUP(C98,#REF!,22,FALSE))-1,"")</f>
        <v/>
      </c>
      <c r="AA103" s="76"/>
      <c r="AB103" s="76"/>
    </row>
    <row r="104" spans="1:28" s="91" customFormat="1" ht="23.1" customHeight="1" thickBot="1" x14ac:dyDescent="0.25">
      <c r="A104" s="188" t="str">
        <f>'COMMANDE RESTAURANT'!A97</f>
        <v>É GRAINE DE PAVOT</v>
      </c>
      <c r="B104" s="86">
        <f>IFERROR(VLOOKUP(A104,'COMMANDE RESTAURANT'!$A$10:$H$1517,2,FALSE),"")</f>
        <v>0</v>
      </c>
      <c r="C104" s="118" t="str">
        <f>IFERROR(VLOOKUP(A104,'COMMANDE RESTAURANT'!A95:I105,7,FALSE),"")</f>
        <v>GFS</v>
      </c>
      <c r="D104" s="69" t="str">
        <f>IFERROR(VLOOKUP(A104,'COMMANDE RESTAURANT'!A95:J105,8,FALSE),"")</f>
        <v>RESERVE SECS</v>
      </c>
      <c r="E104" s="68" t="s">
        <v>609</v>
      </c>
      <c r="F104" s="70"/>
      <c r="G104" s="70"/>
      <c r="H104" s="71"/>
      <c r="I104" s="71"/>
      <c r="J104" s="72"/>
      <c r="K104" s="72"/>
      <c r="L104" s="73"/>
      <c r="M104" s="73"/>
      <c r="N104" s="74"/>
      <c r="O104" s="74"/>
      <c r="P104" s="75">
        <f>IFERROR(VLOOKUP(A104,'COMMANDE RESTAURANT'!$A$10:$H$1517,3,FALSE),"")</f>
        <v>0</v>
      </c>
      <c r="Q104" s="76" t="str">
        <f>IFERROR(VLOOKUP(A104,'COMMANDE RESTAURANT'!$A$10:$H$1517,5,FALSE),"")</f>
        <v>UN</v>
      </c>
      <c r="R104" s="68"/>
      <c r="S104" s="68"/>
      <c r="T104" s="94" t="e">
        <f t="shared" si="9"/>
        <v>#DIV/0!</v>
      </c>
      <c r="U104" s="68"/>
      <c r="V104" s="68"/>
      <c r="W104" s="238" t="e">
        <f t="shared" si="12"/>
        <v>#DIV/0!</v>
      </c>
      <c r="X104" s="92" t="e">
        <f t="shared" si="11"/>
        <v>#DIV/0!</v>
      </c>
      <c r="Y104" s="77" t="e">
        <f t="shared" si="10"/>
        <v>#DIV/0!</v>
      </c>
      <c r="Z104" s="78" t="str">
        <f>IFERROR(Y104/VLOOKUP(C99,#REF!,22,FALSE)-1," ")</f>
        <v xml:space="preserve"> </v>
      </c>
      <c r="AA104" s="68"/>
      <c r="AB104" s="76"/>
    </row>
    <row r="105" spans="1:28" s="91" customFormat="1" ht="23.1" customHeight="1" thickBot="1" x14ac:dyDescent="0.25">
      <c r="A105" s="188" t="str">
        <f>'COMMANDE RESTAURANT'!A98</f>
        <v>É PIMENT D'ESPELETTE</v>
      </c>
      <c r="B105" s="86">
        <f>IFERROR(VLOOKUP(A105,'COMMANDE RESTAURANT'!$A$10:$H$1517,2,FALSE),"")</f>
        <v>0</v>
      </c>
      <c r="C105" s="118" t="str">
        <f>IFERROR(VLOOKUP(A105,'COMMANDE RESTAURANT'!A96:I106,7,FALSE),"")</f>
        <v>GFS</v>
      </c>
      <c r="D105" s="69" t="str">
        <f>IFERROR(VLOOKUP(A105,'COMMANDE RESTAURANT'!A96:J106,8,FALSE),"")</f>
        <v>RESERVE SECS</v>
      </c>
      <c r="E105" s="68" t="s">
        <v>609</v>
      </c>
      <c r="F105" s="70"/>
      <c r="G105" s="70"/>
      <c r="H105" s="71"/>
      <c r="I105" s="71"/>
      <c r="J105" s="72"/>
      <c r="K105" s="72"/>
      <c r="L105" s="73"/>
      <c r="M105" s="73"/>
      <c r="N105" s="74"/>
      <c r="O105" s="74"/>
      <c r="P105" s="87">
        <f>IFERROR(VLOOKUP(A105,'COMMANDE RESTAURANT'!$A$10:$H$1517,3,FALSE),"")</f>
        <v>0</v>
      </c>
      <c r="Q105" s="76" t="str">
        <f>IFERROR(VLOOKUP(A105,'COMMANDE RESTAURANT'!$A$10:$H$1517,5,FALSE),"")</f>
        <v>UN</v>
      </c>
      <c r="R105" s="68"/>
      <c r="S105" s="68"/>
      <c r="T105" s="94" t="e">
        <f t="shared" si="9"/>
        <v>#DIV/0!</v>
      </c>
      <c r="U105" s="68"/>
      <c r="V105" s="68"/>
      <c r="W105" s="238" t="e">
        <f t="shared" si="12"/>
        <v>#DIV/0!</v>
      </c>
      <c r="X105" s="92" t="e">
        <f t="shared" si="11"/>
        <v>#DIV/0!</v>
      </c>
      <c r="Y105" s="77" t="e">
        <f t="shared" si="10"/>
        <v>#DIV/0!</v>
      </c>
      <c r="Z105" s="78" t="str">
        <f>IFERROR(Y105/VLOOKUP(C100,#REF!,22,FALSE)-1," ")</f>
        <v xml:space="preserve"> </v>
      </c>
      <c r="AA105" s="68"/>
      <c r="AB105" s="76"/>
    </row>
    <row r="106" spans="1:28" s="91" customFormat="1" ht="23.1" customHeight="1" thickBot="1" x14ac:dyDescent="0.25">
      <c r="A106" s="188" t="str">
        <f>'COMMANDE RESTAURANT'!A99</f>
        <v>É 5 ÉPICES CHINOISE</v>
      </c>
      <c r="B106" s="86">
        <f>IFERROR(VLOOKUP(A106,'COMMANDE RESTAURANT'!$A$10:$H$1517,2,FALSE),"")</f>
        <v>0</v>
      </c>
      <c r="C106" s="118" t="str">
        <f>IFERROR(VLOOKUP(A106,'COMMANDE RESTAURANT'!A97:I107,7,FALSE),"")</f>
        <v>GFS</v>
      </c>
      <c r="D106" s="69" t="str">
        <f>IFERROR(VLOOKUP(A106,'COMMANDE RESTAURANT'!A97:J107,8,FALSE),"")</f>
        <v>RESERVE SECS</v>
      </c>
      <c r="E106" s="68" t="s">
        <v>609</v>
      </c>
      <c r="F106" s="70"/>
      <c r="G106" s="70"/>
      <c r="H106" s="71"/>
      <c r="I106" s="71"/>
      <c r="J106" s="72"/>
      <c r="K106" s="72"/>
      <c r="L106" s="73"/>
      <c r="M106" s="73"/>
      <c r="N106" s="74"/>
      <c r="O106" s="74"/>
      <c r="P106" s="87">
        <f>IFERROR(VLOOKUP(A106,'COMMANDE RESTAURANT'!$A$10:$H$1517,3,FALSE),"")</f>
        <v>0</v>
      </c>
      <c r="Q106" s="76" t="str">
        <f>IFERROR(VLOOKUP(A106,'COMMANDE RESTAURANT'!$A$10:$H$1517,5,FALSE),"")</f>
        <v>UN</v>
      </c>
      <c r="R106" s="68"/>
      <c r="S106" s="68"/>
      <c r="T106" s="94" t="e">
        <f t="shared" si="9"/>
        <v>#DIV/0!</v>
      </c>
      <c r="U106" s="68"/>
      <c r="V106" s="68"/>
      <c r="W106" s="238" t="e">
        <f t="shared" si="12"/>
        <v>#DIV/0!</v>
      </c>
      <c r="X106" s="92" t="e">
        <f t="shared" si="11"/>
        <v>#DIV/0!</v>
      </c>
      <c r="Y106" s="77" t="e">
        <f t="shared" si="10"/>
        <v>#DIV/0!</v>
      </c>
      <c r="Z106" s="78"/>
      <c r="AA106" s="68"/>
      <c r="AB106" s="76"/>
    </row>
    <row r="107" spans="1:28" s="91" customFormat="1" ht="23.1" customHeight="1" thickBot="1" x14ac:dyDescent="0.25">
      <c r="A107" s="188" t="str">
        <f>'COMMANDE RESTAURANT'!A100</f>
        <v>É SAFRAN</v>
      </c>
      <c r="B107" s="83">
        <f>IFERROR(VLOOKUP(A107,'COMMANDE RESTAURANT'!$A$10:$H$1517,2,FALSE),"")</f>
        <v>0</v>
      </c>
      <c r="C107" s="118" t="str">
        <f>IFERROR(VLOOKUP(A107,'COMMANDE RESTAURANT'!A98:I108,7,FALSE),"")</f>
        <v>GFS</v>
      </c>
      <c r="D107" s="69" t="str">
        <f>IFERROR(VLOOKUP(A107,'COMMANDE RESTAURANT'!A98:J108,8,FALSE),"")</f>
        <v>RESERVE SECS</v>
      </c>
      <c r="E107" s="68" t="s">
        <v>609</v>
      </c>
      <c r="F107" s="70"/>
      <c r="G107" s="70"/>
      <c r="H107" s="71"/>
      <c r="I107" s="71"/>
      <c r="J107" s="72"/>
      <c r="K107" s="72"/>
      <c r="L107" s="73"/>
      <c r="M107" s="73"/>
      <c r="N107" s="74"/>
      <c r="O107" s="74"/>
      <c r="P107" s="75">
        <f>IFERROR(VLOOKUP(A107,'COMMANDE RESTAURANT'!$A$10:$H$1517,3,FALSE),"")</f>
        <v>0</v>
      </c>
      <c r="Q107" s="76" t="str">
        <f>IFERROR(VLOOKUP(A107,'COMMANDE RESTAURANT'!$A$10:$H$1517,5,FALSE),"")</f>
        <v>UN</v>
      </c>
      <c r="R107" s="68"/>
      <c r="S107" s="69"/>
      <c r="T107" s="94" t="e">
        <f t="shared" si="9"/>
        <v>#DIV/0!</v>
      </c>
      <c r="U107" s="68"/>
      <c r="V107" s="68"/>
      <c r="W107" s="238" t="e">
        <f t="shared" si="12"/>
        <v>#DIV/0!</v>
      </c>
      <c r="X107" s="92" t="e">
        <f t="shared" si="11"/>
        <v>#DIV/0!</v>
      </c>
      <c r="Y107" s="77" t="e">
        <f t="shared" si="10"/>
        <v>#DIV/0!</v>
      </c>
      <c r="Z107" s="78" t="str">
        <f>IFERROR(Y107/VLOOKUP(C102,#REF!,22,FALSE)-1," ")</f>
        <v xml:space="preserve"> </v>
      </c>
      <c r="AA107" s="76" t="s">
        <v>586</v>
      </c>
      <c r="AB107" s="88"/>
    </row>
    <row r="108" spans="1:28" s="91" customFormat="1" ht="23.1" customHeight="1" thickBot="1" x14ac:dyDescent="0.25">
      <c r="A108" s="188" t="str">
        <f>'COMMANDE RESTAURANT'!A101</f>
        <v>É PIMRNT FR CAYENNE</v>
      </c>
      <c r="B108" s="83">
        <f>IFERROR(VLOOKUP(A108,'COMMANDE RESTAURANT'!$A$10:$H$1517,2,FALSE),"")</f>
        <v>0</v>
      </c>
      <c r="C108" s="118" t="str">
        <f>IFERROR(VLOOKUP(A108,'COMMANDE RESTAURANT'!A99:I111,7,FALSE),"")</f>
        <v>GFS</v>
      </c>
      <c r="D108" s="69" t="str">
        <f>IFERROR(VLOOKUP(A108,'COMMANDE RESTAURANT'!A99:J111,8,FALSE),"")</f>
        <v>RESERVE SECS</v>
      </c>
      <c r="E108" s="68" t="s">
        <v>609</v>
      </c>
      <c r="F108" s="70"/>
      <c r="G108" s="70"/>
      <c r="H108" s="71"/>
      <c r="I108" s="71"/>
      <c r="J108" s="72"/>
      <c r="K108" s="72"/>
      <c r="L108" s="73"/>
      <c r="M108" s="73"/>
      <c r="N108" s="74"/>
      <c r="O108" s="74"/>
      <c r="P108" s="75">
        <f>IFERROR(VLOOKUP(A108,'COMMANDE RESTAURANT'!$A$10:$H$1517,3,FALSE),"")</f>
        <v>0</v>
      </c>
      <c r="Q108" s="76" t="str">
        <f>IFERROR(VLOOKUP(A108,'COMMANDE RESTAURANT'!$A$10:$H$1517,5,FALSE),"")</f>
        <v>UN</v>
      </c>
      <c r="R108" s="68"/>
      <c r="S108" s="69"/>
      <c r="T108" s="94" t="e">
        <f t="shared" si="9"/>
        <v>#DIV/0!</v>
      </c>
      <c r="U108" s="68"/>
      <c r="V108" s="68"/>
      <c r="W108" s="238" t="e">
        <f t="shared" si="12"/>
        <v>#DIV/0!</v>
      </c>
      <c r="X108" s="92" t="e">
        <f t="shared" si="11"/>
        <v>#DIV/0!</v>
      </c>
      <c r="Y108" s="77" t="e">
        <f t="shared" si="10"/>
        <v>#DIV/0!</v>
      </c>
      <c r="Z108" s="78"/>
      <c r="AA108" s="76"/>
      <c r="AB108" s="88"/>
    </row>
    <row r="109" spans="1:28" s="91" customFormat="1" ht="23.1" customHeight="1" thickBot="1" x14ac:dyDescent="0.25">
      <c r="A109" s="188" t="str">
        <f>'COMMANDE RESTAURANT'!A102</f>
        <v xml:space="preserve">SUCRE BLANC </v>
      </c>
      <c r="B109" s="82">
        <f>IFERROR(VLOOKUP(A109,'COMMANDE RESTAURANT'!$A$10:$H$1517,2,FALSE),"")</f>
        <v>0</v>
      </c>
      <c r="C109" s="118" t="str">
        <f>IFERROR(VLOOKUP(A109,'COMMANDE RESTAURANT'!A100:I112,7,FALSE),"")</f>
        <v>GFS</v>
      </c>
      <c r="D109" s="69" t="str">
        <f>IFERROR(VLOOKUP(A109,'COMMANDE RESTAURANT'!A100:J112,8,FALSE),"")</f>
        <v>RESERVE SECS</v>
      </c>
      <c r="E109" s="68" t="s">
        <v>609</v>
      </c>
      <c r="F109" s="70"/>
      <c r="G109" s="70"/>
      <c r="H109" s="71"/>
      <c r="I109" s="71"/>
      <c r="J109" s="72"/>
      <c r="K109" s="72"/>
      <c r="L109" s="73"/>
      <c r="M109" s="73"/>
      <c r="N109" s="74"/>
      <c r="O109" s="74"/>
      <c r="P109" s="75">
        <f>IFERROR(VLOOKUP(A109,'COMMANDE RESTAURANT'!$A$10:$H$1517,3,FALSE),"")</f>
        <v>0</v>
      </c>
      <c r="Q109" s="76" t="str">
        <f>IFERROR(VLOOKUP(A109,'COMMANDE RESTAURANT'!$A$10:$H$1517,5,FALSE),"")</f>
        <v>UN</v>
      </c>
      <c r="R109" s="68"/>
      <c r="S109" s="68"/>
      <c r="T109" s="94" t="e">
        <f t="shared" si="9"/>
        <v>#DIV/0!</v>
      </c>
      <c r="U109" s="68"/>
      <c r="V109" s="68"/>
      <c r="W109" s="238" t="e">
        <f t="shared" si="12"/>
        <v>#DIV/0!</v>
      </c>
      <c r="X109" s="92" t="e">
        <f t="shared" si="11"/>
        <v>#DIV/0!</v>
      </c>
      <c r="Y109" s="77" t="e">
        <f t="shared" si="10"/>
        <v>#DIV/0!</v>
      </c>
      <c r="Z109" s="78" t="str">
        <f>IFERROR((Y109/VLOOKUP(C104,#REF!,22,FALSE))-1,"")</f>
        <v/>
      </c>
      <c r="AA109" s="76"/>
      <c r="AB109" s="76"/>
    </row>
    <row r="110" spans="1:28" s="91" customFormat="1" ht="23.1" customHeight="1" thickBot="1" x14ac:dyDescent="0.25">
      <c r="A110" s="188" t="str">
        <f>'COMMANDE RESTAURANT'!A103</f>
        <v>SUCRE BATON</v>
      </c>
      <c r="B110" s="68">
        <f>IFERROR(VLOOKUP(A110,'COMMANDE RESTAURANT'!$A$10:$H$1517,2,FALSE),"")</f>
        <v>1359028</v>
      </c>
      <c r="C110" s="118" t="str">
        <f>IFERROR(VLOOKUP(A110,'COMMANDE RESTAURANT'!A101:I113,7,FALSE),"")</f>
        <v>GFS</v>
      </c>
      <c r="D110" s="69" t="str">
        <f>IFERROR(VLOOKUP(A110,'COMMANDE RESTAURANT'!A101:J113,8,FALSE),"")</f>
        <v>RESERVE SECS</v>
      </c>
      <c r="E110" s="68" t="s">
        <v>609</v>
      </c>
      <c r="F110" s="70"/>
      <c r="G110" s="70"/>
      <c r="H110" s="71"/>
      <c r="I110" s="71"/>
      <c r="J110" s="72"/>
      <c r="K110" s="72"/>
      <c r="L110" s="73"/>
      <c r="M110" s="73"/>
      <c r="N110" s="74"/>
      <c r="O110" s="74"/>
      <c r="P110" s="75">
        <f>IFERROR(VLOOKUP(A110,'COMMANDE RESTAURANT'!$A$10:$H$1517,3,FALSE),"")</f>
        <v>21.47</v>
      </c>
      <c r="Q110" s="76" t="str">
        <f>IFERROR(VLOOKUP(A110,'COMMANDE RESTAURANT'!$A$10:$H$1517,5,FALSE),"")</f>
        <v>C/S 2000X2,8G</v>
      </c>
      <c r="R110" s="68">
        <v>1</v>
      </c>
      <c r="S110" s="68" t="s">
        <v>566</v>
      </c>
      <c r="T110" s="94">
        <f t="shared" si="9"/>
        <v>21.47</v>
      </c>
      <c r="U110" s="68">
        <v>2000</v>
      </c>
      <c r="V110" s="68" t="s">
        <v>570</v>
      </c>
      <c r="W110" s="238">
        <f t="shared" si="12"/>
        <v>5.0000000000000001E-4</v>
      </c>
      <c r="X110" s="92">
        <f t="shared" si="11"/>
        <v>1.0735E-2</v>
      </c>
      <c r="Y110" s="77">
        <f t="shared" si="10"/>
        <v>0</v>
      </c>
      <c r="Z110" s="78" t="str">
        <f>IFERROR(Y110/VLOOKUP(C105,#REF!,22,FALSE)-1," ")</f>
        <v xml:space="preserve"> </v>
      </c>
      <c r="AA110" s="79"/>
      <c r="AB110" s="76"/>
    </row>
    <row r="111" spans="1:28" s="91" customFormat="1" ht="23.1" customHeight="1" thickBot="1" x14ac:dyDescent="0.25">
      <c r="A111" s="188" t="str">
        <f>'COMMANDE RESTAURANT'!A104</f>
        <v>SUCRE ÉDULCORANT</v>
      </c>
      <c r="B111" s="82">
        <f>IFERROR(VLOOKUP(A111,'COMMANDE RESTAURANT'!$A$10:$H$1517,2,FALSE),"")</f>
        <v>0</v>
      </c>
      <c r="C111" s="118" t="str">
        <f>IFERROR(VLOOKUP(A111,'COMMANDE RESTAURANT'!A102:I114,7,FALSE),"")</f>
        <v>GFS</v>
      </c>
      <c r="D111" s="69" t="str">
        <f>IFERROR(VLOOKUP(A111,'COMMANDE RESTAURANT'!A102:J114,8,FALSE),"")</f>
        <v>RESERVE SECS</v>
      </c>
      <c r="E111" s="68" t="s">
        <v>609</v>
      </c>
      <c r="F111" s="70"/>
      <c r="G111" s="70"/>
      <c r="H111" s="71"/>
      <c r="I111" s="71"/>
      <c r="J111" s="72"/>
      <c r="K111" s="72"/>
      <c r="L111" s="73"/>
      <c r="M111" s="73"/>
      <c r="N111" s="74"/>
      <c r="O111" s="74"/>
      <c r="P111" s="75">
        <f>IFERROR(VLOOKUP(A111,'COMMANDE RESTAURANT'!$A$10:$H$1517,3,FALSE),"")</f>
        <v>0</v>
      </c>
      <c r="Q111" s="76" t="str">
        <f>IFERROR(VLOOKUP(A111,'COMMANDE RESTAURANT'!$A$10:$H$1517,5,FALSE),"")</f>
        <v>C/S</v>
      </c>
      <c r="R111" s="68"/>
      <c r="S111" s="68"/>
      <c r="T111" s="94" t="e">
        <f t="shared" si="9"/>
        <v>#DIV/0!</v>
      </c>
      <c r="U111" s="68"/>
      <c r="V111" s="68"/>
      <c r="W111" s="238" t="e">
        <f t="shared" si="12"/>
        <v>#DIV/0!</v>
      </c>
      <c r="X111" s="92" t="e">
        <f t="shared" si="11"/>
        <v>#DIV/0!</v>
      </c>
      <c r="Y111" s="77" t="e">
        <f t="shared" si="10"/>
        <v>#DIV/0!</v>
      </c>
      <c r="Z111" s="78" t="str">
        <f>IFERROR(Y111/VLOOKUP(C106,#REF!,22,FALSE)-1," ")</f>
        <v xml:space="preserve"> </v>
      </c>
      <c r="AA111" s="76"/>
      <c r="AB111" s="76"/>
    </row>
    <row r="112" spans="1:28" s="91" customFormat="1" ht="23.1" customHeight="1" thickBot="1" x14ac:dyDescent="0.25">
      <c r="A112" s="188" t="str">
        <f>'COMMANDE RESTAURANT'!A105</f>
        <v>CASSONADE</v>
      </c>
      <c r="B112" s="89">
        <f>IFERROR(VLOOKUP(A112,'COMMANDE RESTAURANT'!$A$10:$H$1517,2,FALSE),"")</f>
        <v>0</v>
      </c>
      <c r="C112" s="118" t="str">
        <f>IFERROR(VLOOKUP(A112,'COMMANDE RESTAURANT'!A103:I115,7,FALSE),"")</f>
        <v>GFS</v>
      </c>
      <c r="D112" s="69" t="str">
        <f>IFERROR(VLOOKUP(A112,'COMMANDE RESTAURANT'!A103:J115,8,FALSE),"")</f>
        <v>RESERVE SECS</v>
      </c>
      <c r="E112" s="68" t="s">
        <v>609</v>
      </c>
      <c r="F112" s="70"/>
      <c r="G112" s="70"/>
      <c r="H112" s="71"/>
      <c r="I112" s="71"/>
      <c r="J112" s="72"/>
      <c r="K112" s="72"/>
      <c r="L112" s="73"/>
      <c r="M112" s="73"/>
      <c r="N112" s="74"/>
      <c r="O112" s="74"/>
      <c r="P112" s="75">
        <f>IFERROR(VLOOKUP(A112,'COMMANDE RESTAURANT'!$A$10:$H$1517,3,FALSE),"")</f>
        <v>0</v>
      </c>
      <c r="Q112" s="76" t="str">
        <f>IFERROR(VLOOKUP(A112,'COMMANDE RESTAURANT'!$A$10:$H$1517,5,FALSE),"")</f>
        <v>UN</v>
      </c>
      <c r="R112" s="69"/>
      <c r="S112" s="69"/>
      <c r="T112" s="94" t="e">
        <f t="shared" si="9"/>
        <v>#DIV/0!</v>
      </c>
      <c r="U112" s="68"/>
      <c r="V112" s="68"/>
      <c r="W112" s="238" t="e">
        <f t="shared" si="12"/>
        <v>#DIV/0!</v>
      </c>
      <c r="X112" s="92" t="e">
        <f t="shared" si="11"/>
        <v>#DIV/0!</v>
      </c>
      <c r="Y112" s="77" t="e">
        <f t="shared" si="10"/>
        <v>#DIV/0!</v>
      </c>
      <c r="Z112" s="78" t="str">
        <f>IFERROR((Y112/VLOOKUP(C107,#REF!,22,FALSE))-1,"")</f>
        <v/>
      </c>
      <c r="AA112" s="76"/>
      <c r="AB112" s="76"/>
    </row>
    <row r="113" spans="1:28" s="91" customFormat="1" ht="23.1" customHeight="1" thickBot="1" x14ac:dyDescent="0.25">
      <c r="A113" s="188" t="str">
        <f>'COMMANDE RESTAURANT'!A106</f>
        <v>SIROP D'ÉRABLE</v>
      </c>
      <c r="B113" s="83">
        <f>IFERROR(VLOOKUP(A113,'COMMANDE RESTAURANT'!$A$10:$H$1517,2,FALSE),"")</f>
        <v>1368463</v>
      </c>
      <c r="C113" s="118" t="str">
        <f>IFERROR(VLOOKUP(A113,'COMMANDE RESTAURANT'!A104:I116,7,FALSE),"")</f>
        <v>GFS</v>
      </c>
      <c r="D113" s="69" t="str">
        <f>IFERROR(VLOOKUP(A113,'COMMANDE RESTAURANT'!A104:J116,8,FALSE),"")</f>
        <v>RESERVE SECS</v>
      </c>
      <c r="E113" s="68" t="s">
        <v>609</v>
      </c>
      <c r="F113" s="70"/>
      <c r="G113" s="70"/>
      <c r="H113" s="71"/>
      <c r="I113" s="71"/>
      <c r="J113" s="72"/>
      <c r="K113" s="72"/>
      <c r="L113" s="73"/>
      <c r="M113" s="73"/>
      <c r="N113" s="74"/>
      <c r="O113" s="74"/>
      <c r="P113" s="75">
        <f>IFERROR(VLOOKUP(A113,'COMMANDE RESTAURANT'!$A$10:$H$1517,3,FALSE),"")</f>
        <v>46.005000000000003</v>
      </c>
      <c r="Q113" s="76" t="str">
        <f>IFERROR(VLOOKUP(A113,'COMMANDE RESTAURANT'!$A$10:$H$1517,5,FALSE),"")</f>
        <v>C/S 2X4L</v>
      </c>
      <c r="R113" s="68">
        <v>4</v>
      </c>
      <c r="S113" s="68" t="s">
        <v>470</v>
      </c>
      <c r="T113" s="94">
        <f t="shared" si="9"/>
        <v>11.501250000000001</v>
      </c>
      <c r="U113" s="68">
        <v>1</v>
      </c>
      <c r="V113" s="68" t="s">
        <v>470</v>
      </c>
      <c r="W113" s="238">
        <f t="shared" si="12"/>
        <v>1</v>
      </c>
      <c r="X113" s="92">
        <f t="shared" si="11"/>
        <v>11.501250000000001</v>
      </c>
      <c r="Y113" s="77">
        <f>X113*((F113+H113+J113+L113+N113)+((G113+I113+K113+M113+O113)*R113))</f>
        <v>0</v>
      </c>
      <c r="Z113" s="78" t="str">
        <f>IFERROR(Y113/VLOOKUP(C108,#REF!,22,FALSE)-1," ")</f>
        <v xml:space="preserve"> </v>
      </c>
      <c r="AA113" s="76" t="s">
        <v>586</v>
      </c>
      <c r="AB113" s="76"/>
    </row>
    <row r="114" spans="1:28" s="91" customFormat="1" ht="23.1" customHeight="1" thickBot="1" x14ac:dyDescent="0.25">
      <c r="A114" s="188" t="str">
        <f>'COMMANDE RESTAURANT'!A107</f>
        <v>BEURRE  D'ARACHIDES</v>
      </c>
      <c r="B114" s="83">
        <f>IFERROR(VLOOKUP(A114,'COMMANDE RESTAURANT'!$A$10:$H$1517,2,FALSE),"")</f>
        <v>0</v>
      </c>
      <c r="C114" s="118" t="str">
        <f>IFERROR(VLOOKUP(A114,'COMMANDE RESTAURANT'!A105:I117,7,FALSE),"")</f>
        <v>GFS</v>
      </c>
      <c r="D114" s="69" t="str">
        <f>IFERROR(VLOOKUP(A114,'COMMANDE RESTAURANT'!A105:J117,8,FALSE),"")</f>
        <v>RESERVE SECS</v>
      </c>
      <c r="E114" s="68" t="s">
        <v>609</v>
      </c>
      <c r="F114" s="70"/>
      <c r="G114" s="70"/>
      <c r="H114" s="71"/>
      <c r="I114" s="71"/>
      <c r="J114" s="72"/>
      <c r="K114" s="72"/>
      <c r="L114" s="73"/>
      <c r="M114" s="73"/>
      <c r="N114" s="74"/>
      <c r="O114" s="74"/>
      <c r="P114" s="75">
        <f>IFERROR(VLOOKUP(A114,'COMMANDE RESTAURANT'!$A$10:$H$1517,3,FALSE),"")</f>
        <v>0</v>
      </c>
      <c r="Q114" s="76" t="str">
        <f>IFERROR(VLOOKUP(A114,'COMMANDE RESTAURANT'!$A$10:$H$1517,5,FALSE),"")</f>
        <v>UN</v>
      </c>
      <c r="R114" s="68"/>
      <c r="S114" s="68"/>
      <c r="T114" s="94" t="e">
        <f t="shared" si="9"/>
        <v>#DIV/0!</v>
      </c>
      <c r="U114" s="68"/>
      <c r="V114" s="68"/>
      <c r="W114" s="238" t="e">
        <f t="shared" si="12"/>
        <v>#DIV/0!</v>
      </c>
      <c r="X114" s="92" t="e">
        <f t="shared" si="11"/>
        <v>#DIV/0!</v>
      </c>
      <c r="Y114" s="77" t="e">
        <f t="shared" si="10"/>
        <v>#DIV/0!</v>
      </c>
      <c r="Z114" s="78" t="str">
        <f>IFERROR((Y114/VLOOKUP(C109,#REF!,22,FALSE))-1,"")</f>
        <v/>
      </c>
      <c r="AA114" s="76"/>
      <c r="AB114" s="76"/>
    </row>
    <row r="115" spans="1:28" s="91" customFormat="1" ht="23.1" customHeight="1" thickBot="1" x14ac:dyDescent="0.25">
      <c r="A115" s="188" t="str">
        <f>'COMMANDE RESTAURANT'!A108</f>
        <v>BEURRE D'ARACHIDE PORTION</v>
      </c>
      <c r="B115" s="83">
        <f>IFERROR(VLOOKUP(A115,'COMMANDE RESTAURANT'!$A$10:$H$1517,2,FALSE),"")</f>
        <v>1286307</v>
      </c>
      <c r="C115" s="118" t="str">
        <f>IFERROR(VLOOKUP(A115,'COMMANDE RESTAURANT'!A106:I118,7,FALSE),"")</f>
        <v>GFS</v>
      </c>
      <c r="D115" s="69" t="str">
        <f>IFERROR(VLOOKUP(A115,'COMMANDE RESTAURANT'!A106:J118,8,FALSE),"")</f>
        <v>RESERVE SECS</v>
      </c>
      <c r="E115" s="68" t="s">
        <v>609</v>
      </c>
      <c r="F115" s="70"/>
      <c r="G115" s="70"/>
      <c r="H115" s="71"/>
      <c r="I115" s="71"/>
      <c r="J115" s="72"/>
      <c r="K115" s="72"/>
      <c r="L115" s="73"/>
      <c r="M115" s="73"/>
      <c r="N115" s="74"/>
      <c r="O115" s="74"/>
      <c r="P115" s="75">
        <f>IFERROR(VLOOKUP(A115,'COMMANDE RESTAURANT'!$A$10:$H$1517,3,FALSE),"")</f>
        <v>31.9</v>
      </c>
      <c r="Q115" s="76" t="str">
        <f>IFERROR(VLOOKUP(A115,'COMMANDE RESTAURANT'!$A$10:$H$1517,5,FALSE),"")</f>
        <v>C/S 200X18GR</v>
      </c>
      <c r="R115" s="68">
        <v>1</v>
      </c>
      <c r="S115" s="68" t="s">
        <v>566</v>
      </c>
      <c r="T115" s="94">
        <f t="shared" si="9"/>
        <v>31.9</v>
      </c>
      <c r="U115" s="68">
        <v>200</v>
      </c>
      <c r="V115" s="68" t="s">
        <v>570</v>
      </c>
      <c r="W115" s="238">
        <f t="shared" si="12"/>
        <v>5.0000000000000001E-3</v>
      </c>
      <c r="X115" s="92">
        <f t="shared" si="11"/>
        <v>0.1595</v>
      </c>
      <c r="Y115" s="77">
        <f t="shared" si="10"/>
        <v>0</v>
      </c>
      <c r="Z115" s="78" t="str">
        <f>IFERROR(Y115/VLOOKUP(C110,#REF!,22,FALSE)-1," ")</f>
        <v xml:space="preserve"> </v>
      </c>
      <c r="AA115" s="76" t="s">
        <v>586</v>
      </c>
      <c r="AB115" s="76"/>
    </row>
    <row r="116" spans="1:28" s="91" customFormat="1" ht="23.1" customHeight="1" thickBot="1" x14ac:dyDescent="0.25">
      <c r="A116" s="188" t="str">
        <f>'COMMANDE RESTAURANT'!A109</f>
        <v>CONFITURE FRAMBOISE PORTION</v>
      </c>
      <c r="B116" s="83">
        <f>IFERROR(VLOOKUP(A116,'COMMANDE RESTAURANT'!$A$10:$H$1517,2,FALSE),"")</f>
        <v>1016758</v>
      </c>
      <c r="C116" s="118" t="str">
        <f>IFERROR(VLOOKUP(A116,'COMMANDE RESTAURANT'!A107:I119,7,FALSE),"")</f>
        <v>GFS</v>
      </c>
      <c r="D116" s="69" t="str">
        <f>IFERROR(VLOOKUP(A116,'COMMANDE RESTAURANT'!A107:J119,8,FALSE),"")</f>
        <v>RESERVE SECS</v>
      </c>
      <c r="E116" s="68" t="s">
        <v>609</v>
      </c>
      <c r="F116" s="70"/>
      <c r="G116" s="70"/>
      <c r="H116" s="71"/>
      <c r="I116" s="71"/>
      <c r="J116" s="72"/>
      <c r="K116" s="72"/>
      <c r="L116" s="73"/>
      <c r="M116" s="73"/>
      <c r="N116" s="74"/>
      <c r="O116" s="74"/>
      <c r="P116" s="75">
        <f>IFERROR(VLOOKUP(A116,'COMMANDE RESTAURANT'!$A$10:$H$1517,3,FALSE),"")</f>
        <v>35.76</v>
      </c>
      <c r="Q116" s="76" t="str">
        <f>IFERROR(VLOOKUP(A116,'COMMANDE RESTAURANT'!$A$10:$H$1517,5,FALSE),"")</f>
        <v>C/S 200X16ML</v>
      </c>
      <c r="R116" s="68">
        <v>1</v>
      </c>
      <c r="S116" s="68" t="s">
        <v>566</v>
      </c>
      <c r="T116" s="94">
        <f t="shared" si="9"/>
        <v>35.76</v>
      </c>
      <c r="U116" s="68">
        <v>200</v>
      </c>
      <c r="V116" s="68" t="s">
        <v>566</v>
      </c>
      <c r="W116" s="238">
        <f t="shared" si="12"/>
        <v>5.0000000000000001E-3</v>
      </c>
      <c r="X116" s="92">
        <f t="shared" si="11"/>
        <v>0.17879999999999999</v>
      </c>
      <c r="Y116" s="77">
        <f t="shared" ref="Y116:Y117" si="13">X116*((F116+H116+J116+L116+N116)+((G116+I116+K116+M116+O116)*R116))</f>
        <v>0</v>
      </c>
      <c r="Z116" s="78" t="str">
        <f>IFERROR(Y116/VLOOKUP(C111,#REF!,22,FALSE)-1," ")</f>
        <v xml:space="preserve"> </v>
      </c>
      <c r="AA116" s="76" t="s">
        <v>586</v>
      </c>
      <c r="AB116" s="88"/>
    </row>
    <row r="117" spans="1:28" s="91" customFormat="1" ht="23.1" customHeight="1" thickBot="1" x14ac:dyDescent="0.25">
      <c r="A117" s="188" t="str">
        <f>'COMMANDE RESTAURANT'!A110</f>
        <v>CONFITURE FRAISE PORTION</v>
      </c>
      <c r="B117" s="83">
        <f>IFERROR(VLOOKUP(A117,'COMMANDE RESTAURANT'!$A$10:$H$1517,2,FALSE),"")</f>
        <v>1006758</v>
      </c>
      <c r="C117" s="118" t="str">
        <f>IFERROR(VLOOKUP(A117,'COMMANDE RESTAURANT'!A108:I120,7,FALSE),"")</f>
        <v>GFS</v>
      </c>
      <c r="D117" s="69" t="str">
        <f>IFERROR(VLOOKUP(A117,'COMMANDE RESTAURANT'!A108:J120,8,FALSE),"")</f>
        <v>RESERVE SECS</v>
      </c>
      <c r="E117" s="68" t="s">
        <v>609</v>
      </c>
      <c r="F117" s="70"/>
      <c r="G117" s="70"/>
      <c r="H117" s="71"/>
      <c r="I117" s="71"/>
      <c r="J117" s="72"/>
      <c r="K117" s="72"/>
      <c r="L117" s="73"/>
      <c r="M117" s="73"/>
      <c r="N117" s="74"/>
      <c r="O117" s="74"/>
      <c r="P117" s="75">
        <f>IFERROR(VLOOKUP(A117,'COMMANDE RESTAURANT'!$A$10:$H$1517,3,FALSE),"")</f>
        <v>26.15</v>
      </c>
      <c r="Q117" s="76" t="str">
        <f>IFERROR(VLOOKUP(A117,'COMMANDE RESTAURANT'!$A$10:$H$1517,5,FALSE),"")</f>
        <v>C/S 200X16ML</v>
      </c>
      <c r="R117" s="68">
        <v>1</v>
      </c>
      <c r="S117" s="68" t="s">
        <v>566</v>
      </c>
      <c r="T117" s="94">
        <f t="shared" ref="T117" si="14">P117/R117</f>
        <v>26.15</v>
      </c>
      <c r="U117" s="68">
        <v>200</v>
      </c>
      <c r="V117" s="68" t="s">
        <v>566</v>
      </c>
      <c r="W117" s="238">
        <f t="shared" ref="W117" si="15">1/U117</f>
        <v>5.0000000000000001E-3</v>
      </c>
      <c r="X117" s="92">
        <f t="shared" ref="X117" si="16">T117*W117</f>
        <v>0.13075000000000001</v>
      </c>
      <c r="Y117" s="77">
        <f t="shared" si="13"/>
        <v>0</v>
      </c>
      <c r="Z117" s="78" t="str">
        <f>IFERROR(Y117/VLOOKUP(C112,#REF!,22,FALSE)-1," ")</f>
        <v xml:space="preserve"> </v>
      </c>
      <c r="AA117" s="76" t="s">
        <v>586</v>
      </c>
      <c r="AB117" s="88"/>
    </row>
    <row r="118" spans="1:28" s="91" customFormat="1" ht="23.1" customHeight="1" thickBot="1" x14ac:dyDescent="0.25">
      <c r="A118" s="188" t="str">
        <f>'COMMANDE RESTAURANT'!A111</f>
        <v>NUTELLA IND.</v>
      </c>
      <c r="B118" s="83">
        <f>IFERROR(VLOOKUP(A118,'COMMANDE RESTAURANT'!$A$10:$H$1517,2,FALSE),"")</f>
        <v>1223073</v>
      </c>
      <c r="C118" s="118" t="str">
        <f>IFERROR(VLOOKUP(A118,'COMMANDE RESTAURANT'!A108:I120,7,FALSE),"")</f>
        <v>GFS</v>
      </c>
      <c r="D118" s="69" t="str">
        <f>IFERROR(VLOOKUP(A118,'COMMANDE RESTAURANT'!A108:J120,8,FALSE),"")</f>
        <v>RESERVE SECS</v>
      </c>
      <c r="E118" s="68" t="s">
        <v>609</v>
      </c>
      <c r="F118" s="70"/>
      <c r="G118" s="70"/>
      <c r="H118" s="71"/>
      <c r="I118" s="71"/>
      <c r="J118" s="72"/>
      <c r="K118" s="72"/>
      <c r="L118" s="73"/>
      <c r="M118" s="73"/>
      <c r="N118" s="74"/>
      <c r="O118" s="74"/>
      <c r="P118" s="75">
        <f>IFERROR(VLOOKUP(A118,'COMMANDE RESTAURANT'!$A$10:$H$1517,3,FALSE),"")</f>
        <v>23.01</v>
      </c>
      <c r="Q118" s="76" t="str">
        <f>IFERROR(VLOOKUP(A118,'COMMANDE RESTAURANT'!$A$10:$H$1517,5,FALSE),"")</f>
        <v>C/S 120X15GR</v>
      </c>
      <c r="R118" s="68">
        <v>1</v>
      </c>
      <c r="S118" s="68" t="s">
        <v>566</v>
      </c>
      <c r="T118" s="94">
        <f t="shared" ref="T118" si="17">P118/R118</f>
        <v>23.01</v>
      </c>
      <c r="U118" s="68">
        <v>120</v>
      </c>
      <c r="V118" s="68" t="s">
        <v>566</v>
      </c>
      <c r="W118" s="238">
        <f t="shared" ref="W118" si="18">1/U118</f>
        <v>8.3333333333333332E-3</v>
      </c>
      <c r="X118" s="92">
        <f t="shared" ref="X118" si="19">T118*W118</f>
        <v>0.19175</v>
      </c>
      <c r="Y118" s="77">
        <f>X118*((F118+H118+J118+L118+N118)+((G118+I118+K118+M118+O118)*R118))</f>
        <v>0</v>
      </c>
      <c r="Z118" s="78" t="str">
        <f>IFERROR(Y118/VLOOKUP(C112,#REF!,22,FALSE)-1," ")</f>
        <v xml:space="preserve"> </v>
      </c>
      <c r="AA118" s="76" t="s">
        <v>586</v>
      </c>
      <c r="AB118" s="88"/>
    </row>
    <row r="119" spans="1:28" s="91" customFormat="1" ht="23.1" customHeight="1" thickBot="1" x14ac:dyDescent="0.25">
      <c r="A119" s="188" t="str">
        <f>'COMMANDE RESTAURANT'!A112</f>
        <v>BICARBONADE DE SOUDE</v>
      </c>
      <c r="B119" s="95">
        <f>IFERROR(VLOOKUP(A119,'COMMANDE RESTAURANT'!$A$10:$H$1517,2,FALSE),"")</f>
        <v>0</v>
      </c>
      <c r="C119" s="118" t="str">
        <f>IFERROR(VLOOKUP(A119,'COMMANDE RESTAURANT'!A108:I120,7,FALSE),"")</f>
        <v>GFS</v>
      </c>
      <c r="D119" s="69" t="str">
        <f>IFERROR(VLOOKUP(A119,'COMMANDE RESTAURANT'!A108:J120,8,FALSE),"")</f>
        <v>RESERVE SECS</v>
      </c>
      <c r="E119" s="68" t="s">
        <v>609</v>
      </c>
      <c r="F119" s="70"/>
      <c r="G119" s="70"/>
      <c r="H119" s="71"/>
      <c r="I119" s="71"/>
      <c r="J119" s="72"/>
      <c r="K119" s="72"/>
      <c r="L119" s="73"/>
      <c r="M119" s="73"/>
      <c r="N119" s="74"/>
      <c r="O119" s="74"/>
      <c r="P119" s="75">
        <f>IFERROR(VLOOKUP(A119,'COMMANDE RESTAURANT'!$A$10:$H$1517,3,FALSE),"")</f>
        <v>0</v>
      </c>
      <c r="Q119" s="76" t="str">
        <f>IFERROR(VLOOKUP(A119,'COMMANDE RESTAURANT'!$A$10:$H$1517,5,FALSE),"")</f>
        <v>UN</v>
      </c>
      <c r="R119" s="69"/>
      <c r="S119" s="69"/>
      <c r="T119" s="94" t="e">
        <f t="shared" si="9"/>
        <v>#DIV/0!</v>
      </c>
      <c r="U119" s="68"/>
      <c r="V119" s="68"/>
      <c r="W119" s="238" t="e">
        <f t="shared" si="12"/>
        <v>#DIV/0!</v>
      </c>
      <c r="X119" s="92" t="e">
        <f t="shared" si="11"/>
        <v>#DIV/0!</v>
      </c>
      <c r="Y119" s="77" t="e">
        <f t="shared" si="10"/>
        <v>#DIV/0!</v>
      </c>
      <c r="Z119" s="78" t="str">
        <f>IFERROR(Y119/VLOOKUP(C112,#REF!,22,FALSE)-1," ")</f>
        <v xml:space="preserve"> </v>
      </c>
      <c r="AA119" s="76" t="s">
        <v>586</v>
      </c>
      <c r="AB119" s="76"/>
    </row>
    <row r="120" spans="1:28" s="91" customFormat="1" ht="38.25" customHeight="1" thickBot="1" x14ac:dyDescent="0.25">
      <c r="A120" s="188" t="str">
        <f>'COMMANDE RESTAURANT'!A113</f>
        <v>CRÈME DE TARTRE (POUR MERINGUE0</v>
      </c>
      <c r="B120" s="82">
        <f>IFERROR(VLOOKUP(A120,'COMMANDE RESTAURANT'!$A$10:$H$1517,2,FALSE),"")</f>
        <v>0</v>
      </c>
      <c r="C120" s="118" t="str">
        <f>IFERROR(VLOOKUP(A120,'COMMANDE RESTAURANT'!A111:I121,7,FALSE),"")</f>
        <v>GFS</v>
      </c>
      <c r="D120" s="69" t="str">
        <f>IFERROR(VLOOKUP(A120,'COMMANDE RESTAURANT'!A111:J121,8,FALSE),"")</f>
        <v>RESERVE SECS</v>
      </c>
      <c r="E120" s="68" t="s">
        <v>609</v>
      </c>
      <c r="F120" s="70"/>
      <c r="G120" s="70"/>
      <c r="H120" s="71"/>
      <c r="I120" s="71"/>
      <c r="J120" s="72"/>
      <c r="K120" s="72"/>
      <c r="L120" s="73"/>
      <c r="M120" s="73"/>
      <c r="N120" s="74"/>
      <c r="O120" s="74"/>
      <c r="P120" s="75">
        <f>IFERROR(VLOOKUP(A120,'COMMANDE RESTAURANT'!$A$10:$H$1517,3,FALSE),"")</f>
        <v>0</v>
      </c>
      <c r="Q120" s="76" t="str">
        <f>IFERROR(VLOOKUP(A120,'COMMANDE RESTAURANT'!$A$10:$H$1517,5,FALSE),"")</f>
        <v>UN</v>
      </c>
      <c r="R120" s="68"/>
      <c r="S120" s="68"/>
      <c r="T120" s="94" t="e">
        <f t="shared" si="9"/>
        <v>#DIV/0!</v>
      </c>
      <c r="U120" s="68"/>
      <c r="V120" s="68"/>
      <c r="W120" s="238" t="e">
        <f t="shared" si="12"/>
        <v>#DIV/0!</v>
      </c>
      <c r="X120" s="92" t="e">
        <f t="shared" si="11"/>
        <v>#DIV/0!</v>
      </c>
      <c r="Y120" s="77" t="e">
        <f t="shared" si="10"/>
        <v>#DIV/0!</v>
      </c>
      <c r="Z120" s="78" t="str">
        <f>IFERROR((Y120/VLOOKUP(#REF!,#REF!,22,FALSE))-1,"")</f>
        <v/>
      </c>
      <c r="AA120" s="76"/>
      <c r="AB120" s="88"/>
    </row>
    <row r="121" spans="1:28" s="91" customFormat="1" ht="39" customHeight="1" thickBot="1" x14ac:dyDescent="0.25">
      <c r="A121" s="189" t="str">
        <f>'COMMANDE RESTAURANT'!A114</f>
        <v>CONSERVES, MARINADES ET SAUCES DE BASE</v>
      </c>
      <c r="B121" s="212"/>
      <c r="C121" s="213"/>
      <c r="D121" s="214"/>
      <c r="E121" s="212"/>
      <c r="F121" s="215"/>
      <c r="G121" s="215"/>
      <c r="H121" s="72"/>
      <c r="I121" s="72"/>
      <c r="J121" s="72"/>
      <c r="K121" s="72"/>
      <c r="L121" s="72"/>
      <c r="M121" s="72"/>
      <c r="N121" s="72"/>
      <c r="O121" s="72"/>
      <c r="P121" s="224">
        <f>IFERROR(VLOOKUP(A121,'COMMANDE RESTAURANT'!$A$10:$H$1517,3,FALSE),"")</f>
        <v>0</v>
      </c>
      <c r="Q121" s="76">
        <f>IFERROR(VLOOKUP(A121,'COMMANDE RESTAURANT'!$A$10:$H$1517,5,FALSE),"")</f>
        <v>0</v>
      </c>
      <c r="R121" s="68"/>
      <c r="S121" s="68"/>
      <c r="T121" s="94"/>
      <c r="U121" s="68"/>
      <c r="V121" s="68"/>
      <c r="W121" s="238" t="e">
        <f t="shared" si="12"/>
        <v>#DIV/0!</v>
      </c>
      <c r="X121" s="92"/>
      <c r="Y121" s="221"/>
      <c r="Z121" s="222"/>
      <c r="AA121" s="76"/>
      <c r="AB121" s="76"/>
    </row>
    <row r="122" spans="1:28" s="91" customFormat="1" ht="23.1" customHeight="1" thickBot="1" x14ac:dyDescent="0.25">
      <c r="A122" s="188" t="str">
        <f>'COMMANDE RESTAURANT'!A115</f>
        <v>BASE BOUILLON DE POULET</v>
      </c>
      <c r="B122" s="68">
        <f>IFERROR(VLOOKUP(A122,'COMMANDE RESTAURANT'!$A$10:$H$1517,2,FALSE),"")</f>
        <v>0</v>
      </c>
      <c r="C122" s="118" t="str">
        <f>IFERROR(VLOOKUP(A122,'COMMANDE RESTAURANT'!A113:I123,7,FALSE),"")</f>
        <v>GFS</v>
      </c>
      <c r="D122" s="69" t="str">
        <f>IFERROR(VLOOKUP(A122,'COMMANDE RESTAURANT'!A113:J123,8,FALSE),"")</f>
        <v>RESERVE SECS</v>
      </c>
      <c r="E122" s="68" t="s">
        <v>609</v>
      </c>
      <c r="F122" s="70"/>
      <c r="G122" s="70"/>
      <c r="H122" s="71"/>
      <c r="I122" s="71"/>
      <c r="J122" s="72"/>
      <c r="K122" s="72"/>
      <c r="L122" s="73"/>
      <c r="M122" s="73"/>
      <c r="N122" s="74"/>
      <c r="O122" s="74"/>
      <c r="P122" s="75">
        <f>IFERROR(VLOOKUP(A122,'COMMANDE RESTAURANT'!$A$10:$H$1517,3,FALSE),"")</f>
        <v>0</v>
      </c>
      <c r="Q122" s="76" t="str">
        <f>IFERROR(VLOOKUP(A122,'COMMANDE RESTAURANT'!$A$10:$H$1517,5,FALSE),"")</f>
        <v>UN</v>
      </c>
      <c r="R122" s="68"/>
      <c r="S122" s="68"/>
      <c r="T122" s="94" t="e">
        <f t="shared" si="9"/>
        <v>#DIV/0!</v>
      </c>
      <c r="U122" s="68"/>
      <c r="V122" s="68"/>
      <c r="W122" s="238" t="e">
        <f t="shared" si="12"/>
        <v>#DIV/0!</v>
      </c>
      <c r="X122" s="92" t="e">
        <f t="shared" si="11"/>
        <v>#DIV/0!</v>
      </c>
      <c r="Y122" s="77" t="e">
        <f t="shared" si="10"/>
        <v>#DIV/0!</v>
      </c>
      <c r="Z122" s="78" t="str">
        <f>IFERROR((Y122/VLOOKUP(C114,#REF!,22,FALSE))-1,"")</f>
        <v/>
      </c>
      <c r="AA122" s="76"/>
      <c r="AB122" s="76"/>
    </row>
    <row r="123" spans="1:28" s="91" customFormat="1" ht="23.1" customHeight="1" thickBot="1" x14ac:dyDescent="0.25">
      <c r="A123" s="188" t="str">
        <f>'COMMANDE RESTAURANT'!A116</f>
        <v>BASE DE BOUILLON DE BŒUF</v>
      </c>
      <c r="B123" s="68">
        <f>IFERROR(VLOOKUP(A123,'COMMANDE RESTAURANT'!$A$10:$H$1517,2,FALSE),"")</f>
        <v>0</v>
      </c>
      <c r="C123" s="118" t="str">
        <f>IFERROR(VLOOKUP(A123,'COMMANDE RESTAURANT'!A114:I124,7,FALSE),"")</f>
        <v>GFS</v>
      </c>
      <c r="D123" s="69" t="str">
        <f>IFERROR(VLOOKUP(A123,'COMMANDE RESTAURANT'!A114:J124,8,FALSE),"")</f>
        <v>RESERVE SECS</v>
      </c>
      <c r="E123" s="68" t="s">
        <v>609</v>
      </c>
      <c r="F123" s="70"/>
      <c r="G123" s="70"/>
      <c r="H123" s="71"/>
      <c r="I123" s="71"/>
      <c r="J123" s="72"/>
      <c r="K123" s="72"/>
      <c r="L123" s="73"/>
      <c r="M123" s="73"/>
      <c r="N123" s="74"/>
      <c r="O123" s="74"/>
      <c r="P123" s="75">
        <f>IFERROR(VLOOKUP(A123,'COMMANDE RESTAURANT'!$A$10:$H$1517,3,FALSE),"")</f>
        <v>0</v>
      </c>
      <c r="Q123" s="76" t="str">
        <f>IFERROR(VLOOKUP(A123,'COMMANDE RESTAURANT'!$A$10:$H$1517,5,FALSE),"")</f>
        <v>UN</v>
      </c>
      <c r="R123" s="68"/>
      <c r="S123" s="68"/>
      <c r="T123" s="94" t="e">
        <f t="shared" si="9"/>
        <v>#DIV/0!</v>
      </c>
      <c r="U123" s="68"/>
      <c r="V123" s="68"/>
      <c r="W123" s="238" t="e">
        <f t="shared" si="12"/>
        <v>#DIV/0!</v>
      </c>
      <c r="X123" s="92" t="e">
        <f t="shared" si="11"/>
        <v>#DIV/0!</v>
      </c>
      <c r="Y123" s="77" t="e">
        <f t="shared" si="10"/>
        <v>#DIV/0!</v>
      </c>
      <c r="Z123" s="78" t="str">
        <f>IFERROR((Y123/VLOOKUP(C115,#REF!,22,FALSE))-1,"")</f>
        <v/>
      </c>
      <c r="AA123" s="88"/>
      <c r="AB123" s="76"/>
    </row>
    <row r="124" spans="1:28" s="91" customFormat="1" ht="23.1" customHeight="1" thickBot="1" x14ac:dyDescent="0.25">
      <c r="A124" s="188" t="str">
        <f>'COMMANDE RESTAURANT'!A117</f>
        <v>BASE DE BOUILLON DE POISSON</v>
      </c>
      <c r="B124" s="68">
        <f>IFERROR(VLOOKUP(A124,'COMMANDE RESTAURANT'!$A$10:$H$1517,2,FALSE),"")</f>
        <v>0</v>
      </c>
      <c r="C124" s="118" t="str">
        <f>IFERROR(VLOOKUP(A124,'COMMANDE RESTAURANT'!A115:I125,7,FALSE),"")</f>
        <v>GFS</v>
      </c>
      <c r="D124" s="69" t="str">
        <f>IFERROR(VLOOKUP(A124,'COMMANDE RESTAURANT'!A115:J125,8,FALSE),"")</f>
        <v>RESERVE SECS</v>
      </c>
      <c r="E124" s="68" t="s">
        <v>609</v>
      </c>
      <c r="F124" s="70"/>
      <c r="G124" s="70"/>
      <c r="H124" s="71"/>
      <c r="I124" s="71"/>
      <c r="J124" s="72"/>
      <c r="K124" s="72"/>
      <c r="L124" s="73"/>
      <c r="M124" s="73"/>
      <c r="N124" s="74"/>
      <c r="O124" s="74"/>
      <c r="P124" s="75">
        <f>IFERROR(VLOOKUP(A124,'COMMANDE RESTAURANT'!$A$10:$H$1517,3,FALSE),"")</f>
        <v>0</v>
      </c>
      <c r="Q124" s="76" t="str">
        <f>IFERROR(VLOOKUP(A124,'COMMANDE RESTAURANT'!$A$10:$H$1517,5,FALSE),"")</f>
        <v>UN</v>
      </c>
      <c r="R124" s="68"/>
      <c r="S124" s="68"/>
      <c r="T124" s="94" t="e">
        <f t="shared" si="9"/>
        <v>#DIV/0!</v>
      </c>
      <c r="U124" s="68"/>
      <c r="V124" s="68"/>
      <c r="W124" s="238" t="e">
        <f t="shared" si="12"/>
        <v>#DIV/0!</v>
      </c>
      <c r="X124" s="92" t="e">
        <f t="shared" si="11"/>
        <v>#DIV/0!</v>
      </c>
      <c r="Y124" s="77" t="e">
        <f t="shared" si="10"/>
        <v>#DIV/0!</v>
      </c>
      <c r="Z124" s="78" t="str">
        <f>IFERROR(Y124/VLOOKUP(C116,#REF!,22,FALSE)-1," ")</f>
        <v xml:space="preserve"> </v>
      </c>
      <c r="AA124" s="88"/>
      <c r="AB124" s="76"/>
    </row>
    <row r="125" spans="1:28" s="91" customFormat="1" ht="23.1" customHeight="1" thickBot="1" x14ac:dyDescent="0.25">
      <c r="A125" s="188" t="str">
        <f>'COMMANDE RESTAURANT'!A118</f>
        <v>BASE DEMI GLACE POUDRE</v>
      </c>
      <c r="B125" s="68">
        <f>IFERROR(VLOOKUP(A125,'COMMANDE RESTAURANT'!$A$10:$H$1517,2,FALSE),"")</f>
        <v>1339831</v>
      </c>
      <c r="C125" s="118" t="str">
        <f>IFERROR(VLOOKUP(A125,'COMMANDE RESTAURANT'!A116:I126,7,FALSE),"")</f>
        <v>GFS</v>
      </c>
      <c r="D125" s="69" t="str">
        <f>IFERROR(VLOOKUP(A125,'COMMANDE RESTAURANT'!A116:J126,8,FALSE),"")</f>
        <v>RESERVE SECS</v>
      </c>
      <c r="E125" s="68" t="s">
        <v>609</v>
      </c>
      <c r="F125" s="70"/>
      <c r="G125" s="70"/>
      <c r="H125" s="71"/>
      <c r="I125" s="71"/>
      <c r="J125" s="72"/>
      <c r="K125" s="72"/>
      <c r="L125" s="73"/>
      <c r="M125" s="73"/>
      <c r="N125" s="74"/>
      <c r="O125" s="74"/>
      <c r="P125" s="75">
        <f>IFERROR(VLOOKUP(A125,'COMMANDE RESTAURANT'!$A$10:$H$1517,3,FALSE),"")</f>
        <v>73.739999999999995</v>
      </c>
      <c r="Q125" s="76" t="str">
        <f>IFERROR(VLOOKUP(A125,'COMMANDE RESTAURANT'!$A$10:$H$1517,5,FALSE),"")</f>
        <v>5 KG</v>
      </c>
      <c r="R125" s="68">
        <v>1</v>
      </c>
      <c r="S125" s="68" t="s">
        <v>570</v>
      </c>
      <c r="T125" s="94">
        <f t="shared" si="9"/>
        <v>73.739999999999995</v>
      </c>
      <c r="U125" s="68">
        <v>5</v>
      </c>
      <c r="V125" s="68" t="s">
        <v>388</v>
      </c>
      <c r="W125" s="238">
        <f>1/U125</f>
        <v>0.2</v>
      </c>
      <c r="X125" s="92">
        <f t="shared" si="11"/>
        <v>14.747999999999999</v>
      </c>
      <c r="Y125" s="77">
        <f t="shared" si="10"/>
        <v>0</v>
      </c>
      <c r="Z125" s="78" t="str">
        <f>IFERROR(Y125/VLOOKUP(C119,#REF!,22,FALSE)-1," ")</f>
        <v xml:space="preserve"> </v>
      </c>
      <c r="AA125" s="88"/>
      <c r="AB125" s="76"/>
    </row>
    <row r="126" spans="1:28" s="91" customFormat="1" ht="23.1" customHeight="1" thickBot="1" x14ac:dyDescent="0.25">
      <c r="A126" s="188" t="str">
        <f>'COMMANDE RESTAURANT'!A119</f>
        <v>FUMÉ LIQUIDE</v>
      </c>
      <c r="B126" s="68">
        <f>IFERROR(VLOOKUP(A126,'COMMANDE RESTAURANT'!$A$10:$H$1517,2,FALSE),"")</f>
        <v>0</v>
      </c>
      <c r="C126" s="118" t="str">
        <f>IFERROR(VLOOKUP(A126,'COMMANDE RESTAURANT'!A117:I127,7,FALSE),"")</f>
        <v>GFS</v>
      </c>
      <c r="D126" s="69" t="str">
        <f>IFERROR(VLOOKUP(A126,'COMMANDE RESTAURANT'!A117:J127,8,FALSE),"")</f>
        <v>RESERVE SECS</v>
      </c>
      <c r="E126" s="68" t="s">
        <v>609</v>
      </c>
      <c r="F126" s="70"/>
      <c r="G126" s="70"/>
      <c r="H126" s="71"/>
      <c r="I126" s="71"/>
      <c r="J126" s="72"/>
      <c r="K126" s="72"/>
      <c r="L126" s="73"/>
      <c r="M126" s="73"/>
      <c r="N126" s="74"/>
      <c r="O126" s="74"/>
      <c r="P126" s="75">
        <f>IFERROR(VLOOKUP(A126,'COMMANDE RESTAURANT'!$A$10:$H$1517,3,FALSE),"")</f>
        <v>0</v>
      </c>
      <c r="Q126" s="76" t="str">
        <f>IFERROR(VLOOKUP(A126,'COMMANDE RESTAURANT'!$A$10:$H$1517,5,FALSE),"")</f>
        <v>UN</v>
      </c>
      <c r="R126" s="68"/>
      <c r="S126" s="68"/>
      <c r="T126" s="94" t="e">
        <f t="shared" si="9"/>
        <v>#DIV/0!</v>
      </c>
      <c r="U126" s="68"/>
      <c r="V126" s="68"/>
      <c r="W126" s="238" t="e">
        <f t="shared" ref="W126:W189" si="20">1/U126</f>
        <v>#DIV/0!</v>
      </c>
      <c r="X126" s="92" t="e">
        <f t="shared" si="11"/>
        <v>#DIV/0!</v>
      </c>
      <c r="Y126" s="77" t="e">
        <f t="shared" si="10"/>
        <v>#DIV/0!</v>
      </c>
      <c r="Z126" s="78" t="str">
        <f>IFERROR(Y126/VLOOKUP(C120,#REF!,22,FALSE)-1," ")</f>
        <v xml:space="preserve"> </v>
      </c>
      <c r="AA126" s="88"/>
      <c r="AB126" s="76"/>
    </row>
    <row r="127" spans="1:28" s="91" customFormat="1" ht="23.1" customHeight="1" thickBot="1" x14ac:dyDescent="0.25">
      <c r="A127" s="188" t="str">
        <f>'COMMANDE RESTAURANT'!A120</f>
        <v>S SAMBAL OELEK</v>
      </c>
      <c r="B127" s="68">
        <f>IFERROR(VLOOKUP(A127,'COMMANDE RESTAURANT'!$A$10:$H$1517,2,FALSE),"")</f>
        <v>0</v>
      </c>
      <c r="C127" s="118" t="str">
        <f>IFERROR(VLOOKUP(A127,'COMMANDE RESTAURANT'!A118:I128,7,FALSE),"")</f>
        <v>GFS</v>
      </c>
      <c r="D127" s="69" t="str">
        <f>IFERROR(VLOOKUP(A127,'COMMANDE RESTAURANT'!A118:J128,8,FALSE),"")</f>
        <v>RESERVE SECS</v>
      </c>
      <c r="E127" s="68" t="s">
        <v>609</v>
      </c>
      <c r="F127" s="70"/>
      <c r="G127" s="70"/>
      <c r="H127" s="71"/>
      <c r="I127" s="71"/>
      <c r="J127" s="72"/>
      <c r="K127" s="72"/>
      <c r="L127" s="73"/>
      <c r="M127" s="73"/>
      <c r="N127" s="74"/>
      <c r="O127" s="74"/>
      <c r="P127" s="75">
        <f>IFERROR(VLOOKUP(A127,'COMMANDE RESTAURANT'!$A$10:$H$1517,3,FALSE),"")</f>
        <v>0</v>
      </c>
      <c r="Q127" s="76" t="str">
        <f>IFERROR(VLOOKUP(A127,'COMMANDE RESTAURANT'!$A$10:$H$1517,5,FALSE),"")</f>
        <v>UN</v>
      </c>
      <c r="R127" s="68"/>
      <c r="S127" s="68"/>
      <c r="T127" s="94" t="e">
        <f t="shared" si="9"/>
        <v>#DIV/0!</v>
      </c>
      <c r="U127" s="68"/>
      <c r="V127" s="68"/>
      <c r="W127" s="238" t="e">
        <f t="shared" si="20"/>
        <v>#DIV/0!</v>
      </c>
      <c r="X127" s="92" t="e">
        <f t="shared" si="11"/>
        <v>#DIV/0!</v>
      </c>
      <c r="Y127" s="77" t="e">
        <f t="shared" si="10"/>
        <v>#DIV/0!</v>
      </c>
      <c r="Z127" s="78" t="str">
        <f>IFERROR(Y127/VLOOKUP(C121,#REF!,22,FALSE)-1," ")</f>
        <v xml:space="preserve"> </v>
      </c>
      <c r="AA127" s="76"/>
      <c r="AB127" s="88"/>
    </row>
    <row r="128" spans="1:28" s="91" customFormat="1" ht="23.1" customHeight="1" thickBot="1" x14ac:dyDescent="0.25">
      <c r="A128" s="188" t="str">
        <f>'COMMANDE RESTAURANT'!A121</f>
        <v>S SAUCE DASHI</v>
      </c>
      <c r="B128" s="68">
        <f>IFERROR(VLOOKUP(A128,'COMMANDE RESTAURANT'!$A$10:$H$1517,2,FALSE),"")</f>
        <v>0</v>
      </c>
      <c r="C128" s="118" t="str">
        <f>IFERROR(VLOOKUP(A128,'COMMANDE RESTAURANT'!A119:I129,7,FALSE),"")</f>
        <v>GFS</v>
      </c>
      <c r="D128" s="69" t="str">
        <f>IFERROR(VLOOKUP(A128,'COMMANDE RESTAURANT'!A119:J129,8,FALSE),"")</f>
        <v>RESERVE SECS</v>
      </c>
      <c r="E128" s="68" t="s">
        <v>609</v>
      </c>
      <c r="F128" s="70"/>
      <c r="G128" s="70"/>
      <c r="H128" s="71"/>
      <c r="I128" s="71"/>
      <c r="J128" s="72"/>
      <c r="K128" s="72"/>
      <c r="L128" s="73"/>
      <c r="M128" s="73"/>
      <c r="N128" s="74"/>
      <c r="O128" s="74"/>
      <c r="P128" s="75">
        <f>IFERROR(VLOOKUP(A128,'COMMANDE RESTAURANT'!$A$10:$H$1517,3,FALSE),"")</f>
        <v>0</v>
      </c>
      <c r="Q128" s="76" t="str">
        <f>IFERROR(VLOOKUP(A128,'COMMANDE RESTAURANT'!$A$10:$H$1517,5,FALSE),"")</f>
        <v>UN</v>
      </c>
      <c r="R128" s="68"/>
      <c r="S128" s="68"/>
      <c r="T128" s="94" t="e">
        <f t="shared" si="9"/>
        <v>#DIV/0!</v>
      </c>
      <c r="U128" s="68"/>
      <c r="V128" s="68"/>
      <c r="W128" s="238" t="e">
        <f t="shared" si="20"/>
        <v>#DIV/0!</v>
      </c>
      <c r="X128" s="92" t="e">
        <f t="shared" si="11"/>
        <v>#DIV/0!</v>
      </c>
      <c r="Y128" s="77" t="e">
        <f t="shared" si="10"/>
        <v>#DIV/0!</v>
      </c>
      <c r="Z128" s="78" t="str">
        <f>IFERROR(Y128/VLOOKUP(C122,#REF!,22,FALSE)-1," ")</f>
        <v xml:space="preserve"> </v>
      </c>
      <c r="AA128" s="88"/>
      <c r="AB128" s="76"/>
    </row>
    <row r="129" spans="1:28" s="91" customFormat="1" ht="23.1" customHeight="1" thickBot="1" x14ac:dyDescent="0.25">
      <c r="A129" s="188" t="str">
        <f>'COMMANDE RESTAURANT'!A122</f>
        <v xml:space="preserve">S PIRI-PIRI </v>
      </c>
      <c r="B129" s="83">
        <f>IFERROR(VLOOKUP(A129,'COMMANDE RESTAURANT'!$A$10:$H$1517,2,FALSE),"")</f>
        <v>0</v>
      </c>
      <c r="C129" s="118" t="str">
        <f>IFERROR(VLOOKUP(A129,'COMMANDE RESTAURANT'!A120:I130,7,FALSE),"")</f>
        <v>GFS</v>
      </c>
      <c r="D129" s="69" t="str">
        <f>IFERROR(VLOOKUP(A129,'COMMANDE RESTAURANT'!A120:J130,8,FALSE),"")</f>
        <v>RESERVE SECS</v>
      </c>
      <c r="E129" s="68" t="s">
        <v>609</v>
      </c>
      <c r="F129" s="70"/>
      <c r="G129" s="70"/>
      <c r="H129" s="71"/>
      <c r="I129" s="71"/>
      <c r="J129" s="72"/>
      <c r="K129" s="72"/>
      <c r="L129" s="73"/>
      <c r="M129" s="73"/>
      <c r="N129" s="74"/>
      <c r="O129" s="74"/>
      <c r="P129" s="75">
        <f>IFERROR(VLOOKUP(A129,'COMMANDE RESTAURANT'!$A$10:$H$1517,3,FALSE),"")</f>
        <v>0</v>
      </c>
      <c r="Q129" s="76" t="str">
        <f>IFERROR(VLOOKUP(A129,'COMMANDE RESTAURANT'!$A$10:$H$1517,5,FALSE),"")</f>
        <v>UN</v>
      </c>
      <c r="R129" s="68"/>
      <c r="S129" s="68"/>
      <c r="T129" s="94" t="e">
        <f t="shared" si="9"/>
        <v>#DIV/0!</v>
      </c>
      <c r="U129" s="68"/>
      <c r="V129" s="68"/>
      <c r="W129" s="238" t="e">
        <f t="shared" si="20"/>
        <v>#DIV/0!</v>
      </c>
      <c r="X129" s="92" t="e">
        <f t="shared" si="11"/>
        <v>#DIV/0!</v>
      </c>
      <c r="Y129" s="77" t="e">
        <f t="shared" si="10"/>
        <v>#DIV/0!</v>
      </c>
      <c r="Z129" s="78" t="str">
        <f>IFERROR((Y129/VLOOKUP(C123,#REF!,22,FALSE))-1,"")</f>
        <v/>
      </c>
      <c r="AA129" s="76"/>
      <c r="AB129" s="88"/>
    </row>
    <row r="130" spans="1:28" s="91" customFormat="1" ht="23.1" customHeight="1" thickBot="1" x14ac:dyDescent="0.25">
      <c r="A130" s="188" t="str">
        <f>'COMMANDE RESTAURANT'!A123</f>
        <v>S SRIRACHA</v>
      </c>
      <c r="B130" s="68">
        <f>IFERROR(VLOOKUP(A130,'COMMANDE RESTAURANT'!$A$10:$H$1517,2,FALSE),"")</f>
        <v>0</v>
      </c>
      <c r="C130" s="118" t="str">
        <f>IFERROR(VLOOKUP(A130,'COMMANDE RESTAURANT'!A121:I131,7,FALSE),"")</f>
        <v>GFS</v>
      </c>
      <c r="D130" s="69" t="str">
        <f>IFERROR(VLOOKUP(A130,'COMMANDE RESTAURANT'!A121:J131,8,FALSE),"")</f>
        <v>RESERVE SECS</v>
      </c>
      <c r="E130" s="68" t="s">
        <v>609</v>
      </c>
      <c r="F130" s="70"/>
      <c r="G130" s="70"/>
      <c r="H130" s="71"/>
      <c r="I130" s="71"/>
      <c r="J130" s="72"/>
      <c r="K130" s="72"/>
      <c r="L130" s="73"/>
      <c r="M130" s="73"/>
      <c r="N130" s="74"/>
      <c r="O130" s="74"/>
      <c r="P130" s="87">
        <f>IFERROR(VLOOKUP(A130,'COMMANDE RESTAURANT'!$A$10:$H$1517,3,FALSE),"")</f>
        <v>0</v>
      </c>
      <c r="Q130" s="76" t="str">
        <f>IFERROR(VLOOKUP(A130,'COMMANDE RESTAURANT'!$A$10:$H$1517,5,FALSE),"")</f>
        <v>UN</v>
      </c>
      <c r="R130" s="68"/>
      <c r="S130" s="68"/>
      <c r="T130" s="94" t="e">
        <f t="shared" si="9"/>
        <v>#DIV/0!</v>
      </c>
      <c r="U130" s="68"/>
      <c r="V130" s="68"/>
      <c r="W130" s="238" t="e">
        <f t="shared" si="20"/>
        <v>#DIV/0!</v>
      </c>
      <c r="X130" s="92" t="e">
        <f t="shared" si="11"/>
        <v>#DIV/0!</v>
      </c>
      <c r="Y130" s="77" t="e">
        <f t="shared" si="10"/>
        <v>#DIV/0!</v>
      </c>
      <c r="Z130" s="78" t="str">
        <f>IFERROR((Y130/VLOOKUP(C124,#REF!,22,FALSE))-1,"")</f>
        <v/>
      </c>
      <c r="AA130" s="76"/>
      <c r="AB130" s="76"/>
    </row>
    <row r="131" spans="1:28" s="91" customFormat="1" ht="23.1" customHeight="1" thickBot="1" x14ac:dyDescent="0.25">
      <c r="A131" s="188" t="str">
        <f>'COMMANDE RESTAURANT'!A124</f>
        <v>S RED HOT</v>
      </c>
      <c r="B131" s="84">
        <f>IFERROR(VLOOKUP(A131,'COMMANDE RESTAURANT'!$A$10:$H$1517,2,FALSE),"")</f>
        <v>0</v>
      </c>
      <c r="C131" s="118" t="str">
        <f>IFERROR(VLOOKUP(A131,'COMMANDE RESTAURANT'!A122:I132,7,FALSE),"")</f>
        <v>GFS</v>
      </c>
      <c r="D131" s="69" t="str">
        <f>IFERROR(VLOOKUP(A131,'COMMANDE RESTAURANT'!A122:J132,8,FALSE),"")</f>
        <v>RESERVE SECS</v>
      </c>
      <c r="E131" s="68" t="s">
        <v>609</v>
      </c>
      <c r="F131" s="70"/>
      <c r="G131" s="70"/>
      <c r="H131" s="71"/>
      <c r="I131" s="71"/>
      <c r="J131" s="72"/>
      <c r="K131" s="72"/>
      <c r="L131" s="73"/>
      <c r="M131" s="73"/>
      <c r="N131" s="74"/>
      <c r="O131" s="74"/>
      <c r="P131" s="75">
        <f>IFERROR(VLOOKUP(A131,'COMMANDE RESTAURANT'!$A$10:$H$1517,3,FALSE),"")</f>
        <v>0</v>
      </c>
      <c r="Q131" s="76" t="str">
        <f>IFERROR(VLOOKUP(A131,'COMMANDE RESTAURANT'!$A$10:$H$1517,5,FALSE),"")</f>
        <v>UN</v>
      </c>
      <c r="R131" s="68"/>
      <c r="S131" s="68"/>
      <c r="T131" s="94" t="e">
        <f t="shared" si="9"/>
        <v>#DIV/0!</v>
      </c>
      <c r="U131" s="68"/>
      <c r="V131" s="68"/>
      <c r="W131" s="238" t="e">
        <f t="shared" si="20"/>
        <v>#DIV/0!</v>
      </c>
      <c r="X131" s="92" t="e">
        <f t="shared" si="11"/>
        <v>#DIV/0!</v>
      </c>
      <c r="Y131" s="77" t="e">
        <f t="shared" si="10"/>
        <v>#DIV/0!</v>
      </c>
      <c r="Z131" s="78" t="str">
        <f>IFERROR((Y131/VLOOKUP(C125,#REF!,22,FALSE))-1,"")</f>
        <v/>
      </c>
      <c r="AA131" s="76"/>
      <c r="AB131" s="68"/>
    </row>
    <row r="132" spans="1:28" s="91" customFormat="1" ht="23.1" customHeight="1" thickBot="1" x14ac:dyDescent="0.25">
      <c r="A132" s="188" t="str">
        <f>'COMMANDE RESTAURANT'!A125</f>
        <v>S TABASCO</v>
      </c>
      <c r="B132" s="82">
        <f>IFERROR(VLOOKUP(A132,'COMMANDE RESTAURANT'!$A$10:$H$1517,2,FALSE),"")</f>
        <v>0</v>
      </c>
      <c r="C132" s="118" t="str">
        <f>IFERROR(VLOOKUP(A132,'COMMANDE RESTAURANT'!A123:I133,7,FALSE),"")</f>
        <v>GFS</v>
      </c>
      <c r="D132" s="69" t="str">
        <f>IFERROR(VLOOKUP(A132,'COMMANDE RESTAURANT'!A123:J133,8,FALSE),"")</f>
        <v>RESERVE SECS</v>
      </c>
      <c r="E132" s="68" t="s">
        <v>609</v>
      </c>
      <c r="F132" s="70"/>
      <c r="G132" s="70"/>
      <c r="H132" s="71"/>
      <c r="I132" s="71"/>
      <c r="J132" s="72"/>
      <c r="K132" s="72"/>
      <c r="L132" s="73"/>
      <c r="M132" s="73"/>
      <c r="N132" s="74"/>
      <c r="O132" s="74"/>
      <c r="P132" s="75">
        <f>IFERROR(VLOOKUP(A132,'COMMANDE RESTAURANT'!$A$10:$H$1517,3,FALSE),"")</f>
        <v>0</v>
      </c>
      <c r="Q132" s="76" t="str">
        <f>IFERROR(VLOOKUP(A132,'COMMANDE RESTAURANT'!$A$10:$H$1517,5,FALSE),"")</f>
        <v>UN</v>
      </c>
      <c r="R132" s="68"/>
      <c r="S132" s="68"/>
      <c r="T132" s="94" t="e">
        <f t="shared" si="9"/>
        <v>#DIV/0!</v>
      </c>
      <c r="U132" s="68"/>
      <c r="V132" s="68"/>
      <c r="W132" s="238" t="e">
        <f t="shared" si="20"/>
        <v>#DIV/0!</v>
      </c>
      <c r="X132" s="92" t="e">
        <f t="shared" si="11"/>
        <v>#DIV/0!</v>
      </c>
      <c r="Y132" s="77" t="e">
        <f t="shared" si="10"/>
        <v>#DIV/0!</v>
      </c>
      <c r="Z132" s="78" t="str">
        <f>IFERROR(Y132/VLOOKUP(C126,#REF!,22,FALSE)-1," ")</f>
        <v xml:space="preserve"> </v>
      </c>
      <c r="AA132" s="76" t="s">
        <v>586</v>
      </c>
      <c r="AB132" s="76"/>
    </row>
    <row r="133" spans="1:28" s="91" customFormat="1" ht="23.1" customHeight="1" thickBot="1" x14ac:dyDescent="0.25">
      <c r="A133" s="188" t="str">
        <f>'COMMANDE RESTAURANT'!A126</f>
        <v>S SAUCE WORCESTERSHIRE</v>
      </c>
      <c r="B133" s="68">
        <f>IFERROR(VLOOKUP(A133,'COMMANDE RESTAURANT'!$A$10:$H$1517,2,FALSE),"")</f>
        <v>3336205</v>
      </c>
      <c r="C133" s="118" t="str">
        <f>IFERROR(VLOOKUP(A133,'COMMANDE RESTAURANT'!A124:I134,7,FALSE),"")</f>
        <v>GFS</v>
      </c>
      <c r="D133" s="69" t="str">
        <f>IFERROR(VLOOKUP(A133,'COMMANDE RESTAURANT'!A124:J134,8,FALSE),"")</f>
        <v>RESERVE SECS</v>
      </c>
      <c r="E133" s="68" t="s">
        <v>609</v>
      </c>
      <c r="F133" s="70"/>
      <c r="G133" s="70"/>
      <c r="H133" s="71"/>
      <c r="I133" s="71"/>
      <c r="J133" s="72"/>
      <c r="K133" s="72"/>
      <c r="L133" s="73"/>
      <c r="M133" s="73"/>
      <c r="N133" s="74"/>
      <c r="O133" s="74"/>
      <c r="P133" s="75">
        <f>IFERROR(VLOOKUP(A133,'COMMANDE RESTAURANT'!$A$10:$H$1517,3,FALSE),"")</f>
        <v>25.31</v>
      </c>
      <c r="Q133" s="76" t="str">
        <f>IFERROR(VLOOKUP(A133,'COMMANDE RESTAURANT'!$A$10:$H$1517,5,FALSE),"")</f>
        <v>C/S 12X142MML</v>
      </c>
      <c r="R133" s="68">
        <v>1</v>
      </c>
      <c r="S133" s="68" t="s">
        <v>566</v>
      </c>
      <c r="T133" s="94">
        <f t="shared" si="9"/>
        <v>25.31</v>
      </c>
      <c r="U133" s="68">
        <v>12</v>
      </c>
      <c r="V133" s="68" t="s">
        <v>570</v>
      </c>
      <c r="W133" s="238">
        <f t="shared" si="20"/>
        <v>8.3333333333333329E-2</v>
      </c>
      <c r="X133" s="92">
        <f t="shared" si="11"/>
        <v>2.1091666666666664</v>
      </c>
      <c r="Y133" s="77">
        <f t="shared" si="10"/>
        <v>0</v>
      </c>
      <c r="Z133" s="78" t="str">
        <f>IFERROR(Y133/VLOOKUP(C127,#REF!,22,FALSE)-1," ")</f>
        <v xml:space="preserve"> </v>
      </c>
      <c r="AA133" s="76"/>
      <c r="AB133" s="76"/>
    </row>
    <row r="134" spans="1:28" s="91" customFormat="1" ht="23.1" customHeight="1" thickBot="1" x14ac:dyDescent="0.25">
      <c r="A134" s="188" t="str">
        <f>'COMMANDE RESTAURANT'!A127</f>
        <v>S SAUCE BBQ ORIGINAL DIANA</v>
      </c>
      <c r="B134" s="96">
        <f>IFERROR(VLOOKUP(A134,'COMMANDE RESTAURANT'!$A$10:$H$1517,2,FALSE),"")</f>
        <v>1926106</v>
      </c>
      <c r="C134" s="118" t="str">
        <f>IFERROR(VLOOKUP(A134,'COMMANDE RESTAURANT'!A125:I135,7,FALSE),"")</f>
        <v>GFS</v>
      </c>
      <c r="D134" s="69" t="str">
        <f>IFERROR(VLOOKUP(A134,'COMMANDE RESTAURANT'!A125:J135,8,FALSE),"")</f>
        <v>RESERVE SECS</v>
      </c>
      <c r="E134" s="68" t="s">
        <v>609</v>
      </c>
      <c r="F134" s="70"/>
      <c r="G134" s="70"/>
      <c r="H134" s="71"/>
      <c r="I134" s="71"/>
      <c r="J134" s="72"/>
      <c r="K134" s="72"/>
      <c r="L134" s="73"/>
      <c r="M134" s="73"/>
      <c r="N134" s="74"/>
      <c r="O134" s="74"/>
      <c r="P134" s="75">
        <f>IFERROR(VLOOKUP(A134,'COMMANDE RESTAURANT'!$A$10:$H$1517,3,FALSE),"")</f>
        <v>33.049999999999997</v>
      </c>
      <c r="Q134" s="76" t="str">
        <f>IFERROR(VLOOKUP(A134,'COMMANDE RESTAURANT'!$A$10:$H$1517,5,FALSE),"")</f>
        <v>C/S 2X3,78L</v>
      </c>
      <c r="R134" s="68">
        <v>2</v>
      </c>
      <c r="S134" s="68" t="s">
        <v>570</v>
      </c>
      <c r="T134" s="94">
        <f t="shared" si="9"/>
        <v>16.524999999999999</v>
      </c>
      <c r="U134" s="68">
        <v>3.78</v>
      </c>
      <c r="V134" s="68" t="s">
        <v>470</v>
      </c>
      <c r="W134" s="238">
        <f t="shared" si="20"/>
        <v>0.26455026455026459</v>
      </c>
      <c r="X134" s="92">
        <f t="shared" si="11"/>
        <v>4.3716931216931219</v>
      </c>
      <c r="Y134" s="77">
        <f t="shared" si="10"/>
        <v>0</v>
      </c>
      <c r="Z134" s="78" t="str">
        <f>IFERROR(Y134/VLOOKUP(C128,#REF!,22,FALSE)-1," ")</f>
        <v xml:space="preserve"> </v>
      </c>
      <c r="AA134" s="76"/>
      <c r="AB134" s="76"/>
    </row>
    <row r="135" spans="1:28" s="91" customFormat="1" ht="23.1" customHeight="1" thickBot="1" x14ac:dyDescent="0.25">
      <c r="A135" s="188" t="str">
        <f>'COMMANDE RESTAURANT'!A128</f>
        <v>S SAUCE CHILI SUCRÉE</v>
      </c>
      <c r="B135" s="86">
        <f>IFERROR(VLOOKUP(A135,'COMMANDE RESTAURANT'!$A$10:$H$1517,2,FALSE),"")</f>
        <v>0</v>
      </c>
      <c r="C135" s="118" t="str">
        <f>IFERROR(VLOOKUP(A135,'COMMANDE RESTAURANT'!A126:I136,7,FALSE),"")</f>
        <v>GFS</v>
      </c>
      <c r="D135" s="69" t="str">
        <f>IFERROR(VLOOKUP(A135,'COMMANDE RESTAURANT'!A126:J136,8,FALSE),"")</f>
        <v>RESERVE SECS</v>
      </c>
      <c r="E135" s="68" t="s">
        <v>609</v>
      </c>
      <c r="F135" s="70"/>
      <c r="G135" s="70"/>
      <c r="H135" s="71"/>
      <c r="I135" s="71"/>
      <c r="J135" s="72"/>
      <c r="K135" s="72"/>
      <c r="L135" s="73"/>
      <c r="M135" s="73"/>
      <c r="N135" s="74"/>
      <c r="O135" s="74"/>
      <c r="P135" s="87">
        <f>IFERROR(VLOOKUP(A135,'COMMANDE RESTAURANT'!$A$10:$H$1517,3,FALSE),"")</f>
        <v>0</v>
      </c>
      <c r="Q135" s="76" t="str">
        <f>IFERROR(VLOOKUP(A135,'COMMANDE RESTAURANT'!$A$10:$H$1517,5,FALSE),"")</f>
        <v>UN</v>
      </c>
      <c r="R135" s="69"/>
      <c r="S135" s="69"/>
      <c r="T135" s="94" t="e">
        <f t="shared" si="9"/>
        <v>#DIV/0!</v>
      </c>
      <c r="U135" s="68"/>
      <c r="V135" s="69"/>
      <c r="W135" s="238" t="e">
        <f t="shared" si="20"/>
        <v>#DIV/0!</v>
      </c>
      <c r="X135" s="92" t="e">
        <f t="shared" si="11"/>
        <v>#DIV/0!</v>
      </c>
      <c r="Y135" s="77" t="e">
        <f t="shared" si="10"/>
        <v>#DIV/0!</v>
      </c>
      <c r="Z135" s="78" t="str">
        <f>IFERROR((Y135/VLOOKUP(C129,#REF!,22,FALSE))-1,"")</f>
        <v/>
      </c>
      <c r="AA135" s="68"/>
      <c r="AB135" s="76"/>
    </row>
    <row r="136" spans="1:28" s="91" customFormat="1" ht="23.1" customHeight="1" thickBot="1" x14ac:dyDescent="0.25">
      <c r="A136" s="188" t="str">
        <f>'COMMANDE RESTAURANT'!A129</f>
        <v>S SAUCE HARISSA</v>
      </c>
      <c r="B136" s="68">
        <f>IFERROR(VLOOKUP(A136,'COMMANDE RESTAURANT'!$A$10:$H$1517,2,FALSE),"")</f>
        <v>0</v>
      </c>
      <c r="C136" s="118" t="str">
        <f>IFERROR(VLOOKUP(A136,'COMMANDE RESTAURANT'!A127:I137,7,FALSE),"")</f>
        <v>GFS</v>
      </c>
      <c r="D136" s="69" t="str">
        <f>IFERROR(VLOOKUP(A136,'COMMANDE RESTAURANT'!A127:J137,8,FALSE),"")</f>
        <v>RESERVE SECS</v>
      </c>
      <c r="E136" s="68" t="s">
        <v>609</v>
      </c>
      <c r="F136" s="70"/>
      <c r="G136" s="70"/>
      <c r="H136" s="71"/>
      <c r="I136" s="71"/>
      <c r="J136" s="72"/>
      <c r="K136" s="72"/>
      <c r="L136" s="73"/>
      <c r="M136" s="73"/>
      <c r="N136" s="74"/>
      <c r="O136" s="74"/>
      <c r="P136" s="75">
        <f>IFERROR(VLOOKUP(A136,'COMMANDE RESTAURANT'!$A$10:$H$1517,3,FALSE),"")</f>
        <v>0</v>
      </c>
      <c r="Q136" s="76" t="str">
        <f>IFERROR(VLOOKUP(A136,'COMMANDE RESTAURANT'!$A$10:$H$1517,5,FALSE),"")</f>
        <v>C/S</v>
      </c>
      <c r="R136" s="68"/>
      <c r="S136" s="68"/>
      <c r="T136" s="94" t="e">
        <f t="shared" si="9"/>
        <v>#DIV/0!</v>
      </c>
      <c r="U136" s="68"/>
      <c r="V136" s="68"/>
      <c r="W136" s="238" t="e">
        <f t="shared" si="20"/>
        <v>#DIV/0!</v>
      </c>
      <c r="X136" s="92" t="e">
        <f t="shared" si="11"/>
        <v>#DIV/0!</v>
      </c>
      <c r="Y136" s="77" t="e">
        <f t="shared" si="10"/>
        <v>#DIV/0!</v>
      </c>
      <c r="Z136" s="78" t="str">
        <f>IFERROR(Y136/VLOOKUP(C130,#REF!,22,FALSE)-1," ")</f>
        <v xml:space="preserve"> </v>
      </c>
      <c r="AA136" s="76"/>
      <c r="AB136" s="76"/>
    </row>
    <row r="137" spans="1:28" s="91" customFormat="1" ht="23.1" customHeight="1" thickBot="1" x14ac:dyDescent="0.25">
      <c r="A137" s="188" t="str">
        <f>'COMMANDE RESTAURANT'!A130</f>
        <v>S SAUCE HOI-SIN</v>
      </c>
      <c r="B137" s="84">
        <f>IFERROR(VLOOKUP(A137,'COMMANDE RESTAURANT'!$A$10:$H$1517,2,FALSE),"")</f>
        <v>0</v>
      </c>
      <c r="C137" s="118" t="str">
        <f>IFERROR(VLOOKUP(A137,'COMMANDE RESTAURANT'!A128:I138,7,FALSE),"")</f>
        <v>GFS</v>
      </c>
      <c r="D137" s="69" t="str">
        <f>IFERROR(VLOOKUP(A137,'COMMANDE RESTAURANT'!A128:J138,8,FALSE),"")</f>
        <v>RESERVE SECS</v>
      </c>
      <c r="E137" s="68" t="s">
        <v>609</v>
      </c>
      <c r="F137" s="70"/>
      <c r="G137" s="70"/>
      <c r="H137" s="71"/>
      <c r="I137" s="71"/>
      <c r="J137" s="72"/>
      <c r="K137" s="72"/>
      <c r="L137" s="73"/>
      <c r="M137" s="73"/>
      <c r="N137" s="74"/>
      <c r="O137" s="74"/>
      <c r="P137" s="75">
        <f>IFERROR(VLOOKUP(A137,'COMMANDE RESTAURANT'!$A$10:$H$1517,3,FALSE),"")</f>
        <v>0</v>
      </c>
      <c r="Q137" s="76" t="str">
        <f>IFERROR(VLOOKUP(A137,'COMMANDE RESTAURANT'!$A$10:$H$1517,5,FALSE),"")</f>
        <v>UN</v>
      </c>
      <c r="R137" s="68"/>
      <c r="S137" s="68"/>
      <c r="T137" s="94" t="e">
        <f t="shared" si="9"/>
        <v>#DIV/0!</v>
      </c>
      <c r="U137" s="68"/>
      <c r="V137" s="68"/>
      <c r="W137" s="238" t="e">
        <f t="shared" si="20"/>
        <v>#DIV/0!</v>
      </c>
      <c r="X137" s="92" t="e">
        <f t="shared" si="11"/>
        <v>#DIV/0!</v>
      </c>
      <c r="Y137" s="77" t="e">
        <f t="shared" si="10"/>
        <v>#DIV/0!</v>
      </c>
      <c r="Z137" s="78" t="str">
        <f>IFERROR(Y137/VLOOKUP(C131,#REF!,22,FALSE)-1," ")</f>
        <v xml:space="preserve"> </v>
      </c>
      <c r="AA137" s="76"/>
      <c r="AB137" s="76"/>
    </row>
    <row r="138" spans="1:28" s="91" customFormat="1" ht="23.1" customHeight="1" thickBot="1" x14ac:dyDescent="0.25">
      <c r="A138" s="188" t="str">
        <f>'COMMANDE RESTAURANT'!A131</f>
        <v xml:space="preserve">S SAUCE SOYA LÉGÈRE </v>
      </c>
      <c r="B138" s="86">
        <f>IFERROR(VLOOKUP(A138,'COMMANDE RESTAURANT'!$A$10:$H$1517,2,FALSE),"")</f>
        <v>0</v>
      </c>
      <c r="C138" s="118" t="str">
        <f>IFERROR(VLOOKUP(A138,'COMMANDE RESTAURANT'!A129:I139,7,FALSE),"")</f>
        <v>GFS</v>
      </c>
      <c r="D138" s="69" t="str">
        <f>IFERROR(VLOOKUP(A138,'COMMANDE RESTAURANT'!A129:J139,8,FALSE),"")</f>
        <v>RESERVE SECS</v>
      </c>
      <c r="E138" s="68" t="s">
        <v>609</v>
      </c>
      <c r="F138" s="70"/>
      <c r="G138" s="70"/>
      <c r="H138" s="71"/>
      <c r="I138" s="71"/>
      <c r="J138" s="72"/>
      <c r="K138" s="72"/>
      <c r="L138" s="73"/>
      <c r="M138" s="73"/>
      <c r="N138" s="74"/>
      <c r="O138" s="74"/>
      <c r="P138" s="87">
        <f>IFERROR(VLOOKUP(A138,'COMMANDE RESTAURANT'!$A$10:$H$1517,3,FALSE),"")</f>
        <v>0</v>
      </c>
      <c r="Q138" s="76" t="str">
        <f>IFERROR(VLOOKUP(A138,'COMMANDE RESTAURANT'!$A$10:$H$1517,5,FALSE),"")</f>
        <v>UN</v>
      </c>
      <c r="R138" s="68"/>
      <c r="S138" s="68"/>
      <c r="T138" s="94" t="e">
        <f t="shared" si="9"/>
        <v>#DIV/0!</v>
      </c>
      <c r="U138" s="68"/>
      <c r="V138" s="68"/>
      <c r="W138" s="238" t="e">
        <f t="shared" si="20"/>
        <v>#DIV/0!</v>
      </c>
      <c r="X138" s="92" t="e">
        <f t="shared" si="11"/>
        <v>#DIV/0!</v>
      </c>
      <c r="Y138" s="77" t="e">
        <f t="shared" si="10"/>
        <v>#DIV/0!</v>
      </c>
      <c r="Z138" s="78" t="str">
        <f>IFERROR((Y138/VLOOKUP(C132,#REF!,22,FALSE))-1,"")</f>
        <v/>
      </c>
      <c r="AA138" s="76"/>
      <c r="AB138" s="76"/>
    </row>
    <row r="139" spans="1:28" s="91" customFormat="1" ht="23.1" customHeight="1" thickBot="1" x14ac:dyDescent="0.25">
      <c r="A139" s="188" t="str">
        <f>'COMMANDE RESTAURANT'!A132</f>
        <v>S SAUCE TERRIYAKI</v>
      </c>
      <c r="B139" s="86">
        <f>IFERROR(VLOOKUP(A139,'COMMANDE RESTAURANT'!$A$10:$H$1517,2,FALSE),"")</f>
        <v>0</v>
      </c>
      <c r="C139" s="118" t="str">
        <f>IFERROR(VLOOKUP(A139,'COMMANDE RESTAURANT'!A130:I140,7,FALSE),"")</f>
        <v>GFS</v>
      </c>
      <c r="D139" s="69" t="str">
        <f>IFERROR(VLOOKUP(A139,'COMMANDE RESTAURANT'!A130:J140,8,FALSE),"")</f>
        <v>RESERVE SECS</v>
      </c>
      <c r="E139" s="68" t="s">
        <v>609</v>
      </c>
      <c r="F139" s="70"/>
      <c r="G139" s="70"/>
      <c r="H139" s="71"/>
      <c r="I139" s="71"/>
      <c r="J139" s="72"/>
      <c r="K139" s="72"/>
      <c r="L139" s="73"/>
      <c r="M139" s="73"/>
      <c r="N139" s="74"/>
      <c r="O139" s="74"/>
      <c r="P139" s="87">
        <f>IFERROR(VLOOKUP(A139,'COMMANDE RESTAURANT'!$A$10:$H$1517,3,FALSE),"")</f>
        <v>0</v>
      </c>
      <c r="Q139" s="76" t="str">
        <f>IFERROR(VLOOKUP(A139,'COMMANDE RESTAURANT'!$A$10:$H$1517,5,FALSE),"")</f>
        <v>UN</v>
      </c>
      <c r="R139" s="68"/>
      <c r="S139" s="68"/>
      <c r="T139" s="94" t="e">
        <f t="shared" si="9"/>
        <v>#DIV/0!</v>
      </c>
      <c r="U139" s="68"/>
      <c r="V139" s="68"/>
      <c r="W139" s="238" t="e">
        <f t="shared" si="20"/>
        <v>#DIV/0!</v>
      </c>
      <c r="X139" s="92" t="e">
        <f t="shared" si="11"/>
        <v>#DIV/0!</v>
      </c>
      <c r="Y139" s="77" t="e">
        <f t="shared" si="10"/>
        <v>#DIV/0!</v>
      </c>
      <c r="Z139" s="78" t="str">
        <f>IFERROR((Y139/VLOOKUP(C133,#REF!,22,FALSE))-1,"")</f>
        <v/>
      </c>
      <c r="AA139" s="76"/>
      <c r="AB139" s="76"/>
    </row>
    <row r="140" spans="1:28" s="91" customFormat="1" ht="23.1" customHeight="1" thickBot="1" x14ac:dyDescent="0.25">
      <c r="A140" s="188" t="str">
        <f>'COMMANDE RESTAURANT'!A133</f>
        <v>S SAUCE KATSU (KIKKOMAN)</v>
      </c>
      <c r="B140" s="68">
        <f>IFERROR(VLOOKUP(A140,'COMMANDE RESTAURANT'!$A$10:$H$1517,2,FALSE),"")</f>
        <v>0</v>
      </c>
      <c r="C140" s="118" t="str">
        <f>IFERROR(VLOOKUP(A140,'COMMANDE RESTAURANT'!A131:I141,7,FALSE),"")</f>
        <v>GFS</v>
      </c>
      <c r="D140" s="69" t="str">
        <f>IFERROR(VLOOKUP(A140,'COMMANDE RESTAURANT'!A131:J141,8,FALSE),"")</f>
        <v>RESERVE SECS</v>
      </c>
      <c r="E140" s="68" t="s">
        <v>609</v>
      </c>
      <c r="F140" s="70"/>
      <c r="G140" s="70"/>
      <c r="H140" s="71"/>
      <c r="I140" s="71"/>
      <c r="J140" s="72"/>
      <c r="K140" s="72"/>
      <c r="L140" s="73"/>
      <c r="M140" s="73"/>
      <c r="N140" s="74"/>
      <c r="O140" s="74"/>
      <c r="P140" s="75">
        <f>IFERROR(VLOOKUP(A140,'COMMANDE RESTAURANT'!$A$10:$H$1517,3,FALSE),"")</f>
        <v>0</v>
      </c>
      <c r="Q140" s="76" t="str">
        <f>IFERROR(VLOOKUP(A140,'COMMANDE RESTAURANT'!$A$10:$H$1517,5,FALSE),"")</f>
        <v>UN</v>
      </c>
      <c r="R140" s="68"/>
      <c r="S140" s="68"/>
      <c r="T140" s="94" t="e">
        <f t="shared" si="9"/>
        <v>#DIV/0!</v>
      </c>
      <c r="U140" s="68"/>
      <c r="V140" s="68"/>
      <c r="W140" s="238" t="e">
        <f t="shared" si="20"/>
        <v>#DIV/0!</v>
      </c>
      <c r="X140" s="92" t="e">
        <f t="shared" si="11"/>
        <v>#DIV/0!</v>
      </c>
      <c r="Y140" s="77" t="e">
        <f t="shared" si="10"/>
        <v>#DIV/0!</v>
      </c>
      <c r="Z140" s="78" t="str">
        <f>IFERROR(Y140/VLOOKUP(C134,#REF!,22,FALSE)-1," ")</f>
        <v xml:space="preserve"> </v>
      </c>
      <c r="AA140" s="76"/>
      <c r="AB140" s="76"/>
    </row>
    <row r="141" spans="1:28" s="91" customFormat="1" ht="23.1" customHeight="1" thickBot="1" x14ac:dyDescent="0.25">
      <c r="A141" s="188" t="str">
        <f>'COMMANDE RESTAURANT'!A134</f>
        <v>S KETCHUP PORTION</v>
      </c>
      <c r="B141" s="68">
        <f>IFERROR(VLOOKUP(A141,'COMMANDE RESTAURANT'!$A$10:$H$1517,2,FALSE),"")</f>
        <v>3319058</v>
      </c>
      <c r="C141" s="118" t="str">
        <f>IFERROR(VLOOKUP(A141,'COMMANDE RESTAURANT'!A132:I142,7,FALSE),"")</f>
        <v>GFS</v>
      </c>
      <c r="D141" s="69" t="str">
        <f>IFERROR(VLOOKUP(A141,'COMMANDE RESTAURANT'!A132:J142,8,FALSE),"")</f>
        <v>RESERVE SECS</v>
      </c>
      <c r="E141" s="68" t="s">
        <v>609</v>
      </c>
      <c r="F141" s="70"/>
      <c r="G141" s="70"/>
      <c r="H141" s="71"/>
      <c r="I141" s="71"/>
      <c r="J141" s="72"/>
      <c r="K141" s="72"/>
      <c r="L141" s="73"/>
      <c r="M141" s="73"/>
      <c r="N141" s="74"/>
      <c r="O141" s="74"/>
      <c r="P141" s="75">
        <f>IFERROR(VLOOKUP(A141,'COMMANDE RESTAURANT'!$A$10:$H$1517,3,FALSE),"")</f>
        <v>37.08</v>
      </c>
      <c r="Q141" s="76" t="str">
        <f>IFERROR(VLOOKUP(A141,'COMMANDE RESTAURANT'!$A$10:$H$1517,5,FALSE),"")</f>
        <v>C/S 1000X8 ML</v>
      </c>
      <c r="R141" s="68">
        <v>1</v>
      </c>
      <c r="S141" s="68" t="s">
        <v>566</v>
      </c>
      <c r="T141" s="94">
        <f t="shared" si="9"/>
        <v>37.08</v>
      </c>
      <c r="U141" s="68">
        <v>1000</v>
      </c>
      <c r="V141" s="68" t="s">
        <v>570</v>
      </c>
      <c r="W141" s="238">
        <f t="shared" si="20"/>
        <v>1E-3</v>
      </c>
      <c r="X141" s="92">
        <f t="shared" si="11"/>
        <v>3.7080000000000002E-2</v>
      </c>
      <c r="Y141" s="77">
        <f t="shared" si="10"/>
        <v>0</v>
      </c>
      <c r="Z141" s="78" t="str">
        <f>IFERROR(Y141/VLOOKUP(C135,#REF!,22,FALSE)-1," ")</f>
        <v xml:space="preserve"> </v>
      </c>
      <c r="AA141" s="76"/>
      <c r="AB141" s="68"/>
    </row>
    <row r="142" spans="1:28" s="91" customFormat="1" ht="23.1" customHeight="1" thickBot="1" x14ac:dyDescent="0.25">
      <c r="A142" s="188" t="str">
        <f>'COMMANDE RESTAURANT'!A135</f>
        <v xml:space="preserve">S KETCHUP </v>
      </c>
      <c r="B142" s="86">
        <f>IFERROR(VLOOKUP(A142,'COMMANDE RESTAURANT'!$A$10:$H$1517,2,FALSE),"")</f>
        <v>0</v>
      </c>
      <c r="C142" s="118" t="str">
        <f>IFERROR(VLOOKUP(A142,'COMMANDE RESTAURANT'!A133:I143,7,FALSE),"")</f>
        <v>GFS</v>
      </c>
      <c r="D142" s="69" t="str">
        <f>IFERROR(VLOOKUP(A142,'COMMANDE RESTAURANT'!A133:J143,8,FALSE),"")</f>
        <v>RESERVE SECS</v>
      </c>
      <c r="E142" s="68" t="s">
        <v>609</v>
      </c>
      <c r="F142" s="70"/>
      <c r="G142" s="70"/>
      <c r="H142" s="71"/>
      <c r="I142" s="71"/>
      <c r="J142" s="72"/>
      <c r="K142" s="72"/>
      <c r="L142" s="73"/>
      <c r="M142" s="73"/>
      <c r="N142" s="74"/>
      <c r="O142" s="74"/>
      <c r="P142" s="75">
        <f>IFERROR(VLOOKUP(A142,'COMMANDE RESTAURANT'!$A$10:$H$1517,3,FALSE),"")</f>
        <v>0</v>
      </c>
      <c r="Q142" s="76">
        <f>IFERROR(VLOOKUP(A142,'COMMANDE RESTAURANT'!$A$10:$H$1517,5,FALSE),"")</f>
        <v>0</v>
      </c>
      <c r="R142" s="69"/>
      <c r="S142" s="69"/>
      <c r="T142" s="94" t="e">
        <f t="shared" si="9"/>
        <v>#DIV/0!</v>
      </c>
      <c r="U142" s="68"/>
      <c r="V142" s="68"/>
      <c r="W142" s="238" t="e">
        <f t="shared" si="20"/>
        <v>#DIV/0!</v>
      </c>
      <c r="X142" s="92" t="e">
        <f t="shared" si="11"/>
        <v>#DIV/0!</v>
      </c>
      <c r="Y142" s="77" t="e">
        <f t="shared" si="10"/>
        <v>#DIV/0!</v>
      </c>
      <c r="Z142" s="78" t="str">
        <f>IFERROR((Y142/VLOOKUP(C136,#REF!,22,FALSE))-1,"")</f>
        <v/>
      </c>
      <c r="AA142" s="76"/>
      <c r="AB142" s="76"/>
    </row>
    <row r="143" spans="1:28" s="91" customFormat="1" ht="23.1" customHeight="1" thickBot="1" x14ac:dyDescent="0.25">
      <c r="A143" s="188" t="str">
        <f>'COMMANDE RESTAURANT'!A136</f>
        <v xml:space="preserve"> MÉLACE</v>
      </c>
      <c r="B143" s="68">
        <f>IFERROR(VLOOKUP(A143,'COMMANDE RESTAURANT'!$A$10:$H$1517,2,FALSE),"")</f>
        <v>0</v>
      </c>
      <c r="C143" s="118" t="str">
        <f>IFERROR(VLOOKUP(A143,'COMMANDE RESTAURANT'!A134:I144,7,FALSE),"")</f>
        <v>GFS</v>
      </c>
      <c r="D143" s="69" t="str">
        <f>IFERROR(VLOOKUP(A143,'COMMANDE RESTAURANT'!A134:J144,8,FALSE),"")</f>
        <v>RESERVE SECS</v>
      </c>
      <c r="E143" s="68" t="s">
        <v>609</v>
      </c>
      <c r="F143" s="70"/>
      <c r="G143" s="70"/>
      <c r="H143" s="71"/>
      <c r="I143" s="71"/>
      <c r="J143" s="72"/>
      <c r="K143" s="72"/>
      <c r="L143" s="73"/>
      <c r="M143" s="73"/>
      <c r="N143" s="74"/>
      <c r="O143" s="74"/>
      <c r="P143" s="75">
        <f>IFERROR(VLOOKUP(A143,'COMMANDE RESTAURANT'!$A$10:$H$1517,3,FALSE),"")</f>
        <v>0</v>
      </c>
      <c r="Q143" s="76" t="str">
        <f>IFERROR(VLOOKUP(A143,'COMMANDE RESTAURANT'!$A$10:$H$1517,5,FALSE),"")</f>
        <v>UN</v>
      </c>
      <c r="R143" s="68"/>
      <c r="S143" s="68"/>
      <c r="T143" s="94" t="e">
        <f t="shared" si="9"/>
        <v>#DIV/0!</v>
      </c>
      <c r="U143" s="68"/>
      <c r="V143" s="68"/>
      <c r="W143" s="238" t="e">
        <f t="shared" si="20"/>
        <v>#DIV/0!</v>
      </c>
      <c r="X143" s="92" t="e">
        <f t="shared" si="11"/>
        <v>#DIV/0!</v>
      </c>
      <c r="Y143" s="77" t="e">
        <f t="shared" si="10"/>
        <v>#DIV/0!</v>
      </c>
      <c r="Z143" s="78" t="str">
        <f>IFERROR((Y143/VLOOKUP(C137,#REF!,22,FALSE))-1,"")</f>
        <v/>
      </c>
      <c r="AA143" s="68"/>
      <c r="AB143" s="76"/>
    </row>
    <row r="144" spans="1:28" s="91" customFormat="1" ht="23.1" customHeight="1" thickBot="1" x14ac:dyDescent="0.25">
      <c r="A144" s="188" t="str">
        <f>'COMMANDE RESTAURANT'!A137</f>
        <v>MIEL DORÉ</v>
      </c>
      <c r="B144" s="86">
        <f>IFERROR(VLOOKUP(A144,'COMMANDE RESTAURANT'!$A$10:$H$1517,2,FALSE),"")</f>
        <v>0</v>
      </c>
      <c r="C144" s="118" t="str">
        <f>IFERROR(VLOOKUP(A144,'COMMANDE RESTAURANT'!A135:I145,7,FALSE),"")</f>
        <v>GFS</v>
      </c>
      <c r="D144" s="69" t="str">
        <f>IFERROR(VLOOKUP(A144,'COMMANDE RESTAURANT'!A135:J145,8,FALSE),"")</f>
        <v>RESERVE SECS</v>
      </c>
      <c r="E144" s="68" t="s">
        <v>609</v>
      </c>
      <c r="F144" s="70"/>
      <c r="G144" s="70"/>
      <c r="H144" s="71"/>
      <c r="I144" s="71"/>
      <c r="J144" s="72"/>
      <c r="K144" s="72"/>
      <c r="L144" s="73"/>
      <c r="M144" s="73"/>
      <c r="N144" s="74"/>
      <c r="O144" s="74"/>
      <c r="P144" s="75">
        <f>IFERROR(VLOOKUP(A144,'COMMANDE RESTAURANT'!$A$10:$H$1517,3,FALSE),"")</f>
        <v>0</v>
      </c>
      <c r="Q144" s="76" t="str">
        <f>IFERROR(VLOOKUP(A144,'COMMANDE RESTAURANT'!$A$10:$H$1517,5,FALSE),"")</f>
        <v>UN</v>
      </c>
      <c r="R144" s="69"/>
      <c r="S144" s="69"/>
      <c r="T144" s="94" t="e">
        <f t="shared" si="9"/>
        <v>#DIV/0!</v>
      </c>
      <c r="U144" s="68"/>
      <c r="V144" s="68"/>
      <c r="W144" s="238" t="e">
        <f t="shared" si="20"/>
        <v>#DIV/0!</v>
      </c>
      <c r="X144" s="92" t="e">
        <f t="shared" si="11"/>
        <v>#DIV/0!</v>
      </c>
      <c r="Y144" s="77" t="e">
        <f t="shared" si="10"/>
        <v>#DIV/0!</v>
      </c>
      <c r="Z144" s="78" t="str">
        <f>IFERROR((Y144/VLOOKUP(C138,#REF!,22,FALSE))-1,"")</f>
        <v/>
      </c>
      <c r="AA144" s="76"/>
      <c r="AB144" s="76"/>
    </row>
    <row r="145" spans="1:28" s="91" customFormat="1" ht="23.1" customHeight="1" thickBot="1" x14ac:dyDescent="0.25">
      <c r="A145" s="188" t="str">
        <f>'COMMANDE RESTAURANT'!A138</f>
        <v xml:space="preserve">SAUCE CARAMEL </v>
      </c>
      <c r="B145" s="68">
        <f>IFERROR(VLOOKUP(A145,'COMMANDE RESTAURANT'!$A$10:$H$1517,2,FALSE),"")</f>
        <v>9280805</v>
      </c>
      <c r="C145" s="118" t="str">
        <f>IFERROR(VLOOKUP(A145,'COMMANDE RESTAURANT'!A136:I146,7,FALSE),"")</f>
        <v>GFS</v>
      </c>
      <c r="D145" s="69" t="str">
        <f>IFERROR(VLOOKUP(A145,'COMMANDE RESTAURANT'!A136:J146,8,FALSE),"")</f>
        <v>RESERVE SECS</v>
      </c>
      <c r="E145" s="68" t="s">
        <v>609</v>
      </c>
      <c r="F145" s="70"/>
      <c r="G145" s="70"/>
      <c r="H145" s="71"/>
      <c r="I145" s="71"/>
      <c r="J145" s="72"/>
      <c r="K145" s="72"/>
      <c r="L145" s="73"/>
      <c r="M145" s="73"/>
      <c r="N145" s="74"/>
      <c r="O145" s="74"/>
      <c r="P145" s="75">
        <f>IFERROR(VLOOKUP(A145,'COMMANDE RESTAURANT'!$A$10:$H$1517,3,FALSE),"")</f>
        <v>38.799999999999997</v>
      </c>
      <c r="Q145" s="76" t="str">
        <f>IFERROR(VLOOKUP(A145,'COMMANDE RESTAURANT'!$A$10:$H$1517,5,FALSE),"")</f>
        <v>C/S 12X420MML</v>
      </c>
      <c r="R145" s="69">
        <v>1</v>
      </c>
      <c r="S145" s="69" t="s">
        <v>566</v>
      </c>
      <c r="T145" s="94">
        <f t="shared" si="9"/>
        <v>38.799999999999997</v>
      </c>
      <c r="U145" s="68">
        <v>5040</v>
      </c>
      <c r="V145" s="68" t="s">
        <v>569</v>
      </c>
      <c r="W145" s="238">
        <f t="shared" si="20"/>
        <v>1.9841269841269841E-4</v>
      </c>
      <c r="X145" s="92">
        <f t="shared" si="11"/>
        <v>7.6984126984126974E-3</v>
      </c>
      <c r="Y145" s="77">
        <f t="shared" si="10"/>
        <v>0</v>
      </c>
      <c r="Z145" s="78" t="str">
        <f>IFERROR((Y145/VLOOKUP(C139,#REF!,22,FALSE))-1,"")</f>
        <v/>
      </c>
      <c r="AA145" s="76"/>
      <c r="AB145" s="76"/>
    </row>
    <row r="146" spans="1:28" s="91" customFormat="1" ht="23.1" customHeight="1" thickBot="1" x14ac:dyDescent="0.25">
      <c r="A146" s="188" t="str">
        <f>'COMMANDE RESTAURANT'!A139</f>
        <v>ARÔME DE VANILLE</v>
      </c>
      <c r="B146" s="68">
        <f>IFERROR(VLOOKUP(A146,'COMMANDE RESTAURANT'!$A$10:$H$1517,2,FALSE),"")</f>
        <v>0</v>
      </c>
      <c r="C146" s="118" t="str">
        <f>IFERROR(VLOOKUP(A146,'COMMANDE RESTAURANT'!A137:I147,7,FALSE),"")</f>
        <v>GFS</v>
      </c>
      <c r="D146" s="69" t="str">
        <f>IFERROR(VLOOKUP(A146,'COMMANDE RESTAURANT'!A137:J147,8,FALSE),"")</f>
        <v>RESERVE SECS</v>
      </c>
      <c r="E146" s="68" t="s">
        <v>609</v>
      </c>
      <c r="F146" s="70"/>
      <c r="G146" s="70"/>
      <c r="H146" s="71"/>
      <c r="I146" s="71"/>
      <c r="J146" s="72"/>
      <c r="K146" s="72"/>
      <c r="L146" s="73"/>
      <c r="M146" s="73"/>
      <c r="N146" s="74"/>
      <c r="O146" s="74"/>
      <c r="P146" s="75">
        <f>IFERROR(VLOOKUP(A146,'COMMANDE RESTAURANT'!$A$10:$H$1517,3,FALSE),"")</f>
        <v>0</v>
      </c>
      <c r="Q146" s="76" t="str">
        <f>IFERROR(VLOOKUP(A146,'COMMANDE RESTAURANT'!$A$10:$H$1517,5,FALSE),"")</f>
        <v>UN</v>
      </c>
      <c r="R146" s="68"/>
      <c r="S146" s="68"/>
      <c r="T146" s="94" t="e">
        <f t="shared" si="9"/>
        <v>#DIV/0!</v>
      </c>
      <c r="U146" s="68"/>
      <c r="V146" s="68"/>
      <c r="W146" s="238" t="e">
        <f t="shared" si="20"/>
        <v>#DIV/0!</v>
      </c>
      <c r="X146" s="92" t="e">
        <f t="shared" si="11"/>
        <v>#DIV/0!</v>
      </c>
      <c r="Y146" s="77" t="e">
        <f t="shared" si="10"/>
        <v>#DIV/0!</v>
      </c>
      <c r="Z146" s="78" t="str">
        <f>IFERROR(Y146/VLOOKUP(C140,#REF!,22,FALSE)-1," ")</f>
        <v xml:space="preserve"> </v>
      </c>
      <c r="AA146" s="76"/>
      <c r="AB146" s="76"/>
    </row>
    <row r="147" spans="1:28" s="91" customFormat="1" ht="23.1" customHeight="1" thickBot="1" x14ac:dyDescent="0.25">
      <c r="A147" s="188" t="str">
        <f>'COMMANDE RESTAURANT'!A140</f>
        <v>MOUTARDE DE DIJON BTL MINI</v>
      </c>
      <c r="B147" s="83">
        <f>IFERROR(VLOOKUP(A147,'COMMANDE RESTAURANT'!$A$10:$H$1517,2,FALSE),"")</f>
        <v>1058964</v>
      </c>
      <c r="C147" s="118" t="str">
        <f>IFERROR(VLOOKUP(A147,'COMMANDE RESTAURANT'!A138:I148,7,FALSE),"")</f>
        <v>GFS</v>
      </c>
      <c r="D147" s="69" t="str">
        <f>IFERROR(VLOOKUP(A147,'COMMANDE RESTAURANT'!A138:J148,8,FALSE),"")</f>
        <v>RESERVE SECS</v>
      </c>
      <c r="E147" s="68" t="s">
        <v>609</v>
      </c>
      <c r="F147" s="70"/>
      <c r="G147" s="70"/>
      <c r="H147" s="71"/>
      <c r="I147" s="71"/>
      <c r="J147" s="72"/>
      <c r="K147" s="72"/>
      <c r="L147" s="73"/>
      <c r="M147" s="73"/>
      <c r="N147" s="74"/>
      <c r="O147" s="74"/>
      <c r="P147" s="75">
        <f>IFERROR(VLOOKUP(A147,'COMMANDE RESTAURANT'!$A$10:$H$1517,3,FALSE),"")</f>
        <v>39.96</v>
      </c>
      <c r="Q147" s="76" t="str">
        <f>IFERROR(VLOOKUP(A147,'COMMANDE RESTAURANT'!$A$10:$H$1517,5,FALSE),"")</f>
        <v>C/S 60X57MML</v>
      </c>
      <c r="R147" s="68">
        <v>1</v>
      </c>
      <c r="S147" s="68" t="s">
        <v>566</v>
      </c>
      <c r="T147" s="94">
        <f t="shared" ref="T147:T211" si="21">P147/R147</f>
        <v>39.96</v>
      </c>
      <c r="U147" s="97">
        <v>60</v>
      </c>
      <c r="V147" s="68" t="s">
        <v>570</v>
      </c>
      <c r="W147" s="238">
        <f t="shared" si="20"/>
        <v>1.6666666666666666E-2</v>
      </c>
      <c r="X147" s="92">
        <f t="shared" si="11"/>
        <v>0.66600000000000004</v>
      </c>
      <c r="Y147" s="77">
        <f t="shared" ref="Y147:Y211" si="22">T147*((F147+H147+J147+L147+N147)+((G147+I147+K147+M147+O147)*R147))</f>
        <v>0</v>
      </c>
      <c r="Z147" s="78" t="str">
        <f>IFERROR(Y147/VLOOKUP(C141,#REF!,22,FALSE)-1," ")</f>
        <v xml:space="preserve"> </v>
      </c>
      <c r="AA147" s="76"/>
      <c r="AB147" s="76"/>
    </row>
    <row r="148" spans="1:28" s="91" customFormat="1" ht="23.1" customHeight="1" thickBot="1" x14ac:dyDescent="0.25">
      <c r="A148" s="188" t="str">
        <f>'COMMANDE RESTAURANT'!A141</f>
        <v>MOUTARDE DE DIJON</v>
      </c>
      <c r="B148" s="68">
        <f>IFERROR(VLOOKUP(A148,'COMMANDE RESTAURANT'!$A$10:$H$1517,2,FALSE),"")</f>
        <v>0</v>
      </c>
      <c r="C148" s="118" t="str">
        <f>IFERROR(VLOOKUP(A148,'COMMANDE RESTAURANT'!A139:I149,7,FALSE),"")</f>
        <v>GFS</v>
      </c>
      <c r="D148" s="69" t="str">
        <f>IFERROR(VLOOKUP(A148,'COMMANDE RESTAURANT'!A139:J149,8,FALSE),"")</f>
        <v>RESERVE SECS</v>
      </c>
      <c r="E148" s="68" t="s">
        <v>609</v>
      </c>
      <c r="F148" s="70"/>
      <c r="G148" s="70"/>
      <c r="H148" s="71"/>
      <c r="I148" s="71"/>
      <c r="J148" s="72"/>
      <c r="K148" s="72"/>
      <c r="L148" s="73"/>
      <c r="M148" s="73"/>
      <c r="N148" s="74"/>
      <c r="O148" s="74"/>
      <c r="P148" s="75">
        <f>IFERROR(VLOOKUP(A148,'COMMANDE RESTAURANT'!$A$10:$H$1517,3,FALSE),"")</f>
        <v>0</v>
      </c>
      <c r="Q148" s="76" t="str">
        <f>IFERROR(VLOOKUP(A148,'COMMANDE RESTAURANT'!$A$10:$H$1517,5,FALSE),"")</f>
        <v>UN</v>
      </c>
      <c r="R148" s="68"/>
      <c r="S148" s="68"/>
      <c r="T148" s="94" t="e">
        <f t="shared" si="21"/>
        <v>#DIV/0!</v>
      </c>
      <c r="U148" s="68"/>
      <c r="V148" s="68"/>
      <c r="W148" s="238" t="e">
        <f t="shared" si="20"/>
        <v>#DIV/0!</v>
      </c>
      <c r="X148" s="92" t="e">
        <f t="shared" ref="X148:X212" si="23">T148*W148</f>
        <v>#DIV/0!</v>
      </c>
      <c r="Y148" s="77" t="e">
        <f t="shared" si="22"/>
        <v>#DIV/0!</v>
      </c>
      <c r="Z148" s="78" t="str">
        <f>IFERROR(Y148/VLOOKUP(C142,#REF!,22,FALSE)-1," ")</f>
        <v xml:space="preserve"> </v>
      </c>
      <c r="AA148" s="79"/>
      <c r="AB148" s="76"/>
    </row>
    <row r="149" spans="1:28" s="91" customFormat="1" ht="23.1" customHeight="1" thickBot="1" x14ac:dyDescent="0.25">
      <c r="A149" s="188" t="str">
        <f>'COMMANDE RESTAURANT'!A142</f>
        <v>MOUTARDE À L'ANCIENNE</v>
      </c>
      <c r="B149" s="68">
        <f>IFERROR(VLOOKUP(A149,'COMMANDE RESTAURANT'!$A$10:$H$1517,2,FALSE),"")</f>
        <v>0</v>
      </c>
      <c r="C149" s="118" t="str">
        <f>IFERROR(VLOOKUP(A149,'COMMANDE RESTAURANT'!A140:I150,7,FALSE),"")</f>
        <v>GFS</v>
      </c>
      <c r="D149" s="69" t="str">
        <f>IFERROR(VLOOKUP(A149,'COMMANDE RESTAURANT'!A140:J150,8,FALSE),"")</f>
        <v>RESERVE SECS</v>
      </c>
      <c r="E149" s="68" t="s">
        <v>609</v>
      </c>
      <c r="F149" s="70"/>
      <c r="G149" s="70"/>
      <c r="H149" s="71"/>
      <c r="I149" s="71"/>
      <c r="J149" s="72"/>
      <c r="K149" s="72"/>
      <c r="L149" s="73"/>
      <c r="M149" s="73"/>
      <c r="N149" s="74"/>
      <c r="O149" s="74"/>
      <c r="P149" s="75">
        <f>IFERROR(VLOOKUP(A149,'COMMANDE RESTAURANT'!$A$10:$H$1517,3,FALSE),"")</f>
        <v>0</v>
      </c>
      <c r="Q149" s="76" t="str">
        <f>IFERROR(VLOOKUP(A149,'COMMANDE RESTAURANT'!$A$10:$H$1517,5,FALSE),"")</f>
        <v>UN</v>
      </c>
      <c r="R149" s="68"/>
      <c r="S149" s="68"/>
      <c r="T149" s="94" t="e">
        <f t="shared" si="21"/>
        <v>#DIV/0!</v>
      </c>
      <c r="U149" s="68"/>
      <c r="V149" s="68"/>
      <c r="W149" s="238" t="e">
        <f t="shared" si="20"/>
        <v>#DIV/0!</v>
      </c>
      <c r="X149" s="92" t="e">
        <f t="shared" si="23"/>
        <v>#DIV/0!</v>
      </c>
      <c r="Y149" s="77" t="e">
        <f t="shared" si="22"/>
        <v>#DIV/0!</v>
      </c>
      <c r="Z149" s="78" t="str">
        <f>IFERROR(Y149/VLOOKUP(C143,#REF!,22,FALSE)-1," ")</f>
        <v xml:space="preserve"> </v>
      </c>
      <c r="AA149" s="79"/>
      <c r="AB149" s="76"/>
    </row>
    <row r="150" spans="1:28" s="91" customFormat="1" ht="23.1" customHeight="1" thickBot="1" x14ac:dyDescent="0.25">
      <c r="A150" s="188" t="str">
        <f>'COMMANDE RESTAURANT'!A143</f>
        <v>MOUTARDE JAUNE</v>
      </c>
      <c r="B150" s="68">
        <f>IFERROR(VLOOKUP(A150,'COMMANDE RESTAURANT'!$A$10:$H$1517,2,FALSE),"")</f>
        <v>0</v>
      </c>
      <c r="C150" s="118" t="str">
        <f>IFERROR(VLOOKUP(A150,'COMMANDE RESTAURANT'!A141:I151,7,FALSE),"")</f>
        <v>GFS</v>
      </c>
      <c r="D150" s="69" t="str">
        <f>IFERROR(VLOOKUP(A150,'COMMANDE RESTAURANT'!A141:J151,8,FALSE),"")</f>
        <v>RESERVE SECS</v>
      </c>
      <c r="E150" s="68" t="s">
        <v>609</v>
      </c>
      <c r="F150" s="70"/>
      <c r="G150" s="70"/>
      <c r="H150" s="71"/>
      <c r="I150" s="71"/>
      <c r="J150" s="72"/>
      <c r="K150" s="72"/>
      <c r="L150" s="73"/>
      <c r="M150" s="73"/>
      <c r="N150" s="74"/>
      <c r="O150" s="74"/>
      <c r="P150" s="75">
        <f>IFERROR(VLOOKUP(A150,'COMMANDE RESTAURANT'!$A$10:$H$1517,3,FALSE),"")</f>
        <v>0</v>
      </c>
      <c r="Q150" s="76" t="str">
        <f>IFERROR(VLOOKUP(A150,'COMMANDE RESTAURANT'!$A$10:$H$1517,5,FALSE),"")</f>
        <v>UN</v>
      </c>
      <c r="R150" s="68"/>
      <c r="S150" s="68"/>
      <c r="T150" s="94" t="e">
        <f t="shared" si="21"/>
        <v>#DIV/0!</v>
      </c>
      <c r="U150" s="68"/>
      <c r="V150" s="68"/>
      <c r="W150" s="238" t="e">
        <f t="shared" si="20"/>
        <v>#DIV/0!</v>
      </c>
      <c r="X150" s="92" t="e">
        <f t="shared" si="23"/>
        <v>#DIV/0!</v>
      </c>
      <c r="Y150" s="77" t="e">
        <f t="shared" si="22"/>
        <v>#DIV/0!</v>
      </c>
      <c r="Z150" s="78" t="str">
        <f>IFERROR(Y150/VLOOKUP(C144,#REF!,22,FALSE)-1," ")</f>
        <v xml:space="preserve"> </v>
      </c>
      <c r="AA150" s="79"/>
      <c r="AB150" s="76"/>
    </row>
    <row r="151" spans="1:28" s="91" customFormat="1" ht="23.1" customHeight="1" thickBot="1" x14ac:dyDescent="0.25">
      <c r="A151" s="188" t="str">
        <f>'COMMANDE RESTAURANT'!A144</f>
        <v>CORNICHONS SURS MARINÉS PETIT</v>
      </c>
      <c r="B151" s="68">
        <f>IFERROR(VLOOKUP(A151,'COMMANDE RESTAURANT'!$A$10:$H$1517,2,FALSE),"")</f>
        <v>0</v>
      </c>
      <c r="C151" s="118" t="str">
        <f>IFERROR(VLOOKUP(A151,'COMMANDE RESTAURANT'!A142:I152,7,FALSE),"")</f>
        <v>GFS</v>
      </c>
      <c r="D151" s="69" t="str">
        <f>IFERROR(VLOOKUP(A151,'COMMANDE RESTAURANT'!A142:J152,8,FALSE),"")</f>
        <v>RESERVE SECS</v>
      </c>
      <c r="E151" s="68" t="s">
        <v>609</v>
      </c>
      <c r="F151" s="70"/>
      <c r="G151" s="70"/>
      <c r="H151" s="71"/>
      <c r="I151" s="71"/>
      <c r="J151" s="72"/>
      <c r="K151" s="72"/>
      <c r="L151" s="73"/>
      <c r="M151" s="73"/>
      <c r="N151" s="74"/>
      <c r="O151" s="74"/>
      <c r="P151" s="75">
        <f>IFERROR(VLOOKUP(A151,'COMMANDE RESTAURANT'!$A$10:$H$1517,3,FALSE),"")</f>
        <v>0</v>
      </c>
      <c r="Q151" s="76" t="str">
        <f>IFERROR(VLOOKUP(A151,'COMMANDE RESTAURANT'!$A$10:$H$1517,5,FALSE),"")</f>
        <v>UN</v>
      </c>
      <c r="R151" s="68"/>
      <c r="S151" s="69"/>
      <c r="T151" s="94" t="e">
        <f t="shared" si="21"/>
        <v>#DIV/0!</v>
      </c>
      <c r="U151" s="68"/>
      <c r="V151" s="69"/>
      <c r="W151" s="238" t="e">
        <f t="shared" si="20"/>
        <v>#DIV/0!</v>
      </c>
      <c r="X151" s="92" t="e">
        <f t="shared" si="23"/>
        <v>#DIV/0!</v>
      </c>
      <c r="Y151" s="77" t="e">
        <f t="shared" si="22"/>
        <v>#DIV/0!</v>
      </c>
      <c r="Z151" s="78"/>
      <c r="AA151" s="76"/>
      <c r="AB151" s="76"/>
    </row>
    <row r="152" spans="1:28" s="91" customFormat="1" ht="23.1" customHeight="1" thickBot="1" x14ac:dyDescent="0.25">
      <c r="A152" s="188" t="str">
        <f>'COMMANDE RESTAURANT'!A145</f>
        <v>CORNICHONS  MARINÉS ANETH GROS</v>
      </c>
      <c r="B152" s="86">
        <f>IFERROR(VLOOKUP(A152,'COMMANDE RESTAURANT'!$A$10:$H$1517,2,FALSE),"")</f>
        <v>0</v>
      </c>
      <c r="C152" s="118" t="str">
        <f>IFERROR(VLOOKUP(A152,'COMMANDE RESTAURANT'!A143:I153,7,FALSE),"")</f>
        <v>GFS</v>
      </c>
      <c r="D152" s="69" t="str">
        <f>IFERROR(VLOOKUP(A152,'COMMANDE RESTAURANT'!A143:J153,8,FALSE),"")</f>
        <v>RESERVE SECS</v>
      </c>
      <c r="E152" s="68" t="s">
        <v>609</v>
      </c>
      <c r="F152" s="70"/>
      <c r="G152" s="70"/>
      <c r="H152" s="71"/>
      <c r="I152" s="71"/>
      <c r="J152" s="72"/>
      <c r="K152" s="72"/>
      <c r="L152" s="73"/>
      <c r="M152" s="73"/>
      <c r="N152" s="74"/>
      <c r="O152" s="74"/>
      <c r="P152" s="75">
        <f>IFERROR(VLOOKUP(A152,'COMMANDE RESTAURANT'!$A$10:$H$1517,3,FALSE),"")</f>
        <v>0</v>
      </c>
      <c r="Q152" s="76" t="str">
        <f>IFERROR(VLOOKUP(A152,'COMMANDE RESTAURANT'!$A$10:$H$1517,5,FALSE),"")</f>
        <v>UN</v>
      </c>
      <c r="R152" s="69"/>
      <c r="S152" s="69"/>
      <c r="T152" s="94" t="e">
        <f t="shared" si="21"/>
        <v>#DIV/0!</v>
      </c>
      <c r="U152" s="68"/>
      <c r="V152" s="68"/>
      <c r="W152" s="238" t="e">
        <f t="shared" si="20"/>
        <v>#DIV/0!</v>
      </c>
      <c r="X152" s="92" t="e">
        <f t="shared" si="23"/>
        <v>#DIV/0!</v>
      </c>
      <c r="Y152" s="77" t="e">
        <f t="shared" si="22"/>
        <v>#DIV/0!</v>
      </c>
      <c r="Z152" s="78" t="str">
        <f>IFERROR(Y152/VLOOKUP(C146,#REF!,22,FALSE)-1," ")</f>
        <v xml:space="preserve"> </v>
      </c>
      <c r="AA152" s="76"/>
      <c r="AB152" s="76"/>
    </row>
    <row r="153" spans="1:28" s="91" customFormat="1" ht="23.1" customHeight="1" thickBot="1" x14ac:dyDescent="0.25">
      <c r="A153" s="188" t="str">
        <f>'COMMANDE RESTAURANT'!A146</f>
        <v>OIGNONS COCKTAIL MARINÉS SURS</v>
      </c>
      <c r="B153" s="68">
        <f>IFERROR(VLOOKUP(A153,'COMMANDE RESTAURANT'!$A$10:$H$1517,2,FALSE),"")</f>
        <v>0</v>
      </c>
      <c r="C153" s="118" t="str">
        <f>IFERROR(VLOOKUP(A153,'COMMANDE RESTAURANT'!A144:I154,7,FALSE),"")</f>
        <v>GFS</v>
      </c>
      <c r="D153" s="69" t="str">
        <f>IFERROR(VLOOKUP(A153,'COMMANDE RESTAURANT'!A144:J154,8,FALSE),"")</f>
        <v>RESERVE SECS</v>
      </c>
      <c r="E153" s="68" t="s">
        <v>609</v>
      </c>
      <c r="F153" s="70"/>
      <c r="G153" s="70"/>
      <c r="H153" s="71"/>
      <c r="I153" s="71"/>
      <c r="J153" s="72"/>
      <c r="K153" s="72"/>
      <c r="L153" s="73"/>
      <c r="M153" s="73"/>
      <c r="N153" s="74"/>
      <c r="O153" s="74"/>
      <c r="P153" s="75">
        <f>IFERROR(VLOOKUP(A153,'COMMANDE RESTAURANT'!$A$10:$H$1517,3,FALSE),"")</f>
        <v>0</v>
      </c>
      <c r="Q153" s="76" t="str">
        <f>IFERROR(VLOOKUP(A153,'COMMANDE RESTAURANT'!$A$10:$H$1517,5,FALSE),"")</f>
        <v>UN</v>
      </c>
      <c r="R153" s="68"/>
      <c r="S153" s="68"/>
      <c r="T153" s="94" t="e">
        <f t="shared" si="21"/>
        <v>#DIV/0!</v>
      </c>
      <c r="U153" s="68"/>
      <c r="V153" s="68"/>
      <c r="W153" s="238" t="e">
        <f t="shared" si="20"/>
        <v>#DIV/0!</v>
      </c>
      <c r="X153" s="92" t="e">
        <f t="shared" si="23"/>
        <v>#DIV/0!</v>
      </c>
      <c r="Y153" s="77" t="e">
        <f t="shared" si="22"/>
        <v>#DIV/0!</v>
      </c>
      <c r="Z153" s="78" t="str">
        <f>IFERROR(Y153/VLOOKUP(C147,#REF!,22,FALSE)-1," ")</f>
        <v xml:space="preserve"> </v>
      </c>
      <c r="AA153" s="76"/>
      <c r="AB153" s="76"/>
    </row>
    <row r="154" spans="1:28" s="91" customFormat="1" ht="23.1" customHeight="1" thickBot="1" x14ac:dyDescent="0.25">
      <c r="A154" s="188" t="str">
        <f>'COMMANDE RESTAURANT'!A147</f>
        <v>OLIVES FARCIES MANZANILLA</v>
      </c>
      <c r="B154" s="86">
        <f>IFERROR(VLOOKUP(A154,'COMMANDE RESTAURANT'!$A$10:$H$1517,2,FALSE),"")</f>
        <v>0</v>
      </c>
      <c r="C154" s="118" t="str">
        <f>IFERROR(VLOOKUP(A154,'COMMANDE RESTAURANT'!A145:I155,7,FALSE),"")</f>
        <v>GFS</v>
      </c>
      <c r="D154" s="69" t="str">
        <f>IFERROR(VLOOKUP(A154,'COMMANDE RESTAURANT'!A145:J155,8,FALSE),"")</f>
        <v>RESERVE SECS</v>
      </c>
      <c r="E154" s="68" t="s">
        <v>609</v>
      </c>
      <c r="F154" s="70"/>
      <c r="G154" s="70"/>
      <c r="H154" s="71"/>
      <c r="I154" s="71"/>
      <c r="J154" s="72"/>
      <c r="K154" s="72"/>
      <c r="L154" s="73"/>
      <c r="M154" s="73"/>
      <c r="N154" s="74"/>
      <c r="O154" s="74"/>
      <c r="P154" s="75">
        <f>IFERROR(VLOOKUP(A154,'COMMANDE RESTAURANT'!$A$10:$H$1517,3,FALSE),"")</f>
        <v>0</v>
      </c>
      <c r="Q154" s="76" t="str">
        <f>IFERROR(VLOOKUP(A154,'COMMANDE RESTAURANT'!$A$10:$H$1517,5,FALSE),"")</f>
        <v>UN</v>
      </c>
      <c r="R154" s="69"/>
      <c r="S154" s="69"/>
      <c r="T154" s="94" t="e">
        <f t="shared" si="21"/>
        <v>#DIV/0!</v>
      </c>
      <c r="U154" s="68"/>
      <c r="V154" s="68"/>
      <c r="W154" s="238" t="e">
        <f t="shared" si="20"/>
        <v>#DIV/0!</v>
      </c>
      <c r="X154" s="92" t="e">
        <f t="shared" si="23"/>
        <v>#DIV/0!</v>
      </c>
      <c r="Y154" s="77" t="e">
        <f t="shared" si="22"/>
        <v>#DIV/0!</v>
      </c>
      <c r="Z154" s="78" t="str">
        <f>IFERROR((Y154/VLOOKUP(C148,#REF!,22,FALSE))-1,"")</f>
        <v/>
      </c>
      <c r="AA154" s="76"/>
      <c r="AB154" s="76"/>
    </row>
    <row r="155" spans="1:28" s="91" customFormat="1" ht="23.1" customHeight="1" thickBot="1" x14ac:dyDescent="0.25">
      <c r="A155" s="188" t="str">
        <f>'COMMANDE RESTAURANT'!A148</f>
        <v>OLIVES VERTES COCKTAIL</v>
      </c>
      <c r="B155" s="86">
        <f>IFERROR(VLOOKUP(A155,'COMMANDE RESTAURANT'!$A$10:$H$1517,2,FALSE),"")</f>
        <v>0</v>
      </c>
      <c r="C155" s="118" t="str">
        <f>IFERROR(VLOOKUP(A155,'COMMANDE RESTAURANT'!A146:I156,7,FALSE),"")</f>
        <v>GFS</v>
      </c>
      <c r="D155" s="69" t="str">
        <f>IFERROR(VLOOKUP(A155,'COMMANDE RESTAURANT'!A146:J156,8,FALSE),"")</f>
        <v>RESERVE SECS</v>
      </c>
      <c r="E155" s="68" t="s">
        <v>609</v>
      </c>
      <c r="F155" s="70"/>
      <c r="G155" s="70"/>
      <c r="H155" s="71"/>
      <c r="I155" s="71"/>
      <c r="J155" s="72"/>
      <c r="K155" s="72"/>
      <c r="L155" s="73"/>
      <c r="M155" s="73"/>
      <c r="N155" s="74"/>
      <c r="O155" s="74"/>
      <c r="P155" s="75">
        <f>IFERROR(VLOOKUP(A155,'COMMANDE RESTAURANT'!$A$10:$H$1517,3,FALSE),"")</f>
        <v>0</v>
      </c>
      <c r="Q155" s="76" t="str">
        <f>IFERROR(VLOOKUP(A155,'COMMANDE RESTAURANT'!$A$10:$H$1517,5,FALSE),"")</f>
        <v>UN</v>
      </c>
      <c r="R155" s="69"/>
      <c r="S155" s="69"/>
      <c r="T155" s="94" t="e">
        <f t="shared" si="21"/>
        <v>#DIV/0!</v>
      </c>
      <c r="U155" s="68"/>
      <c r="V155" s="68"/>
      <c r="W155" s="238" t="e">
        <f t="shared" si="20"/>
        <v>#DIV/0!</v>
      </c>
      <c r="X155" s="92" t="e">
        <f t="shared" si="23"/>
        <v>#DIV/0!</v>
      </c>
      <c r="Y155" s="77" t="e">
        <f t="shared" si="22"/>
        <v>#DIV/0!</v>
      </c>
      <c r="Z155" s="78" t="str">
        <f>IFERROR((Y155/VLOOKUP(C149,#REF!,22,FALSE))-1,"")</f>
        <v/>
      </c>
      <c r="AA155" s="76"/>
      <c r="AB155" s="76"/>
    </row>
    <row r="156" spans="1:28" s="91" customFormat="1" ht="23.1" customHeight="1" thickBot="1" x14ac:dyDescent="0.25">
      <c r="A156" s="188" t="str">
        <f>'COMMANDE RESTAURANT'!A149</f>
        <v>OLIVES VERTES MAMOUTH</v>
      </c>
      <c r="B156" s="86">
        <f>IFERROR(VLOOKUP(A156,'COMMANDE RESTAURANT'!$A$10:$H$1517,2,FALSE),"")</f>
        <v>0</v>
      </c>
      <c r="C156" s="118" t="str">
        <f>IFERROR(VLOOKUP(A156,'COMMANDE RESTAURANT'!A147:I157,7,FALSE),"")</f>
        <v>GFS</v>
      </c>
      <c r="D156" s="69" t="str">
        <f>IFERROR(VLOOKUP(A156,'COMMANDE RESTAURANT'!A147:J157,8,FALSE),"")</f>
        <v>RESERVE SECS</v>
      </c>
      <c r="E156" s="68" t="s">
        <v>609</v>
      </c>
      <c r="F156" s="70"/>
      <c r="G156" s="70"/>
      <c r="H156" s="71"/>
      <c r="I156" s="71"/>
      <c r="J156" s="72"/>
      <c r="K156" s="72"/>
      <c r="L156" s="73"/>
      <c r="M156" s="73"/>
      <c r="N156" s="74"/>
      <c r="O156" s="74"/>
      <c r="P156" s="75">
        <f>IFERROR(VLOOKUP(A156,'COMMANDE RESTAURANT'!$A$10:$H$1517,3,FALSE),"")</f>
        <v>0</v>
      </c>
      <c r="Q156" s="76" t="str">
        <f>IFERROR(VLOOKUP(A156,'COMMANDE RESTAURANT'!$A$10:$H$1517,5,FALSE),"")</f>
        <v>UN</v>
      </c>
      <c r="R156" s="69"/>
      <c r="S156" s="69"/>
      <c r="T156" s="94" t="e">
        <f t="shared" si="21"/>
        <v>#DIV/0!</v>
      </c>
      <c r="U156" s="68"/>
      <c r="V156" s="68"/>
      <c r="W156" s="238" t="e">
        <f t="shared" si="20"/>
        <v>#DIV/0!</v>
      </c>
      <c r="X156" s="92" t="e">
        <f t="shared" si="23"/>
        <v>#DIV/0!</v>
      </c>
      <c r="Y156" s="77" t="e">
        <f t="shared" si="22"/>
        <v>#DIV/0!</v>
      </c>
      <c r="Z156" s="78" t="str">
        <f>IFERROR((Y156/VLOOKUP(C150,#REF!,22,FALSE))-1,"")</f>
        <v/>
      </c>
      <c r="AA156" s="76"/>
      <c r="AB156" s="76"/>
    </row>
    <row r="157" spans="1:28" s="90" customFormat="1" ht="23.1" customHeight="1" thickBot="1" x14ac:dyDescent="0.25">
      <c r="A157" s="188" t="str">
        <f>'COMMANDE RESTAURANT'!A150</f>
        <v>OLIVES KALAMATA DÉNOYAUTÉES</v>
      </c>
      <c r="B157" s="86">
        <f>IFERROR(VLOOKUP(A157,'COMMANDE RESTAURANT'!$A$10:$H$1517,2,FALSE),"")</f>
        <v>0</v>
      </c>
      <c r="C157" s="118" t="str">
        <f>IFERROR(VLOOKUP(A157,'COMMANDE RESTAURANT'!A148:I158,7,FALSE),"")</f>
        <v>GFS</v>
      </c>
      <c r="D157" s="85" t="str">
        <f>IFERROR(VLOOKUP(A157,'COMMANDE RESTAURANT'!A148:J158,8,FALSE),"")</f>
        <v>RESERVE SECS</v>
      </c>
      <c r="E157" s="68" t="s">
        <v>609</v>
      </c>
      <c r="F157" s="70"/>
      <c r="G157" s="70"/>
      <c r="H157" s="71"/>
      <c r="I157" s="71"/>
      <c r="J157" s="72"/>
      <c r="K157" s="72"/>
      <c r="L157" s="73"/>
      <c r="M157" s="73"/>
      <c r="N157" s="74"/>
      <c r="O157" s="74"/>
      <c r="P157" s="75">
        <f>IFERROR(VLOOKUP(A157,'COMMANDE RESTAURANT'!$A$10:$H$1517,3,FALSE),"")</f>
        <v>0</v>
      </c>
      <c r="Q157" s="76" t="str">
        <f>IFERROR(VLOOKUP(A157,'COMMANDE RESTAURANT'!$A$10:$H$1517,5,FALSE),"")</f>
        <v>UN</v>
      </c>
      <c r="R157" s="69"/>
      <c r="S157" s="69"/>
      <c r="T157" s="94" t="e">
        <f t="shared" si="21"/>
        <v>#DIV/0!</v>
      </c>
      <c r="U157" s="68"/>
      <c r="V157" s="68"/>
      <c r="W157" s="238" t="e">
        <f t="shared" si="20"/>
        <v>#DIV/0!</v>
      </c>
      <c r="X157" s="92" t="e">
        <f t="shared" si="23"/>
        <v>#DIV/0!</v>
      </c>
      <c r="Y157" s="77" t="e">
        <f t="shared" si="22"/>
        <v>#DIV/0!</v>
      </c>
      <c r="Z157" s="78" t="str">
        <f>IFERROR(Y157/VLOOKUP(C151,#REF!,22,FALSE)-1," ")</f>
        <v xml:space="preserve"> </v>
      </c>
      <c r="AA157" s="76"/>
      <c r="AB157" s="76"/>
    </row>
    <row r="158" spans="1:28" s="90" customFormat="1" ht="23.1" customHeight="1" thickBot="1" x14ac:dyDescent="0.25">
      <c r="A158" s="188" t="str">
        <f>'COMMANDE RESTAURANT'!A151</f>
        <v>OLIVES NOIRES DÉNOYAUTÉES</v>
      </c>
      <c r="B158" s="86">
        <f>IFERROR(VLOOKUP(A158,'COMMANDE RESTAURANT'!$A$10:$H$1517,2,FALSE),"")</f>
        <v>0</v>
      </c>
      <c r="C158" s="118" t="str">
        <f>IFERROR(VLOOKUP(A158,'COMMANDE RESTAURANT'!A149:I159,7,FALSE),"")</f>
        <v>GFS</v>
      </c>
      <c r="D158" s="85" t="str">
        <f>IFERROR(VLOOKUP(A158,'COMMANDE RESTAURANT'!A149:J159,8,FALSE),"")</f>
        <v>RESERVE SECS</v>
      </c>
      <c r="E158" s="68" t="s">
        <v>609</v>
      </c>
      <c r="F158" s="70"/>
      <c r="G158" s="70"/>
      <c r="H158" s="71"/>
      <c r="I158" s="71"/>
      <c r="J158" s="72"/>
      <c r="K158" s="72"/>
      <c r="L158" s="73"/>
      <c r="M158" s="73"/>
      <c r="N158" s="74"/>
      <c r="O158" s="74"/>
      <c r="P158" s="75">
        <f>IFERROR(VLOOKUP(A158,'COMMANDE RESTAURANT'!$A$10:$H$1517,3,FALSE),"")</f>
        <v>0</v>
      </c>
      <c r="Q158" s="76" t="str">
        <f>IFERROR(VLOOKUP(A158,'COMMANDE RESTAURANT'!$A$10:$H$1517,5,FALSE),"")</f>
        <v>UN</v>
      </c>
      <c r="R158" s="69"/>
      <c r="S158" s="69"/>
      <c r="T158" s="94" t="e">
        <f t="shared" si="21"/>
        <v>#DIV/0!</v>
      </c>
      <c r="U158" s="68"/>
      <c r="V158" s="68"/>
      <c r="W158" s="238" t="e">
        <f t="shared" si="20"/>
        <v>#DIV/0!</v>
      </c>
      <c r="X158" s="92" t="e">
        <f t="shared" si="23"/>
        <v>#DIV/0!</v>
      </c>
      <c r="Y158" s="77" t="e">
        <f t="shared" si="22"/>
        <v>#DIV/0!</v>
      </c>
      <c r="Z158" s="78" t="s">
        <v>587</v>
      </c>
      <c r="AA158" s="76"/>
      <c r="AB158" s="76"/>
    </row>
    <row r="159" spans="1:28" s="91" customFormat="1" ht="23.1" customHeight="1" thickBot="1" x14ac:dyDescent="0.25">
      <c r="A159" s="188" t="str">
        <f>'COMMANDE RESTAURANT'!A152</f>
        <v>CÂPRES SURFINES</v>
      </c>
      <c r="B159" s="86">
        <f>IFERROR(VLOOKUP(A159,'COMMANDE RESTAURANT'!$A$10:$H$1517,2,FALSE),"")</f>
        <v>0</v>
      </c>
      <c r="C159" s="118" t="str">
        <f>IFERROR(VLOOKUP(A159,'COMMANDE RESTAURANT'!A150:I160,7,FALSE),"")</f>
        <v>GFS</v>
      </c>
      <c r="D159" s="69" t="str">
        <f>IFERROR(VLOOKUP(A159,'COMMANDE RESTAURANT'!A150:J160,8,FALSE),"")</f>
        <v>RESERVE SECS</v>
      </c>
      <c r="E159" s="68" t="s">
        <v>609</v>
      </c>
      <c r="F159" s="70"/>
      <c r="G159" s="70"/>
      <c r="H159" s="71"/>
      <c r="I159" s="71"/>
      <c r="J159" s="72"/>
      <c r="K159" s="72"/>
      <c r="L159" s="73"/>
      <c r="M159" s="73"/>
      <c r="N159" s="74"/>
      <c r="O159" s="74"/>
      <c r="P159" s="75">
        <f>IFERROR(VLOOKUP(A159,'COMMANDE RESTAURANT'!$A$10:$H$1517,3,FALSE),"")</f>
        <v>0</v>
      </c>
      <c r="Q159" s="76" t="str">
        <f>IFERROR(VLOOKUP(A159,'COMMANDE RESTAURANT'!$A$10:$H$1517,5,FALSE),"")</f>
        <v>UN</v>
      </c>
      <c r="R159" s="68"/>
      <c r="S159" s="68"/>
      <c r="T159" s="94" t="e">
        <f t="shared" si="21"/>
        <v>#DIV/0!</v>
      </c>
      <c r="U159" s="68"/>
      <c r="V159" s="68"/>
      <c r="W159" s="238" t="e">
        <f t="shared" si="20"/>
        <v>#DIV/0!</v>
      </c>
      <c r="X159" s="92" t="e">
        <f t="shared" si="23"/>
        <v>#DIV/0!</v>
      </c>
      <c r="Y159" s="77" t="e">
        <f t="shared" si="22"/>
        <v>#DIV/0!</v>
      </c>
      <c r="Z159" s="78" t="str">
        <f>IFERROR((Y159/VLOOKUP(C153,#REF!,22,FALSE))-1,"")</f>
        <v/>
      </c>
      <c r="AA159" s="76"/>
      <c r="AB159" s="76"/>
    </row>
    <row r="160" spans="1:28" s="91" customFormat="1" ht="23.1" customHeight="1" thickBot="1" x14ac:dyDescent="0.25">
      <c r="A160" s="188" t="str">
        <f>'COMMANDE RESTAURANT'!A153</f>
        <v>CÂPRES MOYENNE</v>
      </c>
      <c r="B160" s="86">
        <f>IFERROR(VLOOKUP(A160,'COMMANDE RESTAURANT'!$A$10:$H$1517,2,FALSE),"")</f>
        <v>0</v>
      </c>
      <c r="C160" s="118" t="str">
        <f>IFERROR(VLOOKUP(A160,'COMMANDE RESTAURANT'!A151:I161,7,FALSE),"")</f>
        <v>GFS</v>
      </c>
      <c r="D160" s="69" t="str">
        <f>IFERROR(VLOOKUP(A160,'COMMANDE RESTAURANT'!A151:J161,8,FALSE),"")</f>
        <v>RESERVE SECS</v>
      </c>
      <c r="E160" s="68" t="s">
        <v>609</v>
      </c>
      <c r="F160" s="70"/>
      <c r="G160" s="70"/>
      <c r="H160" s="71"/>
      <c r="I160" s="71"/>
      <c r="J160" s="72"/>
      <c r="K160" s="72"/>
      <c r="L160" s="73"/>
      <c r="M160" s="73"/>
      <c r="N160" s="74"/>
      <c r="O160" s="74"/>
      <c r="P160" s="75">
        <f>IFERROR(VLOOKUP(A160,'COMMANDE RESTAURANT'!$A$10:$H$1517,3,FALSE),"")</f>
        <v>0</v>
      </c>
      <c r="Q160" s="76" t="str">
        <f>IFERROR(VLOOKUP(A160,'COMMANDE RESTAURANT'!$A$10:$H$1517,5,FALSE),"")</f>
        <v>UN</v>
      </c>
      <c r="R160" s="68"/>
      <c r="S160" s="68"/>
      <c r="T160" s="94" t="e">
        <f t="shared" si="21"/>
        <v>#DIV/0!</v>
      </c>
      <c r="U160" s="68"/>
      <c r="V160" s="68"/>
      <c r="W160" s="238" t="e">
        <f t="shared" si="20"/>
        <v>#DIV/0!</v>
      </c>
      <c r="X160" s="92" t="e">
        <f t="shared" si="23"/>
        <v>#DIV/0!</v>
      </c>
      <c r="Y160" s="77" t="e">
        <f t="shared" si="22"/>
        <v>#DIV/0!</v>
      </c>
      <c r="Z160" s="78" t="s">
        <v>587</v>
      </c>
      <c r="AA160" s="76"/>
      <c r="AB160" s="76"/>
    </row>
    <row r="161" spans="1:28" s="91" customFormat="1" ht="23.1" customHeight="1" thickBot="1" x14ac:dyDescent="0.25">
      <c r="A161" s="188" t="str">
        <f>'COMMANDE RESTAURANT'!A154</f>
        <v>CÂPERONS (AVEC QUEUE)</v>
      </c>
      <c r="B161" s="86">
        <f>IFERROR(VLOOKUP(A161,'COMMANDE RESTAURANT'!$A$10:$H$1517,2,FALSE),"")</f>
        <v>0</v>
      </c>
      <c r="C161" s="118" t="str">
        <f>IFERROR(VLOOKUP(A161,'COMMANDE RESTAURANT'!A152:I162,7,FALSE),"")</f>
        <v>GFS</v>
      </c>
      <c r="D161" s="69" t="str">
        <f>IFERROR(VLOOKUP(A161,'COMMANDE RESTAURANT'!A152:J162,8,FALSE),"")</f>
        <v>RESERVE SECS</v>
      </c>
      <c r="E161" s="68" t="s">
        <v>609</v>
      </c>
      <c r="F161" s="70"/>
      <c r="G161" s="70"/>
      <c r="H161" s="71"/>
      <c r="I161" s="71"/>
      <c r="J161" s="72"/>
      <c r="K161" s="72"/>
      <c r="L161" s="73"/>
      <c r="M161" s="73"/>
      <c r="N161" s="74"/>
      <c r="O161" s="74"/>
      <c r="P161" s="75">
        <f>IFERROR(VLOOKUP(A161,'COMMANDE RESTAURANT'!$A$10:$H$1517,3,FALSE),"")</f>
        <v>0</v>
      </c>
      <c r="Q161" s="76" t="str">
        <f>IFERROR(VLOOKUP(A161,'COMMANDE RESTAURANT'!$A$10:$H$1517,5,FALSE),"")</f>
        <v>UN</v>
      </c>
      <c r="R161" s="68"/>
      <c r="S161" s="68"/>
      <c r="T161" s="94" t="e">
        <f t="shared" si="21"/>
        <v>#DIV/0!</v>
      </c>
      <c r="U161" s="68"/>
      <c r="V161" s="68"/>
      <c r="W161" s="238" t="e">
        <f t="shared" si="20"/>
        <v>#DIV/0!</v>
      </c>
      <c r="X161" s="92" t="e">
        <f t="shared" si="23"/>
        <v>#DIV/0!</v>
      </c>
      <c r="Y161" s="77" t="e">
        <f t="shared" si="22"/>
        <v>#DIV/0!</v>
      </c>
      <c r="Z161" s="78" t="str">
        <f>IFERROR((Y161/VLOOKUP(C155,#REF!,22,FALSE))-1,"")</f>
        <v/>
      </c>
      <c r="AA161" s="76"/>
      <c r="AB161" s="76"/>
    </row>
    <row r="162" spans="1:28" s="91" customFormat="1" ht="23.1" customHeight="1" thickBot="1" x14ac:dyDescent="0.25">
      <c r="A162" s="188" t="str">
        <f>'COMMANDE RESTAURANT'!A155</f>
        <v>PIMENT JALAPENO TRANCHÉ</v>
      </c>
      <c r="B162" s="68">
        <f>IFERROR(VLOOKUP(A162,'COMMANDE RESTAURANT'!$A$10:$H$1517,2,FALSE),"")</f>
        <v>3731605</v>
      </c>
      <c r="C162" s="118" t="str">
        <f>IFERROR(VLOOKUP(A162,'COMMANDE RESTAURANT'!A153:I163,7,FALSE),"")</f>
        <v>GFS</v>
      </c>
      <c r="D162" s="69" t="str">
        <f>IFERROR(VLOOKUP(A162,'COMMANDE RESTAURANT'!A153:J163,8,FALSE),"")</f>
        <v>FRIGO</v>
      </c>
      <c r="E162" s="68" t="s">
        <v>609</v>
      </c>
      <c r="F162" s="70"/>
      <c r="G162" s="70"/>
      <c r="H162" s="71"/>
      <c r="I162" s="71"/>
      <c r="J162" s="72"/>
      <c r="K162" s="72"/>
      <c r="L162" s="73"/>
      <c r="M162" s="73"/>
      <c r="N162" s="74"/>
      <c r="O162" s="74"/>
      <c r="P162" s="75">
        <f>IFERROR(VLOOKUP(A162,'COMMANDE RESTAURANT'!$A$10:$H$1517,3,FALSE),"")</f>
        <v>13.03</v>
      </c>
      <c r="Q162" s="76" t="str">
        <f>IFERROR(VLOOKUP(A162,'COMMANDE RESTAURANT'!$A$10:$H$1517,5,FALSE),"")</f>
        <v>4L</v>
      </c>
      <c r="R162" s="68">
        <v>1</v>
      </c>
      <c r="S162" s="68" t="s">
        <v>570</v>
      </c>
      <c r="T162" s="94">
        <f t="shared" si="21"/>
        <v>13.03</v>
      </c>
      <c r="U162" s="68">
        <v>4</v>
      </c>
      <c r="V162" s="68" t="s">
        <v>470</v>
      </c>
      <c r="W162" s="238">
        <f t="shared" si="20"/>
        <v>0.25</v>
      </c>
      <c r="X162" s="92">
        <f t="shared" si="23"/>
        <v>3.2574999999999998</v>
      </c>
      <c r="Y162" s="77">
        <f t="shared" si="22"/>
        <v>0</v>
      </c>
      <c r="Z162" s="78" t="str">
        <f>IFERROR(Y162/VLOOKUP(C156,#REF!,22,FALSE)-1," ")</f>
        <v xml:space="preserve"> </v>
      </c>
      <c r="AA162" s="76"/>
      <c r="AB162" s="76"/>
    </row>
    <row r="163" spans="1:28" s="91" customFormat="1" ht="23.1" customHeight="1" thickBot="1" x14ac:dyDescent="0.25">
      <c r="A163" s="188" t="str">
        <f>'COMMANDE RESTAURANT'!A156</f>
        <v>HARICOTS MUNG</v>
      </c>
      <c r="B163" s="82">
        <f>IFERROR(VLOOKUP(A163,'COMMANDE RESTAURANT'!$A$10:$H$1517,2,FALSE),"")</f>
        <v>0</v>
      </c>
      <c r="C163" s="118" t="str">
        <f>IFERROR(VLOOKUP(A163,'COMMANDE RESTAURANT'!A154:I164,7,FALSE),"")</f>
        <v>GFS</v>
      </c>
      <c r="D163" s="69" t="str">
        <f>IFERROR(VLOOKUP(A163,'COMMANDE RESTAURANT'!A154:J164,8,FALSE),"")</f>
        <v>RESERVE SECS</v>
      </c>
      <c r="E163" s="68" t="s">
        <v>609</v>
      </c>
      <c r="F163" s="70"/>
      <c r="G163" s="70"/>
      <c r="H163" s="71"/>
      <c r="I163" s="71"/>
      <c r="J163" s="72"/>
      <c r="K163" s="72"/>
      <c r="L163" s="73"/>
      <c r="M163" s="73"/>
      <c r="N163" s="74"/>
      <c r="O163" s="74"/>
      <c r="P163" s="75">
        <f>IFERROR(VLOOKUP(A163,'COMMANDE RESTAURANT'!$A$10:$H$1517,3,FALSE),"")</f>
        <v>0</v>
      </c>
      <c r="Q163" s="76" t="str">
        <f>IFERROR(VLOOKUP(A163,'COMMANDE RESTAURANT'!$A$10:$H$1517,5,FALSE),"")</f>
        <v>UN</v>
      </c>
      <c r="R163" s="69"/>
      <c r="S163" s="69"/>
      <c r="T163" s="94" t="e">
        <f t="shared" si="21"/>
        <v>#DIV/0!</v>
      </c>
      <c r="U163" s="68"/>
      <c r="V163" s="68"/>
      <c r="W163" s="238" t="e">
        <f t="shared" si="20"/>
        <v>#DIV/0!</v>
      </c>
      <c r="X163" s="92" t="e">
        <f t="shared" si="23"/>
        <v>#DIV/0!</v>
      </c>
      <c r="Y163" s="77" t="e">
        <f t="shared" si="22"/>
        <v>#DIV/0!</v>
      </c>
      <c r="Z163" s="78" t="str">
        <f>IFERROR((Y163/VLOOKUP(C157,#REF!,22,FALSE))-1,"")</f>
        <v/>
      </c>
      <c r="AA163" s="76"/>
      <c r="AB163" s="68"/>
    </row>
    <row r="164" spans="1:28" s="91" customFormat="1" ht="23.1" customHeight="1" thickBot="1" x14ac:dyDescent="0.25">
      <c r="A164" s="188" t="str">
        <f>'COMMANDE RESTAURANT'!A157</f>
        <v>TAHINI PÂTE</v>
      </c>
      <c r="B164" s="82">
        <f>IFERROR(VLOOKUP(A164,'COMMANDE RESTAURANT'!$A$10:$H$1517,2,FALSE),"")</f>
        <v>0</v>
      </c>
      <c r="C164" s="118" t="str">
        <f>IFERROR(VLOOKUP(A164,'COMMANDE RESTAURANT'!A155:I165,7,FALSE),"")</f>
        <v>GFS</v>
      </c>
      <c r="D164" s="69" t="str">
        <f>IFERROR(VLOOKUP(A164,'COMMANDE RESTAURANT'!A155:J165,8,FALSE),"")</f>
        <v>RESERVE SECS</v>
      </c>
      <c r="E164" s="68" t="s">
        <v>609</v>
      </c>
      <c r="F164" s="70"/>
      <c r="G164" s="70"/>
      <c r="H164" s="71"/>
      <c r="I164" s="71"/>
      <c r="J164" s="72"/>
      <c r="K164" s="72"/>
      <c r="L164" s="73"/>
      <c r="M164" s="73"/>
      <c r="N164" s="74"/>
      <c r="O164" s="74"/>
      <c r="P164" s="75">
        <f>IFERROR(VLOOKUP(A164,'COMMANDE RESTAURANT'!$A$10:$H$1517,3,FALSE),"")</f>
        <v>0</v>
      </c>
      <c r="Q164" s="76" t="str">
        <f>IFERROR(VLOOKUP(A164,'COMMANDE RESTAURANT'!$A$10:$H$1517,5,FALSE),"")</f>
        <v>UN</v>
      </c>
      <c r="R164" s="69"/>
      <c r="S164" s="69"/>
      <c r="T164" s="94" t="e">
        <f t="shared" si="21"/>
        <v>#DIV/0!</v>
      </c>
      <c r="U164" s="68"/>
      <c r="V164" s="68"/>
      <c r="W164" s="238" t="e">
        <f t="shared" si="20"/>
        <v>#DIV/0!</v>
      </c>
      <c r="X164" s="92" t="e">
        <f t="shared" si="23"/>
        <v>#DIV/0!</v>
      </c>
      <c r="Y164" s="77" t="e">
        <f t="shared" si="22"/>
        <v>#DIV/0!</v>
      </c>
      <c r="Z164" s="78" t="str">
        <f>IFERROR((Y164/VLOOKUP(C158,#REF!,22,FALSE))-1,"")</f>
        <v/>
      </c>
      <c r="AA164" s="76"/>
      <c r="AB164" s="68"/>
    </row>
    <row r="165" spans="1:28" s="91" customFormat="1" ht="23.1" customHeight="1" thickBot="1" x14ac:dyDescent="0.25">
      <c r="A165" s="188" t="str">
        <f>'COMMANDE RESTAURANT'!A158</f>
        <v>PIMENT BANANE</v>
      </c>
      <c r="B165" s="86">
        <f>IFERROR(VLOOKUP(A165,'COMMANDE RESTAURANT'!$A$10:$H$1517,2,FALSE),"")</f>
        <v>0</v>
      </c>
      <c r="C165" s="118" t="str">
        <f>IFERROR(VLOOKUP(A165,'COMMANDE RESTAURANT'!A156:I166,7,FALSE),"")</f>
        <v>GFS</v>
      </c>
      <c r="D165" s="69" t="str">
        <f>IFERROR(VLOOKUP(A165,'COMMANDE RESTAURANT'!A156:J166,8,FALSE),"")</f>
        <v>RESERVE SECS</v>
      </c>
      <c r="E165" s="68" t="s">
        <v>609</v>
      </c>
      <c r="F165" s="70"/>
      <c r="G165" s="70"/>
      <c r="H165" s="71"/>
      <c r="I165" s="71"/>
      <c r="J165" s="72"/>
      <c r="K165" s="72"/>
      <c r="L165" s="73"/>
      <c r="M165" s="73"/>
      <c r="N165" s="74"/>
      <c r="O165" s="74"/>
      <c r="P165" s="75">
        <f>IFERROR(VLOOKUP(A165,'COMMANDE RESTAURANT'!$A$10:$H$1517,3,FALSE),"")</f>
        <v>0</v>
      </c>
      <c r="Q165" s="76" t="str">
        <f>IFERROR(VLOOKUP(A165,'COMMANDE RESTAURANT'!$A$10:$H$1517,5,FALSE),"")</f>
        <v>UN</v>
      </c>
      <c r="R165" s="68"/>
      <c r="S165" s="68"/>
      <c r="T165" s="94" t="e">
        <f t="shared" si="21"/>
        <v>#DIV/0!</v>
      </c>
      <c r="U165" s="68"/>
      <c r="V165" s="68"/>
      <c r="W165" s="238" t="e">
        <f t="shared" si="20"/>
        <v>#DIV/0!</v>
      </c>
      <c r="X165" s="92" t="e">
        <f t="shared" si="23"/>
        <v>#DIV/0!</v>
      </c>
      <c r="Y165" s="77" t="e">
        <f t="shared" si="22"/>
        <v>#DIV/0!</v>
      </c>
      <c r="Z165" s="78" t="str">
        <f>IFERROR((Y165/VLOOKUP(C159,#REF!,22,FALSE))-1,"")</f>
        <v/>
      </c>
      <c r="AA165" s="76"/>
      <c r="AB165" s="68"/>
    </row>
    <row r="166" spans="1:28" s="91" customFormat="1" ht="23.1" customHeight="1" thickBot="1" x14ac:dyDescent="0.25">
      <c r="A166" s="188" t="str">
        <f>'COMMANDE RESTAURANT'!A159</f>
        <v>ARTICHAUTS CŒURS EN QUARTIERS</v>
      </c>
      <c r="B166" s="86">
        <f>IFERROR(VLOOKUP(A166,'COMMANDE RESTAURANT'!$A$10:$H$1517,2,FALSE),"")</f>
        <v>0</v>
      </c>
      <c r="C166" s="118" t="str">
        <f>IFERROR(VLOOKUP(A166,'COMMANDE RESTAURANT'!A157:I167,7,FALSE),"")</f>
        <v>GFS</v>
      </c>
      <c r="D166" s="69" t="str">
        <f>IFERROR(VLOOKUP(A166,'COMMANDE RESTAURANT'!A157:J167,8,FALSE),"")</f>
        <v>RESERVE SECS</v>
      </c>
      <c r="E166" s="68" t="s">
        <v>609</v>
      </c>
      <c r="F166" s="70"/>
      <c r="G166" s="70"/>
      <c r="H166" s="71"/>
      <c r="I166" s="71"/>
      <c r="J166" s="72"/>
      <c r="K166" s="72"/>
      <c r="L166" s="73"/>
      <c r="M166" s="73"/>
      <c r="N166" s="74"/>
      <c r="O166" s="74"/>
      <c r="P166" s="75">
        <f>IFERROR(VLOOKUP(A166,'COMMANDE RESTAURANT'!$A$10:$H$1517,3,FALSE),"")</f>
        <v>0</v>
      </c>
      <c r="Q166" s="76" t="str">
        <f>IFERROR(VLOOKUP(A166,'COMMANDE RESTAURANT'!$A$10:$H$1517,5,FALSE),"")</f>
        <v>UN</v>
      </c>
      <c r="R166" s="68"/>
      <c r="S166" s="68"/>
      <c r="T166" s="94" t="e">
        <f t="shared" si="21"/>
        <v>#DIV/0!</v>
      </c>
      <c r="U166" s="68"/>
      <c r="V166" s="68"/>
      <c r="W166" s="238" t="e">
        <f t="shared" si="20"/>
        <v>#DIV/0!</v>
      </c>
      <c r="X166" s="92" t="e">
        <f t="shared" si="23"/>
        <v>#DIV/0!</v>
      </c>
      <c r="Y166" s="77" t="e">
        <f t="shared" si="22"/>
        <v>#DIV/0!</v>
      </c>
      <c r="Z166" s="78" t="str">
        <f>IFERROR((Y166/VLOOKUP(C160,#REF!,22,FALSE))-1,"")</f>
        <v/>
      </c>
      <c r="AA166" s="76"/>
      <c r="AB166" s="68"/>
    </row>
    <row r="167" spans="1:28" s="91" customFormat="1" ht="23.1" customHeight="1" thickBot="1" x14ac:dyDescent="0.25">
      <c r="A167" s="188" t="str">
        <f>'COMMANDE RESTAURANT'!A160</f>
        <v>LYCHEES</v>
      </c>
      <c r="B167" s="86">
        <f>IFERROR(VLOOKUP(A167,'COMMANDE RESTAURANT'!$A$10:$H$1517,2,FALSE),"")</f>
        <v>0</v>
      </c>
      <c r="C167" s="118" t="str">
        <f>IFERROR(VLOOKUP(A167,'COMMANDE RESTAURANT'!A158:I168,7,FALSE),"")</f>
        <v>GFS</v>
      </c>
      <c r="D167" s="69" t="str">
        <f>IFERROR(VLOOKUP(A167,'COMMANDE RESTAURANT'!A158:J168,8,FALSE),"")</f>
        <v>RESERVE SECS</v>
      </c>
      <c r="E167" s="68" t="s">
        <v>609</v>
      </c>
      <c r="F167" s="70"/>
      <c r="G167" s="70"/>
      <c r="H167" s="71"/>
      <c r="I167" s="71"/>
      <c r="J167" s="72"/>
      <c r="K167" s="72"/>
      <c r="L167" s="73"/>
      <c r="M167" s="73"/>
      <c r="N167" s="74"/>
      <c r="O167" s="74"/>
      <c r="P167" s="75">
        <f>IFERROR(VLOOKUP(A167,'COMMANDE RESTAURANT'!$A$10:$H$1517,3,FALSE),"")</f>
        <v>0</v>
      </c>
      <c r="Q167" s="76" t="str">
        <f>IFERROR(VLOOKUP(A167,'COMMANDE RESTAURANT'!$A$10:$H$1517,5,FALSE),"")</f>
        <v>UN</v>
      </c>
      <c r="R167" s="68"/>
      <c r="S167" s="68"/>
      <c r="T167" s="94" t="e">
        <f t="shared" si="21"/>
        <v>#DIV/0!</v>
      </c>
      <c r="U167" s="68"/>
      <c r="V167" s="68"/>
      <c r="W167" s="238" t="e">
        <f t="shared" si="20"/>
        <v>#DIV/0!</v>
      </c>
      <c r="X167" s="92" t="e">
        <f t="shared" si="23"/>
        <v>#DIV/0!</v>
      </c>
      <c r="Y167" s="77" t="e">
        <f t="shared" si="22"/>
        <v>#DIV/0!</v>
      </c>
      <c r="Z167" s="78"/>
      <c r="AA167" s="76"/>
      <c r="AB167" s="68"/>
    </row>
    <row r="168" spans="1:28" s="91" customFormat="1" ht="23.1" customHeight="1" thickBot="1" x14ac:dyDescent="0.25">
      <c r="A168" s="188" t="str">
        <f>'COMMANDE RESTAURANT'!A161</f>
        <v>CERISES ROUGES AU MARASQUIN</v>
      </c>
      <c r="B168" s="86">
        <f>IFERROR(VLOOKUP(A168,'COMMANDE RESTAURANT'!$A$10:$H$1517,2,FALSE),"")</f>
        <v>9658205</v>
      </c>
      <c r="C168" s="118" t="str">
        <f>IFERROR(VLOOKUP(A168,'COMMANDE RESTAURANT'!A159:I169,7,FALSE),"")</f>
        <v>GFS</v>
      </c>
      <c r="D168" s="69" t="str">
        <f>IFERROR(VLOOKUP(A168,'COMMANDE RESTAURANT'!A159:J169,8,FALSE),"")</f>
        <v>RESERVE SECS</v>
      </c>
      <c r="E168" s="68" t="s">
        <v>609</v>
      </c>
      <c r="F168" s="70"/>
      <c r="G168" s="70"/>
      <c r="H168" s="71"/>
      <c r="I168" s="71"/>
      <c r="J168" s="72"/>
      <c r="K168" s="72"/>
      <c r="L168" s="73"/>
      <c r="M168" s="73"/>
      <c r="N168" s="74"/>
      <c r="O168" s="74"/>
      <c r="P168" s="75">
        <f>IFERROR(VLOOKUP(A168,'COMMANDE RESTAURANT'!$A$10:$H$1517,3,FALSE),"")</f>
        <v>50.64</v>
      </c>
      <c r="Q168" s="76" t="str">
        <f>IFERROR(VLOOKUP(A168,'COMMANDE RESTAURANT'!$A$10:$H$1517,5,FALSE),"")</f>
        <v>2X4L</v>
      </c>
      <c r="R168" s="69">
        <v>2</v>
      </c>
      <c r="S168" s="69" t="s">
        <v>570</v>
      </c>
      <c r="T168" s="94">
        <f t="shared" si="21"/>
        <v>25.32</v>
      </c>
      <c r="U168" s="68">
        <v>1</v>
      </c>
      <c r="V168" s="68" t="s">
        <v>570</v>
      </c>
      <c r="W168" s="238">
        <f t="shared" si="20"/>
        <v>1</v>
      </c>
      <c r="X168" s="92">
        <f t="shared" si="23"/>
        <v>25.32</v>
      </c>
      <c r="Y168" s="77">
        <f t="shared" si="22"/>
        <v>0</v>
      </c>
      <c r="Z168" s="78" t="s">
        <v>587</v>
      </c>
      <c r="AA168" s="68"/>
      <c r="AB168" s="76"/>
    </row>
    <row r="169" spans="1:28" s="91" customFormat="1" ht="23.1" customHeight="1" thickBot="1" x14ac:dyDescent="0.25">
      <c r="A169" s="188" t="str">
        <f>'COMMANDE RESTAURANT'!A162</f>
        <v>LAIT DE COCO</v>
      </c>
      <c r="B169" s="86">
        <f>IFERROR(VLOOKUP(A169,'COMMANDE RESTAURANT'!$A$10:$H$1517,2,FALSE),"")</f>
        <v>3024397</v>
      </c>
      <c r="C169" s="118" t="str">
        <f>IFERROR(VLOOKUP(A169,'COMMANDE RESTAURANT'!A160:I170,7,FALSE),"")</f>
        <v>GFS</v>
      </c>
      <c r="D169" s="69" t="str">
        <f>IFERROR(VLOOKUP(A169,'COMMANDE RESTAURANT'!A160:J170,8,FALSE),"")</f>
        <v>RESERVE SECS</v>
      </c>
      <c r="E169" s="68" t="s">
        <v>609</v>
      </c>
      <c r="F169" s="70"/>
      <c r="G169" s="70"/>
      <c r="H169" s="71"/>
      <c r="I169" s="71"/>
      <c r="J169" s="72"/>
      <c r="K169" s="72"/>
      <c r="L169" s="73"/>
      <c r="M169" s="73"/>
      <c r="N169" s="74"/>
      <c r="O169" s="74"/>
      <c r="P169" s="75">
        <f>IFERROR(VLOOKUP(A169,'COMMANDE RESTAURANT'!$A$10:$H$1517,3,FALSE),"")</f>
        <v>56.67</v>
      </c>
      <c r="Q169" s="76" t="str">
        <f>IFERROR(VLOOKUP(A169,'COMMANDE RESTAURANT'!$A$10:$H$1517,5,FALSE),"")</f>
        <v>C/S 6X2,84L</v>
      </c>
      <c r="R169" s="68">
        <v>1</v>
      </c>
      <c r="S169" s="68" t="s">
        <v>566</v>
      </c>
      <c r="T169" s="94">
        <f t="shared" si="21"/>
        <v>56.67</v>
      </c>
      <c r="U169" s="68">
        <v>17.04</v>
      </c>
      <c r="V169" s="68" t="s">
        <v>470</v>
      </c>
      <c r="W169" s="238">
        <f t="shared" si="20"/>
        <v>5.8685446009389672E-2</v>
      </c>
      <c r="X169" s="92">
        <f t="shared" si="23"/>
        <v>3.325704225352113</v>
      </c>
      <c r="Y169" s="77">
        <f t="shared" si="22"/>
        <v>0</v>
      </c>
      <c r="Z169" s="78" t="str">
        <f>IFERROR((Y169/VLOOKUP(C163,#REF!,22,FALSE))-1,"")</f>
        <v/>
      </c>
      <c r="AA169" s="68"/>
      <c r="AB169" s="76"/>
    </row>
    <row r="170" spans="1:28" s="91" customFormat="1" ht="23.1" customHeight="1" thickBot="1" x14ac:dyDescent="0.25">
      <c r="A170" s="188" t="str">
        <f>'COMMANDE RESTAURANT'!A163</f>
        <v>HUILE DE COCO</v>
      </c>
      <c r="B170" s="68">
        <f>IFERROR(VLOOKUP(A170,'COMMANDE RESTAURANT'!$A$10:$H$1517,2,FALSE),"")</f>
        <v>0</v>
      </c>
      <c r="C170" s="118" t="str">
        <f>IFERROR(VLOOKUP(A170,'COMMANDE RESTAURANT'!A161:I171,7,FALSE),"")</f>
        <v>GFS</v>
      </c>
      <c r="D170" s="69" t="str">
        <f>IFERROR(VLOOKUP(A170,'COMMANDE RESTAURANT'!A161:J171,8,FALSE),"")</f>
        <v>RESERVE SECS</v>
      </c>
      <c r="E170" s="68" t="s">
        <v>609</v>
      </c>
      <c r="F170" s="70"/>
      <c r="G170" s="70"/>
      <c r="H170" s="71"/>
      <c r="I170" s="71"/>
      <c r="J170" s="72"/>
      <c r="K170" s="72"/>
      <c r="L170" s="73"/>
      <c r="M170" s="73"/>
      <c r="N170" s="74"/>
      <c r="O170" s="74"/>
      <c r="P170" s="75">
        <f>IFERROR(VLOOKUP(A170,'COMMANDE RESTAURANT'!$A$10:$H$1517,3,FALSE),"")</f>
        <v>0</v>
      </c>
      <c r="Q170" s="76" t="str">
        <f>IFERROR(VLOOKUP(A170,'COMMANDE RESTAURANT'!$A$10:$H$1517,5,FALSE),"")</f>
        <v>UN</v>
      </c>
      <c r="R170" s="68"/>
      <c r="S170" s="68"/>
      <c r="T170" s="94" t="e">
        <f t="shared" si="21"/>
        <v>#DIV/0!</v>
      </c>
      <c r="U170" s="68"/>
      <c r="V170" s="68"/>
      <c r="W170" s="238" t="e">
        <f t="shared" si="20"/>
        <v>#DIV/0!</v>
      </c>
      <c r="X170" s="92" t="e">
        <f t="shared" si="23"/>
        <v>#DIV/0!</v>
      </c>
      <c r="Y170" s="77" t="e">
        <f t="shared" si="22"/>
        <v>#DIV/0!</v>
      </c>
      <c r="Z170" s="78" t="s">
        <v>587</v>
      </c>
      <c r="AA170" s="76"/>
      <c r="AB170" s="76"/>
    </row>
    <row r="171" spans="1:28" s="91" customFormat="1" ht="23.1" customHeight="1" thickBot="1" x14ac:dyDescent="0.25">
      <c r="A171" s="188" t="str">
        <f>'COMMANDE RESTAURANT'!A164</f>
        <v>POIS CHICHE</v>
      </c>
      <c r="B171" s="86">
        <f>IFERROR(VLOOKUP(A171,'COMMANDE RESTAURANT'!$A$10:$H$1517,2,FALSE),"")</f>
        <v>0</v>
      </c>
      <c r="C171" s="118" t="str">
        <f>IFERROR(VLOOKUP(A171,'COMMANDE RESTAURANT'!A162:I172,7,FALSE),"")</f>
        <v>GFS</v>
      </c>
      <c r="D171" s="69" t="str">
        <f>IFERROR(VLOOKUP(A171,'COMMANDE RESTAURANT'!A162:J172,8,FALSE),"")</f>
        <v>RESERVE SECS</v>
      </c>
      <c r="E171" s="68" t="s">
        <v>609</v>
      </c>
      <c r="F171" s="70"/>
      <c r="G171" s="70"/>
      <c r="H171" s="71"/>
      <c r="I171" s="71"/>
      <c r="J171" s="72"/>
      <c r="K171" s="72"/>
      <c r="L171" s="73"/>
      <c r="M171" s="73"/>
      <c r="N171" s="74"/>
      <c r="O171" s="74"/>
      <c r="P171" s="75">
        <f>IFERROR(VLOOKUP(A171,'COMMANDE RESTAURANT'!$A$10:$H$1517,3,FALSE),"")</f>
        <v>0</v>
      </c>
      <c r="Q171" s="76" t="str">
        <f>IFERROR(VLOOKUP(A171,'COMMANDE RESTAURANT'!$A$10:$H$1517,5,FALSE),"")</f>
        <v>UN</v>
      </c>
      <c r="R171" s="69"/>
      <c r="S171" s="69"/>
      <c r="T171" s="94" t="e">
        <f t="shared" si="21"/>
        <v>#DIV/0!</v>
      </c>
      <c r="U171" s="68"/>
      <c r="V171" s="68"/>
      <c r="W171" s="238" t="e">
        <f t="shared" si="20"/>
        <v>#DIV/0!</v>
      </c>
      <c r="X171" s="92" t="e">
        <f t="shared" si="23"/>
        <v>#DIV/0!</v>
      </c>
      <c r="Y171" s="77" t="e">
        <f t="shared" si="22"/>
        <v>#DIV/0!</v>
      </c>
      <c r="Z171" s="78" t="str">
        <f>IFERROR((Y171/VLOOKUP(C165,#REF!,22,FALSE))-1,"")</f>
        <v/>
      </c>
      <c r="AA171" s="68"/>
      <c r="AB171" s="76"/>
    </row>
    <row r="172" spans="1:28" s="91" customFormat="1" ht="23.1" customHeight="1" thickBot="1" x14ac:dyDescent="0.25">
      <c r="A172" s="188" t="str">
        <f>'COMMANDE RESTAURANT'!A165</f>
        <v>MAÏS EN GRAINS</v>
      </c>
      <c r="B172" s="86">
        <f>IFERROR(VLOOKUP(A172,'COMMANDE RESTAURANT'!$A$10:$H$1517,2,FALSE),"")</f>
        <v>0</v>
      </c>
      <c r="C172" s="118" t="str">
        <f>IFERROR(VLOOKUP(A172,'COMMANDE RESTAURANT'!A163:I173,7,FALSE),"")</f>
        <v>GFS</v>
      </c>
      <c r="D172" s="69" t="str">
        <f>IFERROR(VLOOKUP(A172,'COMMANDE RESTAURANT'!A163:J173,8,FALSE),"")</f>
        <v>RESERVE SECS</v>
      </c>
      <c r="E172" s="68" t="s">
        <v>609</v>
      </c>
      <c r="F172" s="70"/>
      <c r="G172" s="70"/>
      <c r="H172" s="71"/>
      <c r="I172" s="71"/>
      <c r="J172" s="72"/>
      <c r="K172" s="72"/>
      <c r="L172" s="73"/>
      <c r="M172" s="73"/>
      <c r="N172" s="74"/>
      <c r="O172" s="74"/>
      <c r="P172" s="75">
        <f>IFERROR(VLOOKUP(A172,'COMMANDE RESTAURANT'!$A$10:$H$1517,3,FALSE),"")</f>
        <v>0</v>
      </c>
      <c r="Q172" s="76" t="str">
        <f>IFERROR(VLOOKUP(A172,'COMMANDE RESTAURANT'!$A$10:$H$1517,5,FALSE),"")</f>
        <v>UN</v>
      </c>
      <c r="R172" s="69"/>
      <c r="S172" s="69"/>
      <c r="T172" s="94" t="e">
        <f t="shared" si="21"/>
        <v>#DIV/0!</v>
      </c>
      <c r="U172" s="97"/>
      <c r="V172" s="97"/>
      <c r="W172" s="238" t="e">
        <f t="shared" si="20"/>
        <v>#DIV/0!</v>
      </c>
      <c r="X172" s="92" t="e">
        <f t="shared" si="23"/>
        <v>#DIV/0!</v>
      </c>
      <c r="Y172" s="77" t="e">
        <f t="shared" si="22"/>
        <v>#DIV/0!</v>
      </c>
      <c r="Z172" s="78" t="str">
        <f>IFERROR((Y172/VLOOKUP(C166,#REF!,22,FALSE))-1,"")</f>
        <v/>
      </c>
      <c r="AA172" s="76"/>
      <c r="AB172" s="76"/>
    </row>
    <row r="173" spans="1:28" s="91" customFormat="1" ht="23.1" customHeight="1" thickBot="1" x14ac:dyDescent="0.25">
      <c r="A173" s="188" t="str">
        <f>'COMMANDE RESTAURANT'!A166</f>
        <v>THON EN MORCEAU DANS L'EAU</v>
      </c>
      <c r="B173" s="68">
        <f>IFERROR(VLOOKUP(A173,'COMMANDE RESTAURANT'!$A$10:$H$1517,2,FALSE),"")</f>
        <v>0</v>
      </c>
      <c r="C173" s="118" t="str">
        <f>IFERROR(VLOOKUP(A173,'COMMANDE RESTAURANT'!A164:I174,7,FALSE),"")</f>
        <v>GFS</v>
      </c>
      <c r="D173" s="69" t="str">
        <f>IFERROR(VLOOKUP(A173,'COMMANDE RESTAURANT'!A164:J174,8,FALSE),"")</f>
        <v>RESERVE SECS</v>
      </c>
      <c r="E173" s="68" t="s">
        <v>609</v>
      </c>
      <c r="F173" s="70"/>
      <c r="G173" s="70"/>
      <c r="H173" s="71"/>
      <c r="I173" s="71"/>
      <c r="J173" s="72"/>
      <c r="K173" s="72"/>
      <c r="L173" s="73"/>
      <c r="M173" s="73"/>
      <c r="N173" s="74"/>
      <c r="O173" s="74"/>
      <c r="P173" s="75">
        <f>IFERROR(VLOOKUP(A173,'COMMANDE RESTAURANT'!$A$10:$H$1517,3,FALSE),"")</f>
        <v>0</v>
      </c>
      <c r="Q173" s="76" t="str">
        <f>IFERROR(VLOOKUP(A173,'COMMANDE RESTAURANT'!$A$10:$H$1517,5,FALSE),"")</f>
        <v>UN</v>
      </c>
      <c r="R173" s="69"/>
      <c r="S173" s="69"/>
      <c r="T173" s="94" t="e">
        <f t="shared" si="21"/>
        <v>#DIV/0!</v>
      </c>
      <c r="U173" s="97"/>
      <c r="V173" s="97"/>
      <c r="W173" s="238" t="e">
        <f t="shared" si="20"/>
        <v>#DIV/0!</v>
      </c>
      <c r="X173" s="92" t="e">
        <f t="shared" si="23"/>
        <v>#DIV/0!</v>
      </c>
      <c r="Y173" s="77" t="e">
        <f t="shared" si="22"/>
        <v>#DIV/0!</v>
      </c>
      <c r="Z173" s="78" t="str">
        <f>IFERROR((Y173/VLOOKUP(C167,#REF!,22,FALSE))-1,"")</f>
        <v/>
      </c>
      <c r="AA173" s="76"/>
      <c r="AB173" s="76"/>
    </row>
    <row r="174" spans="1:28" s="91" customFormat="1" ht="23.1" customHeight="1" thickBot="1" x14ac:dyDescent="0.25">
      <c r="A174" s="188" t="str">
        <f>'COMMANDE RESTAURANT'!A167</f>
        <v>CLAMS (PALOURDES EN CANNE)</v>
      </c>
      <c r="B174" s="68">
        <f>IFERROR(VLOOKUP(A174,'COMMANDE RESTAURANT'!$A$10:$H$1517,2,FALSE),"")</f>
        <v>0</v>
      </c>
      <c r="C174" s="118" t="str">
        <f>IFERROR(VLOOKUP(A174,'COMMANDE RESTAURANT'!A165:I175,7,FALSE),"")</f>
        <v>GFS</v>
      </c>
      <c r="D174" s="69" t="str">
        <f>IFERROR(VLOOKUP(A174,'COMMANDE RESTAURANT'!A165:J175,8,FALSE),"")</f>
        <v>RESERVE SECS</v>
      </c>
      <c r="E174" s="68" t="s">
        <v>609</v>
      </c>
      <c r="F174" s="70"/>
      <c r="G174" s="70"/>
      <c r="H174" s="71"/>
      <c r="I174" s="71"/>
      <c r="J174" s="72"/>
      <c r="K174" s="72"/>
      <c r="L174" s="73"/>
      <c r="M174" s="73"/>
      <c r="N174" s="74"/>
      <c r="O174" s="74"/>
      <c r="P174" s="75">
        <f>IFERROR(VLOOKUP(A174,'COMMANDE RESTAURANT'!$A$10:$H$1517,3,FALSE),"")</f>
        <v>0</v>
      </c>
      <c r="Q174" s="76" t="str">
        <f>IFERROR(VLOOKUP(A174,'COMMANDE RESTAURANT'!$A$10:$H$1517,5,FALSE),"")</f>
        <v>C/S</v>
      </c>
      <c r="R174" s="68"/>
      <c r="S174" s="68"/>
      <c r="T174" s="94" t="e">
        <f t="shared" si="21"/>
        <v>#DIV/0!</v>
      </c>
      <c r="U174" s="68"/>
      <c r="V174" s="68"/>
      <c r="W174" s="238" t="e">
        <f t="shared" si="20"/>
        <v>#DIV/0!</v>
      </c>
      <c r="X174" s="92" t="e">
        <f t="shared" si="23"/>
        <v>#DIV/0!</v>
      </c>
      <c r="Y174" s="77" t="e">
        <f t="shared" si="22"/>
        <v>#DIV/0!</v>
      </c>
      <c r="Z174" s="78" t="str">
        <f>IFERROR(Y174/VLOOKUP(C168,#REF!,22,FALSE)-1," ")</f>
        <v xml:space="preserve"> </v>
      </c>
      <c r="AA174" s="76"/>
      <c r="AB174" s="76"/>
    </row>
    <row r="175" spans="1:28" s="91" customFormat="1" ht="23.1" customHeight="1" thickBot="1" x14ac:dyDescent="0.25">
      <c r="A175" s="188" t="str">
        <f>'COMMANDE RESTAURANT'!A168</f>
        <v>TOMATES SÉCHÉES AU SOLEIL</v>
      </c>
      <c r="B175" s="68">
        <f>IFERROR(VLOOKUP(A175,'COMMANDE RESTAURANT'!$A$10:$H$1517,2,FALSE),"")</f>
        <v>0</v>
      </c>
      <c r="C175" s="118" t="str">
        <f>IFERROR(VLOOKUP(A175,'COMMANDE RESTAURANT'!A166:I176,7,FALSE),"")</f>
        <v>GFS</v>
      </c>
      <c r="D175" s="69" t="str">
        <f>IFERROR(VLOOKUP(A175,'COMMANDE RESTAURANT'!A166:J176,8,FALSE),"")</f>
        <v>RESERVE SECS</v>
      </c>
      <c r="E175" s="68" t="s">
        <v>609</v>
      </c>
      <c r="F175" s="70"/>
      <c r="G175" s="70"/>
      <c r="H175" s="71"/>
      <c r="I175" s="71"/>
      <c r="J175" s="72"/>
      <c r="K175" s="72"/>
      <c r="L175" s="73"/>
      <c r="M175" s="73"/>
      <c r="N175" s="74"/>
      <c r="O175" s="74"/>
      <c r="P175" s="75">
        <f>IFERROR(VLOOKUP(A175,'COMMANDE RESTAURANT'!$A$10:$H$1517,3,FALSE),"")</f>
        <v>0</v>
      </c>
      <c r="Q175" s="76" t="str">
        <f>IFERROR(VLOOKUP(A175,'COMMANDE RESTAURANT'!$A$10:$H$1517,5,FALSE),"")</f>
        <v>UN</v>
      </c>
      <c r="R175" s="68"/>
      <c r="S175" s="68"/>
      <c r="T175" s="94" t="e">
        <f t="shared" si="21"/>
        <v>#DIV/0!</v>
      </c>
      <c r="U175" s="68"/>
      <c r="V175" s="68"/>
      <c r="W175" s="238" t="e">
        <f t="shared" si="20"/>
        <v>#DIV/0!</v>
      </c>
      <c r="X175" s="92" t="e">
        <f t="shared" si="23"/>
        <v>#DIV/0!</v>
      </c>
      <c r="Y175" s="77" t="e">
        <f t="shared" si="22"/>
        <v>#DIV/0!</v>
      </c>
      <c r="Z175" s="78" t="str">
        <f>IFERROR((Y175/VLOOKUP(C169,#REF!,22,FALSE))-1,"")</f>
        <v/>
      </c>
      <c r="AA175" s="76"/>
      <c r="AB175" s="76"/>
    </row>
    <row r="176" spans="1:28" s="91" customFormat="1" ht="23.1" customHeight="1" thickBot="1" x14ac:dyDescent="0.25">
      <c r="A176" s="188" t="str">
        <f>'COMMANDE RESTAURANT'!A169</f>
        <v>TOMATES CERISES MI-SÉCHÉES</v>
      </c>
      <c r="B176" s="82">
        <f>IFERROR(VLOOKUP(A176,'COMMANDE RESTAURANT'!$A$10:$H$1517,2,FALSE),"")</f>
        <v>0</v>
      </c>
      <c r="C176" s="118" t="str">
        <f>IFERROR(VLOOKUP(A176,'COMMANDE RESTAURANT'!A167:I177,7,FALSE),"")</f>
        <v>GFS</v>
      </c>
      <c r="D176" s="69" t="str">
        <f>IFERROR(VLOOKUP(A176,'COMMANDE RESTAURANT'!A167:J177,8,FALSE),"")</f>
        <v>RESERVE SECS</v>
      </c>
      <c r="E176" s="68" t="s">
        <v>609</v>
      </c>
      <c r="F176" s="70"/>
      <c r="G176" s="70"/>
      <c r="H176" s="71"/>
      <c r="I176" s="71"/>
      <c r="J176" s="72"/>
      <c r="K176" s="72"/>
      <c r="L176" s="73"/>
      <c r="M176" s="73"/>
      <c r="N176" s="74"/>
      <c r="O176" s="74"/>
      <c r="P176" s="75">
        <f>IFERROR(VLOOKUP(A176,'COMMANDE RESTAURANT'!$A$10:$H$1517,3,FALSE),"")</f>
        <v>0</v>
      </c>
      <c r="Q176" s="76" t="str">
        <f>IFERROR(VLOOKUP(A176,'COMMANDE RESTAURANT'!$A$10:$H$1517,5,FALSE),"")</f>
        <v>UN</v>
      </c>
      <c r="R176" s="68"/>
      <c r="S176" s="68"/>
      <c r="T176" s="94" t="e">
        <f t="shared" si="21"/>
        <v>#DIV/0!</v>
      </c>
      <c r="U176" s="68"/>
      <c r="V176" s="68"/>
      <c r="W176" s="238" t="e">
        <f t="shared" si="20"/>
        <v>#DIV/0!</v>
      </c>
      <c r="X176" s="92" t="e">
        <f t="shared" si="23"/>
        <v>#DIV/0!</v>
      </c>
      <c r="Y176" s="77" t="e">
        <f t="shared" si="22"/>
        <v>#DIV/0!</v>
      </c>
      <c r="Z176" s="78" t="str">
        <f>IFERROR((Y176/VLOOKUP(C170,#REF!,22,FALSE))-1,"")</f>
        <v/>
      </c>
      <c r="AA176" s="76"/>
      <c r="AB176" s="76"/>
    </row>
    <row r="177" spans="1:28" s="91" customFormat="1" ht="23.1" customHeight="1" thickBot="1" x14ac:dyDescent="0.25">
      <c r="A177" s="188" t="str">
        <f>'COMMANDE RESTAURANT'!A170</f>
        <v>TOMATES ITALIENNES PELÉES BASILIC</v>
      </c>
      <c r="B177" s="68">
        <f>IFERROR(VLOOKUP(A177,'COMMANDE RESTAURANT'!$A$10:$H$1517,2,FALSE),"")</f>
        <v>0</v>
      </c>
      <c r="C177" s="118" t="str">
        <f>IFERROR(VLOOKUP(A177,'COMMANDE RESTAURANT'!A168:I178,7,FALSE),"")</f>
        <v>GFS</v>
      </c>
      <c r="D177" s="69" t="str">
        <f>IFERROR(VLOOKUP(A177,'COMMANDE RESTAURANT'!A168:J178,8,FALSE),"")</f>
        <v>RESERVE SECS</v>
      </c>
      <c r="E177" s="68" t="s">
        <v>609</v>
      </c>
      <c r="F177" s="70"/>
      <c r="G177" s="70"/>
      <c r="H177" s="71"/>
      <c r="I177" s="71"/>
      <c r="J177" s="72"/>
      <c r="K177" s="72"/>
      <c r="L177" s="73"/>
      <c r="M177" s="73"/>
      <c r="N177" s="74"/>
      <c r="O177" s="74"/>
      <c r="P177" s="75">
        <f>IFERROR(VLOOKUP(A177,'COMMANDE RESTAURANT'!$A$10:$H$1517,3,FALSE),"")</f>
        <v>0</v>
      </c>
      <c r="Q177" s="76" t="str">
        <f>IFERROR(VLOOKUP(A177,'COMMANDE RESTAURANT'!$A$10:$H$1517,5,FALSE),"")</f>
        <v>UN</v>
      </c>
      <c r="R177" s="68"/>
      <c r="S177" s="69"/>
      <c r="T177" s="94" t="e">
        <f t="shared" si="21"/>
        <v>#DIV/0!</v>
      </c>
      <c r="U177" s="68"/>
      <c r="V177" s="69"/>
      <c r="W177" s="238" t="e">
        <f t="shared" si="20"/>
        <v>#DIV/0!</v>
      </c>
      <c r="X177" s="92" t="e">
        <f t="shared" si="23"/>
        <v>#DIV/0!</v>
      </c>
      <c r="Y177" s="77" t="e">
        <f t="shared" si="22"/>
        <v>#DIV/0!</v>
      </c>
      <c r="Z177" s="78"/>
      <c r="AA177" s="76"/>
      <c r="AB177" s="76"/>
    </row>
    <row r="178" spans="1:28" s="91" customFormat="1" ht="23.1" customHeight="1" thickBot="1" x14ac:dyDescent="0.25">
      <c r="A178" s="188" t="str">
        <f>'COMMANDE RESTAURANT'!A171</f>
        <v>TOMATES EN DÉS BASILIC</v>
      </c>
      <c r="B178" s="68">
        <f>IFERROR(VLOOKUP(A178,'COMMANDE RESTAURANT'!$A$10:$H$1517,2,FALSE),"")</f>
        <v>0</v>
      </c>
      <c r="C178" s="118" t="str">
        <f>IFERROR(VLOOKUP(A178,'COMMANDE RESTAURANT'!A169:I179,7,FALSE),"")</f>
        <v>GFS</v>
      </c>
      <c r="D178" s="69" t="str">
        <f>IFERROR(VLOOKUP(A178,'COMMANDE RESTAURANT'!A169:J179,8,FALSE),"")</f>
        <v>RESERVE SECS</v>
      </c>
      <c r="E178" s="68" t="s">
        <v>609</v>
      </c>
      <c r="F178" s="70"/>
      <c r="G178" s="70"/>
      <c r="H178" s="71"/>
      <c r="I178" s="71"/>
      <c r="J178" s="72"/>
      <c r="K178" s="72"/>
      <c r="L178" s="73"/>
      <c r="M178" s="73"/>
      <c r="N178" s="74"/>
      <c r="O178" s="74"/>
      <c r="P178" s="75">
        <f>IFERROR(VLOOKUP(A178,'COMMANDE RESTAURANT'!$A$10:$H$1517,3,FALSE),"")</f>
        <v>0</v>
      </c>
      <c r="Q178" s="76" t="str">
        <f>IFERROR(VLOOKUP(A178,'COMMANDE RESTAURANT'!$A$10:$H$1517,5,FALSE),"")</f>
        <v>UN</v>
      </c>
      <c r="R178" s="68"/>
      <c r="S178" s="69"/>
      <c r="T178" s="94" t="e">
        <f t="shared" si="21"/>
        <v>#DIV/0!</v>
      </c>
      <c r="U178" s="68"/>
      <c r="V178" s="69"/>
      <c r="W178" s="238" t="e">
        <f t="shared" si="20"/>
        <v>#DIV/0!</v>
      </c>
      <c r="X178" s="92" t="e">
        <f t="shared" si="23"/>
        <v>#DIV/0!</v>
      </c>
      <c r="Y178" s="77" t="e">
        <f t="shared" si="22"/>
        <v>#DIV/0!</v>
      </c>
      <c r="Z178" s="78"/>
      <c r="AA178" s="76"/>
      <c r="AB178" s="76"/>
    </row>
    <row r="179" spans="1:28" s="91" customFormat="1" ht="23.1" customHeight="1" thickBot="1" x14ac:dyDescent="0.25">
      <c r="A179" s="188" t="str">
        <f>'COMMANDE RESTAURANT'!A172</f>
        <v>TOMATES PÂTE CONCENTRÉ</v>
      </c>
      <c r="B179" s="68">
        <f>IFERROR(VLOOKUP(A179,'COMMANDE RESTAURANT'!$A$10:$H$1517,2,FALSE),"")</f>
        <v>0</v>
      </c>
      <c r="C179" s="118" t="str">
        <f>IFERROR(VLOOKUP(A179,'COMMANDE RESTAURANT'!A170:I180,7,FALSE),"")</f>
        <v>GFS</v>
      </c>
      <c r="D179" s="69" t="str">
        <f>IFERROR(VLOOKUP(A179,'COMMANDE RESTAURANT'!A170:J180,8,FALSE),"")</f>
        <v>RESERVE SECS</v>
      </c>
      <c r="E179" s="68" t="s">
        <v>609</v>
      </c>
      <c r="F179" s="70"/>
      <c r="G179" s="70"/>
      <c r="H179" s="71"/>
      <c r="I179" s="71"/>
      <c r="J179" s="72"/>
      <c r="K179" s="72"/>
      <c r="L179" s="73"/>
      <c r="M179" s="73"/>
      <c r="N179" s="74"/>
      <c r="O179" s="74"/>
      <c r="P179" s="75">
        <f>IFERROR(VLOOKUP(A179,'COMMANDE RESTAURANT'!$A$10:$H$1517,3,FALSE),"")</f>
        <v>0</v>
      </c>
      <c r="Q179" s="76" t="str">
        <f>IFERROR(VLOOKUP(A179,'COMMANDE RESTAURANT'!$A$10:$H$1517,5,FALSE),"")</f>
        <v>UN</v>
      </c>
      <c r="R179" s="68"/>
      <c r="S179" s="69"/>
      <c r="T179" s="94" t="e">
        <f t="shared" si="21"/>
        <v>#DIV/0!</v>
      </c>
      <c r="U179" s="68"/>
      <c r="V179" s="69"/>
      <c r="W179" s="238" t="e">
        <f t="shared" si="20"/>
        <v>#DIV/0!</v>
      </c>
      <c r="X179" s="92" t="e">
        <f t="shared" si="23"/>
        <v>#DIV/0!</v>
      </c>
      <c r="Y179" s="77" t="e">
        <f t="shared" si="22"/>
        <v>#DIV/0!</v>
      </c>
      <c r="Z179" s="78"/>
      <c r="AA179" s="76"/>
      <c r="AB179" s="76"/>
    </row>
    <row r="180" spans="1:28" s="91" customFormat="1" ht="23.1" customHeight="1" thickBot="1" x14ac:dyDescent="0.25">
      <c r="A180" s="188" t="str">
        <f>'COMMANDE RESTAURANT'!A173</f>
        <v>POIVRONS ROUGES GRILLÉS</v>
      </c>
      <c r="B180" s="68">
        <f>IFERROR(VLOOKUP(A180,'COMMANDE RESTAURANT'!$A$10:$H$1517,2,FALSE),"")</f>
        <v>0</v>
      </c>
      <c r="C180" s="118" t="str">
        <f>IFERROR(VLOOKUP(A180,'COMMANDE RESTAURANT'!A171:I181,7,FALSE),"")</f>
        <v>GFS</v>
      </c>
      <c r="D180" s="69" t="str">
        <f>IFERROR(VLOOKUP(A180,'COMMANDE RESTAURANT'!A171:J181,8,FALSE),"")</f>
        <v>RESERVE SECS</v>
      </c>
      <c r="E180" s="68" t="s">
        <v>609</v>
      </c>
      <c r="F180" s="70"/>
      <c r="G180" s="70"/>
      <c r="H180" s="71"/>
      <c r="I180" s="71"/>
      <c r="J180" s="72"/>
      <c r="K180" s="72"/>
      <c r="L180" s="73"/>
      <c r="M180" s="73"/>
      <c r="N180" s="74"/>
      <c r="O180" s="74"/>
      <c r="P180" s="75">
        <f>IFERROR(VLOOKUP(A180,'COMMANDE RESTAURANT'!$A$10:$H$1517,3,FALSE),"")</f>
        <v>0</v>
      </c>
      <c r="Q180" s="76" t="str">
        <f>IFERROR(VLOOKUP(A180,'COMMANDE RESTAURANT'!$A$10:$H$1517,5,FALSE),"")</f>
        <v>UN</v>
      </c>
      <c r="R180" s="68"/>
      <c r="S180" s="69"/>
      <c r="T180" s="94" t="e">
        <f t="shared" si="21"/>
        <v>#DIV/0!</v>
      </c>
      <c r="U180" s="68"/>
      <c r="V180" s="69"/>
      <c r="W180" s="238" t="e">
        <f t="shared" si="20"/>
        <v>#DIV/0!</v>
      </c>
      <c r="X180" s="92" t="e">
        <f t="shared" si="23"/>
        <v>#DIV/0!</v>
      </c>
      <c r="Y180" s="77" t="e">
        <f t="shared" si="22"/>
        <v>#DIV/0!</v>
      </c>
      <c r="Z180" s="78"/>
      <c r="AA180" s="76"/>
      <c r="AB180" s="76"/>
    </row>
    <row r="181" spans="1:28" s="91" customFormat="1" ht="23.1" customHeight="1" thickBot="1" x14ac:dyDescent="0.25">
      <c r="A181" s="188" t="str">
        <f>'COMMANDE RESTAURANT'!A174</f>
        <v>PEPPERONCINI MARINÉ</v>
      </c>
      <c r="B181" s="68">
        <f>IFERROR(VLOOKUP(A181,'COMMANDE RESTAURANT'!$A$10:$H$1517,2,FALSE),"")</f>
        <v>0</v>
      </c>
      <c r="C181" s="118" t="str">
        <f>IFERROR(VLOOKUP(A181,'COMMANDE RESTAURANT'!A172:I182,7,FALSE),"")</f>
        <v>GFS</v>
      </c>
      <c r="D181" s="69" t="str">
        <f>IFERROR(VLOOKUP(A181,'COMMANDE RESTAURANT'!A172:J182,8,FALSE),"")</f>
        <v>RESERVE SECS</v>
      </c>
      <c r="E181" s="68" t="s">
        <v>609</v>
      </c>
      <c r="F181" s="70"/>
      <c r="G181" s="70"/>
      <c r="H181" s="71"/>
      <c r="I181" s="71"/>
      <c r="J181" s="72"/>
      <c r="K181" s="72"/>
      <c r="L181" s="73"/>
      <c r="M181" s="73"/>
      <c r="N181" s="74"/>
      <c r="O181" s="74"/>
      <c r="P181" s="75">
        <f>IFERROR(VLOOKUP(A181,'COMMANDE RESTAURANT'!$A$10:$H$1517,3,FALSE),"")</f>
        <v>0</v>
      </c>
      <c r="Q181" s="76" t="str">
        <f>IFERROR(VLOOKUP(A181,'COMMANDE RESTAURANT'!$A$10:$H$1517,5,FALSE),"")</f>
        <v>UN</v>
      </c>
      <c r="R181" s="68"/>
      <c r="S181" s="69"/>
      <c r="T181" s="94" t="e">
        <f t="shared" si="21"/>
        <v>#DIV/0!</v>
      </c>
      <c r="U181" s="68"/>
      <c r="V181" s="69"/>
      <c r="W181" s="238" t="e">
        <f t="shared" si="20"/>
        <v>#DIV/0!</v>
      </c>
      <c r="X181" s="92" t="e">
        <f t="shared" si="23"/>
        <v>#DIV/0!</v>
      </c>
      <c r="Y181" s="77" t="e">
        <f t="shared" si="22"/>
        <v>#DIV/0!</v>
      </c>
      <c r="Z181" s="78"/>
      <c r="AA181" s="76"/>
      <c r="AB181" s="76"/>
    </row>
    <row r="182" spans="1:28" s="91" customFormat="1" ht="23.1" customHeight="1" thickBot="1" x14ac:dyDescent="0.25">
      <c r="A182" s="188">
        <f>'COMMANDE RESTAURANT'!A175</f>
        <v>0</v>
      </c>
      <c r="B182" s="68" t="str">
        <f>IFERROR(VLOOKUP(A182,'COMMANDE RESTAURANT'!$A$10:$H$1517,2,FALSE),"")</f>
        <v/>
      </c>
      <c r="C182" s="118" t="str">
        <f>IFERROR(VLOOKUP(A182,'COMMANDE RESTAURANT'!A173:I183,7,FALSE),"")</f>
        <v/>
      </c>
      <c r="D182" s="69" t="str">
        <f>IFERROR(VLOOKUP(A182,'COMMANDE RESTAURANT'!A173:J183,8,FALSE),"")</f>
        <v/>
      </c>
      <c r="E182" s="68" t="s">
        <v>609</v>
      </c>
      <c r="F182" s="70"/>
      <c r="G182" s="70"/>
      <c r="H182" s="71"/>
      <c r="I182" s="71"/>
      <c r="J182" s="72"/>
      <c r="K182" s="72"/>
      <c r="L182" s="73"/>
      <c r="M182" s="73"/>
      <c r="N182" s="74"/>
      <c r="O182" s="74"/>
      <c r="P182" s="75" t="str">
        <f>IFERROR(VLOOKUP(A182,'COMMANDE RESTAURANT'!$A$10:$H$1517,3,FALSE),"")</f>
        <v/>
      </c>
      <c r="Q182" s="76" t="str">
        <f>IFERROR(VLOOKUP(A182,'COMMANDE RESTAURANT'!$A$10:$H$1517,5,FALSE),"")</f>
        <v/>
      </c>
      <c r="R182" s="68"/>
      <c r="S182" s="68"/>
      <c r="T182" s="94" t="e">
        <f t="shared" si="21"/>
        <v>#VALUE!</v>
      </c>
      <c r="U182" s="68"/>
      <c r="V182" s="68"/>
      <c r="W182" s="238" t="e">
        <f t="shared" si="20"/>
        <v>#DIV/0!</v>
      </c>
      <c r="X182" s="92" t="e">
        <f t="shared" si="23"/>
        <v>#VALUE!</v>
      </c>
      <c r="Y182" s="77" t="e">
        <f t="shared" si="22"/>
        <v>#VALUE!</v>
      </c>
      <c r="Z182" s="78" t="str">
        <f>IFERROR(Y182/VLOOKUP(#REF!,#REF!,22,FALSE)-1," ")</f>
        <v xml:space="preserve"> </v>
      </c>
      <c r="AA182" s="76"/>
      <c r="AB182" s="76"/>
    </row>
    <row r="183" spans="1:28" s="91" customFormat="1" ht="23.1" customHeight="1" thickBot="1" x14ac:dyDescent="0.25">
      <c r="A183" s="188">
        <f>'COMMANDE RESTAURANT'!A176</f>
        <v>0</v>
      </c>
      <c r="B183" s="86" t="str">
        <f>IFERROR(VLOOKUP(A183,'COMMANDE RESTAURANT'!$A$10:$H$1517,2,FALSE),"")</f>
        <v/>
      </c>
      <c r="C183" s="118" t="str">
        <f>IFERROR(VLOOKUP(A183,'COMMANDE RESTAURANT'!A174:I184,7,FALSE),"")</f>
        <v/>
      </c>
      <c r="D183" s="69" t="str">
        <f>IFERROR(VLOOKUP(A183,'COMMANDE RESTAURANT'!A174:J184,8,FALSE),"")</f>
        <v/>
      </c>
      <c r="E183" s="68" t="s">
        <v>609</v>
      </c>
      <c r="F183" s="70"/>
      <c r="G183" s="70"/>
      <c r="H183" s="71"/>
      <c r="I183" s="71"/>
      <c r="J183" s="72"/>
      <c r="K183" s="72"/>
      <c r="L183" s="73"/>
      <c r="M183" s="73"/>
      <c r="N183" s="74"/>
      <c r="O183" s="74"/>
      <c r="P183" s="75" t="str">
        <f>IFERROR(VLOOKUP(A183,'COMMANDE RESTAURANT'!$A$10:$H$1517,3,FALSE),"")</f>
        <v/>
      </c>
      <c r="Q183" s="76" t="str">
        <f>IFERROR(VLOOKUP(A183,'COMMANDE RESTAURANT'!$A$10:$H$1517,5,FALSE),"")</f>
        <v/>
      </c>
      <c r="R183" s="69"/>
      <c r="S183" s="69"/>
      <c r="T183" s="94" t="e">
        <f t="shared" si="21"/>
        <v>#VALUE!</v>
      </c>
      <c r="U183" s="97"/>
      <c r="V183" s="97"/>
      <c r="W183" s="238" t="e">
        <f t="shared" si="20"/>
        <v>#DIV/0!</v>
      </c>
      <c r="X183" s="92" t="e">
        <f t="shared" si="23"/>
        <v>#VALUE!</v>
      </c>
      <c r="Y183" s="77" t="e">
        <f t="shared" si="22"/>
        <v>#VALUE!</v>
      </c>
      <c r="Z183" s="78" t="str">
        <f>IFERROR((Y183/VLOOKUP(#REF!,#REF!,22,FALSE))-1,"")</f>
        <v/>
      </c>
      <c r="AA183" s="68"/>
      <c r="AB183" s="76"/>
    </row>
    <row r="184" spans="1:28" s="91" customFormat="1" ht="23.1" customHeight="1" thickBot="1" x14ac:dyDescent="0.25">
      <c r="A184" s="188">
        <f>'COMMANDE RESTAURANT'!A177</f>
        <v>0</v>
      </c>
      <c r="B184" s="83" t="str">
        <f>IFERROR(VLOOKUP(A184,'COMMANDE RESTAURANT'!$A$10:$H$1517,2,FALSE),"")</f>
        <v/>
      </c>
      <c r="C184" s="118" t="str">
        <f>IFERROR(VLOOKUP(A184,'COMMANDE RESTAURANT'!A175:I185,7,FALSE),"")</f>
        <v/>
      </c>
      <c r="D184" s="69" t="str">
        <f>IFERROR(VLOOKUP(A184,'COMMANDE RESTAURANT'!A175:J185,8,FALSE),"")</f>
        <v/>
      </c>
      <c r="E184" s="68" t="s">
        <v>609</v>
      </c>
      <c r="F184" s="70"/>
      <c r="G184" s="70"/>
      <c r="H184" s="71"/>
      <c r="I184" s="71"/>
      <c r="J184" s="72"/>
      <c r="K184" s="72"/>
      <c r="L184" s="73"/>
      <c r="M184" s="73"/>
      <c r="N184" s="74"/>
      <c r="O184" s="74"/>
      <c r="P184" s="75" t="str">
        <f>IFERROR(VLOOKUP(A184,'COMMANDE RESTAURANT'!$A$10:$H$1517,3,FALSE),"")</f>
        <v/>
      </c>
      <c r="Q184" s="76" t="str">
        <f>IFERROR(VLOOKUP(A184,'COMMANDE RESTAURANT'!$A$10:$H$1517,5,FALSE),"")</f>
        <v/>
      </c>
      <c r="R184" s="68"/>
      <c r="S184" s="68"/>
      <c r="T184" s="94" t="e">
        <f t="shared" si="21"/>
        <v>#VALUE!</v>
      </c>
      <c r="U184" s="68"/>
      <c r="V184" s="68"/>
      <c r="W184" s="238" t="e">
        <f t="shared" si="20"/>
        <v>#DIV/0!</v>
      </c>
      <c r="X184" s="92" t="e">
        <f t="shared" si="23"/>
        <v>#VALUE!</v>
      </c>
      <c r="Y184" s="77" t="e">
        <f t="shared" si="22"/>
        <v>#VALUE!</v>
      </c>
      <c r="Z184" s="78" t="str">
        <f>IFERROR((Y184/VLOOKUP(#REF!,#REF!,22,FALSE))-1,"")</f>
        <v/>
      </c>
      <c r="AA184" s="76"/>
      <c r="AB184" s="68"/>
    </row>
    <row r="185" spans="1:28" s="91" customFormat="1" ht="23.1" customHeight="1" thickBot="1" x14ac:dyDescent="0.25">
      <c r="A185" s="189" t="str">
        <f>'COMMANDE RESTAURANT'!A178</f>
        <v>CÉRÉALES</v>
      </c>
      <c r="B185" s="226"/>
      <c r="C185" s="213"/>
      <c r="D185" s="214"/>
      <c r="E185" s="212"/>
      <c r="F185" s="215"/>
      <c r="G185" s="215"/>
      <c r="H185" s="72"/>
      <c r="I185" s="72"/>
      <c r="J185" s="72"/>
      <c r="K185" s="72"/>
      <c r="L185" s="72"/>
      <c r="M185" s="72"/>
      <c r="N185" s="72"/>
      <c r="O185" s="72"/>
      <c r="P185" s="216">
        <f>IFERROR(VLOOKUP(A185,'COMMANDE RESTAURANT'!$A$10:$H$1517,3,FALSE),"")</f>
        <v>0</v>
      </c>
      <c r="Q185" s="76">
        <f>IFERROR(VLOOKUP(A185,'COMMANDE RESTAURANT'!$A$10:$H$1517,5,FALSE),"")</f>
        <v>0</v>
      </c>
      <c r="R185" s="68"/>
      <c r="S185" s="68"/>
      <c r="T185" s="94"/>
      <c r="U185" s="68"/>
      <c r="V185" s="68"/>
      <c r="W185" s="238" t="e">
        <f t="shared" si="20"/>
        <v>#DIV/0!</v>
      </c>
      <c r="X185" s="92"/>
      <c r="Y185" s="221"/>
      <c r="Z185" s="222"/>
      <c r="AA185" s="76"/>
      <c r="AB185" s="68"/>
    </row>
    <row r="186" spans="1:28" s="91" customFormat="1" ht="23.1" customHeight="1" thickBot="1" x14ac:dyDescent="0.25">
      <c r="A186" s="188" t="str">
        <f>'COMMANDE RESTAURANT'!A179</f>
        <v>ORGE PERLÉE</v>
      </c>
      <c r="B186" s="68">
        <f>IFERROR(VLOOKUP(A186,'COMMANDE RESTAURANT'!$A$10:$H$1517,2,FALSE),"")</f>
        <v>0</v>
      </c>
      <c r="C186" s="118" t="str">
        <f>IFERROR(VLOOKUP(A186,'COMMANDE RESTAURANT'!A177:I188,7,FALSE),"")</f>
        <v>GFS</v>
      </c>
      <c r="D186" s="69" t="str">
        <f>IFERROR(VLOOKUP(A186,'COMMANDE RESTAURANT'!A177:J188,8,FALSE),"")</f>
        <v>RESERVE SECS</v>
      </c>
      <c r="E186" s="68" t="s">
        <v>609</v>
      </c>
      <c r="F186" s="70"/>
      <c r="G186" s="70"/>
      <c r="H186" s="71"/>
      <c r="I186" s="71"/>
      <c r="J186" s="72"/>
      <c r="K186" s="72"/>
      <c r="L186" s="73"/>
      <c r="M186" s="73"/>
      <c r="N186" s="74"/>
      <c r="O186" s="74"/>
      <c r="P186" s="75">
        <f>IFERROR(VLOOKUP(A186,'COMMANDE RESTAURANT'!$A$10:$H$1517,3,FALSE),"")</f>
        <v>0</v>
      </c>
      <c r="Q186" s="76" t="str">
        <f>IFERROR(VLOOKUP(A186,'COMMANDE RESTAURANT'!$A$10:$H$1517,5,FALSE),"")</f>
        <v>SAC</v>
      </c>
      <c r="R186" s="97"/>
      <c r="S186" s="97"/>
      <c r="T186" s="94" t="e">
        <f t="shared" si="21"/>
        <v>#DIV/0!</v>
      </c>
      <c r="U186" s="97"/>
      <c r="V186" s="97"/>
      <c r="W186" s="238" t="e">
        <f t="shared" si="20"/>
        <v>#DIV/0!</v>
      </c>
      <c r="X186" s="92" t="e">
        <f t="shared" si="23"/>
        <v>#DIV/0!</v>
      </c>
      <c r="Y186" s="77" t="e">
        <f t="shared" si="22"/>
        <v>#DIV/0!</v>
      </c>
      <c r="Z186" s="78" t="str">
        <f>IFERROR(Y186/VLOOKUP(C176,#REF!,22,FALSE)-1," ")</f>
        <v xml:space="preserve"> </v>
      </c>
      <c r="AA186" s="76"/>
      <c r="AB186" s="76"/>
    </row>
    <row r="187" spans="1:28" s="91" customFormat="1" ht="23.1" customHeight="1" thickBot="1" x14ac:dyDescent="0.25">
      <c r="A187" s="188" t="str">
        <f>'COMMANDE RESTAURANT'!A180</f>
        <v>QUINOA BLANC</v>
      </c>
      <c r="B187" s="84">
        <f>IFERROR(VLOOKUP(A187,'COMMANDE RESTAURANT'!$A$10:$H$1517,2,FALSE),"")</f>
        <v>0</v>
      </c>
      <c r="C187" s="118" t="str">
        <f>IFERROR(VLOOKUP(A187,'COMMANDE RESTAURANT'!A178:I189,7,FALSE),"")</f>
        <v>GFS</v>
      </c>
      <c r="D187" s="69" t="str">
        <f>IFERROR(VLOOKUP(A187,'COMMANDE RESTAURANT'!A178:J189,8,FALSE),"")</f>
        <v>RESERVE SECS</v>
      </c>
      <c r="E187" s="68" t="s">
        <v>609</v>
      </c>
      <c r="F187" s="70"/>
      <c r="G187" s="70"/>
      <c r="H187" s="71"/>
      <c r="I187" s="71"/>
      <c r="J187" s="72"/>
      <c r="K187" s="72"/>
      <c r="L187" s="73"/>
      <c r="M187" s="73"/>
      <c r="N187" s="74"/>
      <c r="O187" s="74"/>
      <c r="P187" s="75">
        <f>IFERROR(VLOOKUP(A187,'COMMANDE RESTAURANT'!$A$10:$H$1517,3,FALSE),"")</f>
        <v>0</v>
      </c>
      <c r="Q187" s="76" t="str">
        <f>IFERROR(VLOOKUP(A187,'COMMANDE RESTAURANT'!$A$10:$H$1517,5,FALSE),"")</f>
        <v>SAC</v>
      </c>
      <c r="R187" s="68"/>
      <c r="S187" s="68"/>
      <c r="T187" s="94" t="e">
        <f t="shared" si="21"/>
        <v>#DIV/0!</v>
      </c>
      <c r="U187" s="68"/>
      <c r="V187" s="68"/>
      <c r="W187" s="238" t="e">
        <f t="shared" si="20"/>
        <v>#DIV/0!</v>
      </c>
      <c r="X187" s="92" t="e">
        <f t="shared" si="23"/>
        <v>#DIV/0!</v>
      </c>
      <c r="Y187" s="77" t="e">
        <f t="shared" si="22"/>
        <v>#DIV/0!</v>
      </c>
      <c r="Z187" s="78" t="str">
        <f>IFERROR(Y187/VLOOKUP(C177,#REF!,22,FALSE)-1," ")</f>
        <v xml:space="preserve"> </v>
      </c>
      <c r="AA187" s="76"/>
      <c r="AB187" s="76"/>
    </row>
    <row r="188" spans="1:28" s="91" customFormat="1" ht="23.1" customHeight="1" thickBot="1" x14ac:dyDescent="0.25">
      <c r="A188" s="188" t="str">
        <f>'COMMANDE RESTAURANT'!A181</f>
        <v>QUINOA ROUGE</v>
      </c>
      <c r="B188" s="86">
        <f>IFERROR(VLOOKUP(A188,'COMMANDE RESTAURANT'!$A$10:$H$1517,2,FALSE),"")</f>
        <v>0</v>
      </c>
      <c r="C188" s="118" t="str">
        <f>IFERROR(VLOOKUP(A188,'COMMANDE RESTAURANT'!A179:I190,7,FALSE),"")</f>
        <v>GFS</v>
      </c>
      <c r="D188" s="69" t="str">
        <f>IFERROR(VLOOKUP(A188,'COMMANDE RESTAURANT'!A179:J190,8,FALSE),"")</f>
        <v>RESERVE SECS</v>
      </c>
      <c r="E188" s="68" t="s">
        <v>609</v>
      </c>
      <c r="F188" s="70"/>
      <c r="G188" s="70"/>
      <c r="H188" s="71"/>
      <c r="I188" s="71"/>
      <c r="J188" s="72"/>
      <c r="K188" s="72"/>
      <c r="L188" s="73"/>
      <c r="M188" s="73"/>
      <c r="N188" s="74"/>
      <c r="O188" s="74"/>
      <c r="P188" s="75">
        <f>IFERROR(VLOOKUP(A188,'COMMANDE RESTAURANT'!$A$10:$H$1517,3,FALSE),"")</f>
        <v>0</v>
      </c>
      <c r="Q188" s="76" t="str">
        <f>IFERROR(VLOOKUP(A188,'COMMANDE RESTAURANT'!$A$10:$H$1517,5,FALSE),"")</f>
        <v>SAC</v>
      </c>
      <c r="R188" s="68"/>
      <c r="S188" s="68"/>
      <c r="T188" s="94" t="e">
        <f t="shared" si="21"/>
        <v>#DIV/0!</v>
      </c>
      <c r="U188" s="68"/>
      <c r="V188" s="68"/>
      <c r="W188" s="238" t="e">
        <f t="shared" si="20"/>
        <v>#DIV/0!</v>
      </c>
      <c r="X188" s="92" t="e">
        <f t="shared" si="23"/>
        <v>#DIV/0!</v>
      </c>
      <c r="Y188" s="77" t="e">
        <f t="shared" si="22"/>
        <v>#DIV/0!</v>
      </c>
      <c r="Z188" s="78" t="str">
        <f>IFERROR(Y188/VLOOKUP(C178,#REF!,22,FALSE)-1," ")</f>
        <v xml:space="preserve"> </v>
      </c>
      <c r="AA188" s="68"/>
      <c r="AB188" s="76"/>
    </row>
    <row r="189" spans="1:28" s="91" customFormat="1" ht="23.1" customHeight="1" thickBot="1" x14ac:dyDescent="0.25">
      <c r="A189" s="188" t="str">
        <f>'COMMANDE RESTAURANT'!A182</f>
        <v>POLENTA EXPRESS</v>
      </c>
      <c r="B189" s="86">
        <f>IFERROR(VLOOKUP(A189,'COMMANDE RESTAURANT'!$A$10:$H$1517,2,FALSE),"")</f>
        <v>0</v>
      </c>
      <c r="C189" s="118" t="str">
        <f>IFERROR(VLOOKUP(A189,'COMMANDE RESTAURANT'!A180:I191,7,FALSE),"")</f>
        <v>GFS</v>
      </c>
      <c r="D189" s="69" t="str">
        <f>IFERROR(VLOOKUP(A189,'COMMANDE RESTAURANT'!A180:J191,8,FALSE),"")</f>
        <v>RESERVE SECS</v>
      </c>
      <c r="E189" s="68" t="s">
        <v>609</v>
      </c>
      <c r="F189" s="70"/>
      <c r="G189" s="70"/>
      <c r="H189" s="71"/>
      <c r="I189" s="71"/>
      <c r="J189" s="72"/>
      <c r="K189" s="72"/>
      <c r="L189" s="73"/>
      <c r="M189" s="73"/>
      <c r="N189" s="74"/>
      <c r="O189" s="74"/>
      <c r="P189" s="75">
        <f>IFERROR(VLOOKUP(A189,'COMMANDE RESTAURANT'!$A$10:$H$1517,3,FALSE),"")</f>
        <v>0</v>
      </c>
      <c r="Q189" s="76" t="str">
        <f>IFERROR(VLOOKUP(A189,'COMMANDE RESTAURANT'!$A$10:$H$1517,5,FALSE),"")</f>
        <v>C/S</v>
      </c>
      <c r="R189" s="68"/>
      <c r="S189" s="68"/>
      <c r="T189" s="94" t="e">
        <f t="shared" si="21"/>
        <v>#DIV/0!</v>
      </c>
      <c r="U189" s="68"/>
      <c r="V189" s="68"/>
      <c r="W189" s="238" t="e">
        <f t="shared" si="20"/>
        <v>#DIV/0!</v>
      </c>
      <c r="X189" s="92" t="e">
        <f t="shared" si="23"/>
        <v>#DIV/0!</v>
      </c>
      <c r="Y189" s="77" t="e">
        <f t="shared" si="22"/>
        <v>#DIV/0!</v>
      </c>
      <c r="Z189" s="78" t="str">
        <f>IFERROR(Y189/VLOOKUP(C179,#REF!,22,FALSE)-1," ")</f>
        <v xml:space="preserve"> </v>
      </c>
      <c r="AA189" s="76"/>
      <c r="AB189" s="76"/>
    </row>
    <row r="190" spans="1:28" s="91" customFormat="1" ht="23.1" customHeight="1" thickBot="1" x14ac:dyDescent="0.25">
      <c r="A190" s="188" t="str">
        <f>'COMMANDE RESTAURANT'!A183</f>
        <v>COUSCOUS MOYEN</v>
      </c>
      <c r="B190" s="86">
        <f>IFERROR(VLOOKUP(A190,'COMMANDE RESTAURANT'!$A$10:$H$1517,2,FALSE),"")</f>
        <v>0</v>
      </c>
      <c r="C190" s="118" t="str">
        <f>IFERROR(VLOOKUP(A190,'COMMANDE RESTAURANT'!A181:I192,7,FALSE),"")</f>
        <v>GFS</v>
      </c>
      <c r="D190" s="69" t="str">
        <f>IFERROR(VLOOKUP(A190,'COMMANDE RESTAURANT'!A181:J192,8,FALSE),"")</f>
        <v>RESERVE SECS</v>
      </c>
      <c r="E190" s="68" t="s">
        <v>609</v>
      </c>
      <c r="F190" s="70"/>
      <c r="G190" s="70"/>
      <c r="H190" s="71"/>
      <c r="I190" s="71"/>
      <c r="J190" s="72"/>
      <c r="K190" s="72"/>
      <c r="L190" s="73"/>
      <c r="M190" s="73"/>
      <c r="N190" s="74"/>
      <c r="O190" s="74"/>
      <c r="P190" s="75">
        <f>IFERROR(VLOOKUP(A190,'COMMANDE RESTAURANT'!$A$10:$H$1517,3,FALSE),"")</f>
        <v>0</v>
      </c>
      <c r="Q190" s="76" t="str">
        <f>IFERROR(VLOOKUP(A190,'COMMANDE RESTAURANT'!$A$10:$H$1517,5,FALSE),"")</f>
        <v>SAC</v>
      </c>
      <c r="R190" s="68"/>
      <c r="S190" s="68"/>
      <c r="T190" s="94" t="e">
        <f t="shared" si="21"/>
        <v>#DIV/0!</v>
      </c>
      <c r="U190" s="68"/>
      <c r="V190" s="68"/>
      <c r="W190" s="238" t="e">
        <f t="shared" ref="W190:W254" si="24">1/U190</f>
        <v>#DIV/0!</v>
      </c>
      <c r="X190" s="92" t="e">
        <f t="shared" si="23"/>
        <v>#DIV/0!</v>
      </c>
      <c r="Y190" s="77" t="e">
        <f t="shared" si="22"/>
        <v>#DIV/0!</v>
      </c>
      <c r="Z190" s="78" t="str">
        <f>IFERROR(Y190/VLOOKUP(C180,#REF!,22,FALSE)-1," ")</f>
        <v xml:space="preserve"> </v>
      </c>
      <c r="AA190" s="76"/>
      <c r="AB190" s="68"/>
    </row>
    <row r="191" spans="1:28" s="91" customFormat="1" ht="23.1" customHeight="1" thickBot="1" x14ac:dyDescent="0.25">
      <c r="A191" s="188" t="str">
        <f>'COMMANDE RESTAURANT'!A184</f>
        <v>FARINE TOUT USAGE</v>
      </c>
      <c r="B191" s="68">
        <f>IFERROR(VLOOKUP(A191,'COMMANDE RESTAURANT'!$A$10:$H$1517,2,FALSE),"")</f>
        <v>5917805</v>
      </c>
      <c r="C191" s="118" t="str">
        <f>IFERROR(VLOOKUP(A191,'COMMANDE RESTAURANT'!A182:I193,7,FALSE),"")</f>
        <v>GFS</v>
      </c>
      <c r="D191" s="69" t="str">
        <f>IFERROR(VLOOKUP(A191,'COMMANDE RESTAURANT'!A182:J193,8,FALSE),"")</f>
        <v>RESERVE SECS</v>
      </c>
      <c r="E191" s="68" t="s">
        <v>609</v>
      </c>
      <c r="F191" s="70"/>
      <c r="G191" s="70"/>
      <c r="H191" s="71"/>
      <c r="I191" s="71"/>
      <c r="J191" s="72"/>
      <c r="K191" s="72"/>
      <c r="L191" s="73"/>
      <c r="M191" s="73"/>
      <c r="N191" s="74"/>
      <c r="O191" s="74"/>
      <c r="P191" s="75">
        <f>IFERROR(VLOOKUP(A191,'COMMANDE RESTAURANT'!$A$10:$H$1517,3,FALSE),"")</f>
        <v>16.399999999999999</v>
      </c>
      <c r="Q191" s="76" t="str">
        <f>IFERROR(VLOOKUP(A191,'COMMANDE RESTAURANT'!$A$10:$H$1517,5,FALSE),"")</f>
        <v>SAC 20KG</v>
      </c>
      <c r="R191" s="68">
        <v>1</v>
      </c>
      <c r="S191" s="68" t="s">
        <v>371</v>
      </c>
      <c r="T191" s="94">
        <f t="shared" si="21"/>
        <v>16.399999999999999</v>
      </c>
      <c r="U191" s="68">
        <v>20</v>
      </c>
      <c r="V191" s="68" t="s">
        <v>388</v>
      </c>
      <c r="W191" s="238">
        <f t="shared" si="24"/>
        <v>0.05</v>
      </c>
      <c r="X191" s="92">
        <f t="shared" si="23"/>
        <v>0.82</v>
      </c>
      <c r="Y191" s="77">
        <f t="shared" si="22"/>
        <v>0</v>
      </c>
      <c r="Z191" s="78" t="str">
        <f>IFERROR(Y191/VLOOKUP(C181,#REF!,22,FALSE)-1," ")</f>
        <v xml:space="preserve"> </v>
      </c>
      <c r="AA191" s="76"/>
      <c r="AB191" s="76"/>
    </row>
    <row r="192" spans="1:28" s="91" customFormat="1" ht="23.1" customHeight="1" thickBot="1" x14ac:dyDescent="0.25">
      <c r="A192" s="188" t="str">
        <f>'COMMANDE RESTAURANT'!A185</f>
        <v>FARINE A PIZZA</v>
      </c>
      <c r="B192" s="68">
        <f>IFERROR(VLOOKUP(A192,'COMMANDE RESTAURANT'!$A$10:$H$1517,2,FALSE),"")</f>
        <v>0</v>
      </c>
      <c r="C192" s="118" t="str">
        <f>IFERROR(VLOOKUP(A192,'COMMANDE RESTAURANT'!A183:I194,7,FALSE),"")</f>
        <v>GFS</v>
      </c>
      <c r="D192" s="69" t="str">
        <f>IFERROR(VLOOKUP(A192,'COMMANDE RESTAURANT'!A183:J194,8,FALSE),"")</f>
        <v>RESERVE SECS</v>
      </c>
      <c r="E192" s="68" t="s">
        <v>609</v>
      </c>
      <c r="F192" s="70"/>
      <c r="G192" s="70"/>
      <c r="H192" s="71"/>
      <c r="I192" s="71"/>
      <c r="J192" s="72"/>
      <c r="K192" s="72"/>
      <c r="L192" s="73"/>
      <c r="M192" s="73"/>
      <c r="N192" s="74"/>
      <c r="O192" s="74"/>
      <c r="P192" s="75">
        <f>IFERROR(VLOOKUP(A192,'COMMANDE RESTAURANT'!$A$10:$H$1517,3,FALSE),"")</f>
        <v>0</v>
      </c>
      <c r="Q192" s="76" t="str">
        <f>IFERROR(VLOOKUP(A192,'COMMANDE RESTAURANT'!$A$10:$H$1517,5,FALSE),"")</f>
        <v>SAC</v>
      </c>
      <c r="R192" s="97"/>
      <c r="S192" s="68"/>
      <c r="T192" s="94" t="e">
        <f t="shared" si="21"/>
        <v>#DIV/0!</v>
      </c>
      <c r="U192" s="97"/>
      <c r="V192" s="97"/>
      <c r="W192" s="238" t="e">
        <f t="shared" si="24"/>
        <v>#DIV/0!</v>
      </c>
      <c r="X192" s="92" t="e">
        <f t="shared" si="23"/>
        <v>#DIV/0!</v>
      </c>
      <c r="Y192" s="77" t="e">
        <f t="shared" si="22"/>
        <v>#DIV/0!</v>
      </c>
      <c r="Z192" s="78" t="str">
        <f>IFERROR((Y192/VLOOKUP(C182,#REF!,22,FALSE))-1,"")</f>
        <v/>
      </c>
      <c r="AA192" s="76"/>
      <c r="AB192" s="76"/>
    </row>
    <row r="193" spans="1:28" s="91" customFormat="1" ht="23.1" customHeight="1" thickBot="1" x14ac:dyDescent="0.25">
      <c r="A193" s="188" t="str">
        <f>'COMMANDE RESTAURANT'!A186</f>
        <v>FECULE DE MAIS</v>
      </c>
      <c r="B193" s="68">
        <f>IFERROR(VLOOKUP(A193,'COMMANDE RESTAURANT'!$A$10:$H$1517,2,FALSE),"")</f>
        <v>1127370</v>
      </c>
      <c r="C193" s="118" t="str">
        <f>IFERROR(VLOOKUP(A193,'COMMANDE RESTAURANT'!A184:I195,7,FALSE),"")</f>
        <v>GFS</v>
      </c>
      <c r="D193" s="69" t="str">
        <f>IFERROR(VLOOKUP(A193,'COMMANDE RESTAURANT'!A184:J195,8,FALSE),"")</f>
        <v>RESERVE SECS</v>
      </c>
      <c r="E193" s="68" t="s">
        <v>609</v>
      </c>
      <c r="F193" s="70"/>
      <c r="G193" s="70"/>
      <c r="H193" s="71"/>
      <c r="I193" s="71"/>
      <c r="J193" s="72"/>
      <c r="K193" s="72"/>
      <c r="L193" s="73"/>
      <c r="M193" s="73"/>
      <c r="N193" s="74"/>
      <c r="O193" s="74"/>
      <c r="P193" s="75">
        <f>IFERROR(VLOOKUP(A193,'COMMANDE RESTAURANT'!$A$10:$H$1517,3,FALSE),"")</f>
        <v>13.64</v>
      </c>
      <c r="Q193" s="76" t="str">
        <f>IFERROR(VLOOKUP(A193,'COMMANDE RESTAURANT'!$A$10:$H$1517,5,FALSE),"")</f>
        <v>5KG</v>
      </c>
      <c r="R193" s="68">
        <v>1</v>
      </c>
      <c r="S193" s="68" t="s">
        <v>371</v>
      </c>
      <c r="T193" s="94">
        <f t="shared" si="21"/>
        <v>13.64</v>
      </c>
      <c r="U193" s="68">
        <v>5</v>
      </c>
      <c r="V193" s="68" t="s">
        <v>388</v>
      </c>
      <c r="W193" s="238">
        <f t="shared" si="24"/>
        <v>0.2</v>
      </c>
      <c r="X193" s="92">
        <f t="shared" si="23"/>
        <v>2.7280000000000002</v>
      </c>
      <c r="Y193" s="77">
        <f t="shared" si="22"/>
        <v>0</v>
      </c>
      <c r="Z193" s="78" t="str">
        <f>IFERROR(Y193/VLOOKUP(C183,#REF!,22,FALSE)-1," ")</f>
        <v xml:space="preserve"> </v>
      </c>
      <c r="AA193" s="76"/>
      <c r="AB193" s="76"/>
    </row>
    <row r="194" spans="1:28" s="91" customFormat="1" ht="23.1" customHeight="1" thickBot="1" x14ac:dyDescent="0.25">
      <c r="A194" s="188" t="str">
        <f>'COMMANDE RESTAURANT'!A187</f>
        <v>MÉLANGE À CRÊPES BABEURRE</v>
      </c>
      <c r="B194" s="68">
        <f>IFERROR(VLOOKUP(A194,'COMMANDE RESTAURANT'!$A$10:$H$1517,2,FALSE),"")</f>
        <v>5933605</v>
      </c>
      <c r="C194" s="118" t="str">
        <f>IFERROR(VLOOKUP(A194,'COMMANDE RESTAURANT'!A185:I196,7,FALSE),"")</f>
        <v>GFS</v>
      </c>
      <c r="D194" s="69" t="str">
        <f>IFERROR(VLOOKUP(A194,'COMMANDE RESTAURANT'!A185:J196,8,FALSE),"")</f>
        <v>RESERVE SECS</v>
      </c>
      <c r="E194" s="68" t="s">
        <v>609</v>
      </c>
      <c r="F194" s="70"/>
      <c r="G194" s="70"/>
      <c r="H194" s="71"/>
      <c r="I194" s="71"/>
      <c r="J194" s="72"/>
      <c r="K194" s="72"/>
      <c r="L194" s="73"/>
      <c r="M194" s="73"/>
      <c r="N194" s="74">
        <v>1</v>
      </c>
      <c r="O194" s="74">
        <v>1</v>
      </c>
      <c r="P194" s="75">
        <f>IFERROR(VLOOKUP(A194,'COMMANDE RESTAURANT'!$A$10:$H$1517,3,FALSE),"")</f>
        <v>33.200000000000003</v>
      </c>
      <c r="Q194" s="76" t="str">
        <f>IFERROR(VLOOKUP(A194,'COMMANDE RESTAURANT'!$A$10:$H$1517,5,FALSE),"")</f>
        <v>C/S 6X2KG</v>
      </c>
      <c r="R194" s="68">
        <v>1</v>
      </c>
      <c r="S194" s="68" t="s">
        <v>566</v>
      </c>
      <c r="T194" s="94">
        <f t="shared" ref="T194" si="25">P194/R194</f>
        <v>33.200000000000003</v>
      </c>
      <c r="U194" s="68">
        <v>12</v>
      </c>
      <c r="V194" s="68" t="s">
        <v>388</v>
      </c>
      <c r="W194" s="238">
        <f t="shared" si="24"/>
        <v>8.3333333333333329E-2</v>
      </c>
      <c r="X194" s="92">
        <f t="shared" ref="X194" si="26">T194*W194</f>
        <v>2.7666666666666666</v>
      </c>
      <c r="Y194" s="77">
        <f t="shared" ref="Y194" si="27">T194*((F194+H194+J194+L194+N194)+((G194+I194+K194+M194+O194)*R194))</f>
        <v>66.400000000000006</v>
      </c>
      <c r="Z194" s="78" t="str">
        <f>IFERROR(Y194/VLOOKUP(C184,#REF!,22,FALSE)-1," ")</f>
        <v xml:space="preserve"> </v>
      </c>
      <c r="AA194" s="76"/>
      <c r="AB194" s="76"/>
    </row>
    <row r="195" spans="1:28" s="91" customFormat="1" ht="23.1" customHeight="1" thickBot="1" x14ac:dyDescent="0.25">
      <c r="A195" s="188" t="str">
        <f>'COMMANDE RESTAURANT'!A188</f>
        <v>FEUILLE DE NORI</v>
      </c>
      <c r="B195" s="68">
        <f>IFERROR(VLOOKUP(A195,'COMMANDE RESTAURANT'!$A$10:$H$1517,2,FALSE),"")</f>
        <v>0</v>
      </c>
      <c r="C195" s="118" t="str">
        <f>IFERROR(VLOOKUP(A195,'COMMANDE RESTAURANT'!A185:I196,7,FALSE),"")</f>
        <v>GFS</v>
      </c>
      <c r="D195" s="69" t="str">
        <f>IFERROR(VLOOKUP(A195,'COMMANDE RESTAURANT'!A185:J196,8,FALSE),"")</f>
        <v>RESERVE SECS</v>
      </c>
      <c r="E195" s="68" t="s">
        <v>609</v>
      </c>
      <c r="F195" s="70"/>
      <c r="G195" s="70"/>
      <c r="H195" s="71"/>
      <c r="I195" s="71"/>
      <c r="J195" s="72"/>
      <c r="K195" s="72"/>
      <c r="L195" s="73"/>
      <c r="M195" s="73"/>
      <c r="N195" s="74"/>
      <c r="O195" s="74"/>
      <c r="P195" s="75">
        <f>IFERROR(VLOOKUP(A195,'COMMANDE RESTAURANT'!$A$10:$H$1517,3,FALSE),"")</f>
        <v>0</v>
      </c>
      <c r="Q195" s="76" t="str">
        <f>IFERROR(VLOOKUP(A195,'COMMANDE RESTAURANT'!$A$10:$H$1517,5,FALSE),"")</f>
        <v>SAC</v>
      </c>
      <c r="R195" s="68"/>
      <c r="S195" s="68"/>
      <c r="T195" s="94" t="e">
        <f t="shared" si="21"/>
        <v>#DIV/0!</v>
      </c>
      <c r="U195" s="68"/>
      <c r="V195" s="68"/>
      <c r="W195" s="238" t="e">
        <f t="shared" si="24"/>
        <v>#DIV/0!</v>
      </c>
      <c r="X195" s="92" t="e">
        <f t="shared" si="23"/>
        <v>#DIV/0!</v>
      </c>
      <c r="Y195" s="77" t="e">
        <f t="shared" si="22"/>
        <v>#DIV/0!</v>
      </c>
      <c r="Z195" s="78" t="str">
        <f>IFERROR(Y195/VLOOKUP(C184,#REF!,22,FALSE)-1," ")</f>
        <v xml:space="preserve"> </v>
      </c>
      <c r="AA195" s="76"/>
      <c r="AB195" s="76"/>
    </row>
    <row r="196" spans="1:28" s="91" customFormat="1" ht="23.1" customHeight="1" thickBot="1" x14ac:dyDescent="0.25">
      <c r="A196" s="188" t="str">
        <f>'COMMANDE RESTAURANT'!A189</f>
        <v>FEUILLE DE RIZ</v>
      </c>
      <c r="B196" s="86">
        <f>IFERROR(VLOOKUP(A196,'COMMANDE RESTAURANT'!$A$10:$H$1517,2,FALSE),"")</f>
        <v>0</v>
      </c>
      <c r="C196" s="118" t="str">
        <f>IFERROR(VLOOKUP(A196,'COMMANDE RESTAURANT'!A187:I197,7,FALSE),"")</f>
        <v>GFS</v>
      </c>
      <c r="D196" s="69" t="str">
        <f>IFERROR(VLOOKUP(A196,'COMMANDE RESTAURANT'!A187:J197,8,FALSE),"")</f>
        <v>RESERVE SECS</v>
      </c>
      <c r="E196" s="68" t="s">
        <v>609</v>
      </c>
      <c r="F196" s="70"/>
      <c r="G196" s="70"/>
      <c r="H196" s="71"/>
      <c r="I196" s="71"/>
      <c r="J196" s="72"/>
      <c r="K196" s="72"/>
      <c r="L196" s="73"/>
      <c r="M196" s="73"/>
      <c r="N196" s="74"/>
      <c r="O196" s="74"/>
      <c r="P196" s="75">
        <f>IFERROR(VLOOKUP(A196,'COMMANDE RESTAURANT'!$A$10:$H$1517,3,FALSE),"")</f>
        <v>0</v>
      </c>
      <c r="Q196" s="76" t="str">
        <f>IFERROR(VLOOKUP(A196,'COMMANDE RESTAURANT'!$A$10:$H$1517,5,FALSE),"")</f>
        <v>C/S</v>
      </c>
      <c r="R196" s="69"/>
      <c r="S196" s="69"/>
      <c r="T196" s="94" t="e">
        <f t="shared" si="21"/>
        <v>#DIV/0!</v>
      </c>
      <c r="U196" s="68"/>
      <c r="V196" s="68"/>
      <c r="W196" s="238" t="e">
        <f t="shared" si="24"/>
        <v>#DIV/0!</v>
      </c>
      <c r="X196" s="92" t="e">
        <f t="shared" si="23"/>
        <v>#DIV/0!</v>
      </c>
      <c r="Y196" s="77" t="e">
        <f t="shared" si="22"/>
        <v>#DIV/0!</v>
      </c>
      <c r="Z196" s="78" t="str">
        <f>IFERROR((Y196/VLOOKUP(C185,#REF!,22,FALSE))-1,"")</f>
        <v/>
      </c>
      <c r="AA196" s="76"/>
      <c r="AB196" s="76"/>
    </row>
    <row r="197" spans="1:28" s="91" customFormat="1" ht="23.1" customHeight="1" thickBot="1" x14ac:dyDescent="0.25">
      <c r="A197" s="188" t="str">
        <f>'COMMANDE RESTAURANT'!A190</f>
        <v>NOUILLE DE RIZ</v>
      </c>
      <c r="B197" s="84">
        <f>IFERROR(VLOOKUP(A197,'COMMANDE RESTAURANT'!$A$10:$H$1517,2,FALSE),"")</f>
        <v>0</v>
      </c>
      <c r="C197" s="118" t="str">
        <f>IFERROR(VLOOKUP(A197,'COMMANDE RESTAURANT'!A188:I198,7,FALSE),"")</f>
        <v>GFS</v>
      </c>
      <c r="D197" s="69" t="str">
        <f>IFERROR(VLOOKUP(A197,'COMMANDE RESTAURANT'!A188:J198,8,FALSE),"")</f>
        <v>RESERVE SECS</v>
      </c>
      <c r="E197" s="68" t="s">
        <v>609</v>
      </c>
      <c r="F197" s="70"/>
      <c r="G197" s="70"/>
      <c r="H197" s="71"/>
      <c r="I197" s="71"/>
      <c r="J197" s="72"/>
      <c r="K197" s="72"/>
      <c r="L197" s="73"/>
      <c r="M197" s="73"/>
      <c r="N197" s="74"/>
      <c r="O197" s="74"/>
      <c r="P197" s="75">
        <f>IFERROR(VLOOKUP(A197,'COMMANDE RESTAURANT'!$A$10:$H$1517,3,FALSE),"")</f>
        <v>0</v>
      </c>
      <c r="Q197" s="76" t="str">
        <f>IFERROR(VLOOKUP(A197,'COMMANDE RESTAURANT'!$A$10:$H$1517,5,FALSE),"")</f>
        <v>C/S</v>
      </c>
      <c r="R197" s="68"/>
      <c r="S197" s="68"/>
      <c r="T197" s="94" t="e">
        <f t="shared" si="21"/>
        <v>#DIV/0!</v>
      </c>
      <c r="U197" s="68"/>
      <c r="V197" s="68"/>
      <c r="W197" s="238" t="e">
        <f t="shared" si="24"/>
        <v>#DIV/0!</v>
      </c>
      <c r="X197" s="92" t="e">
        <f t="shared" si="23"/>
        <v>#DIV/0!</v>
      </c>
      <c r="Y197" s="77" t="e">
        <f t="shared" si="22"/>
        <v>#DIV/0!</v>
      </c>
      <c r="Z197" s="78" t="str">
        <f>IFERROR(Y197/VLOOKUP(C186,#REF!,22,FALSE)-1," ")</f>
        <v xml:space="preserve"> </v>
      </c>
      <c r="AA197" s="76"/>
      <c r="AB197" s="76"/>
    </row>
    <row r="198" spans="1:28" s="91" customFormat="1" ht="23.1" customHeight="1" thickBot="1" x14ac:dyDescent="0.25">
      <c r="A198" s="188" t="str">
        <f>'COMMANDE RESTAURANT'!A191</f>
        <v xml:space="preserve"> P FARFALE MOYENNE</v>
      </c>
      <c r="B198" s="83">
        <f>IFERROR(VLOOKUP(A198,'COMMANDE RESTAURANT'!$A$10:$H$1517,2,FALSE),"")</f>
        <v>0</v>
      </c>
      <c r="C198" s="118" t="str">
        <f>IFERROR(VLOOKUP(A198,'COMMANDE RESTAURANT'!A189:I199,7,FALSE),"")</f>
        <v>GFS</v>
      </c>
      <c r="D198" s="69" t="str">
        <f>IFERROR(VLOOKUP(A198,'COMMANDE RESTAURANT'!A189:J199,8,FALSE),"")</f>
        <v>RESERVE SECS</v>
      </c>
      <c r="E198" s="68" t="s">
        <v>609</v>
      </c>
      <c r="F198" s="70"/>
      <c r="G198" s="70"/>
      <c r="H198" s="71"/>
      <c r="I198" s="71"/>
      <c r="J198" s="72"/>
      <c r="K198" s="72"/>
      <c r="L198" s="73"/>
      <c r="M198" s="73"/>
      <c r="N198" s="74"/>
      <c r="O198" s="74"/>
      <c r="P198" s="75">
        <f>IFERROR(VLOOKUP(A198,'COMMANDE RESTAURANT'!$A$10:$H$1517,3,FALSE),"")</f>
        <v>0</v>
      </c>
      <c r="Q198" s="76" t="str">
        <f>IFERROR(VLOOKUP(A198,'COMMANDE RESTAURANT'!$A$10:$H$1517,5,FALSE),"")</f>
        <v>C/S</v>
      </c>
      <c r="R198" s="68"/>
      <c r="S198" s="68"/>
      <c r="T198" s="94" t="e">
        <f t="shared" si="21"/>
        <v>#DIV/0!</v>
      </c>
      <c r="U198" s="68"/>
      <c r="V198" s="68"/>
      <c r="W198" s="238" t="e">
        <f t="shared" si="24"/>
        <v>#DIV/0!</v>
      </c>
      <c r="X198" s="92" t="e">
        <f t="shared" si="23"/>
        <v>#DIV/0!</v>
      </c>
      <c r="Y198" s="77" t="e">
        <f t="shared" si="22"/>
        <v>#DIV/0!</v>
      </c>
      <c r="Z198" s="78" t="str">
        <f>IFERROR((Y198/VLOOKUP(C187,#REF!,22,FALSE))-1,"")</f>
        <v/>
      </c>
      <c r="AA198" s="76"/>
      <c r="AB198" s="76"/>
    </row>
    <row r="199" spans="1:28" s="91" customFormat="1" ht="23.1" customHeight="1" thickBot="1" x14ac:dyDescent="0.25">
      <c r="A199" s="188" t="str">
        <f>'COMMANDE RESTAURANT'!A192</f>
        <v>P FETTUCHINI 20``</v>
      </c>
      <c r="B199" s="86">
        <f>IFERROR(VLOOKUP(A199,'COMMANDE RESTAURANT'!$A$10:$H$1517,2,FALSE),"")</f>
        <v>0</v>
      </c>
      <c r="C199" s="118" t="str">
        <f>IFERROR(VLOOKUP(A199,'COMMANDE RESTAURANT'!A190:I200,7,FALSE),"")</f>
        <v>GFS</v>
      </c>
      <c r="D199" s="69" t="str">
        <f>IFERROR(VLOOKUP(A199,'COMMANDE RESTAURANT'!A190:J200,8,FALSE),"")</f>
        <v>RESERVE SECS</v>
      </c>
      <c r="E199" s="68" t="s">
        <v>609</v>
      </c>
      <c r="F199" s="70"/>
      <c r="G199" s="70"/>
      <c r="H199" s="71"/>
      <c r="I199" s="71"/>
      <c r="J199" s="72"/>
      <c r="K199" s="72"/>
      <c r="L199" s="73"/>
      <c r="M199" s="73"/>
      <c r="N199" s="74"/>
      <c r="O199" s="74"/>
      <c r="P199" s="75">
        <f>IFERROR(VLOOKUP(A199,'COMMANDE RESTAURANT'!$A$10:$H$1517,3,FALSE),"")</f>
        <v>0</v>
      </c>
      <c r="Q199" s="76" t="str">
        <f>IFERROR(VLOOKUP(A199,'COMMANDE RESTAURANT'!$A$10:$H$1517,5,FALSE),"")</f>
        <v>C/S</v>
      </c>
      <c r="R199" s="69"/>
      <c r="S199" s="85"/>
      <c r="T199" s="247" t="e">
        <f t="shared" si="21"/>
        <v>#DIV/0!</v>
      </c>
      <c r="U199" s="68"/>
      <c r="V199" s="68"/>
      <c r="W199" s="238" t="e">
        <f t="shared" si="24"/>
        <v>#DIV/0!</v>
      </c>
      <c r="X199" s="92" t="e">
        <f t="shared" si="23"/>
        <v>#DIV/0!</v>
      </c>
      <c r="Y199" s="77" t="e">
        <f t="shared" si="22"/>
        <v>#DIV/0!</v>
      </c>
      <c r="Z199" s="78" t="s">
        <v>587</v>
      </c>
      <c r="AA199" s="76"/>
      <c r="AB199" s="76"/>
    </row>
    <row r="200" spans="1:28" s="91" customFormat="1" ht="23.1" customHeight="1" thickBot="1" x14ac:dyDescent="0.25">
      <c r="A200" s="188" t="str">
        <f>'COMMANDE RESTAURANT'!A193</f>
        <v>P TAGLIATELLE</v>
      </c>
      <c r="B200" s="84">
        <f>IFERROR(VLOOKUP(A200,'COMMANDE RESTAURANT'!$A$10:$H$1517,2,FALSE),"")</f>
        <v>0</v>
      </c>
      <c r="C200" s="118" t="str">
        <f>IFERROR(VLOOKUP(A200,'COMMANDE RESTAURANT'!A191:I201,7,FALSE),"")</f>
        <v>GFS</v>
      </c>
      <c r="D200" s="69" t="str">
        <f>IFERROR(VLOOKUP(A200,'COMMANDE RESTAURANT'!A191:J201,8,FALSE),"")</f>
        <v>RESERVE SECS</v>
      </c>
      <c r="E200" s="68" t="s">
        <v>609</v>
      </c>
      <c r="F200" s="70"/>
      <c r="G200" s="70"/>
      <c r="H200" s="71"/>
      <c r="I200" s="71"/>
      <c r="J200" s="72"/>
      <c r="K200" s="72"/>
      <c r="L200" s="73"/>
      <c r="M200" s="73"/>
      <c r="N200" s="74"/>
      <c r="O200" s="74"/>
      <c r="P200" s="75">
        <f>IFERROR(VLOOKUP(A200,'COMMANDE RESTAURANT'!$A$10:$H$1517,3,FALSE),"")</f>
        <v>0</v>
      </c>
      <c r="Q200" s="76" t="str">
        <f>IFERROR(VLOOKUP(A200,'COMMANDE RESTAURANT'!$A$10:$H$1517,5,FALSE),"")</f>
        <v>C/S</v>
      </c>
      <c r="R200" s="97"/>
      <c r="S200" s="97"/>
      <c r="T200" s="94" t="e">
        <f t="shared" si="21"/>
        <v>#DIV/0!</v>
      </c>
      <c r="U200" s="97"/>
      <c r="V200" s="97"/>
      <c r="W200" s="238" t="e">
        <f t="shared" si="24"/>
        <v>#DIV/0!</v>
      </c>
      <c r="X200" s="104" t="e">
        <f t="shared" si="23"/>
        <v>#DIV/0!</v>
      </c>
      <c r="Y200" s="77" t="e">
        <f t="shared" si="22"/>
        <v>#DIV/0!</v>
      </c>
      <c r="Z200" s="78" t="str">
        <f>IFERROR(Y200/VLOOKUP(C189,#REF!,22,FALSE)-1," ")</f>
        <v xml:space="preserve"> </v>
      </c>
      <c r="AA200" s="76" t="s">
        <v>586</v>
      </c>
      <c r="AB200" s="76"/>
    </row>
    <row r="201" spans="1:28" s="91" customFormat="1" ht="23.1" customHeight="1" thickBot="1" x14ac:dyDescent="0.25">
      <c r="A201" s="188" t="str">
        <f>'COMMANDE RESTAURANT'!A194</f>
        <v>P LINGUINIS 20``</v>
      </c>
      <c r="B201" s="83">
        <f>IFERROR(VLOOKUP(A201,'COMMANDE RESTAURANT'!$A$10:$H$1517,2,FALSE),"")</f>
        <v>0</v>
      </c>
      <c r="C201" s="118" t="str">
        <f>IFERROR(VLOOKUP(A201,'COMMANDE RESTAURANT'!A192:I202,7,FALSE),"")</f>
        <v>GFS</v>
      </c>
      <c r="D201" s="69" t="str">
        <f>IFERROR(VLOOKUP(A201,'COMMANDE RESTAURANT'!A192:J202,8,FALSE),"")</f>
        <v>RESERVE SECS</v>
      </c>
      <c r="E201" s="68" t="s">
        <v>609</v>
      </c>
      <c r="F201" s="70"/>
      <c r="G201" s="70"/>
      <c r="H201" s="71"/>
      <c r="I201" s="71"/>
      <c r="J201" s="72"/>
      <c r="K201" s="72"/>
      <c r="L201" s="73"/>
      <c r="M201" s="73"/>
      <c r="N201" s="74"/>
      <c r="O201" s="74"/>
      <c r="P201" s="75">
        <f>IFERROR(VLOOKUP(A201,'COMMANDE RESTAURANT'!$A$10:$H$1517,3,FALSE),"")</f>
        <v>0</v>
      </c>
      <c r="Q201" s="76" t="str">
        <f>IFERROR(VLOOKUP(A201,'COMMANDE RESTAURANT'!$A$10:$H$1517,5,FALSE),"")</f>
        <v>C/S</v>
      </c>
      <c r="R201" s="68"/>
      <c r="S201" s="69"/>
      <c r="T201" s="94" t="e">
        <f t="shared" si="21"/>
        <v>#DIV/0!</v>
      </c>
      <c r="U201" s="68"/>
      <c r="V201" s="68"/>
      <c r="W201" s="238" t="e">
        <f t="shared" si="24"/>
        <v>#DIV/0!</v>
      </c>
      <c r="X201" s="92" t="e">
        <f t="shared" si="23"/>
        <v>#DIV/0!</v>
      </c>
      <c r="Y201" s="77" t="e">
        <f t="shared" si="22"/>
        <v>#DIV/0!</v>
      </c>
      <c r="Z201" s="78" t="str">
        <f>IFERROR(Y201/VLOOKUP(C190,#REF!,22,FALSE)-1," ")</f>
        <v xml:space="preserve"> </v>
      </c>
      <c r="AA201" s="76" t="s">
        <v>586</v>
      </c>
      <c r="AB201" s="76"/>
    </row>
    <row r="202" spans="1:28" s="91" customFormat="1" ht="23.1" customHeight="1" thickBot="1" x14ac:dyDescent="0.25">
      <c r="A202" s="188" t="str">
        <f>'COMMANDE RESTAURANT'!A195</f>
        <v>P SPAGHETTIS 20``</v>
      </c>
      <c r="B202" s="68">
        <f>IFERROR(VLOOKUP(A202,'COMMANDE RESTAURANT'!$A$10:$H$1517,2,FALSE),"")</f>
        <v>0</v>
      </c>
      <c r="C202" s="118" t="str">
        <f>IFERROR(VLOOKUP(A202,'COMMANDE RESTAURANT'!A193:I203,7,FALSE),"")</f>
        <v>GFS</v>
      </c>
      <c r="D202" s="69" t="str">
        <f>IFERROR(VLOOKUP(A202,'COMMANDE RESTAURANT'!A193:J203,8,FALSE),"")</f>
        <v>RESERVE SECS</v>
      </c>
      <c r="E202" s="68" t="s">
        <v>609</v>
      </c>
      <c r="F202" s="70"/>
      <c r="G202" s="70"/>
      <c r="H202" s="71"/>
      <c r="I202" s="71"/>
      <c r="J202" s="72"/>
      <c r="K202" s="72"/>
      <c r="L202" s="73"/>
      <c r="M202" s="73"/>
      <c r="N202" s="74"/>
      <c r="O202" s="74"/>
      <c r="P202" s="75">
        <f>IFERROR(VLOOKUP(A202,'COMMANDE RESTAURANT'!$A$10:$H$1517,3,FALSE),"")</f>
        <v>0</v>
      </c>
      <c r="Q202" s="76" t="str">
        <f>IFERROR(VLOOKUP(A202,'COMMANDE RESTAURANT'!$A$10:$H$1517,5,FALSE),"")</f>
        <v>C/S</v>
      </c>
      <c r="R202" s="68"/>
      <c r="S202" s="68"/>
      <c r="T202" s="94" t="e">
        <f t="shared" si="21"/>
        <v>#DIV/0!</v>
      </c>
      <c r="U202" s="68"/>
      <c r="V202" s="68"/>
      <c r="W202" s="238" t="e">
        <f t="shared" si="24"/>
        <v>#DIV/0!</v>
      </c>
      <c r="X202" s="92" t="e">
        <f t="shared" si="23"/>
        <v>#DIV/0!</v>
      </c>
      <c r="Y202" s="77" t="e">
        <f t="shared" si="22"/>
        <v>#DIV/0!</v>
      </c>
      <c r="Z202" s="78" t="str">
        <f>IFERROR(Y202/VLOOKUP(C191,#REF!,22,FALSE)-1," ")</f>
        <v xml:space="preserve"> </v>
      </c>
      <c r="AA202" s="76"/>
      <c r="AB202" s="76"/>
    </row>
    <row r="203" spans="1:28" s="91" customFormat="1" ht="23.1" customHeight="1" thickBot="1" x14ac:dyDescent="0.25">
      <c r="A203" s="188" t="str">
        <f>'COMMANDE RESTAURANT'!A196</f>
        <v>P LASAGNE 10``</v>
      </c>
      <c r="B203" s="86">
        <f>IFERROR(VLOOKUP(A203,'COMMANDE RESTAURANT'!$A$10:$H$1517,2,FALSE),"")</f>
        <v>0</v>
      </c>
      <c r="C203" s="118" t="str">
        <f>IFERROR(VLOOKUP(A203,'COMMANDE RESTAURANT'!A194:I204,7,FALSE),"")</f>
        <v>GFS</v>
      </c>
      <c r="D203" s="69" t="str">
        <f>IFERROR(VLOOKUP(A203,'COMMANDE RESTAURANT'!A194:J204,8,FALSE),"")</f>
        <v>RESERVE SECS</v>
      </c>
      <c r="E203" s="68" t="s">
        <v>609</v>
      </c>
      <c r="F203" s="70"/>
      <c r="G203" s="70"/>
      <c r="H203" s="71"/>
      <c r="I203" s="71"/>
      <c r="J203" s="72"/>
      <c r="K203" s="72"/>
      <c r="L203" s="73"/>
      <c r="M203" s="73"/>
      <c r="N203" s="74"/>
      <c r="O203" s="74"/>
      <c r="P203" s="75">
        <f>IFERROR(VLOOKUP(A203,'COMMANDE RESTAURANT'!$A$10:$H$1517,3,FALSE),"")</f>
        <v>0</v>
      </c>
      <c r="Q203" s="76" t="str">
        <f>IFERROR(VLOOKUP(A203,'COMMANDE RESTAURANT'!$A$10:$H$1517,5,FALSE),"")</f>
        <v>C/S</v>
      </c>
      <c r="R203" s="69"/>
      <c r="S203" s="69"/>
      <c r="T203" s="94" t="e">
        <f t="shared" si="21"/>
        <v>#DIV/0!</v>
      </c>
      <c r="U203" s="68"/>
      <c r="V203" s="68"/>
      <c r="W203" s="238" t="e">
        <f t="shared" si="24"/>
        <v>#DIV/0!</v>
      </c>
      <c r="X203" s="92" t="e">
        <f t="shared" si="23"/>
        <v>#DIV/0!</v>
      </c>
      <c r="Y203" s="77" t="e">
        <f t="shared" si="22"/>
        <v>#DIV/0!</v>
      </c>
      <c r="Z203" s="78" t="str">
        <f>IFERROR((Y203/VLOOKUP(C192,#REF!,22,FALSE))-1,"")</f>
        <v/>
      </c>
      <c r="AA203" s="76"/>
      <c r="AB203" s="76"/>
    </row>
    <row r="204" spans="1:28" s="91" customFormat="1" ht="23.1" customHeight="1" thickBot="1" x14ac:dyDescent="0.25">
      <c r="A204" s="188" t="str">
        <f>'COMMANDE RESTAURANT'!A197</f>
        <v>P PENNE RIGATE</v>
      </c>
      <c r="B204" s="82">
        <f>IFERROR(VLOOKUP(A204,'COMMANDE RESTAURANT'!$A$10:$H$1517,2,FALSE),"")</f>
        <v>0</v>
      </c>
      <c r="C204" s="118" t="str">
        <f>IFERROR(VLOOKUP(A204,'COMMANDE RESTAURANT'!A195:I205,7,FALSE),"")</f>
        <v>GFS</v>
      </c>
      <c r="D204" s="69" t="str">
        <f>IFERROR(VLOOKUP(A204,'COMMANDE RESTAURANT'!A195:J205,8,FALSE),"")</f>
        <v>RESERVE SECS</v>
      </c>
      <c r="E204" s="68" t="s">
        <v>609</v>
      </c>
      <c r="F204" s="70"/>
      <c r="G204" s="70"/>
      <c r="H204" s="71"/>
      <c r="I204" s="71"/>
      <c r="J204" s="72"/>
      <c r="K204" s="72"/>
      <c r="L204" s="73"/>
      <c r="M204" s="73"/>
      <c r="N204" s="74"/>
      <c r="O204" s="74"/>
      <c r="P204" s="75">
        <f>IFERROR(VLOOKUP(A204,'COMMANDE RESTAURANT'!$A$10:$H$1517,3,FALSE),"")</f>
        <v>0</v>
      </c>
      <c r="Q204" s="76" t="str">
        <f>IFERROR(VLOOKUP(A204,'COMMANDE RESTAURANT'!$A$10:$H$1517,5,FALSE),"")</f>
        <v>C/S</v>
      </c>
      <c r="R204" s="69"/>
      <c r="S204" s="69"/>
      <c r="T204" s="94" t="e">
        <f t="shared" si="21"/>
        <v>#DIV/0!</v>
      </c>
      <c r="U204" s="68"/>
      <c r="V204" s="68"/>
      <c r="W204" s="238" t="e">
        <f t="shared" si="24"/>
        <v>#DIV/0!</v>
      </c>
      <c r="X204" s="92" t="e">
        <f t="shared" si="23"/>
        <v>#DIV/0!</v>
      </c>
      <c r="Y204" s="77" t="e">
        <f t="shared" si="22"/>
        <v>#DIV/0!</v>
      </c>
      <c r="Z204" s="78"/>
      <c r="AA204" s="76"/>
      <c r="AB204" s="76"/>
    </row>
    <row r="205" spans="1:28" s="91" customFormat="1" ht="23.1" customHeight="1" thickBot="1" x14ac:dyDescent="0.25">
      <c r="A205" s="188" t="str">
        <f>'COMMANDE RESTAURANT'!A198</f>
        <v>P RIGATONI</v>
      </c>
      <c r="B205" s="86">
        <f>IFERROR(VLOOKUP(A205,'COMMANDE RESTAURANT'!$A$10:$H$1517,2,FALSE),"")</f>
        <v>0</v>
      </c>
      <c r="C205" s="118" t="str">
        <f>IFERROR(VLOOKUP(A205,'COMMANDE RESTAURANT'!A196:I206,7,FALSE),"")</f>
        <v>GFS</v>
      </c>
      <c r="D205" s="69" t="str">
        <f>IFERROR(VLOOKUP(A205,'COMMANDE RESTAURANT'!A196:J206,8,FALSE),"")</f>
        <v>RESERVE SECS</v>
      </c>
      <c r="E205" s="68" t="s">
        <v>609</v>
      </c>
      <c r="F205" s="70"/>
      <c r="G205" s="70"/>
      <c r="H205" s="71"/>
      <c r="I205" s="71"/>
      <c r="J205" s="72"/>
      <c r="K205" s="72"/>
      <c r="L205" s="73"/>
      <c r="M205" s="73"/>
      <c r="N205" s="74"/>
      <c r="O205" s="74"/>
      <c r="P205" s="75">
        <f>IFERROR(VLOOKUP(A205,'COMMANDE RESTAURANT'!$A$10:$H$1517,3,FALSE),"")</f>
        <v>0</v>
      </c>
      <c r="Q205" s="76" t="str">
        <f>IFERROR(VLOOKUP(A205,'COMMANDE RESTAURANT'!$A$10:$H$1517,5,FALSE),"")</f>
        <v>C/S</v>
      </c>
      <c r="R205" s="68"/>
      <c r="S205" s="68"/>
      <c r="T205" s="94" t="e">
        <f t="shared" si="21"/>
        <v>#DIV/0!</v>
      </c>
      <c r="U205" s="68"/>
      <c r="V205" s="68"/>
      <c r="W205" s="238" t="e">
        <f t="shared" si="24"/>
        <v>#DIV/0!</v>
      </c>
      <c r="X205" s="92" t="e">
        <f t="shared" si="23"/>
        <v>#DIV/0!</v>
      </c>
      <c r="Y205" s="77" t="e">
        <f t="shared" si="22"/>
        <v>#DIV/0!</v>
      </c>
      <c r="Z205" s="78" t="s">
        <v>587</v>
      </c>
      <c r="AA205" s="76"/>
      <c r="AB205" s="76"/>
    </row>
    <row r="206" spans="1:28" s="91" customFormat="1" ht="23.1" customHeight="1" thickBot="1" x14ac:dyDescent="0.25">
      <c r="A206" s="188" t="str">
        <f>'COMMANDE RESTAURANT'!A199</f>
        <v>P BUCATINIS</v>
      </c>
      <c r="B206" s="83">
        <f>IFERROR(VLOOKUP(A206,'COMMANDE RESTAURANT'!$A$10:$H$1517,2,FALSE),"")</f>
        <v>0</v>
      </c>
      <c r="C206" s="118" t="str">
        <f>IFERROR(VLOOKUP(A206,'COMMANDE RESTAURANT'!A197:I207,7,FALSE),"")</f>
        <v>GFS</v>
      </c>
      <c r="D206" s="69" t="str">
        <f>IFERROR(VLOOKUP(A206,'COMMANDE RESTAURANT'!A197:J207,8,FALSE),"")</f>
        <v>RESERVE SECS</v>
      </c>
      <c r="E206" s="68" t="s">
        <v>609</v>
      </c>
      <c r="F206" s="98"/>
      <c r="G206" s="98"/>
      <c r="H206" s="71"/>
      <c r="I206" s="71"/>
      <c r="J206" s="72"/>
      <c r="K206" s="72"/>
      <c r="L206" s="73"/>
      <c r="M206" s="73"/>
      <c r="N206" s="74"/>
      <c r="O206" s="74"/>
      <c r="P206" s="75">
        <f>IFERROR(VLOOKUP(A206,'COMMANDE RESTAURANT'!$A$10:$H$1517,3,FALSE),"")</f>
        <v>0</v>
      </c>
      <c r="Q206" s="76" t="str">
        <f>IFERROR(VLOOKUP(A206,'COMMANDE RESTAURANT'!$A$10:$H$1517,5,FALSE),"")</f>
        <v>C/S</v>
      </c>
      <c r="R206" s="68"/>
      <c r="S206" s="69"/>
      <c r="T206" s="94" t="e">
        <f t="shared" si="21"/>
        <v>#DIV/0!</v>
      </c>
      <c r="U206" s="68"/>
      <c r="V206" s="68"/>
      <c r="W206" s="238" t="e">
        <f t="shared" si="24"/>
        <v>#DIV/0!</v>
      </c>
      <c r="X206" s="92" t="e">
        <f t="shared" si="23"/>
        <v>#DIV/0!</v>
      </c>
      <c r="Y206" s="77" t="e">
        <f t="shared" si="22"/>
        <v>#DIV/0!</v>
      </c>
      <c r="Z206" s="78" t="str">
        <f>IFERROR(Y206/VLOOKUP(C196,#REF!,22,FALSE)-1," ")</f>
        <v xml:space="preserve"> </v>
      </c>
      <c r="AA206" s="76"/>
      <c r="AB206" s="76"/>
    </row>
    <row r="207" spans="1:28" s="91" customFormat="1" ht="23.1" customHeight="1" thickBot="1" x14ac:dyDescent="0.25">
      <c r="A207" s="188" t="str">
        <f>'COMMANDE RESTAURANT'!A200</f>
        <v>P SPAGHETTI SANS GLUTEN</v>
      </c>
      <c r="B207" s="86">
        <f>IFERROR(VLOOKUP(A207,'COMMANDE RESTAURANT'!$A$10:$H$1517,2,FALSE),"")</f>
        <v>0</v>
      </c>
      <c r="C207" s="118" t="str">
        <f>IFERROR(VLOOKUP(A207,'COMMANDE RESTAURANT'!A198:I208,7,FALSE),"")</f>
        <v>GFS</v>
      </c>
      <c r="D207" s="69" t="str">
        <f>IFERROR(VLOOKUP(A207,'COMMANDE RESTAURANT'!A198:J208,8,FALSE),"")</f>
        <v>RESERVE SECS</v>
      </c>
      <c r="E207" s="68" t="s">
        <v>609</v>
      </c>
      <c r="F207" s="70"/>
      <c r="G207" s="70"/>
      <c r="H207" s="71"/>
      <c r="I207" s="71"/>
      <c r="J207" s="72"/>
      <c r="K207" s="72"/>
      <c r="L207" s="73"/>
      <c r="M207" s="73"/>
      <c r="N207" s="74"/>
      <c r="O207" s="74"/>
      <c r="P207" s="75">
        <f>IFERROR(VLOOKUP(A207,'COMMANDE RESTAURANT'!$A$10:$H$1517,3,FALSE),"")</f>
        <v>0</v>
      </c>
      <c r="Q207" s="76" t="str">
        <f>IFERROR(VLOOKUP(A207,'COMMANDE RESTAURANT'!$A$10:$H$1517,5,FALSE),"")</f>
        <v>C/S</v>
      </c>
      <c r="R207" s="69"/>
      <c r="S207" s="69"/>
      <c r="T207" s="94" t="e">
        <f t="shared" si="21"/>
        <v>#DIV/0!</v>
      </c>
      <c r="U207" s="68"/>
      <c r="V207" s="68"/>
      <c r="W207" s="238" t="e">
        <f t="shared" si="24"/>
        <v>#DIV/0!</v>
      </c>
      <c r="X207" s="92" t="e">
        <f t="shared" si="23"/>
        <v>#DIV/0!</v>
      </c>
      <c r="Y207" s="77" t="e">
        <f t="shared" si="22"/>
        <v>#DIV/0!</v>
      </c>
      <c r="Z207" s="78" t="str">
        <f>IFERROR(Y207/VLOOKUP(C197,#REF!,22,FALSE)-1," ")</f>
        <v xml:space="preserve"> </v>
      </c>
      <c r="AA207" s="68"/>
      <c r="AB207" s="76"/>
    </row>
    <row r="208" spans="1:28" s="91" customFormat="1" ht="23.1" customHeight="1" thickBot="1" x14ac:dyDescent="0.25">
      <c r="A208" s="188" t="str">
        <f>'COMMANDE RESTAURANT'!A201</f>
        <v>P ORZO</v>
      </c>
      <c r="B208" s="86">
        <f>IFERROR(VLOOKUP(A208,'COMMANDE RESTAURANT'!$A$10:$H$1517,2,FALSE),"")</f>
        <v>1247963</v>
      </c>
      <c r="C208" s="118" t="str">
        <f>IFERROR(VLOOKUP(A208,'COMMANDE RESTAURANT'!A199:I209,7,FALSE),"")</f>
        <v>GFS</v>
      </c>
      <c r="D208" s="69" t="str">
        <f>IFERROR(VLOOKUP(A208,'COMMANDE RESTAURANT'!A199:J209,8,FALSE),"")</f>
        <v>RESERVE SECS</v>
      </c>
      <c r="E208" s="68" t="s">
        <v>609</v>
      </c>
      <c r="F208" s="70"/>
      <c r="G208" s="70"/>
      <c r="H208" s="71"/>
      <c r="I208" s="71"/>
      <c r="J208" s="72"/>
      <c r="K208" s="72"/>
      <c r="L208" s="73"/>
      <c r="M208" s="73"/>
      <c r="N208" s="74"/>
      <c r="O208" s="74"/>
      <c r="P208" s="75">
        <f>IFERROR(VLOOKUP(A208,'COMMANDE RESTAURANT'!$A$10:$H$1517,3,FALSE),"")</f>
        <v>20.8</v>
      </c>
      <c r="Q208" s="76" t="str">
        <f>IFERROR(VLOOKUP(A208,'COMMANDE RESTAURANT'!$A$10:$H$1517,5,FALSE),"")</f>
        <v>C/S 9,07KG</v>
      </c>
      <c r="R208" s="69">
        <v>1</v>
      </c>
      <c r="S208" s="69" t="s">
        <v>566</v>
      </c>
      <c r="T208" s="94">
        <f t="shared" si="21"/>
        <v>20.8</v>
      </c>
      <c r="U208" s="68">
        <v>9.07</v>
      </c>
      <c r="V208" s="68" t="s">
        <v>388</v>
      </c>
      <c r="W208" s="238">
        <f t="shared" si="24"/>
        <v>0.11025358324145534</v>
      </c>
      <c r="X208" s="92">
        <f t="shared" si="23"/>
        <v>2.2932745314222713</v>
      </c>
      <c r="Y208" s="77">
        <f t="shared" si="22"/>
        <v>0</v>
      </c>
      <c r="Z208" s="78" t="str">
        <f>IFERROR(Y208/VLOOKUP(C198,#REF!,22,FALSE)-1," ")</f>
        <v xml:space="preserve"> </v>
      </c>
      <c r="AA208" s="68"/>
      <c r="AB208" s="68"/>
    </row>
    <row r="209" spans="1:28" s="91" customFormat="1" ht="23.1" customHeight="1" thickBot="1" x14ac:dyDescent="0.25">
      <c r="A209" s="188" t="str">
        <f>'COMMANDE RESTAURANT'!A202</f>
        <v>RIZ SAUVAGE</v>
      </c>
      <c r="B209" s="86">
        <f>IFERROR(VLOOKUP(A209,'COMMANDE RESTAURANT'!$A$10:$H$1517,2,FALSE),"")</f>
        <v>0</v>
      </c>
      <c r="C209" s="118" t="str">
        <f>IFERROR(VLOOKUP(A209,'COMMANDE RESTAURANT'!A200:I210,7,FALSE),"")</f>
        <v>GFS</v>
      </c>
      <c r="D209" s="69" t="str">
        <f>IFERROR(VLOOKUP(A209,'COMMANDE RESTAURANT'!A200:J210,8,FALSE),"")</f>
        <v>RESERVE SECS</v>
      </c>
      <c r="E209" s="68" t="s">
        <v>609</v>
      </c>
      <c r="F209" s="70"/>
      <c r="G209" s="70"/>
      <c r="H209" s="71"/>
      <c r="I209" s="71"/>
      <c r="J209" s="72"/>
      <c r="K209" s="72"/>
      <c r="L209" s="73"/>
      <c r="M209" s="73"/>
      <c r="N209" s="74"/>
      <c r="O209" s="74"/>
      <c r="P209" s="75">
        <f>IFERROR(VLOOKUP(A209,'COMMANDE RESTAURANT'!$A$10:$H$1517,3,FALSE),"")</f>
        <v>0</v>
      </c>
      <c r="Q209" s="76" t="str">
        <f>IFERROR(VLOOKUP(A209,'COMMANDE RESTAURANT'!$A$10:$H$1517,5,FALSE),"")</f>
        <v>1 KG</v>
      </c>
      <c r="R209" s="68"/>
      <c r="S209" s="68"/>
      <c r="T209" s="94" t="e">
        <f t="shared" si="21"/>
        <v>#DIV/0!</v>
      </c>
      <c r="U209" s="68"/>
      <c r="V209" s="68"/>
      <c r="W209" s="238" t="e">
        <f t="shared" si="24"/>
        <v>#DIV/0!</v>
      </c>
      <c r="X209" s="92" t="e">
        <f t="shared" si="23"/>
        <v>#DIV/0!</v>
      </c>
      <c r="Y209" s="77" t="e">
        <f t="shared" si="22"/>
        <v>#DIV/0!</v>
      </c>
      <c r="Z209" s="78" t="str">
        <f>IFERROR(Y209/VLOOKUP(C199,#REF!,22,FALSE)-1," ")</f>
        <v xml:space="preserve"> </v>
      </c>
      <c r="AA209" s="76"/>
      <c r="AB209" s="76"/>
    </row>
    <row r="210" spans="1:28" s="91" customFormat="1" ht="23.1" customHeight="1" thickBot="1" x14ac:dyDescent="0.25">
      <c r="A210" s="188" t="str">
        <f>'COMMANDE RESTAURANT'!A203</f>
        <v>RIZ BLANC LONG GRAIN</v>
      </c>
      <c r="B210" s="86">
        <f>IFERROR(VLOOKUP(A210,'COMMANDE RESTAURANT'!$A$10:$H$1517,2,FALSE),"")</f>
        <v>0</v>
      </c>
      <c r="C210" s="118" t="str">
        <f>IFERROR(VLOOKUP(A210,'COMMANDE RESTAURANT'!A201:I211,7,FALSE),"")</f>
        <v>GFS</v>
      </c>
      <c r="D210" s="69" t="str">
        <f>IFERROR(VLOOKUP(A210,'COMMANDE RESTAURANT'!A201:J211,8,FALSE),"")</f>
        <v>RESERVE SECS</v>
      </c>
      <c r="E210" s="68" t="s">
        <v>609</v>
      </c>
      <c r="F210" s="70"/>
      <c r="G210" s="70"/>
      <c r="H210" s="71"/>
      <c r="I210" s="71"/>
      <c r="J210" s="72"/>
      <c r="K210" s="72"/>
      <c r="L210" s="73"/>
      <c r="M210" s="73"/>
      <c r="N210" s="74"/>
      <c r="O210" s="74"/>
      <c r="P210" s="75">
        <f>IFERROR(VLOOKUP(A210,'COMMANDE RESTAURANT'!$A$10:$H$1517,3,FALSE),"")</f>
        <v>0</v>
      </c>
      <c r="Q210" s="76" t="str">
        <f>IFERROR(VLOOKUP(A210,'COMMANDE RESTAURANT'!$A$10:$H$1517,5,FALSE),"")</f>
        <v>SAC</v>
      </c>
      <c r="R210" s="69"/>
      <c r="S210" s="69"/>
      <c r="T210" s="94" t="e">
        <f t="shared" si="21"/>
        <v>#DIV/0!</v>
      </c>
      <c r="U210" s="68"/>
      <c r="V210" s="68"/>
      <c r="W210" s="238" t="e">
        <f t="shared" si="24"/>
        <v>#DIV/0!</v>
      </c>
      <c r="X210" s="92" t="e">
        <f t="shared" si="23"/>
        <v>#DIV/0!</v>
      </c>
      <c r="Y210" s="77" t="e">
        <f t="shared" si="22"/>
        <v>#DIV/0!</v>
      </c>
      <c r="Z210" s="78" t="str">
        <f>IFERROR(Y210/VLOOKUP(C200,#REF!,22,FALSE)-1," ")</f>
        <v xml:space="preserve"> </v>
      </c>
      <c r="AA210" s="76"/>
      <c r="AB210" s="76"/>
    </row>
    <row r="211" spans="1:28" s="91" customFormat="1" ht="23.1" customHeight="1" thickBot="1" x14ac:dyDescent="0.25">
      <c r="A211" s="188" t="str">
        <f>'COMMANDE RESTAURANT'!A204</f>
        <v>RIZ BASMATI</v>
      </c>
      <c r="B211" s="68">
        <f>IFERROR(VLOOKUP(A211,'COMMANDE RESTAURANT'!$A$10:$H$1517,2,FALSE),"")</f>
        <v>1229965</v>
      </c>
      <c r="C211" s="118" t="str">
        <f>IFERROR(VLOOKUP(A211,'COMMANDE RESTAURANT'!A202:I212,7,FALSE),"")</f>
        <v>GFS</v>
      </c>
      <c r="D211" s="69" t="str">
        <f>IFERROR(VLOOKUP(A211,'COMMANDE RESTAURANT'!A202:J212,8,FALSE),"")</f>
        <v>RESERVE SECS</v>
      </c>
      <c r="E211" s="68" t="s">
        <v>609</v>
      </c>
      <c r="F211" s="70"/>
      <c r="G211" s="70"/>
      <c r="H211" s="71"/>
      <c r="I211" s="71"/>
      <c r="J211" s="72"/>
      <c r="K211" s="72"/>
      <c r="L211" s="73"/>
      <c r="M211" s="73"/>
      <c r="N211" s="74"/>
      <c r="O211" s="74"/>
      <c r="P211" s="75">
        <f>IFERROR(VLOOKUP(A211,'COMMANDE RESTAURANT'!$A$10:$H$1517,3,FALSE),"")</f>
        <v>16.63</v>
      </c>
      <c r="Q211" s="76" t="str">
        <f>IFERROR(VLOOKUP(A211,'COMMANDE RESTAURANT'!$A$10:$H$1517,5,FALSE),"")</f>
        <v>SAC/ 5KG</v>
      </c>
      <c r="R211" s="68">
        <v>1</v>
      </c>
      <c r="S211" s="68" t="s">
        <v>371</v>
      </c>
      <c r="T211" s="94">
        <f t="shared" si="21"/>
        <v>16.63</v>
      </c>
      <c r="U211" s="68">
        <v>5</v>
      </c>
      <c r="V211" s="68" t="s">
        <v>388</v>
      </c>
      <c r="W211" s="238">
        <f t="shared" si="24"/>
        <v>0.2</v>
      </c>
      <c r="X211" s="92">
        <f t="shared" si="23"/>
        <v>3.3260000000000001</v>
      </c>
      <c r="Y211" s="77">
        <f t="shared" si="22"/>
        <v>0</v>
      </c>
      <c r="Z211" s="78" t="str">
        <f>IFERROR((Y211/VLOOKUP(C201,#REF!,22,FALSE))-1,"")</f>
        <v/>
      </c>
      <c r="AA211" s="76"/>
      <c r="AB211" s="76"/>
    </row>
    <row r="212" spans="1:28" s="91" customFormat="1" ht="23.1" customHeight="1" thickBot="1" x14ac:dyDescent="0.25">
      <c r="A212" s="188" t="str">
        <f>'COMMANDE RESTAURANT'!A205</f>
        <v>GRUAU</v>
      </c>
      <c r="B212" s="86">
        <f>IFERROR(VLOOKUP(A212,'COMMANDE RESTAURANT'!$A$10:$H$1517,2,FALSE),"")</f>
        <v>6576509</v>
      </c>
      <c r="C212" s="118" t="str">
        <f>IFERROR(VLOOKUP(A212,'COMMANDE RESTAURANT'!A203:I213,7,FALSE),"")</f>
        <v>GFS</v>
      </c>
      <c r="D212" s="69" t="str">
        <f>IFERROR(VLOOKUP(A212,'COMMANDE RESTAURANT'!A203:J213,8,FALSE),"")</f>
        <v>RESERVE SECS</v>
      </c>
      <c r="E212" s="68" t="s">
        <v>609</v>
      </c>
      <c r="F212" s="70"/>
      <c r="G212" s="70"/>
      <c r="H212" s="71"/>
      <c r="I212" s="71"/>
      <c r="J212" s="72"/>
      <c r="K212" s="72"/>
      <c r="L212" s="73"/>
      <c r="M212" s="73"/>
      <c r="N212" s="74"/>
      <c r="O212" s="74"/>
      <c r="P212" s="75">
        <f>IFERROR(VLOOKUP(A212,'COMMANDE RESTAURANT'!$A$10:$H$1517,3,FALSE),"")</f>
        <v>44.56</v>
      </c>
      <c r="Q212" s="76" t="str">
        <f>IFERROR(VLOOKUP(A212,'COMMANDE RESTAURANT'!$A$10:$H$1517,5,FALSE),"")</f>
        <v>C/S 12X1KG</v>
      </c>
      <c r="R212" s="69">
        <v>1</v>
      </c>
      <c r="S212" s="69" t="s">
        <v>566</v>
      </c>
      <c r="T212" s="94">
        <f t="shared" ref="T212:T280" si="28">P212/R212</f>
        <v>44.56</v>
      </c>
      <c r="U212" s="68">
        <v>12</v>
      </c>
      <c r="V212" s="68" t="s">
        <v>388</v>
      </c>
      <c r="W212" s="238">
        <f t="shared" si="24"/>
        <v>8.3333333333333329E-2</v>
      </c>
      <c r="X212" s="92">
        <f t="shared" si="23"/>
        <v>3.7133333333333334</v>
      </c>
      <c r="Y212" s="77">
        <f t="shared" ref="Y212:Y280" si="29">T212*((F212+H212+J212+L212+N212)+((G212+I212+K212+M212+O212)*R212))</f>
        <v>0</v>
      </c>
      <c r="Z212" s="78" t="str">
        <f>IFERROR(Y212/VLOOKUP(C202,#REF!,22,FALSE)-1," ")</f>
        <v xml:space="preserve"> </v>
      </c>
      <c r="AA212" s="76"/>
      <c r="AB212" s="76"/>
    </row>
    <row r="213" spans="1:28" s="91" customFormat="1" ht="23.1" customHeight="1" thickBot="1" x14ac:dyDescent="0.25">
      <c r="A213" s="188" t="str">
        <f>'COMMANDE RESTAURANT'!A206</f>
        <v>RIZ JASMIN</v>
      </c>
      <c r="B213" s="68">
        <f>IFERROR(VLOOKUP(A213,'COMMANDE RESTAURANT'!$A$10:$H$1517,2,FALSE),"")</f>
        <v>0</v>
      </c>
      <c r="C213" s="118" t="str">
        <f>IFERROR(VLOOKUP(A213,'COMMANDE RESTAURANT'!A204:I214,7,FALSE),"")</f>
        <v>GFS</v>
      </c>
      <c r="D213" s="69" t="str">
        <f>IFERROR(VLOOKUP(A213,'COMMANDE RESTAURANT'!A204:J214,8,FALSE),"")</f>
        <v>RESERVE SECS</v>
      </c>
      <c r="E213" s="68" t="s">
        <v>609</v>
      </c>
      <c r="F213" s="70"/>
      <c r="G213" s="70"/>
      <c r="H213" s="71"/>
      <c r="I213" s="71"/>
      <c r="J213" s="72"/>
      <c r="K213" s="72"/>
      <c r="L213" s="73"/>
      <c r="M213" s="73"/>
      <c r="N213" s="74"/>
      <c r="O213" s="74"/>
      <c r="P213" s="75">
        <f>IFERROR(VLOOKUP(A213,'COMMANDE RESTAURANT'!$A$10:$H$1517,3,FALSE),"")</f>
        <v>0</v>
      </c>
      <c r="Q213" s="76" t="str">
        <f>IFERROR(VLOOKUP(A213,'COMMANDE RESTAURANT'!$A$10:$H$1517,5,FALSE),"")</f>
        <v>SAC</v>
      </c>
      <c r="R213" s="68"/>
      <c r="S213" s="68"/>
      <c r="T213" s="94" t="e">
        <f t="shared" si="28"/>
        <v>#DIV/0!</v>
      </c>
      <c r="U213" s="68"/>
      <c r="V213" s="68"/>
      <c r="W213" s="238" t="e">
        <f t="shared" si="24"/>
        <v>#DIV/0!</v>
      </c>
      <c r="X213" s="92" t="e">
        <f t="shared" ref="X213:X282" si="30">T213*W213</f>
        <v>#DIV/0!</v>
      </c>
      <c r="Y213" s="77" t="e">
        <f t="shared" si="29"/>
        <v>#DIV/0!</v>
      </c>
      <c r="Z213" s="78" t="str">
        <f>IFERROR(Y213/VLOOKUP(C203,#REF!,22,FALSE)-1," ")</f>
        <v xml:space="preserve"> </v>
      </c>
      <c r="AA213" s="76"/>
      <c r="AB213" s="76"/>
    </row>
    <row r="214" spans="1:28" s="91" customFormat="1" ht="23.1" customHeight="1" thickBot="1" x14ac:dyDescent="0.25">
      <c r="A214" s="188" t="str">
        <f>'COMMANDE RESTAURANT'!A207</f>
        <v>RIZ ARBORIO</v>
      </c>
      <c r="B214" s="68">
        <f>IFERROR(VLOOKUP(A214,'COMMANDE RESTAURANT'!$A$10:$H$1517,2,FALSE),"")</f>
        <v>0</v>
      </c>
      <c r="C214" s="118" t="str">
        <f>IFERROR(VLOOKUP(A214,'COMMANDE RESTAURANT'!A205:I215,7,FALSE),"")</f>
        <v>GFS</v>
      </c>
      <c r="D214" s="69" t="str">
        <f>IFERROR(VLOOKUP(A214,'COMMANDE RESTAURANT'!A205:J215,8,FALSE),"")</f>
        <v>RESERVE SECS</v>
      </c>
      <c r="E214" s="68" t="s">
        <v>609</v>
      </c>
      <c r="F214" s="70"/>
      <c r="G214" s="70"/>
      <c r="H214" s="71"/>
      <c r="I214" s="71"/>
      <c r="J214" s="72"/>
      <c r="K214" s="72"/>
      <c r="L214" s="73"/>
      <c r="M214" s="73"/>
      <c r="N214" s="74"/>
      <c r="O214" s="74"/>
      <c r="P214" s="75">
        <f>IFERROR(VLOOKUP(A214,'COMMANDE RESTAURANT'!$A$10:$H$1517,3,FALSE),"")</f>
        <v>0</v>
      </c>
      <c r="Q214" s="76" t="str">
        <f>IFERROR(VLOOKUP(A214,'COMMANDE RESTAURANT'!$A$10:$H$1517,5,FALSE),"")</f>
        <v>SAC</v>
      </c>
      <c r="R214" s="68"/>
      <c r="S214" s="68"/>
      <c r="T214" s="94" t="e">
        <f t="shared" si="28"/>
        <v>#DIV/0!</v>
      </c>
      <c r="U214" s="68"/>
      <c r="V214" s="68"/>
      <c r="W214" s="238" t="e">
        <f t="shared" si="24"/>
        <v>#DIV/0!</v>
      </c>
      <c r="X214" s="92" t="e">
        <f t="shared" si="30"/>
        <v>#DIV/0!</v>
      </c>
      <c r="Y214" s="77" t="e">
        <f t="shared" si="29"/>
        <v>#DIV/0!</v>
      </c>
      <c r="Z214" s="78" t="str">
        <f>IFERROR(Y214/VLOOKUP(C204,#REF!,22,FALSE)-1," ")</f>
        <v xml:space="preserve"> </v>
      </c>
      <c r="AA214" s="76"/>
      <c r="AB214" s="76"/>
    </row>
    <row r="215" spans="1:28" s="91" customFormat="1" ht="23.1" customHeight="1" thickBot="1" x14ac:dyDescent="0.25">
      <c r="A215" s="188" t="str">
        <f>'COMMANDE RESTAURANT'!A208</f>
        <v>RIZ BRUN</v>
      </c>
      <c r="B215" s="68">
        <f>IFERROR(VLOOKUP(A215,'COMMANDE RESTAURANT'!$A$10:$H$1517,2,FALSE),"")</f>
        <v>0</v>
      </c>
      <c r="C215" s="118" t="str">
        <f>IFERROR(VLOOKUP(A215,'COMMANDE RESTAURANT'!A206:I216,7,FALSE),"")</f>
        <v>GFS</v>
      </c>
      <c r="D215" s="69" t="str">
        <f>IFERROR(VLOOKUP(A215,'COMMANDE RESTAURANT'!A206:J216,8,FALSE),"")</f>
        <v>RESERVE SECS</v>
      </c>
      <c r="E215" s="68" t="s">
        <v>609</v>
      </c>
      <c r="F215" s="70"/>
      <c r="G215" s="70"/>
      <c r="H215" s="71"/>
      <c r="I215" s="71"/>
      <c r="J215" s="72"/>
      <c r="K215" s="72"/>
      <c r="L215" s="73"/>
      <c r="M215" s="73"/>
      <c r="N215" s="74"/>
      <c r="O215" s="74"/>
      <c r="P215" s="75">
        <f>IFERROR(VLOOKUP(A215,'COMMANDE RESTAURANT'!$A$10:$H$1517,3,FALSE),"")</f>
        <v>0</v>
      </c>
      <c r="Q215" s="76" t="str">
        <f>IFERROR(VLOOKUP(A215,'COMMANDE RESTAURANT'!$A$10:$H$1517,5,FALSE),"")</f>
        <v>SAC</v>
      </c>
      <c r="R215" s="68"/>
      <c r="S215" s="68"/>
      <c r="T215" s="94" t="e">
        <f t="shared" si="28"/>
        <v>#DIV/0!</v>
      </c>
      <c r="U215" s="68"/>
      <c r="V215" s="68"/>
      <c r="W215" s="238" t="e">
        <f t="shared" si="24"/>
        <v>#DIV/0!</v>
      </c>
      <c r="X215" s="92" t="e">
        <f t="shared" si="30"/>
        <v>#DIV/0!</v>
      </c>
      <c r="Y215" s="77" t="e">
        <f t="shared" si="29"/>
        <v>#DIV/0!</v>
      </c>
      <c r="Z215" s="78"/>
      <c r="AA215" s="76"/>
      <c r="AB215" s="76"/>
    </row>
    <row r="216" spans="1:28" s="91" customFormat="1" ht="23.1" customHeight="1" thickBot="1" x14ac:dyDescent="0.25">
      <c r="A216" s="188" t="str">
        <f>'COMMANDE RESTAURANT'!A209</f>
        <v>RIZ À SISHIS</v>
      </c>
      <c r="B216" s="86">
        <f>IFERROR(VLOOKUP(A216,'COMMANDE RESTAURANT'!$A$10:$H$1517,2,FALSE),"")</f>
        <v>0</v>
      </c>
      <c r="C216" s="118" t="str">
        <f>IFERROR(VLOOKUP(A216,'COMMANDE RESTAURANT'!A207:I217,7,FALSE),"")</f>
        <v>GFS</v>
      </c>
      <c r="D216" s="69" t="str">
        <f>IFERROR(VLOOKUP(A216,'COMMANDE RESTAURANT'!A207:J217,8,FALSE),"")</f>
        <v>RESERVE SECS</v>
      </c>
      <c r="E216" s="68" t="s">
        <v>609</v>
      </c>
      <c r="F216" s="70"/>
      <c r="G216" s="70"/>
      <c r="H216" s="71"/>
      <c r="I216" s="71"/>
      <c r="J216" s="72"/>
      <c r="K216" s="72"/>
      <c r="L216" s="73"/>
      <c r="M216" s="73"/>
      <c r="N216" s="74"/>
      <c r="O216" s="74"/>
      <c r="P216" s="75">
        <f>IFERROR(VLOOKUP(A216,'COMMANDE RESTAURANT'!$A$10:$H$1517,3,FALSE),"")</f>
        <v>0</v>
      </c>
      <c r="Q216" s="76" t="str">
        <f>IFERROR(VLOOKUP(A216,'COMMANDE RESTAURANT'!$A$10:$H$1517,5,FALSE),"")</f>
        <v>SAC</v>
      </c>
      <c r="R216" s="69"/>
      <c r="S216" s="69"/>
      <c r="T216" s="94" t="e">
        <f t="shared" si="28"/>
        <v>#DIV/0!</v>
      </c>
      <c r="U216" s="68"/>
      <c r="V216" s="68"/>
      <c r="W216" s="238" t="e">
        <f t="shared" si="24"/>
        <v>#DIV/0!</v>
      </c>
      <c r="X216" s="92" t="e">
        <f t="shared" si="30"/>
        <v>#DIV/0!</v>
      </c>
      <c r="Y216" s="77" t="e">
        <f t="shared" si="29"/>
        <v>#DIV/0!</v>
      </c>
      <c r="Z216" s="78" t="s">
        <v>587</v>
      </c>
      <c r="AA216" s="76"/>
      <c r="AB216" s="76"/>
    </row>
    <row r="217" spans="1:28" s="91" customFormat="1" ht="23.1" customHeight="1" thickBot="1" x14ac:dyDescent="0.25">
      <c r="A217" s="188" t="str">
        <f>'COMMANDE RESTAURANT'!A210</f>
        <v>CHAPELURE NATURE</v>
      </c>
      <c r="B217" s="86">
        <f>IFERROR(VLOOKUP(A217,'COMMANDE RESTAURANT'!$A$10:$H$1517,2,FALSE),"")</f>
        <v>0</v>
      </c>
      <c r="C217" s="118" t="str">
        <f>IFERROR(VLOOKUP(A217,'COMMANDE RESTAURANT'!A208:I218,7,FALSE),"")</f>
        <v>GFS</v>
      </c>
      <c r="D217" s="69" t="str">
        <f>IFERROR(VLOOKUP(A217,'COMMANDE RESTAURANT'!A208:J218,8,FALSE),"")</f>
        <v>RESERVE SECS</v>
      </c>
      <c r="E217" s="68" t="s">
        <v>609</v>
      </c>
      <c r="F217" s="70"/>
      <c r="G217" s="70"/>
      <c r="H217" s="71"/>
      <c r="I217" s="71"/>
      <c r="J217" s="72"/>
      <c r="K217" s="72"/>
      <c r="L217" s="73"/>
      <c r="M217" s="73"/>
      <c r="N217" s="74"/>
      <c r="O217" s="74"/>
      <c r="P217" s="75">
        <f>IFERROR(VLOOKUP(A217,'COMMANDE RESTAURANT'!$A$10:$H$1517,3,FALSE),"")</f>
        <v>0</v>
      </c>
      <c r="Q217" s="76" t="str">
        <f>IFERROR(VLOOKUP(A217,'COMMANDE RESTAURANT'!$A$10:$H$1517,5,FALSE),"")</f>
        <v>C/S</v>
      </c>
      <c r="R217" s="69"/>
      <c r="S217" s="69"/>
      <c r="T217" s="94" t="e">
        <f t="shared" si="28"/>
        <v>#DIV/0!</v>
      </c>
      <c r="U217" s="68"/>
      <c r="V217" s="68"/>
      <c r="W217" s="238" t="e">
        <f t="shared" si="24"/>
        <v>#DIV/0!</v>
      </c>
      <c r="X217" s="92" t="e">
        <f t="shared" si="30"/>
        <v>#DIV/0!</v>
      </c>
      <c r="Y217" s="77" t="e">
        <f t="shared" si="29"/>
        <v>#DIV/0!</v>
      </c>
      <c r="Z217" s="78" t="str">
        <f>IFERROR(Y217/VLOOKUP(C207,#REF!,22,FALSE)-1," ")</f>
        <v xml:space="preserve"> </v>
      </c>
      <c r="AA217" s="76"/>
      <c r="AB217" s="76"/>
    </row>
    <row r="218" spans="1:28" s="91" customFormat="1" ht="23.1" customHeight="1" thickBot="1" x14ac:dyDescent="0.25">
      <c r="A218" s="188" t="str">
        <f>'COMMANDE RESTAURANT'!A211</f>
        <v>CHAPELURE PANKO</v>
      </c>
      <c r="B218" s="83">
        <f>IFERROR(VLOOKUP(A218,'COMMANDE RESTAURANT'!$A$10:$H$1517,2,FALSE),"")</f>
        <v>0</v>
      </c>
      <c r="C218" s="118" t="str">
        <f>IFERROR(VLOOKUP(A218,'COMMANDE RESTAURANT'!A209:I219,7,FALSE),"")</f>
        <v>GFS</v>
      </c>
      <c r="D218" s="69" t="str">
        <f>IFERROR(VLOOKUP(A218,'COMMANDE RESTAURANT'!A209:J219,8,FALSE),"")</f>
        <v>RESERVE SECS</v>
      </c>
      <c r="E218" s="68" t="s">
        <v>609</v>
      </c>
      <c r="F218" s="70"/>
      <c r="G218" s="70"/>
      <c r="H218" s="71"/>
      <c r="I218" s="71"/>
      <c r="J218" s="72"/>
      <c r="K218" s="72"/>
      <c r="L218" s="73"/>
      <c r="M218" s="73"/>
      <c r="N218" s="74"/>
      <c r="O218" s="74"/>
      <c r="P218" s="75">
        <f>IFERROR(VLOOKUP(A218,'COMMANDE RESTAURANT'!$A$10:$H$1517,3,FALSE),"")</f>
        <v>0</v>
      </c>
      <c r="Q218" s="76" t="str">
        <f>IFERROR(VLOOKUP(A218,'COMMANDE RESTAURANT'!$A$10:$H$1517,5,FALSE),"")</f>
        <v>SAC</v>
      </c>
      <c r="R218" s="68"/>
      <c r="S218" s="68"/>
      <c r="T218" s="94" t="e">
        <f t="shared" si="28"/>
        <v>#DIV/0!</v>
      </c>
      <c r="U218" s="68"/>
      <c r="V218" s="68"/>
      <c r="W218" s="238" t="e">
        <f t="shared" si="24"/>
        <v>#DIV/0!</v>
      </c>
      <c r="X218" s="92" t="e">
        <f t="shared" si="30"/>
        <v>#DIV/0!</v>
      </c>
      <c r="Y218" s="77" t="e">
        <f t="shared" si="29"/>
        <v>#DIV/0!</v>
      </c>
      <c r="Z218" s="78" t="str">
        <f>IFERROR(Y218/VLOOKUP(C208,#REF!,22,FALSE)-1," ")</f>
        <v xml:space="preserve"> </v>
      </c>
      <c r="AA218" s="76"/>
      <c r="AB218" s="76"/>
    </row>
    <row r="219" spans="1:28" s="91" customFormat="1" ht="23.1" customHeight="1" thickBot="1" x14ac:dyDescent="0.25">
      <c r="A219" s="188" t="str">
        <f>'COMMANDE RESTAURANT'!A212</f>
        <v>NACHOS TRICOLOR TRIANGLE</v>
      </c>
      <c r="B219" s="68">
        <f>IFERROR(VLOOKUP(A219,'COMMANDE RESTAURANT'!$A$10:$H$1517,2,FALSE),"")</f>
        <v>1372668</v>
      </c>
      <c r="C219" s="118" t="str">
        <f>IFERROR(VLOOKUP(A219,'COMMANDE RESTAURANT'!A210:I220,7,FALSE),"")</f>
        <v>GFS</v>
      </c>
      <c r="D219" s="69" t="str">
        <f>IFERROR(VLOOKUP(A219,'COMMANDE RESTAURANT'!A210:J220,8,FALSE),"")</f>
        <v>RESERVE SECS</v>
      </c>
      <c r="E219" s="68" t="s">
        <v>609</v>
      </c>
      <c r="F219" s="70"/>
      <c r="G219" s="70"/>
      <c r="H219" s="71"/>
      <c r="I219" s="71"/>
      <c r="J219" s="72"/>
      <c r="K219" s="72"/>
      <c r="L219" s="73"/>
      <c r="M219" s="73"/>
      <c r="N219" s="74"/>
      <c r="O219" s="74"/>
      <c r="P219" s="75">
        <f>IFERROR(VLOOKUP(A219,'COMMANDE RESTAURANT'!$A$10:$H$1517,3,FALSE),"")</f>
        <v>21.17</v>
      </c>
      <c r="Q219" s="76" t="str">
        <f>IFERROR(VLOOKUP(A219,'COMMANDE RESTAURANT'!$A$10:$H$1517,5,FALSE),"")</f>
        <v>C/S 6X454GR</v>
      </c>
      <c r="R219" s="68">
        <v>1</v>
      </c>
      <c r="S219" s="69" t="s">
        <v>566</v>
      </c>
      <c r="T219" s="94">
        <f t="shared" si="28"/>
        <v>21.17</v>
      </c>
      <c r="U219" s="68">
        <v>2.7240000000000002</v>
      </c>
      <c r="V219" s="68" t="s">
        <v>388</v>
      </c>
      <c r="W219" s="238">
        <f t="shared" si="24"/>
        <v>0.36710719530102787</v>
      </c>
      <c r="X219" s="92">
        <f t="shared" si="30"/>
        <v>7.7716593245227603</v>
      </c>
      <c r="Y219" s="77">
        <f t="shared" si="29"/>
        <v>0</v>
      </c>
      <c r="Z219" s="78" t="str">
        <f>IFERROR((Y219/VLOOKUP(C209,#REF!,22,FALSE))-1,"")</f>
        <v/>
      </c>
      <c r="AA219" s="88"/>
      <c r="AB219" s="76"/>
    </row>
    <row r="220" spans="1:28" s="91" customFormat="1" ht="23.1" customHeight="1" thickBot="1" x14ac:dyDescent="0.25">
      <c r="A220" s="188" t="str">
        <f>'COMMANDE RESTAURANT'!A213</f>
        <v>NACHOS JAUNE ROND</v>
      </c>
      <c r="B220" s="82">
        <f>IFERROR(VLOOKUP(A220,'COMMANDE RESTAURANT'!$A$10:$H$1517,2,FALSE),"")</f>
        <v>1372670</v>
      </c>
      <c r="C220" s="118" t="str">
        <f>IFERROR(VLOOKUP(A220,'COMMANDE RESTAURANT'!A211:I221,7,FALSE),"")</f>
        <v>GFS</v>
      </c>
      <c r="D220" s="69" t="str">
        <f>IFERROR(VLOOKUP(A220,'COMMANDE RESTAURANT'!A211:J221,8,FALSE),"")</f>
        <v>RESERVE SECS</v>
      </c>
      <c r="E220" s="68" t="s">
        <v>609</v>
      </c>
      <c r="F220" s="70"/>
      <c r="G220" s="70"/>
      <c r="H220" s="71"/>
      <c r="I220" s="71"/>
      <c r="J220" s="72"/>
      <c r="K220" s="72"/>
      <c r="L220" s="73"/>
      <c r="M220" s="73"/>
      <c r="N220" s="74"/>
      <c r="O220" s="74"/>
      <c r="P220" s="75">
        <f>IFERROR(VLOOKUP(A220,'COMMANDE RESTAURANT'!$A$10:$H$1517,3,FALSE),"")</f>
        <v>18.559999999999999</v>
      </c>
      <c r="Q220" s="76" t="str">
        <f>IFERROR(VLOOKUP(A220,'COMMANDE RESTAURANT'!$A$10:$H$1517,5,FALSE),"")</f>
        <v>C/S 6X454GR</v>
      </c>
      <c r="R220" s="68">
        <v>1</v>
      </c>
      <c r="S220" s="69" t="s">
        <v>566</v>
      </c>
      <c r="T220" s="94">
        <f t="shared" si="28"/>
        <v>18.559999999999999</v>
      </c>
      <c r="U220" s="68">
        <v>2.7240000000000002</v>
      </c>
      <c r="V220" s="68" t="s">
        <v>388</v>
      </c>
      <c r="W220" s="238">
        <f t="shared" si="24"/>
        <v>0.36710719530102787</v>
      </c>
      <c r="X220" s="92">
        <f t="shared" si="30"/>
        <v>6.8135095447870766</v>
      </c>
      <c r="Y220" s="77">
        <f t="shared" si="29"/>
        <v>0</v>
      </c>
      <c r="Z220" s="78" t="str">
        <f>IFERROR(Y220/VLOOKUP(#REF!,#REF!,22,FALSE)-1," ")</f>
        <v xml:space="preserve"> </v>
      </c>
      <c r="AA220" s="76" t="s">
        <v>586</v>
      </c>
      <c r="AB220" s="76"/>
    </row>
    <row r="221" spans="1:28" s="91" customFormat="1" ht="23.1" customHeight="1" thickBot="1" x14ac:dyDescent="0.25">
      <c r="A221" s="189" t="str">
        <f>'COMMANDE RESTAURANT'!A214</f>
        <v>FRUITS SÈCHÉS</v>
      </c>
      <c r="B221" s="226"/>
      <c r="C221" s="213"/>
      <c r="D221" s="214"/>
      <c r="E221" s="212"/>
      <c r="F221" s="215"/>
      <c r="G221" s="215"/>
      <c r="H221" s="72"/>
      <c r="I221" s="72"/>
      <c r="J221" s="72"/>
      <c r="K221" s="72"/>
      <c r="L221" s="72"/>
      <c r="M221" s="72"/>
      <c r="N221" s="72"/>
      <c r="O221" s="72"/>
      <c r="P221" s="216">
        <f>IFERROR(VLOOKUP(A221,'COMMANDE RESTAURANT'!$A$10:$H$1517,3,FALSE),"")</f>
        <v>0</v>
      </c>
      <c r="Q221" s="76">
        <f>IFERROR(VLOOKUP(A221,'COMMANDE RESTAURANT'!$A$10:$H$1517,5,FALSE),"")</f>
        <v>0</v>
      </c>
      <c r="R221" s="68"/>
      <c r="S221" s="69"/>
      <c r="T221" s="94"/>
      <c r="U221" s="68"/>
      <c r="V221" s="68"/>
      <c r="W221" s="238" t="e">
        <f t="shared" si="24"/>
        <v>#DIV/0!</v>
      </c>
      <c r="X221" s="92"/>
      <c r="Y221" s="221"/>
      <c r="Z221" s="222"/>
      <c r="AA221" s="76"/>
      <c r="AB221" s="76"/>
    </row>
    <row r="222" spans="1:28" s="91" customFormat="1" ht="23.1" customHeight="1" thickBot="1" x14ac:dyDescent="0.25">
      <c r="A222" s="188" t="str">
        <f>'COMMANDE RESTAURANT'!A215</f>
        <v>FIGUES SÉCHÉES EN DÉS</v>
      </c>
      <c r="B222" s="68">
        <f>IFERROR(VLOOKUP(A222,'COMMANDE RESTAURANT'!$A$10:$H$1517,2,FALSE),"")</f>
        <v>0</v>
      </c>
      <c r="C222" s="118" t="str">
        <f>IFERROR(VLOOKUP(A222,'COMMANDE RESTAURANT'!A213:I223,7,FALSE),"")</f>
        <v>GFS</v>
      </c>
      <c r="D222" s="69" t="str">
        <f>IFERROR(VLOOKUP(A222,'COMMANDE RESTAURANT'!A213:J223,8,FALSE),"")</f>
        <v>RESERVE SECS</v>
      </c>
      <c r="E222" s="68" t="s">
        <v>609</v>
      </c>
      <c r="F222" s="70"/>
      <c r="G222" s="70"/>
      <c r="H222" s="71"/>
      <c r="I222" s="71"/>
      <c r="J222" s="72"/>
      <c r="K222" s="72"/>
      <c r="L222" s="73"/>
      <c r="M222" s="73"/>
      <c r="N222" s="74"/>
      <c r="O222" s="74"/>
      <c r="P222" s="75">
        <f>IFERROR(VLOOKUP(A222,'COMMANDE RESTAURANT'!$A$10:$H$1517,3,FALSE),"")</f>
        <v>0</v>
      </c>
      <c r="Q222" s="76" t="str">
        <f>IFERROR(VLOOKUP(A222,'COMMANDE RESTAURANT'!$A$10:$H$1517,5,FALSE),"")</f>
        <v>1KG</v>
      </c>
      <c r="R222" s="68"/>
      <c r="S222" s="68"/>
      <c r="T222" s="94" t="e">
        <f t="shared" si="28"/>
        <v>#DIV/0!</v>
      </c>
      <c r="U222" s="68"/>
      <c r="V222" s="68"/>
      <c r="W222" s="238" t="e">
        <f t="shared" si="24"/>
        <v>#DIV/0!</v>
      </c>
      <c r="X222" s="92" t="e">
        <f t="shared" si="30"/>
        <v>#DIV/0!</v>
      </c>
      <c r="Y222" s="77" t="e">
        <f t="shared" si="29"/>
        <v>#DIV/0!</v>
      </c>
      <c r="Z222" s="78" t="str">
        <f>IFERROR((Y222/VLOOKUP(C211,#REF!,22,FALSE))-1,"")</f>
        <v/>
      </c>
      <c r="AA222" s="76"/>
      <c r="AB222" s="76"/>
    </row>
    <row r="223" spans="1:28" s="91" customFormat="1" ht="23.1" customHeight="1" thickBot="1" x14ac:dyDescent="0.25">
      <c r="A223" s="188" t="str">
        <f>'COMMANDE RESTAURANT'!A216</f>
        <v>ABRICOTS SÉCHÉS</v>
      </c>
      <c r="B223" s="68">
        <f>IFERROR(VLOOKUP(A223,'COMMANDE RESTAURANT'!$A$10:$H$1517,2,FALSE),"")</f>
        <v>0</v>
      </c>
      <c r="C223" s="118" t="str">
        <f>IFERROR(VLOOKUP(A223,'COMMANDE RESTAURANT'!A214:I224,7,FALSE),"")</f>
        <v>GFS</v>
      </c>
      <c r="D223" s="69" t="str">
        <f>IFERROR(VLOOKUP(A223,'COMMANDE RESTAURANT'!A214:J224,8,FALSE),"")</f>
        <v>RESERVE SECS</v>
      </c>
      <c r="E223" s="68" t="s">
        <v>609</v>
      </c>
      <c r="F223" s="70"/>
      <c r="G223" s="70"/>
      <c r="H223" s="71"/>
      <c r="I223" s="71"/>
      <c r="J223" s="72"/>
      <c r="K223" s="72"/>
      <c r="L223" s="73"/>
      <c r="M223" s="73"/>
      <c r="N223" s="74"/>
      <c r="O223" s="74"/>
      <c r="P223" s="75">
        <f>IFERROR(VLOOKUP(A223,'COMMANDE RESTAURANT'!$A$10:$H$1517,3,FALSE),"")</f>
        <v>0</v>
      </c>
      <c r="Q223" s="76" t="str">
        <f>IFERROR(VLOOKUP(A223,'COMMANDE RESTAURANT'!$A$10:$H$1517,5,FALSE),"")</f>
        <v>1KG</v>
      </c>
      <c r="R223" s="68"/>
      <c r="S223" s="68"/>
      <c r="T223" s="94" t="e">
        <f t="shared" si="28"/>
        <v>#DIV/0!</v>
      </c>
      <c r="U223" s="68"/>
      <c r="V223" s="68"/>
      <c r="W223" s="238" t="e">
        <f t="shared" si="24"/>
        <v>#DIV/0!</v>
      </c>
      <c r="X223" s="92" t="e">
        <f t="shared" si="30"/>
        <v>#DIV/0!</v>
      </c>
      <c r="Y223" s="77" t="e">
        <f t="shared" si="29"/>
        <v>#DIV/0!</v>
      </c>
      <c r="Z223" s="78" t="str">
        <f>IFERROR(Y223/VLOOKUP(C212,#REF!,22,FALSE)-1," ")</f>
        <v xml:space="preserve"> </v>
      </c>
      <c r="AA223" s="79"/>
      <c r="AB223" s="76"/>
    </row>
    <row r="224" spans="1:28" s="91" customFormat="1" ht="23.1" customHeight="1" thickBot="1" x14ac:dyDescent="0.25">
      <c r="A224" s="188" t="str">
        <f>'COMMANDE RESTAURANT'!A217</f>
        <v>NOISETTES ENTIÈRES</v>
      </c>
      <c r="B224" s="68">
        <f>IFERROR(VLOOKUP(A224,'COMMANDE RESTAURANT'!$A$10:$H$1517,2,FALSE),"")</f>
        <v>0</v>
      </c>
      <c r="C224" s="118" t="str">
        <f>IFERROR(VLOOKUP(A224,'COMMANDE RESTAURANT'!A215:I225,7,FALSE),"")</f>
        <v>GFS</v>
      </c>
      <c r="D224" s="69" t="str">
        <f>IFERROR(VLOOKUP(A224,'COMMANDE RESTAURANT'!A215:J225,8,FALSE),"")</f>
        <v>RESERVE SECS</v>
      </c>
      <c r="E224" s="68" t="s">
        <v>609</v>
      </c>
      <c r="F224" s="70"/>
      <c r="G224" s="70"/>
      <c r="H224" s="71"/>
      <c r="I224" s="71"/>
      <c r="J224" s="72"/>
      <c r="K224" s="72"/>
      <c r="L224" s="73"/>
      <c r="M224" s="73"/>
      <c r="N224" s="74"/>
      <c r="O224" s="74"/>
      <c r="P224" s="75">
        <f>IFERROR(VLOOKUP(A224,'COMMANDE RESTAURANT'!$A$10:$H$1517,3,FALSE),"")</f>
        <v>0</v>
      </c>
      <c r="Q224" s="76" t="str">
        <f>IFERROR(VLOOKUP(A224,'COMMANDE RESTAURANT'!$A$10:$H$1517,5,FALSE),"")</f>
        <v>1KG</v>
      </c>
      <c r="R224" s="68"/>
      <c r="S224" s="68"/>
      <c r="T224" s="94" t="e">
        <f t="shared" si="28"/>
        <v>#DIV/0!</v>
      </c>
      <c r="U224" s="68"/>
      <c r="V224" s="68"/>
      <c r="W224" s="238" t="e">
        <f t="shared" si="24"/>
        <v>#DIV/0!</v>
      </c>
      <c r="X224" s="92" t="e">
        <f t="shared" si="30"/>
        <v>#DIV/0!</v>
      </c>
      <c r="Y224" s="77" t="e">
        <f t="shared" si="29"/>
        <v>#DIV/0!</v>
      </c>
      <c r="Z224" s="78" t="str">
        <f>IFERROR(Y224/VLOOKUP(C213,#REF!,22,FALSE)-1," ")</f>
        <v xml:space="preserve"> </v>
      </c>
      <c r="AA224" s="76"/>
      <c r="AB224" s="76"/>
    </row>
    <row r="225" spans="1:28" s="91" customFormat="1" ht="36" customHeight="1" thickBot="1" x14ac:dyDescent="0.25">
      <c r="A225" s="188" t="str">
        <f>'COMMANDE RESTAURANT'!A218</f>
        <v>ARACHIDES GRILLEES N/SALEE HACHEE</v>
      </c>
      <c r="B225" s="83">
        <f>IFERROR(VLOOKUP(A225,'COMMANDE RESTAURANT'!$A$10:$H$1517,2,FALSE),"")</f>
        <v>0</v>
      </c>
      <c r="C225" s="118" t="str">
        <f>IFERROR(VLOOKUP(A225,'COMMANDE RESTAURANT'!A216:I226,7,FALSE),"")</f>
        <v>GFS</v>
      </c>
      <c r="D225" s="69" t="str">
        <f>IFERROR(VLOOKUP(A225,'COMMANDE RESTAURANT'!A216:J226,8,FALSE),"")</f>
        <v>RESERVE SECS</v>
      </c>
      <c r="E225" s="68" t="s">
        <v>609</v>
      </c>
      <c r="F225" s="70"/>
      <c r="G225" s="70"/>
      <c r="H225" s="71"/>
      <c r="I225" s="71"/>
      <c r="J225" s="72"/>
      <c r="K225" s="72"/>
      <c r="L225" s="73"/>
      <c r="M225" s="73"/>
      <c r="N225" s="74"/>
      <c r="O225" s="74"/>
      <c r="P225" s="75">
        <f>IFERROR(VLOOKUP(A225,'COMMANDE RESTAURANT'!$A$10:$H$1517,3,FALSE),"")</f>
        <v>0</v>
      </c>
      <c r="Q225" s="76" t="str">
        <f>IFERROR(VLOOKUP(A225,'COMMANDE RESTAURANT'!$A$10:$H$1517,5,FALSE),"")</f>
        <v>1KG</v>
      </c>
      <c r="R225" s="68"/>
      <c r="S225" s="68"/>
      <c r="T225" s="94" t="e">
        <f t="shared" si="28"/>
        <v>#DIV/0!</v>
      </c>
      <c r="U225" s="68"/>
      <c r="V225" s="68"/>
      <c r="W225" s="238" t="e">
        <f t="shared" si="24"/>
        <v>#DIV/0!</v>
      </c>
      <c r="X225" s="92" t="e">
        <f t="shared" si="30"/>
        <v>#DIV/0!</v>
      </c>
      <c r="Y225" s="77" t="e">
        <f t="shared" si="29"/>
        <v>#DIV/0!</v>
      </c>
      <c r="Z225" s="78" t="str">
        <f>IFERROR(Y225/VLOOKUP(C214,#REF!,22,FALSE)-1," ")</f>
        <v xml:space="preserve"> </v>
      </c>
      <c r="AA225" s="76" t="s">
        <v>586</v>
      </c>
      <c r="AB225" s="76"/>
    </row>
    <row r="226" spans="1:28" s="91" customFormat="1" ht="23.1" customHeight="1" thickBot="1" x14ac:dyDescent="0.25">
      <c r="A226" s="188" t="str">
        <f>'COMMANDE RESTAURANT'!A219</f>
        <v xml:space="preserve">PACANES  DEMIES &amp; ENTIERES                       </v>
      </c>
      <c r="B226" s="83">
        <f>IFERROR(VLOOKUP(A226,'COMMANDE RESTAURANT'!$A$10:$H$1517,2,FALSE),"")</f>
        <v>0</v>
      </c>
      <c r="C226" s="118" t="str">
        <f>IFERROR(VLOOKUP(A226,'COMMANDE RESTAURANT'!A217:I227,7,FALSE),"")</f>
        <v>GFS</v>
      </c>
      <c r="D226" s="69" t="str">
        <f>IFERROR(VLOOKUP(A226,'COMMANDE RESTAURANT'!A217:J227,8,FALSE),"")</f>
        <v>RESERVE SECS</v>
      </c>
      <c r="E226" s="68" t="s">
        <v>609</v>
      </c>
      <c r="F226" s="70"/>
      <c r="G226" s="70"/>
      <c r="H226" s="71"/>
      <c r="I226" s="71"/>
      <c r="J226" s="72"/>
      <c r="K226" s="72"/>
      <c r="L226" s="73"/>
      <c r="M226" s="73"/>
      <c r="N226" s="74"/>
      <c r="O226" s="74"/>
      <c r="P226" s="75">
        <f>IFERROR(VLOOKUP(A226,'COMMANDE RESTAURANT'!$A$10:$H$1517,3,FALSE),"")</f>
        <v>0</v>
      </c>
      <c r="Q226" s="76" t="str">
        <f>IFERROR(VLOOKUP(A226,'COMMANDE RESTAURANT'!$A$10:$H$1517,5,FALSE),"")</f>
        <v>1KG</v>
      </c>
      <c r="R226" s="68"/>
      <c r="S226" s="68"/>
      <c r="T226" s="94" t="e">
        <f t="shared" si="28"/>
        <v>#DIV/0!</v>
      </c>
      <c r="U226" s="68"/>
      <c r="V226" s="68"/>
      <c r="W226" s="238" t="e">
        <f t="shared" si="24"/>
        <v>#DIV/0!</v>
      </c>
      <c r="X226" s="255" t="e">
        <f>T226*W226</f>
        <v>#DIV/0!</v>
      </c>
      <c r="Y226" s="77" t="e">
        <f t="shared" si="29"/>
        <v>#DIV/0!</v>
      </c>
      <c r="Z226" s="78"/>
      <c r="AA226" s="76"/>
      <c r="AB226" s="76"/>
    </row>
    <row r="227" spans="1:28" s="91" customFormat="1" ht="23.1" customHeight="1" thickBot="1" x14ac:dyDescent="0.25">
      <c r="A227" s="188" t="str">
        <f>'COMMANDE RESTAURANT'!A220</f>
        <v>NOIX DE CAJOUX</v>
      </c>
      <c r="B227" s="68">
        <f>IFERROR(VLOOKUP(A227,'COMMANDE RESTAURANT'!$A$10:$H$1517,2,FALSE),"")</f>
        <v>0</v>
      </c>
      <c r="C227" s="118" t="str">
        <f>IFERROR(VLOOKUP(A227,'COMMANDE RESTAURANT'!A218:I228,7,FALSE),"")</f>
        <v>GFS</v>
      </c>
      <c r="D227" s="69" t="str">
        <f>IFERROR(VLOOKUP(A227,'COMMANDE RESTAURANT'!A218:J228,8,FALSE),"")</f>
        <v>RESERVE SECS</v>
      </c>
      <c r="E227" s="68" t="s">
        <v>609</v>
      </c>
      <c r="F227" s="70"/>
      <c r="G227" s="70"/>
      <c r="H227" s="71"/>
      <c r="I227" s="71"/>
      <c r="J227" s="72"/>
      <c r="K227" s="72"/>
      <c r="L227" s="73"/>
      <c r="M227" s="73"/>
      <c r="N227" s="74"/>
      <c r="O227" s="74"/>
      <c r="P227" s="75">
        <f>IFERROR(VLOOKUP(A227,'COMMANDE RESTAURANT'!$A$10:$H$1517,3,FALSE),"")</f>
        <v>0</v>
      </c>
      <c r="Q227" s="76" t="str">
        <f>IFERROR(VLOOKUP(A227,'COMMANDE RESTAURANT'!$A$10:$H$1517,5,FALSE),"")</f>
        <v>1KG</v>
      </c>
      <c r="R227" s="68"/>
      <c r="S227" s="68"/>
      <c r="T227" s="94" t="e">
        <f t="shared" si="28"/>
        <v>#DIV/0!</v>
      </c>
      <c r="U227" s="68"/>
      <c r="V227" s="68"/>
      <c r="W227" s="238" t="e">
        <f t="shared" si="24"/>
        <v>#DIV/0!</v>
      </c>
      <c r="X227" s="92" t="e">
        <f t="shared" si="30"/>
        <v>#DIV/0!</v>
      </c>
      <c r="Y227" s="77" t="e">
        <f t="shared" si="29"/>
        <v>#DIV/0!</v>
      </c>
      <c r="Z227" s="78" t="str">
        <f>IFERROR((Y227/VLOOKUP(C216,#REF!,22,FALSE))-1,"")</f>
        <v/>
      </c>
      <c r="AA227" s="79"/>
      <c r="AB227" s="76"/>
    </row>
    <row r="228" spans="1:28" s="91" customFormat="1" ht="23.1" customHeight="1" thickBot="1" x14ac:dyDescent="0.25">
      <c r="A228" s="188" t="str">
        <f>'COMMANDE RESTAURANT'!A221</f>
        <v xml:space="preserve">NOIX DE GRENOBLES </v>
      </c>
      <c r="B228" s="68">
        <f>IFERROR(VLOOKUP(A228,'COMMANDE RESTAURANT'!$A$10:$H$1517,2,FALSE),"")</f>
        <v>0</v>
      </c>
      <c r="C228" s="118" t="str">
        <f>IFERROR(VLOOKUP(A228,'COMMANDE RESTAURANT'!A219:I229,7,FALSE),"")</f>
        <v>GFS</v>
      </c>
      <c r="D228" s="69" t="str">
        <f>IFERROR(VLOOKUP(A228,'COMMANDE RESTAURANT'!A219:J229,8,FALSE),"")</f>
        <v>RESERVE SECS</v>
      </c>
      <c r="E228" s="68" t="s">
        <v>609</v>
      </c>
      <c r="F228" s="70"/>
      <c r="G228" s="70"/>
      <c r="H228" s="71"/>
      <c r="I228" s="71"/>
      <c r="J228" s="72"/>
      <c r="K228" s="72"/>
      <c r="L228" s="73"/>
      <c r="M228" s="73"/>
      <c r="N228" s="74"/>
      <c r="O228" s="74"/>
      <c r="P228" s="75">
        <f>IFERROR(VLOOKUP(A228,'COMMANDE RESTAURANT'!$A$10:$H$1517,3,FALSE),"")</f>
        <v>0</v>
      </c>
      <c r="Q228" s="76" t="str">
        <f>IFERROR(VLOOKUP(A228,'COMMANDE RESTAURANT'!$A$10:$H$1517,5,FALSE),"")</f>
        <v>1KG</v>
      </c>
      <c r="R228" s="68"/>
      <c r="S228" s="68"/>
      <c r="T228" s="94" t="e">
        <f t="shared" si="28"/>
        <v>#DIV/0!</v>
      </c>
      <c r="U228" s="68"/>
      <c r="V228" s="68"/>
      <c r="W228" s="238" t="e">
        <f t="shared" si="24"/>
        <v>#DIV/0!</v>
      </c>
      <c r="X228" s="92" t="e">
        <f t="shared" si="30"/>
        <v>#DIV/0!</v>
      </c>
      <c r="Y228" s="77" t="e">
        <f t="shared" si="29"/>
        <v>#DIV/0!</v>
      </c>
      <c r="Z228" s="78" t="str">
        <f>IFERROR((Y228/VLOOKUP(C217,#REF!,22,FALSE))-1,"")</f>
        <v/>
      </c>
      <c r="AA228" s="76"/>
      <c r="AB228" s="76"/>
    </row>
    <row r="229" spans="1:28" s="91" customFormat="1" ht="23.1" customHeight="1" thickBot="1" x14ac:dyDescent="0.25">
      <c r="A229" s="188" t="str">
        <f>'COMMANDE RESTAURANT'!A222</f>
        <v>AMANDES ENTIÈRES ECAILLEES</v>
      </c>
      <c r="B229" s="82">
        <f>IFERROR(VLOOKUP(A229,'COMMANDE RESTAURANT'!$A$10:$H$1517,2,FALSE),"")</f>
        <v>0</v>
      </c>
      <c r="C229" s="118" t="str">
        <f>IFERROR(VLOOKUP(A229,'COMMANDE RESTAURANT'!A220:I230,7,FALSE),"")</f>
        <v>GFS</v>
      </c>
      <c r="D229" s="69" t="str">
        <f>IFERROR(VLOOKUP(A229,'COMMANDE RESTAURANT'!A220:J230,8,FALSE),"")</f>
        <v>RESERVE SECS</v>
      </c>
      <c r="E229" s="68" t="s">
        <v>609</v>
      </c>
      <c r="F229" s="70"/>
      <c r="G229" s="70"/>
      <c r="H229" s="71"/>
      <c r="I229" s="71"/>
      <c r="J229" s="72"/>
      <c r="K229" s="72"/>
      <c r="L229" s="73"/>
      <c r="M229" s="73"/>
      <c r="N229" s="74"/>
      <c r="O229" s="74"/>
      <c r="P229" s="75">
        <f>IFERROR(VLOOKUP(A229,'COMMANDE RESTAURANT'!$A$10:$H$1517,3,FALSE),"")</f>
        <v>0</v>
      </c>
      <c r="Q229" s="76" t="str">
        <f>IFERROR(VLOOKUP(A229,'COMMANDE RESTAURANT'!$A$10:$H$1517,5,FALSE),"")</f>
        <v>1KG</v>
      </c>
      <c r="R229" s="69"/>
      <c r="S229" s="69"/>
      <c r="T229" s="94" t="e">
        <f t="shared" si="28"/>
        <v>#DIV/0!</v>
      </c>
      <c r="U229" s="68"/>
      <c r="V229" s="68"/>
      <c r="W229" s="238" t="e">
        <f t="shared" si="24"/>
        <v>#DIV/0!</v>
      </c>
      <c r="X229" s="92" t="e">
        <f t="shared" si="30"/>
        <v>#DIV/0!</v>
      </c>
      <c r="Y229" s="77" t="e">
        <f t="shared" si="29"/>
        <v>#DIV/0!</v>
      </c>
      <c r="Z229" s="78" t="str">
        <f>IFERROR((Y229/VLOOKUP(C218,#REF!,22,FALSE))-1,"")</f>
        <v/>
      </c>
      <c r="AA229" s="76" t="s">
        <v>586</v>
      </c>
      <c r="AB229" s="76"/>
    </row>
    <row r="230" spans="1:28" s="91" customFormat="1" ht="23.1" customHeight="1" thickBot="1" x14ac:dyDescent="0.25">
      <c r="A230" s="188" t="str">
        <f>'COMMANDE RESTAURANT'!A223</f>
        <v>AMANDES TRANCHÉES</v>
      </c>
      <c r="B230" s="68">
        <f>IFERROR(VLOOKUP(A230,'COMMANDE RESTAURANT'!$A$10:$H$1517,2,FALSE),"")</f>
        <v>7153605</v>
      </c>
      <c r="C230" s="118" t="str">
        <f>IFERROR(VLOOKUP(A230,'COMMANDE RESTAURANT'!A221:I231,7,FALSE),"")</f>
        <v>GFS</v>
      </c>
      <c r="D230" s="69" t="str">
        <f>IFERROR(VLOOKUP(A230,'COMMANDE RESTAURANT'!A221:J231,8,FALSE),"")</f>
        <v>RESERVE SECS</v>
      </c>
      <c r="E230" s="68" t="s">
        <v>609</v>
      </c>
      <c r="F230" s="70"/>
      <c r="G230" s="70"/>
      <c r="H230" s="71"/>
      <c r="I230" s="71"/>
      <c r="J230" s="72"/>
      <c r="K230" s="72"/>
      <c r="L230" s="73"/>
      <c r="M230" s="73"/>
      <c r="N230" s="74"/>
      <c r="O230" s="74"/>
      <c r="P230" s="75">
        <f>IFERROR(VLOOKUP(A230,'COMMANDE RESTAURANT'!$A$10:$H$1517,3,FALSE),"")</f>
        <v>66.42</v>
      </c>
      <c r="Q230" s="76" t="str">
        <f>IFERROR(VLOOKUP(A230,'COMMANDE RESTAURANT'!$A$10:$H$1517,5,FALSE),"")</f>
        <v>1X3KG</v>
      </c>
      <c r="R230" s="68">
        <v>1</v>
      </c>
      <c r="S230" s="68" t="s">
        <v>566</v>
      </c>
      <c r="T230" s="94">
        <f t="shared" si="28"/>
        <v>66.42</v>
      </c>
      <c r="U230" s="68">
        <v>3</v>
      </c>
      <c r="V230" s="68" t="s">
        <v>388</v>
      </c>
      <c r="W230" s="238">
        <f t="shared" si="24"/>
        <v>0.33333333333333331</v>
      </c>
      <c r="X230" s="92">
        <f t="shared" si="30"/>
        <v>22.14</v>
      </c>
      <c r="Y230" s="77">
        <f t="shared" si="29"/>
        <v>0</v>
      </c>
      <c r="Z230" s="78" t="str">
        <f>IFERROR((Y230/VLOOKUP(C219,#REF!,22,FALSE))-1,"")</f>
        <v/>
      </c>
      <c r="AA230" s="76"/>
      <c r="AB230" s="76"/>
    </row>
    <row r="231" spans="1:28" s="91" customFormat="1" ht="23.1" customHeight="1" thickBot="1" x14ac:dyDescent="0.25">
      <c r="A231" s="188" t="str">
        <f>'COMMANDE RESTAURANT'!A224</f>
        <v>PISTACHES ÉCAILLÉES</v>
      </c>
      <c r="B231" s="82">
        <f>IFERROR(VLOOKUP(A231,'COMMANDE RESTAURANT'!$A$10:$H$1517,2,FALSE),"")</f>
        <v>0</v>
      </c>
      <c r="C231" s="118" t="str">
        <f>IFERROR(VLOOKUP(A231,'COMMANDE RESTAURANT'!A222:I232,7,FALSE),"")</f>
        <v>GFS</v>
      </c>
      <c r="D231" s="69" t="str">
        <f>IFERROR(VLOOKUP(A231,'COMMANDE RESTAURANT'!A222:J232,8,FALSE),"")</f>
        <v>RESERVE SECS</v>
      </c>
      <c r="E231" s="68" t="s">
        <v>609</v>
      </c>
      <c r="F231" s="70"/>
      <c r="G231" s="70"/>
      <c r="H231" s="71"/>
      <c r="I231" s="71"/>
      <c r="J231" s="72"/>
      <c r="K231" s="72"/>
      <c r="L231" s="73"/>
      <c r="M231" s="73"/>
      <c r="N231" s="74"/>
      <c r="O231" s="74"/>
      <c r="P231" s="75">
        <f>IFERROR(VLOOKUP(A231,'COMMANDE RESTAURANT'!$A$10:$H$1517,3,FALSE),"")</f>
        <v>0</v>
      </c>
      <c r="Q231" s="76" t="str">
        <f>IFERROR(VLOOKUP(A231,'COMMANDE RESTAURANT'!$A$10:$H$1517,5,FALSE),"")</f>
        <v>1KG</v>
      </c>
      <c r="R231" s="68"/>
      <c r="S231" s="69"/>
      <c r="T231" s="94" t="e">
        <f t="shared" si="28"/>
        <v>#DIV/0!</v>
      </c>
      <c r="U231" s="68"/>
      <c r="V231" s="68"/>
      <c r="W231" s="238" t="e">
        <f t="shared" si="24"/>
        <v>#DIV/0!</v>
      </c>
      <c r="X231" s="92" t="e">
        <f t="shared" si="30"/>
        <v>#DIV/0!</v>
      </c>
      <c r="Y231" s="77" t="e">
        <f t="shared" si="29"/>
        <v>#DIV/0!</v>
      </c>
      <c r="Z231" s="78" t="str">
        <f>IFERROR(Y231/VLOOKUP(C220,#REF!,22,FALSE)-1," ")</f>
        <v xml:space="preserve"> </v>
      </c>
      <c r="AA231" s="76" t="s">
        <v>586</v>
      </c>
      <c r="AB231" s="76"/>
    </row>
    <row r="232" spans="1:28" s="91" customFormat="1" ht="23.1" customHeight="1" thickBot="1" x14ac:dyDescent="0.25">
      <c r="A232" s="188" t="str">
        <f>'COMMANDE RESTAURANT'!A225</f>
        <v>NOIX DE PIN</v>
      </c>
      <c r="B232" s="82">
        <f>IFERROR(VLOOKUP(A232,'COMMANDE RESTAURANT'!$A$10:$H$1517,2,FALSE),"")</f>
        <v>0</v>
      </c>
      <c r="C232" s="118" t="str">
        <f>IFERROR(VLOOKUP(A232,'COMMANDE RESTAURANT'!A223:I234,7,FALSE),"")</f>
        <v>GFS</v>
      </c>
      <c r="D232" s="69" t="str">
        <f>IFERROR(VLOOKUP(A232,'COMMANDE RESTAURANT'!A223:J234,8,FALSE),"")</f>
        <v>RESERVE SECS</v>
      </c>
      <c r="E232" s="68" t="s">
        <v>609</v>
      </c>
      <c r="F232" s="70"/>
      <c r="G232" s="70"/>
      <c r="H232" s="71"/>
      <c r="I232" s="71"/>
      <c r="J232" s="72"/>
      <c r="K232" s="72"/>
      <c r="L232" s="73"/>
      <c r="M232" s="73"/>
      <c r="N232" s="74"/>
      <c r="O232" s="74"/>
      <c r="P232" s="75">
        <f>IFERROR(VLOOKUP(A232,'COMMANDE RESTAURANT'!$A$10:$H$1517,3,FALSE),"")</f>
        <v>0</v>
      </c>
      <c r="Q232" s="76" t="str">
        <f>IFERROR(VLOOKUP(A232,'COMMANDE RESTAURANT'!$A$10:$H$1517,5,FALSE),"")</f>
        <v>1KG</v>
      </c>
      <c r="R232" s="68"/>
      <c r="S232" s="69"/>
      <c r="T232" s="94" t="e">
        <f t="shared" si="28"/>
        <v>#DIV/0!</v>
      </c>
      <c r="U232" s="68"/>
      <c r="V232" s="68"/>
      <c r="W232" s="238" t="e">
        <f t="shared" si="24"/>
        <v>#DIV/0!</v>
      </c>
      <c r="X232" s="92" t="e">
        <f t="shared" si="30"/>
        <v>#DIV/0!</v>
      </c>
      <c r="Y232" s="77" t="e">
        <f t="shared" si="29"/>
        <v>#DIV/0!</v>
      </c>
      <c r="Z232" s="78" t="str">
        <f>IFERROR(Y232/VLOOKUP(C221,#REF!,22,FALSE)-1," ")</f>
        <v xml:space="preserve"> </v>
      </c>
      <c r="AA232" s="76"/>
      <c r="AB232" s="76"/>
    </row>
    <row r="233" spans="1:28" s="91" customFormat="1" ht="23.1" customHeight="1" thickBot="1" x14ac:dyDescent="0.25">
      <c r="A233" s="188" t="str">
        <f>'COMMANDE RESTAURANT'!A226</f>
        <v>GRAINES DE CITROUILLE</v>
      </c>
      <c r="B233" s="83">
        <f>IFERROR(VLOOKUP(A233,'COMMANDE RESTAURANT'!$A$10:$H$1517,2,FALSE),"")</f>
        <v>1180973</v>
      </c>
      <c r="C233" s="118" t="str">
        <f>IFERROR(VLOOKUP(A233,'COMMANDE RESTAURANT'!A224:I235,7,FALSE),"")</f>
        <v>GFS</v>
      </c>
      <c r="D233" s="69" t="str">
        <f>IFERROR(VLOOKUP(A233,'COMMANDE RESTAURANT'!A224:J235,8,FALSE),"")</f>
        <v>RESERVE SECS</v>
      </c>
      <c r="E233" s="68" t="s">
        <v>609</v>
      </c>
      <c r="F233" s="70"/>
      <c r="G233" s="70"/>
      <c r="H233" s="71"/>
      <c r="I233" s="71"/>
      <c r="J233" s="72"/>
      <c r="K233" s="72"/>
      <c r="L233" s="73"/>
      <c r="M233" s="73"/>
      <c r="N233" s="74"/>
      <c r="O233" s="74"/>
      <c r="P233" s="75">
        <f>IFERROR(VLOOKUP(A233,'COMMANDE RESTAURANT'!$A$10:$H$1517,3,FALSE),"")</f>
        <v>44.35</v>
      </c>
      <c r="Q233" s="76" t="str">
        <f>IFERROR(VLOOKUP(A233,'COMMANDE RESTAURANT'!$A$10:$H$1517,5,FALSE),"")</f>
        <v>1X3KG</v>
      </c>
      <c r="R233" s="68">
        <v>1</v>
      </c>
      <c r="S233" s="69" t="s">
        <v>566</v>
      </c>
      <c r="T233" s="94">
        <f t="shared" si="28"/>
        <v>44.35</v>
      </c>
      <c r="U233" s="68">
        <v>3</v>
      </c>
      <c r="V233" s="68" t="s">
        <v>388</v>
      </c>
      <c r="W233" s="238">
        <f t="shared" si="24"/>
        <v>0.33333333333333331</v>
      </c>
      <c r="X233" s="92">
        <f t="shared" si="30"/>
        <v>14.783333333333333</v>
      </c>
      <c r="Y233" s="77">
        <f t="shared" si="29"/>
        <v>0</v>
      </c>
      <c r="Z233" s="78" t="str">
        <f>IFERROR(Y233/VLOOKUP(C222,#REF!,22,FALSE)-1," ")</f>
        <v xml:space="preserve"> </v>
      </c>
      <c r="AA233" s="76"/>
      <c r="AB233" s="76"/>
    </row>
    <row r="234" spans="1:28" s="91" customFormat="1" ht="23.1" customHeight="1" thickBot="1" x14ac:dyDescent="0.25">
      <c r="A234" s="188" t="str">
        <f>'COMMANDE RESTAURANT'!A227</f>
        <v>GRAINES DE TOURNESOLE</v>
      </c>
      <c r="B234" s="83">
        <f>IFERROR(VLOOKUP(A234,'COMMANDE RESTAURANT'!$A$10:$H$1517,2,FALSE),"")</f>
        <v>1241583</v>
      </c>
      <c r="C234" s="118" t="str">
        <f>IFERROR(VLOOKUP(A234,'COMMANDE RESTAURANT'!A225:I236,7,FALSE),"")</f>
        <v>GFS</v>
      </c>
      <c r="D234" s="69" t="str">
        <f>IFERROR(VLOOKUP(A234,'COMMANDE RESTAURANT'!A225:J236,8,FALSE),"")</f>
        <v>RESERVE SECS</v>
      </c>
      <c r="E234" s="68" t="s">
        <v>609</v>
      </c>
      <c r="F234" s="70"/>
      <c r="G234" s="70"/>
      <c r="H234" s="71"/>
      <c r="I234" s="71"/>
      <c r="J234" s="72"/>
      <c r="K234" s="72"/>
      <c r="L234" s="73"/>
      <c r="M234" s="73"/>
      <c r="N234" s="74"/>
      <c r="O234" s="74"/>
      <c r="P234" s="75">
        <f>IFERROR(VLOOKUP(A234,'COMMANDE RESTAURANT'!$A$10:$H$1517,3,FALSE),"")</f>
        <v>7.64</v>
      </c>
      <c r="Q234" s="76" t="str">
        <f>IFERROR(VLOOKUP(A234,'COMMANDE RESTAURANT'!$A$10:$H$1517,5,FALSE),"")</f>
        <v>1X3KG</v>
      </c>
      <c r="R234" s="68">
        <v>1</v>
      </c>
      <c r="S234" s="69" t="s">
        <v>566</v>
      </c>
      <c r="T234" s="94">
        <f t="shared" si="28"/>
        <v>7.64</v>
      </c>
      <c r="U234" s="68">
        <v>3</v>
      </c>
      <c r="V234" s="68" t="s">
        <v>388</v>
      </c>
      <c r="W234" s="238">
        <f t="shared" si="24"/>
        <v>0.33333333333333331</v>
      </c>
      <c r="X234" s="92">
        <f t="shared" si="30"/>
        <v>2.5466666666666664</v>
      </c>
      <c r="Y234" s="77">
        <f t="shared" si="29"/>
        <v>0</v>
      </c>
      <c r="Z234" s="78"/>
      <c r="AA234" s="76"/>
      <c r="AB234" s="76"/>
    </row>
    <row r="235" spans="1:28" s="91" customFormat="1" ht="23.1" customHeight="1" thickBot="1" x14ac:dyDescent="0.25">
      <c r="A235" s="188">
        <f>'COMMANDE RESTAURANT'!A228</f>
        <v>0</v>
      </c>
      <c r="B235" s="68" t="str">
        <f>IFERROR(VLOOKUP(A235,'COMMANDE RESTAURANT'!$A$10:$H$1517,2,FALSE),"")</f>
        <v/>
      </c>
      <c r="C235" s="118" t="str">
        <f>IFERROR(VLOOKUP(A235,'COMMANDE RESTAURANT'!A226:I237,7,FALSE),"")</f>
        <v/>
      </c>
      <c r="D235" s="69" t="str">
        <f>IFERROR(VLOOKUP(A235,'COMMANDE RESTAURANT'!A226:J237,8,FALSE),"")</f>
        <v/>
      </c>
      <c r="E235" s="68"/>
      <c r="F235" s="70"/>
      <c r="G235" s="70"/>
      <c r="H235" s="71"/>
      <c r="I235" s="71"/>
      <c r="J235" s="72"/>
      <c r="K235" s="72"/>
      <c r="L235" s="73"/>
      <c r="M235" s="73"/>
      <c r="N235" s="74"/>
      <c r="O235" s="74"/>
      <c r="P235" s="75" t="str">
        <f>IFERROR(VLOOKUP(A235,'COMMANDE RESTAURANT'!$A$10:$H$1517,3,FALSE),"")</f>
        <v/>
      </c>
      <c r="Q235" s="76" t="str">
        <f>IFERROR(VLOOKUP(A235,'COMMANDE RESTAURANT'!$A$10:$H$1517,5,FALSE),"")</f>
        <v/>
      </c>
      <c r="R235" s="69"/>
      <c r="S235" s="69"/>
      <c r="T235" s="94" t="e">
        <f t="shared" si="28"/>
        <v>#VALUE!</v>
      </c>
      <c r="U235" s="68"/>
      <c r="V235" s="68"/>
      <c r="W235" s="238" t="e">
        <f t="shared" si="24"/>
        <v>#DIV/0!</v>
      </c>
      <c r="X235" s="92" t="e">
        <f t="shared" si="30"/>
        <v>#VALUE!</v>
      </c>
      <c r="Y235" s="77" t="e">
        <f t="shared" si="29"/>
        <v>#VALUE!</v>
      </c>
      <c r="Z235" s="78" t="str">
        <f>IFERROR((Y235/VLOOKUP(#REF!,#REF!,22,FALSE))-1,"")</f>
        <v/>
      </c>
      <c r="AA235" s="76"/>
      <c r="AB235" s="76"/>
    </row>
    <row r="236" spans="1:28" s="91" customFormat="1" ht="23.1" customHeight="1" thickBot="1" x14ac:dyDescent="0.25">
      <c r="A236" s="189" t="str">
        <f>'COMMANDE RESTAURANT'!A229</f>
        <v xml:space="preserve">AUTRES PRODUITS  </v>
      </c>
      <c r="B236" s="212"/>
      <c r="C236" s="213"/>
      <c r="D236" s="214"/>
      <c r="E236" s="212"/>
      <c r="F236" s="215"/>
      <c r="G236" s="215"/>
      <c r="H236" s="72"/>
      <c r="I236" s="72"/>
      <c r="J236" s="72"/>
      <c r="K236" s="72"/>
      <c r="L236" s="72"/>
      <c r="M236" s="72"/>
      <c r="N236" s="72"/>
      <c r="O236" s="72"/>
      <c r="P236" s="216">
        <f>IFERROR(VLOOKUP(A236,'COMMANDE RESTAURANT'!$A$10:$H$1517,3,FALSE),"")</f>
        <v>0</v>
      </c>
      <c r="Q236" s="76">
        <f>IFERROR(VLOOKUP(A236,'COMMANDE RESTAURANT'!$A$10:$H$1517,5,FALSE),"")</f>
        <v>0</v>
      </c>
      <c r="R236" s="68"/>
      <c r="S236" s="68"/>
      <c r="T236" s="94"/>
      <c r="U236" s="68"/>
      <c r="V236" s="68"/>
      <c r="W236" s="238" t="e">
        <f t="shared" si="24"/>
        <v>#DIV/0!</v>
      </c>
      <c r="X236" s="92"/>
      <c r="Y236" s="221"/>
      <c r="Z236" s="222"/>
      <c r="AA236" s="76"/>
      <c r="AB236" s="76"/>
    </row>
    <row r="237" spans="1:28" s="91" customFormat="1" ht="23.1" customHeight="1" thickBot="1" x14ac:dyDescent="0.25">
      <c r="A237" s="188" t="str">
        <f>'COMMANDE RESTAURANT'!A230</f>
        <v>BOITE CARTON CIRÉ NAT 67OZ</v>
      </c>
      <c r="B237" s="68">
        <f>IFERROR(VLOOKUP(A237,'COMMANDE RESTAURANT'!$A$10:$H$1517,2,FALSE),"")</f>
        <v>1223282</v>
      </c>
      <c r="C237" s="118" t="str">
        <f>IFERROR(VLOOKUP(A237,'COMMANDE RESTAURANT'!A228:I239,7,FALSE),"")</f>
        <v>GFS</v>
      </c>
      <c r="D237" s="69" t="str">
        <f>IFERROR(VLOOKUP(A237,'COMMANDE RESTAURANT'!A228:J239,8,FALSE),"")</f>
        <v>RESERVE SECS</v>
      </c>
      <c r="E237" s="68" t="s">
        <v>596</v>
      </c>
      <c r="F237" s="70"/>
      <c r="G237" s="70"/>
      <c r="H237" s="71"/>
      <c r="I237" s="71"/>
      <c r="J237" s="72"/>
      <c r="K237" s="72"/>
      <c r="L237" s="73"/>
      <c r="M237" s="73"/>
      <c r="N237" s="74"/>
      <c r="O237" s="74"/>
      <c r="P237" s="75">
        <f>IFERROR(VLOOKUP(A237,'COMMANDE RESTAURANT'!$A$10:$H$1517,3,FALSE),"")</f>
        <v>79.94</v>
      </c>
      <c r="Q237" s="76" t="str">
        <f>IFERROR(VLOOKUP(A237,'COMMANDE RESTAURANT'!$A$10:$H$1517,5,FALSE),"")</f>
        <v>4X50 UN</v>
      </c>
      <c r="R237" s="68">
        <v>1</v>
      </c>
      <c r="S237" s="68" t="s">
        <v>566</v>
      </c>
      <c r="T237" s="94">
        <f t="shared" si="28"/>
        <v>79.94</v>
      </c>
      <c r="U237" s="68">
        <v>200</v>
      </c>
      <c r="V237" s="68" t="s">
        <v>570</v>
      </c>
      <c r="W237" s="238">
        <f t="shared" si="24"/>
        <v>5.0000000000000001E-3</v>
      </c>
      <c r="X237" s="92">
        <f t="shared" si="30"/>
        <v>0.3997</v>
      </c>
      <c r="Y237" s="77">
        <f t="shared" si="29"/>
        <v>0</v>
      </c>
      <c r="Z237" s="78" t="str">
        <f>IFERROR((Y237/VLOOKUP(C224,#REF!,22,FALSE))-1,"")</f>
        <v/>
      </c>
      <c r="AA237" s="76"/>
      <c r="AB237" s="76"/>
    </row>
    <row r="238" spans="1:28" s="91" customFormat="1" ht="23.1" customHeight="1" thickBot="1" x14ac:dyDescent="0.25">
      <c r="A238" s="188" t="str">
        <f>'COMMANDE RESTAURANT'!A231</f>
        <v>BOITE PIZZA CARTON 12X12PO</v>
      </c>
      <c r="B238" s="68">
        <f>IFERROR(VLOOKUP(A238,'COMMANDE RESTAURANT'!$A$10:$H$1517,2,FALSE),"")</f>
        <v>1400901</v>
      </c>
      <c r="C238" s="118" t="str">
        <f>IFERROR(VLOOKUP(A238,'COMMANDE RESTAURANT'!A229:I240,7,FALSE),"")</f>
        <v>GFS</v>
      </c>
      <c r="D238" s="69" t="str">
        <f>IFERROR(VLOOKUP(A238,'COMMANDE RESTAURANT'!A229:J240,8,FALSE),"")</f>
        <v>RESERVE SECS</v>
      </c>
      <c r="E238" s="68" t="s">
        <v>596</v>
      </c>
      <c r="F238" s="70"/>
      <c r="G238" s="70"/>
      <c r="H238" s="71"/>
      <c r="I238" s="71"/>
      <c r="J238" s="72"/>
      <c r="K238" s="72"/>
      <c r="L238" s="73"/>
      <c r="M238" s="73"/>
      <c r="N238" s="74"/>
      <c r="O238" s="74"/>
      <c r="P238" s="75">
        <f>IFERROR(VLOOKUP(A238,'COMMANDE RESTAURANT'!$A$10:$H$1517,3,FALSE),"")</f>
        <v>18.21</v>
      </c>
      <c r="Q238" s="76" t="str">
        <f>IFERROR(VLOOKUP(A238,'COMMANDE RESTAURANT'!$A$10:$H$1517,5,FALSE),"")</f>
        <v>C/S 1X50 UN</v>
      </c>
      <c r="R238" s="68">
        <v>1</v>
      </c>
      <c r="S238" s="68" t="s">
        <v>566</v>
      </c>
      <c r="T238" s="94">
        <f t="shared" si="28"/>
        <v>18.21</v>
      </c>
      <c r="U238" s="68">
        <v>50</v>
      </c>
      <c r="V238" s="68" t="s">
        <v>570</v>
      </c>
      <c r="W238" s="238">
        <f t="shared" si="24"/>
        <v>0.02</v>
      </c>
      <c r="X238" s="92">
        <f t="shared" si="30"/>
        <v>0.36420000000000002</v>
      </c>
      <c r="Y238" s="77">
        <f t="shared" si="29"/>
        <v>0</v>
      </c>
      <c r="Z238" s="78" t="str">
        <f>IFERROR((Y238/VLOOKUP(C225,#REF!,22,FALSE))-1,"")</f>
        <v/>
      </c>
      <c r="AA238" s="76"/>
      <c r="AB238" s="76"/>
    </row>
    <row r="239" spans="1:28" s="91" customFormat="1" ht="40.5" customHeight="1" thickBot="1" x14ac:dyDescent="0.25">
      <c r="A239" s="188" t="str">
        <f>'COMMANDE RESTAURANT'!A232</f>
        <v>CONTENANT BAGASSE EN CARTON 9X9</v>
      </c>
      <c r="B239" s="68">
        <f>IFERROR(VLOOKUP(A239,'COMMANDE RESTAURANT'!$A$10:$H$1517,2,FALSE),"")</f>
        <v>1182096</v>
      </c>
      <c r="C239" s="118" t="str">
        <f>IFERROR(VLOOKUP(A239,'COMMANDE RESTAURANT'!A230:I241,7,FALSE),"")</f>
        <v>GFS</v>
      </c>
      <c r="D239" s="69" t="str">
        <f>IFERROR(VLOOKUP(A239,'COMMANDE RESTAURANT'!A230:J241,8,FALSE),"")</f>
        <v>RESERVE SECS</v>
      </c>
      <c r="E239" s="68" t="s">
        <v>596</v>
      </c>
      <c r="F239" s="70"/>
      <c r="G239" s="70"/>
      <c r="H239" s="71"/>
      <c r="I239" s="71"/>
      <c r="J239" s="72"/>
      <c r="K239" s="72"/>
      <c r="L239" s="73"/>
      <c r="M239" s="73"/>
      <c r="N239" s="74"/>
      <c r="O239" s="74"/>
      <c r="P239" s="75">
        <f>IFERROR(VLOOKUP(A239,'COMMANDE RESTAURANT'!$A$10:$H$1517,3,FALSE),"")</f>
        <v>84.86</v>
      </c>
      <c r="Q239" s="76" t="str">
        <f>IFERROR(VLOOKUP(A239,'COMMANDE RESTAURANT'!$A$10:$H$1517,5,FALSE),"")</f>
        <v>C/S 4X50 UN</v>
      </c>
      <c r="R239" s="68">
        <v>200</v>
      </c>
      <c r="S239" s="69" t="s">
        <v>570</v>
      </c>
      <c r="T239" s="94">
        <f t="shared" si="28"/>
        <v>0.42430000000000001</v>
      </c>
      <c r="U239" s="68">
        <v>1</v>
      </c>
      <c r="V239" s="68" t="s">
        <v>570</v>
      </c>
      <c r="W239" s="238">
        <f t="shared" si="24"/>
        <v>1</v>
      </c>
      <c r="X239" s="92">
        <f t="shared" si="30"/>
        <v>0.42430000000000001</v>
      </c>
      <c r="Y239" s="77">
        <f>X239*((F239+H239+J239+L239+N239)+((G239+I239+K239+M239+O239)*R239))</f>
        <v>0</v>
      </c>
      <c r="Z239" s="78" t="str">
        <f>IFERROR((Y239/VLOOKUP(C226,#REF!,22,FALSE))-1,"")</f>
        <v/>
      </c>
      <c r="AA239" s="76"/>
      <c r="AB239" s="76"/>
    </row>
    <row r="240" spans="1:28" s="91" customFormat="1" ht="23.1" customHeight="1" thickBot="1" x14ac:dyDescent="0.25">
      <c r="A240" s="188" t="str">
        <f>'COMMANDE RESTAURANT'!A233</f>
        <v>SAC EN PAPIER NAT TW K</v>
      </c>
      <c r="B240" s="68">
        <f>IFERROR(VLOOKUP(A240,'COMMANDE RESTAURANT'!$A$10:$H$1517,2,FALSE),"")</f>
        <v>1315392</v>
      </c>
      <c r="C240" s="118" t="str">
        <f>IFERROR(VLOOKUP(A240,'COMMANDE RESTAURANT'!A231:I242,7,FALSE),"")</f>
        <v>GFS</v>
      </c>
      <c r="D240" s="69" t="str">
        <f>IFERROR(VLOOKUP(A240,'COMMANDE RESTAURANT'!A231:J242,8,FALSE),"")</f>
        <v>RESERVE SECS</v>
      </c>
      <c r="E240" s="68" t="s">
        <v>596</v>
      </c>
      <c r="F240" s="70"/>
      <c r="G240" s="70"/>
      <c r="H240" s="71"/>
      <c r="I240" s="71"/>
      <c r="J240" s="72"/>
      <c r="K240" s="72"/>
      <c r="L240" s="73"/>
      <c r="M240" s="73"/>
      <c r="N240" s="74"/>
      <c r="O240" s="74"/>
      <c r="P240" s="75">
        <f>IFERROR(VLOOKUP(A240,'COMMANDE RESTAURANT'!$A$10:$H$1517,3,FALSE),"")</f>
        <v>0</v>
      </c>
      <c r="Q240" s="76" t="str">
        <f>IFERROR(VLOOKUP(A240,'COMMANDE RESTAURANT'!$A$10:$H$1517,5,FALSE),"")</f>
        <v>C/S 200 UN</v>
      </c>
      <c r="R240" s="68"/>
      <c r="S240" s="68"/>
      <c r="T240" s="94" t="e">
        <f t="shared" si="28"/>
        <v>#DIV/0!</v>
      </c>
      <c r="U240" s="68"/>
      <c r="V240" s="68"/>
      <c r="W240" s="238" t="e">
        <f t="shared" si="24"/>
        <v>#DIV/0!</v>
      </c>
      <c r="X240" s="92" t="e">
        <f t="shared" si="30"/>
        <v>#DIV/0!</v>
      </c>
      <c r="Y240" s="77" t="e">
        <f t="shared" si="29"/>
        <v>#DIV/0!</v>
      </c>
      <c r="Z240" s="78" t="str">
        <f>IFERROR((Y240/VLOOKUP(C227,#REF!,22,FALSE))-1,"")</f>
        <v/>
      </c>
      <c r="AA240" s="76"/>
      <c r="AB240" s="76"/>
    </row>
    <row r="241" spans="1:28" s="91" customFormat="1" ht="30.75" customHeight="1" thickBot="1" x14ac:dyDescent="0.25">
      <c r="A241" s="188" t="str">
        <f>'COMMANDE RESTAURANT'!A234</f>
        <v>SAC EN PAPIER BREUN 12,63 x 9 x 15 po avec poignée</v>
      </c>
      <c r="B241" s="68">
        <f>IFERROR(VLOOKUP(A241,'COMMANDE RESTAURANT'!$A$10:$H$1517,2,FALSE),"")</f>
        <v>1392472</v>
      </c>
      <c r="C241" s="118" t="str">
        <f>IFERROR(VLOOKUP(A241,'COMMANDE RESTAURANT'!A232:I243,7,FALSE),"")</f>
        <v>GFS</v>
      </c>
      <c r="D241" s="69" t="str">
        <f>IFERROR(VLOOKUP(A241,'COMMANDE RESTAURANT'!A232:J243,8,FALSE),"")</f>
        <v>RESERVE SECS</v>
      </c>
      <c r="E241" s="68" t="s">
        <v>596</v>
      </c>
      <c r="F241" s="70"/>
      <c r="G241" s="70"/>
      <c r="H241" s="71"/>
      <c r="I241" s="71"/>
      <c r="J241" s="72"/>
      <c r="K241" s="72"/>
      <c r="L241" s="73"/>
      <c r="M241" s="73"/>
      <c r="N241" s="74"/>
      <c r="O241" s="74"/>
      <c r="P241" s="75">
        <f>IFERROR(VLOOKUP(A241,'COMMANDE RESTAURANT'!$A$10:$H$1517,3,FALSE),"")</f>
        <v>82.94</v>
      </c>
      <c r="Q241" s="76" t="str">
        <f>IFERROR(VLOOKUP(A241,'COMMANDE RESTAURANT'!$A$10:$H$1517,5,FALSE),"")</f>
        <v>C/S 200 UN</v>
      </c>
      <c r="R241" s="68">
        <v>200</v>
      </c>
      <c r="S241" s="68" t="s">
        <v>570</v>
      </c>
      <c r="T241" s="94">
        <f t="shared" ref="T241" si="31">P241/R241</f>
        <v>0.41470000000000001</v>
      </c>
      <c r="U241" s="68">
        <v>1</v>
      </c>
      <c r="V241" s="68" t="s">
        <v>570</v>
      </c>
      <c r="W241" s="238">
        <f t="shared" ref="W241" si="32">1/U241</f>
        <v>1</v>
      </c>
      <c r="X241" s="92">
        <f t="shared" ref="X241" si="33">T241*W241</f>
        <v>0.41470000000000001</v>
      </c>
      <c r="Y241" s="77">
        <f>X241*((F241+H241+J241+L241+N241)+((G241+I241+K241+M241+O241)*R241))</f>
        <v>0</v>
      </c>
      <c r="Z241" s="78" t="str">
        <f>IFERROR((Y241/VLOOKUP(C228,#REF!,22,FALSE))-1,"")</f>
        <v/>
      </c>
      <c r="AA241" s="76"/>
      <c r="AB241" s="76"/>
    </row>
    <row r="242" spans="1:28" s="91" customFormat="1" ht="23.1" customHeight="1" thickBot="1" x14ac:dyDescent="0.25">
      <c r="A242" s="188" t="str">
        <f>'COMMANDE RESTAURANT'!A235</f>
        <v>CONTENANT EN PAPIER ROND KRAFT</v>
      </c>
      <c r="B242" s="68">
        <f>IFERROR(VLOOKUP(A242,'COMMANDE RESTAURANT'!$A$10:$H$1517,2,FALSE),"")</f>
        <v>1360229</v>
      </c>
      <c r="C242" s="118" t="str">
        <f>IFERROR(VLOOKUP(A242,'COMMANDE RESTAURANT'!A232:I243,7,FALSE),"")</f>
        <v>GFS</v>
      </c>
      <c r="D242" s="69" t="str">
        <f>IFERROR(VLOOKUP(A242,'COMMANDE RESTAURANT'!A232:J243,8,FALSE),"")</f>
        <v>RESERVE SECS</v>
      </c>
      <c r="E242" s="68" t="s">
        <v>596</v>
      </c>
      <c r="F242" s="70"/>
      <c r="G242" s="70"/>
      <c r="H242" s="71"/>
      <c r="I242" s="71"/>
      <c r="J242" s="72"/>
      <c r="K242" s="72"/>
      <c r="L242" s="73"/>
      <c r="M242" s="73"/>
      <c r="N242" s="74"/>
      <c r="O242" s="74"/>
      <c r="P242" s="75">
        <f>IFERROR(VLOOKUP(A242,'COMMANDE RESTAURANT'!$A$10:$H$1517,3,FALSE),"")</f>
        <v>0</v>
      </c>
      <c r="Q242" s="76" t="str">
        <f>IFERROR(VLOOKUP(A242,'COMMANDE RESTAURANT'!$A$10:$H$1517,5,FALSE),"")</f>
        <v>C/S 10X50 UN</v>
      </c>
      <c r="R242" s="68"/>
      <c r="S242" s="68"/>
      <c r="T242" s="94" t="e">
        <f t="shared" si="28"/>
        <v>#DIV/0!</v>
      </c>
      <c r="U242" s="68"/>
      <c r="V242" s="68"/>
      <c r="W242" s="238" t="e">
        <f t="shared" si="24"/>
        <v>#DIV/0!</v>
      </c>
      <c r="X242" s="92" t="e">
        <f t="shared" si="30"/>
        <v>#DIV/0!</v>
      </c>
      <c r="Y242" s="77" t="e">
        <f t="shared" si="29"/>
        <v>#DIV/0!</v>
      </c>
      <c r="Z242" s="78" t="str">
        <f>IFERROR((Y242/VLOOKUP(C228,#REF!,22,FALSE))-1,"")</f>
        <v/>
      </c>
      <c r="AA242" s="76"/>
      <c r="AB242" s="76"/>
    </row>
    <row r="243" spans="1:28" s="91" customFormat="1" ht="45" customHeight="1" thickBot="1" x14ac:dyDescent="0.25">
      <c r="A243" s="188" t="str">
        <f>'COMMANDE RESTAURANT'!A236</f>
        <v>COUVERCLE PLASTIQUE POUR CONT ROND</v>
      </c>
      <c r="B243" s="68">
        <f>IFERROR(VLOOKUP(A243,'COMMANDE RESTAURANT'!$A$10:$H$1517,2,FALSE),"")</f>
        <v>1327749</v>
      </c>
      <c r="C243" s="118" t="str">
        <f>IFERROR(VLOOKUP(A243,'COMMANDE RESTAURANT'!A234:I244,7,FALSE),"")</f>
        <v>GFS</v>
      </c>
      <c r="D243" s="69" t="str">
        <f>IFERROR(VLOOKUP(A243,'COMMANDE RESTAURANT'!A234:J244,8,FALSE),"")</f>
        <v>RESERVE SECS</v>
      </c>
      <c r="E243" s="68" t="s">
        <v>596</v>
      </c>
      <c r="F243" s="70"/>
      <c r="G243" s="70"/>
      <c r="H243" s="71"/>
      <c r="I243" s="71"/>
      <c r="J243" s="72"/>
      <c r="K243" s="72"/>
      <c r="L243" s="73"/>
      <c r="M243" s="73"/>
      <c r="N243" s="74"/>
      <c r="O243" s="74"/>
      <c r="P243" s="75">
        <f>IFERROR(VLOOKUP(A243,'COMMANDE RESTAURANT'!$A$10:$H$1517,3,FALSE),"")</f>
        <v>0</v>
      </c>
      <c r="Q243" s="76" t="str">
        <f>IFERROR(VLOOKUP(A243,'COMMANDE RESTAURANT'!$A$10:$H$1517,5,FALSE),"")</f>
        <v>C/S 10X50 UN</v>
      </c>
      <c r="R243" s="68"/>
      <c r="S243" s="68"/>
      <c r="T243" s="94" t="e">
        <f t="shared" si="28"/>
        <v>#DIV/0!</v>
      </c>
      <c r="U243" s="68"/>
      <c r="V243" s="68"/>
      <c r="W243" s="238" t="e">
        <f t="shared" si="24"/>
        <v>#DIV/0!</v>
      </c>
      <c r="X243" s="92" t="e">
        <f t="shared" si="30"/>
        <v>#DIV/0!</v>
      </c>
      <c r="Y243" s="77" t="e">
        <f t="shared" si="29"/>
        <v>#DIV/0!</v>
      </c>
      <c r="Z243" s="78" t="str">
        <f>IFERROR((Y243/VLOOKUP(C229,#REF!,22,FALSE))-1,"")</f>
        <v/>
      </c>
      <c r="AA243" s="76"/>
      <c r="AB243" s="76"/>
    </row>
    <row r="244" spans="1:28" s="91" customFormat="1" ht="23.1" customHeight="1" thickBot="1" x14ac:dyDescent="0.25">
      <c r="A244" s="188" t="str">
        <f>'COMMANDE RESTAURANT'!A237</f>
        <v>CAFÉ TORRÉFIÉ FONCÉ LIQUIDE</v>
      </c>
      <c r="B244" s="68">
        <f>IFERROR(VLOOKUP(A244,'COMMANDE RESTAURANT'!$A$10:$H$1517,2,FALSE),"")</f>
        <v>1235823</v>
      </c>
      <c r="C244" s="118" t="str">
        <f>IFERROR(VLOOKUP(A244,'COMMANDE RESTAURANT'!A235:I245,7,FALSE),"")</f>
        <v>GFS</v>
      </c>
      <c r="D244" s="69" t="str">
        <f>IFERROR(VLOOKUP(A244,'COMMANDE RESTAURANT'!A235:J245,8,FALSE),"")</f>
        <v>RESERVE SECS</v>
      </c>
      <c r="E244" s="68" t="s">
        <v>603</v>
      </c>
      <c r="F244" s="70"/>
      <c r="G244" s="70"/>
      <c r="H244" s="71"/>
      <c r="I244" s="71"/>
      <c r="J244" s="72"/>
      <c r="K244" s="72"/>
      <c r="L244" s="73"/>
      <c r="M244" s="73"/>
      <c r="N244" s="74"/>
      <c r="O244" s="74"/>
      <c r="P244" s="75">
        <f>IFERROR(VLOOKUP(A244,'COMMANDE RESTAURANT'!$A$10:$H$1517,3,FALSE),"")</f>
        <v>139.78</v>
      </c>
      <c r="Q244" s="76" t="str">
        <f>IFERROR(VLOOKUP(A244,'COMMANDE RESTAURANT'!$A$10:$H$1517,5,FALSE),"")</f>
        <v>C/S 2X2L</v>
      </c>
      <c r="R244" s="68">
        <v>2</v>
      </c>
      <c r="S244" s="68" t="s">
        <v>570</v>
      </c>
      <c r="T244" s="94">
        <f t="shared" si="28"/>
        <v>69.89</v>
      </c>
      <c r="U244" s="68">
        <v>1</v>
      </c>
      <c r="V244" s="68" t="s">
        <v>570</v>
      </c>
      <c r="W244" s="238">
        <f t="shared" si="24"/>
        <v>1</v>
      </c>
      <c r="X244" s="92">
        <f t="shared" si="30"/>
        <v>69.89</v>
      </c>
      <c r="Y244" s="77">
        <f t="shared" si="29"/>
        <v>0</v>
      </c>
      <c r="Z244" s="78" t="str">
        <f>IFERROR((Y244/VLOOKUP(C230,#REF!,22,FALSE))-1,"")</f>
        <v/>
      </c>
      <c r="AA244" s="76"/>
      <c r="AB244" s="76"/>
    </row>
    <row r="245" spans="1:28" s="91" customFormat="1" ht="23.1" customHeight="1" thickBot="1" x14ac:dyDescent="0.25">
      <c r="A245" s="188" t="str">
        <f>'COMMANDE RESTAURANT'!A238</f>
        <v>CAFÉ COLOMBIEN LIQUIDE</v>
      </c>
      <c r="B245" s="68">
        <f>IFERROR(VLOOKUP(A245,'COMMANDE RESTAURANT'!$A$10:$H$1517,2,FALSE),"")</f>
        <v>1235831</v>
      </c>
      <c r="C245" s="118" t="str">
        <f>IFERROR(VLOOKUP(A245,'COMMANDE RESTAURANT'!A236:I246,7,FALSE),"")</f>
        <v>GFS</v>
      </c>
      <c r="D245" s="69" t="str">
        <f>IFERROR(VLOOKUP(A245,'COMMANDE RESTAURANT'!A236:J246,8,FALSE),"")</f>
        <v>RESERVE SECS</v>
      </c>
      <c r="E245" s="68" t="s">
        <v>603</v>
      </c>
      <c r="F245" s="70"/>
      <c r="G245" s="70"/>
      <c r="H245" s="71"/>
      <c r="I245" s="71"/>
      <c r="J245" s="72"/>
      <c r="K245" s="72"/>
      <c r="L245" s="73"/>
      <c r="M245" s="73"/>
      <c r="N245" s="74"/>
      <c r="O245" s="74"/>
      <c r="P245" s="75">
        <f>IFERROR(VLOOKUP(A245,'COMMANDE RESTAURANT'!$A$10:$H$1517,3,FALSE),"")</f>
        <v>145.01</v>
      </c>
      <c r="Q245" s="76" t="str">
        <f>IFERROR(VLOOKUP(A245,'COMMANDE RESTAURANT'!$A$10:$H$1517,5,FALSE),"")</f>
        <v>C/S 2X2L</v>
      </c>
      <c r="R245" s="68">
        <v>2</v>
      </c>
      <c r="S245" s="68" t="s">
        <v>570</v>
      </c>
      <c r="T245" s="94">
        <f t="shared" si="28"/>
        <v>72.504999999999995</v>
      </c>
      <c r="U245" s="68">
        <v>1</v>
      </c>
      <c r="V245" s="68" t="s">
        <v>570</v>
      </c>
      <c r="W245" s="238">
        <f t="shared" si="24"/>
        <v>1</v>
      </c>
      <c r="X245" s="92">
        <f t="shared" si="30"/>
        <v>72.504999999999995</v>
      </c>
      <c r="Y245" s="77">
        <f t="shared" si="29"/>
        <v>0</v>
      </c>
      <c r="Z245" s="78" t="str">
        <f>IFERROR((Y245/VLOOKUP(C231,#REF!,22,FALSE))-1,"")</f>
        <v/>
      </c>
      <c r="AA245" s="76"/>
      <c r="AB245" s="76"/>
    </row>
    <row r="246" spans="1:28" s="91" customFormat="1" ht="23.1" customHeight="1" thickBot="1" x14ac:dyDescent="0.25">
      <c r="A246" s="188" t="str">
        <f>'COMMANDE RESTAURANT'!A239</f>
        <v>PÉLICULE PLASTIQUE 18X2000</v>
      </c>
      <c r="B246" s="68">
        <f>IFERROR(VLOOKUP(A246,'COMMANDE RESTAURANT'!$A$10:$H$1517,2,FALSE),"")</f>
        <v>1227833</v>
      </c>
      <c r="C246" s="118" t="str">
        <f>IFERROR(VLOOKUP(A246,'COMMANDE RESTAURANT'!A237:I247,7,FALSE),"")</f>
        <v>GFS</v>
      </c>
      <c r="D246" s="69" t="str">
        <f>IFERROR(VLOOKUP(A246,'COMMANDE RESTAURANT'!A237:J247,8,FALSE),"")</f>
        <v>RESERVE SECS</v>
      </c>
      <c r="E246" s="68" t="s">
        <v>596</v>
      </c>
      <c r="F246" s="70"/>
      <c r="G246" s="70"/>
      <c r="H246" s="71"/>
      <c r="I246" s="71"/>
      <c r="J246" s="72"/>
      <c r="K246" s="72"/>
      <c r="L246" s="73"/>
      <c r="M246" s="73"/>
      <c r="N246" s="74"/>
      <c r="O246" s="74"/>
      <c r="P246" s="75">
        <f>IFERROR(VLOOKUP(A246,'COMMANDE RESTAURANT'!$A$10:$H$1517,3,FALSE),"")</f>
        <v>28.4</v>
      </c>
      <c r="Q246" s="76" t="str">
        <f>IFERROR(VLOOKUP(A246,'COMMANDE RESTAURANT'!$A$10:$H$1517,5,FALSE),"")</f>
        <v>UN</v>
      </c>
      <c r="R246" s="68">
        <v>1</v>
      </c>
      <c r="S246" s="68" t="s">
        <v>570</v>
      </c>
      <c r="T246" s="94">
        <f t="shared" si="28"/>
        <v>28.4</v>
      </c>
      <c r="U246" s="68">
        <v>1</v>
      </c>
      <c r="V246" s="68" t="s">
        <v>570</v>
      </c>
      <c r="W246" s="238">
        <f t="shared" si="24"/>
        <v>1</v>
      </c>
      <c r="X246" s="92">
        <f t="shared" si="30"/>
        <v>28.4</v>
      </c>
      <c r="Y246" s="77">
        <f t="shared" si="29"/>
        <v>0</v>
      </c>
      <c r="Z246" s="78"/>
      <c r="AA246" s="76"/>
      <c r="AB246" s="76"/>
    </row>
    <row r="247" spans="1:28" s="91" customFormat="1" ht="23.1" customHeight="1" thickBot="1" x14ac:dyDescent="0.25">
      <c r="A247" s="188" t="str">
        <f>'COMMANDE RESTAURANT'!A240</f>
        <v>PAPIER DAMIER CIRÉ NOIR ET BLANC</v>
      </c>
      <c r="B247" s="68">
        <f>IFERROR(VLOOKUP(A247,'COMMANDE RESTAURANT'!$A$10:$H$1517,2,FALSE),"")</f>
        <v>8874205</v>
      </c>
      <c r="C247" s="118" t="str">
        <f>IFERROR(VLOOKUP(A247,'COMMANDE RESTAURANT'!A238:I248,7,FALSE),"")</f>
        <v>GFS</v>
      </c>
      <c r="D247" s="69" t="str">
        <f>IFERROR(VLOOKUP(A247,'COMMANDE RESTAURANT'!A238:J248,8,FALSE),"")</f>
        <v>RESERVE SECS</v>
      </c>
      <c r="E247" s="68" t="s">
        <v>596</v>
      </c>
      <c r="F247" s="70"/>
      <c r="G247" s="70"/>
      <c r="H247" s="71"/>
      <c r="I247" s="71"/>
      <c r="J247" s="72"/>
      <c r="K247" s="72"/>
      <c r="L247" s="73"/>
      <c r="M247" s="73"/>
      <c r="N247" s="74"/>
      <c r="O247" s="74"/>
      <c r="P247" s="75">
        <f>IFERROR(VLOOKUP(A247,'COMMANDE RESTAURANT'!$A$10:$H$1517,3,FALSE),"")</f>
        <v>84.69</v>
      </c>
      <c r="Q247" s="76" t="str">
        <f>IFERROR(VLOOKUP(A247,'COMMANDE RESTAURANT'!$A$10:$H$1517,5,FALSE),"")</f>
        <v>C/S 2000UN</v>
      </c>
      <c r="R247" s="68">
        <v>1</v>
      </c>
      <c r="S247" s="68" t="s">
        <v>566</v>
      </c>
      <c r="T247" s="94">
        <f t="shared" si="28"/>
        <v>84.69</v>
      </c>
      <c r="U247" s="68">
        <v>2000</v>
      </c>
      <c r="V247" s="68" t="s">
        <v>570</v>
      </c>
      <c r="W247" s="238">
        <f t="shared" si="24"/>
        <v>5.0000000000000001E-4</v>
      </c>
      <c r="X247" s="92">
        <f t="shared" si="30"/>
        <v>4.2345000000000001E-2</v>
      </c>
      <c r="Y247" s="77">
        <f t="shared" si="29"/>
        <v>0</v>
      </c>
      <c r="Z247" s="78" t="str">
        <f>IFERROR(Y247/VLOOKUP(#REF!,#REF!,22,FALSE)-1," ")</f>
        <v xml:space="preserve"> </v>
      </c>
      <c r="AA247" s="76"/>
      <c r="AB247" s="76"/>
    </row>
    <row r="248" spans="1:28" s="91" customFormat="1" ht="23.1" customHeight="1" thickBot="1" x14ac:dyDescent="0.25">
      <c r="A248" s="188" t="str">
        <f>'COMMANDE RESTAURANT'!A241</f>
        <v xml:space="preserve">TAMPON A RÉCURER PAD VERT </v>
      </c>
      <c r="B248" s="68">
        <f>IFERROR(VLOOKUP(A248,'COMMANDE RESTAURANT'!$A$10:$H$1517,2,FALSE),"")</f>
        <v>6120107</v>
      </c>
      <c r="C248" s="118" t="str">
        <f>IFERROR(VLOOKUP(A248,'COMMANDE RESTAURANT'!A239:I249,7,FALSE),"")</f>
        <v>GFS</v>
      </c>
      <c r="D248" s="69" t="str">
        <f>IFERROR(VLOOKUP(A248,'COMMANDE RESTAURANT'!A239:J249,8,FALSE),"")</f>
        <v>RESERVE SECS</v>
      </c>
      <c r="E248" s="68" t="s">
        <v>596</v>
      </c>
      <c r="F248" s="70"/>
      <c r="G248" s="70"/>
      <c r="H248" s="71"/>
      <c r="I248" s="71"/>
      <c r="J248" s="72"/>
      <c r="K248" s="72"/>
      <c r="L248" s="73"/>
      <c r="M248" s="73"/>
      <c r="N248" s="74"/>
      <c r="O248" s="74"/>
      <c r="P248" s="75">
        <f>IFERROR(VLOOKUP(A248,'COMMANDE RESTAURANT'!$A$10:$H$1517,3,FALSE),"")</f>
        <v>80.95</v>
      </c>
      <c r="Q248" s="76" t="str">
        <f>IFERROR(VLOOKUP(A248,'COMMANDE RESTAURANT'!$A$10:$H$1517,5,FALSE),"")</f>
        <v>C/S 3X12 UN</v>
      </c>
      <c r="R248" s="68"/>
      <c r="S248" s="68"/>
      <c r="T248" s="94" t="e">
        <f t="shared" si="28"/>
        <v>#DIV/0!</v>
      </c>
      <c r="U248" s="68"/>
      <c r="V248" s="68"/>
      <c r="W248" s="238" t="e">
        <f t="shared" si="24"/>
        <v>#DIV/0!</v>
      </c>
      <c r="X248" s="92" t="e">
        <f t="shared" si="30"/>
        <v>#DIV/0!</v>
      </c>
      <c r="Y248" s="77" t="e">
        <f t="shared" si="29"/>
        <v>#DIV/0!</v>
      </c>
      <c r="Z248" s="78" t="str">
        <f>IFERROR((Y248/VLOOKUP(#REF!,#REF!,22,FALSE))-1,"")</f>
        <v/>
      </c>
      <c r="AA248" s="76"/>
      <c r="AB248" s="76"/>
    </row>
    <row r="249" spans="1:28" s="91" customFormat="1" ht="23.1" customHeight="1" thickBot="1" x14ac:dyDescent="0.25">
      <c r="A249" s="189" t="str">
        <f>'COMMANDE RESTAURANT'!A242</f>
        <v>PRODUITS CONGELÉS</v>
      </c>
      <c r="B249" s="212"/>
      <c r="C249" s="213"/>
      <c r="D249" s="214"/>
      <c r="E249" s="212"/>
      <c r="F249" s="215"/>
      <c r="G249" s="215"/>
      <c r="H249" s="72"/>
      <c r="I249" s="72"/>
      <c r="J249" s="72"/>
      <c r="K249" s="72"/>
      <c r="L249" s="72"/>
      <c r="M249" s="72"/>
      <c r="N249" s="72"/>
      <c r="O249" s="72"/>
      <c r="P249" s="216">
        <f>IFERROR(VLOOKUP(A249,'COMMANDE RESTAURANT'!$A$10:$H$1517,3,FALSE),"")</f>
        <v>0</v>
      </c>
      <c r="Q249" s="76">
        <f>IFERROR(VLOOKUP(A249,'COMMANDE RESTAURANT'!$A$10:$H$1517,5,FALSE),"")</f>
        <v>0</v>
      </c>
      <c r="R249" s="68"/>
      <c r="S249" s="68"/>
      <c r="T249" s="94"/>
      <c r="U249" s="68"/>
      <c r="V249" s="68"/>
      <c r="W249" s="238" t="e">
        <f t="shared" si="24"/>
        <v>#DIV/0!</v>
      </c>
      <c r="X249" s="92"/>
      <c r="Y249" s="221"/>
      <c r="Z249" s="222"/>
      <c r="AA249" s="76"/>
      <c r="AB249" s="76"/>
    </row>
    <row r="250" spans="1:28" s="91" customFormat="1" ht="23.1" customHeight="1" thickBot="1" x14ac:dyDescent="0.25">
      <c r="A250" s="189" t="str">
        <f>'COMMANDE RESTAURANT'!A243</f>
        <v>LÉGUMES ET PÂTES</v>
      </c>
      <c r="B250" s="212"/>
      <c r="C250" s="213"/>
      <c r="D250" s="214"/>
      <c r="E250" s="212"/>
      <c r="F250" s="72"/>
      <c r="G250" s="215"/>
      <c r="H250" s="72"/>
      <c r="I250" s="72"/>
      <c r="J250" s="72"/>
      <c r="K250" s="72"/>
      <c r="L250" s="72"/>
      <c r="M250" s="72"/>
      <c r="N250" s="72"/>
      <c r="O250" s="72"/>
      <c r="P250" s="216">
        <f>IFERROR(VLOOKUP(A250,'COMMANDE RESTAURANT'!$A$10:$H$1517,3,FALSE),"")</f>
        <v>0</v>
      </c>
      <c r="Q250" s="76">
        <f>IFERROR(VLOOKUP(A250,'COMMANDE RESTAURANT'!$A$10:$H$1517,5,FALSE),"")</f>
        <v>0</v>
      </c>
      <c r="R250" s="68"/>
      <c r="S250" s="69"/>
      <c r="T250" s="94"/>
      <c r="U250" s="68"/>
      <c r="V250" s="68"/>
      <c r="W250" s="238" t="e">
        <f t="shared" si="24"/>
        <v>#DIV/0!</v>
      </c>
      <c r="X250" s="92"/>
      <c r="Y250" s="221"/>
      <c r="Z250" s="222"/>
      <c r="AA250" s="76"/>
      <c r="AB250" s="76"/>
    </row>
    <row r="251" spans="1:28" s="91" customFormat="1" ht="23.1" customHeight="1" thickBot="1" x14ac:dyDescent="0.25">
      <c r="A251" s="188" t="str">
        <f>'COMMANDE RESTAURANT'!A244</f>
        <v>MAIS EN GRAIN</v>
      </c>
      <c r="B251" s="86">
        <f>IFERROR(VLOOKUP(A251,'COMMANDE RESTAURANT'!$A$10:$H$1517,2,FALSE),"")</f>
        <v>0</v>
      </c>
      <c r="C251" s="118" t="str">
        <f>IFERROR(VLOOKUP(A251,'COMMANDE RESTAURANT'!A242:I252,7,FALSE),"")</f>
        <v>GFS</v>
      </c>
      <c r="D251" s="69" t="str">
        <f>IFERROR(VLOOKUP(A251,'COMMANDE RESTAURANT'!A242:J252,8,FALSE),"")</f>
        <v>CONGÉLATEUR</v>
      </c>
      <c r="E251" s="68" t="s">
        <v>597</v>
      </c>
      <c r="F251" s="70"/>
      <c r="G251" s="70"/>
      <c r="H251" s="71"/>
      <c r="I251" s="71"/>
      <c r="J251" s="72"/>
      <c r="K251" s="72"/>
      <c r="L251" s="73"/>
      <c r="M251" s="73"/>
      <c r="N251" s="74"/>
      <c r="O251" s="74"/>
      <c r="P251" s="75">
        <f>IFERROR(VLOOKUP(A251,'COMMANDE RESTAURANT'!$A$10:$H$1517,3,FALSE),"")</f>
        <v>0</v>
      </c>
      <c r="Q251" s="76" t="str">
        <f>IFERROR(VLOOKUP(A251,'COMMANDE RESTAURANT'!$A$10:$H$1517,5,FALSE),"")</f>
        <v>C/S</v>
      </c>
      <c r="R251" s="68"/>
      <c r="S251" s="68"/>
      <c r="T251" s="94" t="e">
        <f t="shared" si="28"/>
        <v>#DIV/0!</v>
      </c>
      <c r="U251" s="68"/>
      <c r="V251" s="68"/>
      <c r="W251" s="238" t="e">
        <f t="shared" si="24"/>
        <v>#DIV/0!</v>
      </c>
      <c r="X251" s="92" t="e">
        <f t="shared" si="30"/>
        <v>#DIV/0!</v>
      </c>
      <c r="Y251" s="77" t="e">
        <f t="shared" si="29"/>
        <v>#DIV/0!</v>
      </c>
      <c r="Z251" s="78" t="str">
        <f>IFERROR(Y251/VLOOKUP(C233,#REF!,22,FALSE)-1," ")</f>
        <v xml:space="preserve"> </v>
      </c>
      <c r="AA251" s="76"/>
      <c r="AB251" s="76"/>
    </row>
    <row r="252" spans="1:28" s="91" customFormat="1" ht="23.1" customHeight="1" thickBot="1" x14ac:dyDescent="0.25">
      <c r="A252" s="188" t="str">
        <f>'COMMANDE RESTAURANT'!A245</f>
        <v>PETIT POIS VERTS CONGELÉ</v>
      </c>
      <c r="B252" s="68">
        <f>IFERROR(VLOOKUP(A252,'COMMANDE RESTAURANT'!$A$10:$H$1517,2,FALSE),"")</f>
        <v>0</v>
      </c>
      <c r="C252" s="118" t="str">
        <f>IFERROR(VLOOKUP(A252,'COMMANDE RESTAURANT'!A243:I253,7,FALSE),"")</f>
        <v>GFS</v>
      </c>
      <c r="D252" s="69" t="str">
        <f>IFERROR(VLOOKUP(A252,'COMMANDE RESTAURANT'!A243:J253,8,FALSE),"")</f>
        <v>CONGÉLATEUR</v>
      </c>
      <c r="E252" s="68" t="s">
        <v>597</v>
      </c>
      <c r="F252" s="70"/>
      <c r="G252" s="70"/>
      <c r="H252" s="71"/>
      <c r="I252" s="71"/>
      <c r="J252" s="72"/>
      <c r="K252" s="72"/>
      <c r="L252" s="73"/>
      <c r="M252" s="73"/>
      <c r="N252" s="74"/>
      <c r="O252" s="74"/>
      <c r="P252" s="75">
        <f>IFERROR(VLOOKUP(A252,'COMMANDE RESTAURANT'!$A$10:$H$1517,3,FALSE),"")</f>
        <v>0</v>
      </c>
      <c r="Q252" s="76" t="str">
        <f>IFERROR(VLOOKUP(A252,'COMMANDE RESTAURANT'!$A$10:$H$1517,5,FALSE),"")</f>
        <v>C/S</v>
      </c>
      <c r="R252" s="68"/>
      <c r="S252" s="68"/>
      <c r="T252" s="94" t="e">
        <f t="shared" si="28"/>
        <v>#DIV/0!</v>
      </c>
      <c r="U252" s="68"/>
      <c r="V252" s="68"/>
      <c r="W252" s="238" t="e">
        <f t="shared" si="24"/>
        <v>#DIV/0!</v>
      </c>
      <c r="X252" s="92" t="e">
        <f t="shared" si="30"/>
        <v>#DIV/0!</v>
      </c>
      <c r="Y252" s="77" t="e">
        <f t="shared" si="29"/>
        <v>#DIV/0!</v>
      </c>
      <c r="Z252" s="78" t="str">
        <f>IFERROR(Y252/VLOOKUP(C234,#REF!,22,FALSE)-1," ")</f>
        <v xml:space="preserve"> </v>
      </c>
      <c r="AA252" s="76"/>
      <c r="AB252" s="76"/>
    </row>
    <row r="253" spans="1:28" s="91" customFormat="1" ht="23.1" customHeight="1" thickBot="1" x14ac:dyDescent="0.25">
      <c r="A253" s="188" t="str">
        <f>'COMMANDE RESTAURANT'!A246</f>
        <v>OIGNONS PERLÉES</v>
      </c>
      <c r="B253" s="68">
        <f>IFERROR(VLOOKUP(A253,'COMMANDE RESTAURANT'!$A$10:$H$1517,2,FALSE),"")</f>
        <v>0</v>
      </c>
      <c r="C253" s="118" t="str">
        <f>IFERROR(VLOOKUP(A253,'COMMANDE RESTAURANT'!A244:I254,7,FALSE),"")</f>
        <v>GFS</v>
      </c>
      <c r="D253" s="69" t="str">
        <f>IFERROR(VLOOKUP(A253,'COMMANDE RESTAURANT'!A244:J254,8,FALSE),"")</f>
        <v>CONGÉLATEUR</v>
      </c>
      <c r="E253" s="68" t="s">
        <v>597</v>
      </c>
      <c r="F253" s="70"/>
      <c r="G253" s="70"/>
      <c r="H253" s="71"/>
      <c r="I253" s="71"/>
      <c r="J253" s="72"/>
      <c r="K253" s="72"/>
      <c r="L253" s="73"/>
      <c r="M253" s="73"/>
      <c r="N253" s="74"/>
      <c r="O253" s="74"/>
      <c r="P253" s="75">
        <f>IFERROR(VLOOKUP(A253,'COMMANDE RESTAURANT'!$A$10:$H$1517,3,FALSE),"")</f>
        <v>0</v>
      </c>
      <c r="Q253" s="76" t="str">
        <f>IFERROR(VLOOKUP(A253,'COMMANDE RESTAURANT'!$A$10:$H$1517,5,FALSE),"")</f>
        <v>C/S</v>
      </c>
      <c r="R253" s="68"/>
      <c r="S253" s="69"/>
      <c r="T253" s="94" t="e">
        <f t="shared" si="28"/>
        <v>#DIV/0!</v>
      </c>
      <c r="U253" s="68"/>
      <c r="V253" s="68"/>
      <c r="W253" s="238" t="e">
        <f t="shared" si="24"/>
        <v>#DIV/0!</v>
      </c>
      <c r="X253" s="92" t="e">
        <f t="shared" si="30"/>
        <v>#DIV/0!</v>
      </c>
      <c r="Y253" s="77" t="e">
        <f t="shared" si="29"/>
        <v>#DIV/0!</v>
      </c>
      <c r="Z253" s="78" t="str">
        <f>IFERROR(Y253/VLOOKUP(C235,#REF!,22,FALSE)-1," ")</f>
        <v xml:space="preserve"> </v>
      </c>
      <c r="AA253" s="76"/>
      <c r="AB253" s="76"/>
    </row>
    <row r="254" spans="1:28" s="91" customFormat="1" ht="23.1" customHeight="1" thickBot="1" x14ac:dyDescent="0.25">
      <c r="A254" s="188" t="str">
        <f>'COMMANDE RESTAURANT'!A247</f>
        <v>NOUILLE CANTONAISE AUX ŒUFS</v>
      </c>
      <c r="B254" s="86">
        <f>IFERROR(VLOOKUP(A254,'COMMANDE RESTAURANT'!$A$10:$H$1517,2,FALSE),"")</f>
        <v>5177405</v>
      </c>
      <c r="C254" s="118" t="str">
        <f>IFERROR(VLOOKUP(A254,'COMMANDE RESTAURANT'!A245:I255,7,FALSE),"")</f>
        <v>GFS</v>
      </c>
      <c r="D254" s="69" t="str">
        <f>IFERROR(VLOOKUP(A254,'COMMANDE RESTAURANT'!A245:J255,8,FALSE),"")</f>
        <v>CONGÉLATEUR</v>
      </c>
      <c r="E254" s="68" t="s">
        <v>597</v>
      </c>
      <c r="F254" s="70"/>
      <c r="G254" s="70"/>
      <c r="H254" s="71"/>
      <c r="I254" s="71"/>
      <c r="J254" s="72"/>
      <c r="K254" s="72"/>
      <c r="L254" s="73"/>
      <c r="M254" s="73"/>
      <c r="N254" s="74"/>
      <c r="O254" s="74"/>
      <c r="P254" s="75">
        <f>IFERROR(VLOOKUP(A254,'COMMANDE RESTAURANT'!$A$10:$H$1517,3,FALSE),"")</f>
        <v>39.229999999999997</v>
      </c>
      <c r="Q254" s="76" t="str">
        <f>IFERROR(VLOOKUP(A254,'COMMANDE RESTAURANT'!$A$10:$H$1517,5,FALSE),"")</f>
        <v>C/S 6X2,27KG</v>
      </c>
      <c r="R254" s="68">
        <v>1</v>
      </c>
      <c r="S254" s="68" t="s">
        <v>566</v>
      </c>
      <c r="T254" s="94">
        <f t="shared" si="28"/>
        <v>39.229999999999997</v>
      </c>
      <c r="U254" s="68">
        <v>13.62</v>
      </c>
      <c r="V254" s="68" t="s">
        <v>388</v>
      </c>
      <c r="W254" s="238">
        <f t="shared" si="24"/>
        <v>7.3421439060205582E-2</v>
      </c>
      <c r="X254" s="92">
        <f t="shared" si="30"/>
        <v>2.8803230543318645</v>
      </c>
      <c r="Y254" s="77">
        <f t="shared" si="29"/>
        <v>0</v>
      </c>
      <c r="Z254" s="78" t="str">
        <f>IFERROR(Y254/VLOOKUP(C236,#REF!,22,FALSE)-1," ")</f>
        <v xml:space="preserve"> </v>
      </c>
      <c r="AA254" s="76"/>
      <c r="AB254" s="76"/>
    </row>
    <row r="255" spans="1:28" s="91" customFormat="1" ht="23.1" customHeight="1" thickBot="1" x14ac:dyDescent="0.25">
      <c r="A255" s="188" t="str">
        <f>'COMMANDE RESTAURANT'!A248</f>
        <v>NOUILLE SOBA</v>
      </c>
      <c r="B255" s="86">
        <f>IFERROR(VLOOKUP(A255,'COMMANDE RESTAURANT'!$A$10:$H$1517,2,FALSE),"")</f>
        <v>0</v>
      </c>
      <c r="C255" s="118" t="str">
        <f>IFERROR(VLOOKUP(A255,'COMMANDE RESTAURANT'!A246:I256,7,FALSE),"")</f>
        <v>GFS</v>
      </c>
      <c r="D255" s="69" t="str">
        <f>IFERROR(VLOOKUP(A255,'COMMANDE RESTAURANT'!A246:J256,8,FALSE),"")</f>
        <v>CONGÉLATEUR</v>
      </c>
      <c r="E255" s="68" t="s">
        <v>597</v>
      </c>
      <c r="F255" s="70"/>
      <c r="G255" s="70"/>
      <c r="H255" s="71"/>
      <c r="I255" s="71"/>
      <c r="J255" s="72"/>
      <c r="K255" s="72"/>
      <c r="L255" s="73"/>
      <c r="M255" s="73"/>
      <c r="N255" s="74"/>
      <c r="O255" s="74"/>
      <c r="P255" s="75">
        <f>IFERROR(VLOOKUP(A255,'COMMANDE RESTAURANT'!$A$10:$H$1517,3,FALSE),"")</f>
        <v>0</v>
      </c>
      <c r="Q255" s="76" t="str">
        <f>IFERROR(VLOOKUP(A255,'COMMANDE RESTAURANT'!$A$10:$H$1517,5,FALSE),"")</f>
        <v>C/S 6X2KG</v>
      </c>
      <c r="R255" s="68"/>
      <c r="S255" s="68"/>
      <c r="T255" s="94" t="e">
        <f t="shared" si="28"/>
        <v>#DIV/0!</v>
      </c>
      <c r="U255" s="68"/>
      <c r="V255" s="68"/>
      <c r="W255" s="238" t="e">
        <f t="shared" ref="W255:W323" si="34">1/U255</f>
        <v>#DIV/0!</v>
      </c>
      <c r="X255" s="92" t="e">
        <f t="shared" si="30"/>
        <v>#DIV/0!</v>
      </c>
      <c r="Y255" s="77" t="e">
        <f t="shared" si="29"/>
        <v>#DIV/0!</v>
      </c>
      <c r="Z255" s="78"/>
      <c r="AA255" s="76"/>
      <c r="AB255" s="76"/>
    </row>
    <row r="256" spans="1:28" s="91" customFormat="1" ht="39.75" customHeight="1" thickBot="1" x14ac:dyDescent="0.25">
      <c r="A256" s="188" t="str">
        <f>'COMMANDE RESTAURANT'!A249</f>
        <v>GYOZA FEUILLE (PÂTE DE RAVIOLIS CHINOIS</v>
      </c>
      <c r="B256" s="99">
        <f>IFERROR(VLOOKUP(A256,'COMMANDE RESTAURANT'!$A$10:$H$1517,2,FALSE),"")</f>
        <v>0</v>
      </c>
      <c r="C256" s="118" t="str">
        <f>IFERROR(VLOOKUP(A256,'COMMANDE RESTAURANT'!A247:I258,7,FALSE),"")</f>
        <v>GFS</v>
      </c>
      <c r="D256" s="69" t="str">
        <f>IFERROR(VLOOKUP(A256,'COMMANDE RESTAURANT'!A247:J258,8,FALSE),"")</f>
        <v>CONGÉLATEUR</v>
      </c>
      <c r="E256" s="68" t="s">
        <v>597</v>
      </c>
      <c r="F256" s="70"/>
      <c r="G256" s="70"/>
      <c r="H256" s="71"/>
      <c r="I256" s="71"/>
      <c r="J256" s="72"/>
      <c r="K256" s="72"/>
      <c r="L256" s="73"/>
      <c r="M256" s="73"/>
      <c r="N256" s="74"/>
      <c r="O256" s="74"/>
      <c r="P256" s="75">
        <f>IFERROR(VLOOKUP(A256,'COMMANDE RESTAURANT'!$A$10:$H$1517,3,FALSE),"")</f>
        <v>0</v>
      </c>
      <c r="Q256" s="76" t="str">
        <f>IFERROR(VLOOKUP(A256,'COMMANDE RESTAURANT'!$A$10:$H$1517,5,FALSE),"")</f>
        <v xml:space="preserve">UN </v>
      </c>
      <c r="R256" s="68"/>
      <c r="S256" s="68"/>
      <c r="T256" s="94" t="e">
        <f t="shared" si="28"/>
        <v>#DIV/0!</v>
      </c>
      <c r="U256" s="68"/>
      <c r="V256" s="68"/>
      <c r="W256" s="238" t="e">
        <f t="shared" si="34"/>
        <v>#DIV/0!</v>
      </c>
      <c r="X256" s="92" t="e">
        <f t="shared" si="30"/>
        <v>#DIV/0!</v>
      </c>
      <c r="Y256" s="77" t="e">
        <f t="shared" si="29"/>
        <v>#DIV/0!</v>
      </c>
      <c r="Z256" s="78" t="str">
        <f>IFERROR(Y256/VLOOKUP(C238,#REF!,22,FALSE)-1," ")</f>
        <v xml:space="preserve"> </v>
      </c>
      <c r="AA256" s="76"/>
      <c r="AB256" s="76"/>
    </row>
    <row r="257" spans="1:28" s="91" customFormat="1" ht="23.1" customHeight="1" thickBot="1" x14ac:dyDescent="0.25">
      <c r="A257" s="188" t="str">
        <f>'COMMANDE RESTAURANT'!A250</f>
        <v>CAVATELLIS PÂTES FRAICHES</v>
      </c>
      <c r="B257" s="68">
        <f>IFERROR(VLOOKUP(A257,'COMMANDE RESTAURANT'!$A$10:$H$1517,2,FALSE),"")</f>
        <v>0</v>
      </c>
      <c r="C257" s="118" t="str">
        <f>IFERROR(VLOOKUP(A257,'COMMANDE RESTAURANT'!A248:I261,7,FALSE),"")</f>
        <v>GFS</v>
      </c>
      <c r="D257" s="69" t="str">
        <f>IFERROR(VLOOKUP(A257,'COMMANDE RESTAURANT'!A248:J261,8,FALSE),"")</f>
        <v>CONGÉLATEUR</v>
      </c>
      <c r="E257" s="68" t="s">
        <v>597</v>
      </c>
      <c r="F257" s="70"/>
      <c r="G257" s="70"/>
      <c r="H257" s="71"/>
      <c r="I257" s="71"/>
      <c r="J257" s="72"/>
      <c r="K257" s="72"/>
      <c r="L257" s="73"/>
      <c r="M257" s="73"/>
      <c r="N257" s="74"/>
      <c r="O257" s="74"/>
      <c r="P257" s="75">
        <f>IFERROR(VLOOKUP(A257,'COMMANDE RESTAURANT'!$A$10:$H$1517,3,FALSE),"")</f>
        <v>0</v>
      </c>
      <c r="Q257" s="76" t="str">
        <f>IFERROR(VLOOKUP(A257,'COMMANDE RESTAURANT'!$A$10:$H$1517,5,FALSE),"")</f>
        <v>5 KG</v>
      </c>
      <c r="R257" s="68"/>
      <c r="S257" s="68"/>
      <c r="T257" s="94" t="e">
        <f t="shared" si="28"/>
        <v>#DIV/0!</v>
      </c>
      <c r="U257" s="68"/>
      <c r="V257" s="68"/>
      <c r="W257" s="238" t="e">
        <f t="shared" si="34"/>
        <v>#DIV/0!</v>
      </c>
      <c r="X257" s="92" t="e">
        <f t="shared" si="30"/>
        <v>#DIV/0!</v>
      </c>
      <c r="Y257" s="77" t="e">
        <f t="shared" si="29"/>
        <v>#DIV/0!</v>
      </c>
      <c r="Z257" s="78" t="str">
        <f>IFERROR(Y257/VLOOKUP(C239,#REF!,22,FALSE)-1," ")</f>
        <v xml:space="preserve"> </v>
      </c>
      <c r="AA257" s="76"/>
      <c r="AB257" s="76"/>
    </row>
    <row r="258" spans="1:28" s="91" customFormat="1" ht="23.1" customHeight="1" thickBot="1" x14ac:dyDescent="0.25">
      <c r="A258" s="188" t="str">
        <f>'COMMANDE RESTAURANT'!A251</f>
        <v>GNOCCHIS PÂTES FRAICHES</v>
      </c>
      <c r="B258" s="68">
        <f>IFERROR(VLOOKUP(A258,'COMMANDE RESTAURANT'!$A$10:$H$1517,2,FALSE),"")</f>
        <v>0</v>
      </c>
      <c r="C258" s="118" t="str">
        <f>IFERROR(VLOOKUP(A258,'COMMANDE RESTAURANT'!A249:I262,7,FALSE),"")</f>
        <v>GFS</v>
      </c>
      <c r="D258" s="69" t="str">
        <f>IFERROR(VLOOKUP(A258,'COMMANDE RESTAURANT'!A249:J262,8,FALSE),"")</f>
        <v>CONGÉLATEUR</v>
      </c>
      <c r="E258" s="68" t="s">
        <v>597</v>
      </c>
      <c r="F258" s="70"/>
      <c r="G258" s="70"/>
      <c r="H258" s="71"/>
      <c r="I258" s="71"/>
      <c r="J258" s="72"/>
      <c r="K258" s="72"/>
      <c r="L258" s="73"/>
      <c r="M258" s="73"/>
      <c r="N258" s="74"/>
      <c r="O258" s="74"/>
      <c r="P258" s="75">
        <f>IFERROR(VLOOKUP(A258,'COMMANDE RESTAURANT'!$A$10:$H$1517,3,FALSE),"")</f>
        <v>0</v>
      </c>
      <c r="Q258" s="76" t="str">
        <f>IFERROR(VLOOKUP(A258,'COMMANDE RESTAURANT'!$A$10:$H$1517,5,FALSE),"")</f>
        <v>5KG</v>
      </c>
      <c r="R258" s="68"/>
      <c r="S258" s="68"/>
      <c r="T258" s="94" t="e">
        <f t="shared" si="28"/>
        <v>#DIV/0!</v>
      </c>
      <c r="U258" s="68"/>
      <c r="V258" s="68"/>
      <c r="W258" s="238" t="e">
        <f t="shared" si="34"/>
        <v>#DIV/0!</v>
      </c>
      <c r="X258" s="92" t="e">
        <f t="shared" si="30"/>
        <v>#DIV/0!</v>
      </c>
      <c r="Y258" s="77" t="e">
        <f t="shared" si="29"/>
        <v>#DIV/0!</v>
      </c>
      <c r="Z258" s="78" t="str">
        <f>IFERROR(Y258/VLOOKUP(C240,#REF!,22,FALSE)-1," ")</f>
        <v xml:space="preserve"> </v>
      </c>
      <c r="AA258" s="76"/>
      <c r="AB258" s="76"/>
    </row>
    <row r="259" spans="1:28" s="91" customFormat="1" ht="23.1" customHeight="1" thickBot="1" x14ac:dyDescent="0.25">
      <c r="A259" s="188" t="str">
        <f>'COMMANDE RESTAURANT'!A252</f>
        <v>ASPERGE COUPÉ</v>
      </c>
      <c r="B259" s="68">
        <f>IFERROR(VLOOKUP(A259,'COMMANDE RESTAURANT'!$A$10:$H$1517,2,FALSE),"")</f>
        <v>1195833</v>
      </c>
      <c r="C259" s="118" t="str">
        <f>IFERROR(VLOOKUP(A259,'COMMANDE RESTAURANT'!A250:I263,7,FALSE),"")</f>
        <v>GFS</v>
      </c>
      <c r="D259" s="69" t="str">
        <f>IFERROR(VLOOKUP(A259,'COMMANDE RESTAURANT'!A250:J263,8,FALSE),"")</f>
        <v>CONGÉLATEUR</v>
      </c>
      <c r="E259" s="68" t="s">
        <v>597</v>
      </c>
      <c r="F259" s="70"/>
      <c r="G259" s="70"/>
      <c r="H259" s="71"/>
      <c r="I259" s="71"/>
      <c r="J259" s="72"/>
      <c r="K259" s="72"/>
      <c r="L259" s="73"/>
      <c r="M259" s="73"/>
      <c r="N259" s="74"/>
      <c r="O259" s="74"/>
      <c r="P259" s="75">
        <f>IFERROR(VLOOKUP(A259,'COMMANDE RESTAURANT'!$A$10:$H$1517,3,FALSE),"")</f>
        <v>69.2</v>
      </c>
      <c r="Q259" s="76" t="str">
        <f>IFERROR(VLOOKUP(A259,'COMMANDE RESTAURANT'!$A$10:$H$1517,5,FALSE),"")</f>
        <v>C/S 10KG</v>
      </c>
      <c r="R259" s="68">
        <v>1</v>
      </c>
      <c r="S259" s="68" t="s">
        <v>566</v>
      </c>
      <c r="T259" s="94">
        <f t="shared" si="28"/>
        <v>69.2</v>
      </c>
      <c r="U259" s="68">
        <v>10</v>
      </c>
      <c r="V259" s="68" t="s">
        <v>388</v>
      </c>
      <c r="W259" s="238">
        <f t="shared" si="34"/>
        <v>0.1</v>
      </c>
      <c r="X259" s="92">
        <f t="shared" si="30"/>
        <v>6.9200000000000008</v>
      </c>
      <c r="Y259" s="77">
        <f t="shared" si="29"/>
        <v>0</v>
      </c>
      <c r="Z259" s="78" t="str">
        <f>IFERROR((Y259/VLOOKUP(C242,#REF!,22,FALSE))-1,"")</f>
        <v/>
      </c>
      <c r="AA259" s="76"/>
      <c r="AB259" s="76"/>
    </row>
    <row r="260" spans="1:28" s="91" customFormat="1" ht="38.25" customHeight="1" thickBot="1" x14ac:dyDescent="0.25">
      <c r="A260" s="188" t="str">
        <f>'COMMANDE RESTAURANT'!A253</f>
        <v>POMME DE TERRE EN QUARTIER ASSAIS.</v>
      </c>
      <c r="B260" s="68">
        <f>IFERROR(VLOOKUP(A260,'COMMANDE RESTAURANT'!$A$10:$H$1517,2,FALSE),"")</f>
        <v>1224550</v>
      </c>
      <c r="C260" s="118" t="str">
        <f>IFERROR(VLOOKUP(A260,'COMMANDE RESTAURANT'!A251:I264,7,FALSE),"")</f>
        <v>GFS</v>
      </c>
      <c r="D260" s="69" t="str">
        <f>IFERROR(VLOOKUP(A260,'COMMANDE RESTAURANT'!A251:J264,8,FALSE),"")</f>
        <v>CONGÉLATEUR</v>
      </c>
      <c r="E260" s="68" t="s">
        <v>597</v>
      </c>
      <c r="F260" s="70"/>
      <c r="G260" s="70"/>
      <c r="H260" s="71"/>
      <c r="I260" s="71"/>
      <c r="J260" s="72"/>
      <c r="K260" s="72"/>
      <c r="L260" s="73"/>
      <c r="M260" s="73"/>
      <c r="N260" s="74"/>
      <c r="O260" s="74"/>
      <c r="P260" s="75">
        <f>IFERROR(VLOOKUP(A260,'COMMANDE RESTAURANT'!$A$10:$H$1517,3,FALSE),"")</f>
        <v>36.090000000000003</v>
      </c>
      <c r="Q260" s="76" t="str">
        <f>IFERROR(VLOOKUP(A260,'COMMANDE RESTAURANT'!$A$10:$H$1517,5,FALSE),"")</f>
        <v>C/S 6X2,27KG</v>
      </c>
      <c r="R260" s="68">
        <v>1</v>
      </c>
      <c r="S260" s="68" t="s">
        <v>566</v>
      </c>
      <c r="T260" s="94">
        <f t="shared" si="28"/>
        <v>36.090000000000003</v>
      </c>
      <c r="U260" s="68">
        <v>13.62</v>
      </c>
      <c r="V260" s="68" t="s">
        <v>388</v>
      </c>
      <c r="W260" s="238">
        <f t="shared" si="34"/>
        <v>7.3421439060205582E-2</v>
      </c>
      <c r="X260" s="92">
        <f t="shared" si="30"/>
        <v>2.6497797356828197</v>
      </c>
      <c r="Y260" s="77">
        <f t="shared" si="29"/>
        <v>0</v>
      </c>
      <c r="Z260" s="78" t="str">
        <f>IFERROR((Y260/VLOOKUP(#REF!,#REF!,22,FALSE))-1,"")</f>
        <v/>
      </c>
      <c r="AA260" s="76"/>
      <c r="AB260" s="76"/>
    </row>
    <row r="261" spans="1:28" s="91" customFormat="1" ht="23.1" customHeight="1" thickBot="1" x14ac:dyDescent="0.25">
      <c r="A261" s="188">
        <f>'COMMANDE RESTAURANT'!A254</f>
        <v>0</v>
      </c>
      <c r="B261" s="83" t="str">
        <f>IFERROR(VLOOKUP(A261,'COMMANDE RESTAURANT'!$A$10:$H$1517,2,FALSE),"")</f>
        <v/>
      </c>
      <c r="C261" s="118" t="str">
        <f>IFERROR(VLOOKUP(A261,'COMMANDE RESTAURANT'!A252:I265,7,FALSE),"")</f>
        <v/>
      </c>
      <c r="D261" s="69" t="str">
        <f>IFERROR(VLOOKUP(A261,'COMMANDE RESTAURANT'!A252:J265,8,FALSE),"")</f>
        <v/>
      </c>
      <c r="E261" s="68"/>
      <c r="F261" s="70"/>
      <c r="G261" s="70"/>
      <c r="H261" s="71"/>
      <c r="I261" s="71"/>
      <c r="J261" s="72"/>
      <c r="K261" s="72"/>
      <c r="L261" s="73"/>
      <c r="M261" s="73"/>
      <c r="N261" s="74"/>
      <c r="O261" s="74"/>
      <c r="P261" s="75" t="str">
        <f>IFERROR(VLOOKUP(A261,'COMMANDE RESTAURANT'!$A$10:$H$1517,3,FALSE),"")</f>
        <v/>
      </c>
      <c r="Q261" s="76" t="str">
        <f>IFERROR(VLOOKUP(A261,'COMMANDE RESTAURANT'!$A$10:$H$1517,5,FALSE),"")</f>
        <v/>
      </c>
      <c r="R261" s="68"/>
      <c r="S261" s="68"/>
      <c r="T261" s="94" t="e">
        <f t="shared" si="28"/>
        <v>#VALUE!</v>
      </c>
      <c r="U261" s="68"/>
      <c r="V261" s="68"/>
      <c r="W261" s="238" t="e">
        <f t="shared" si="34"/>
        <v>#DIV/0!</v>
      </c>
      <c r="X261" s="92" t="e">
        <f t="shared" si="30"/>
        <v>#VALUE!</v>
      </c>
      <c r="Y261" s="77" t="e">
        <f t="shared" si="29"/>
        <v>#VALUE!</v>
      </c>
      <c r="Z261" s="78" t="str">
        <f>IFERROR(Y261/VLOOKUP(#REF!,#REF!,22,FALSE)-1," ")</f>
        <v xml:space="preserve"> </v>
      </c>
      <c r="AA261" s="76"/>
      <c r="AB261" s="76"/>
    </row>
    <row r="262" spans="1:28" s="91" customFormat="1" ht="23.1" customHeight="1" thickBot="1" x14ac:dyDescent="0.25">
      <c r="A262" s="189" t="str">
        <f>'COMMANDE RESTAURANT'!A255</f>
        <v>BOULANGERIE/PÂTISSERIE</v>
      </c>
      <c r="B262" s="212"/>
      <c r="C262" s="213"/>
      <c r="D262" s="214"/>
      <c r="E262" s="212"/>
      <c r="F262" s="215"/>
      <c r="G262" s="215"/>
      <c r="H262" s="72"/>
      <c r="I262" s="72"/>
      <c r="J262" s="72"/>
      <c r="K262" s="72"/>
      <c r="L262" s="72"/>
      <c r="M262" s="72"/>
      <c r="N262" s="72"/>
      <c r="O262" s="72"/>
      <c r="P262" s="216">
        <f>IFERROR(VLOOKUP(A262,'COMMANDE RESTAURANT'!$A$10:$H$1517,3,FALSE),"")</f>
        <v>0</v>
      </c>
      <c r="Q262" s="76">
        <f>IFERROR(VLOOKUP(A262,'COMMANDE RESTAURANT'!$A$10:$H$1517,5,FALSE),"")</f>
        <v>0</v>
      </c>
      <c r="R262" s="97"/>
      <c r="S262" s="97"/>
      <c r="T262" s="94"/>
      <c r="U262" s="97"/>
      <c r="V262" s="217"/>
      <c r="W262" s="219" t="e">
        <f t="shared" si="34"/>
        <v>#DIV/0!</v>
      </c>
      <c r="X262" s="220"/>
      <c r="Y262" s="221"/>
      <c r="Z262" s="222"/>
      <c r="AA262" s="76"/>
      <c r="AB262" s="76"/>
    </row>
    <row r="263" spans="1:28" s="91" customFormat="1" ht="23.1" customHeight="1" thickBot="1" x14ac:dyDescent="0.25">
      <c r="A263" s="188" t="str">
        <f>'COMMANDE RESTAURANT'!A256</f>
        <v>PAIN HAMBURGER 80GR 4,5 POUCES</v>
      </c>
      <c r="B263" s="86">
        <f>IFERROR(VLOOKUP(A263,'COMMANDE RESTAURANT'!$A$10:$H$1517,2,FALSE),"")</f>
        <v>1257546</v>
      </c>
      <c r="C263" s="118" t="str">
        <f>IFERROR(VLOOKUP(A263,'COMMANDE RESTAURANT'!A254:I268,7,FALSE),"")</f>
        <v>GFS</v>
      </c>
      <c r="D263" s="69" t="str">
        <f>IFERROR(VLOOKUP(A263,'COMMANDE RESTAURANT'!A254:J268,8,FALSE),"")</f>
        <v>CONGÉLATEUR</v>
      </c>
      <c r="E263" s="68" t="s">
        <v>598</v>
      </c>
      <c r="F263" s="70"/>
      <c r="G263" s="70"/>
      <c r="H263" s="71"/>
      <c r="I263" s="71"/>
      <c r="J263" s="72"/>
      <c r="K263" s="72"/>
      <c r="L263" s="73"/>
      <c r="M263" s="73"/>
      <c r="N263" s="74"/>
      <c r="O263" s="74"/>
      <c r="P263" s="75">
        <f>IFERROR(VLOOKUP(A263,'COMMANDE RESTAURANT'!$A$10:$H$1517,3,FALSE),"")</f>
        <v>30.44</v>
      </c>
      <c r="Q263" s="76" t="str">
        <f>IFERROR(VLOOKUP(A263,'COMMANDE RESTAURANT'!$A$10:$H$1517,5,FALSE),"")</f>
        <v>C/S 48UN</v>
      </c>
      <c r="R263" s="69">
        <v>1</v>
      </c>
      <c r="S263" s="69" t="s">
        <v>566</v>
      </c>
      <c r="T263" s="94">
        <f t="shared" si="28"/>
        <v>30.44</v>
      </c>
      <c r="U263" s="68">
        <v>48</v>
      </c>
      <c r="V263" s="68"/>
      <c r="W263" s="238">
        <f t="shared" si="34"/>
        <v>2.0833333333333332E-2</v>
      </c>
      <c r="X263" s="92">
        <f t="shared" si="30"/>
        <v>0.63416666666666666</v>
      </c>
      <c r="Y263" s="77">
        <f t="shared" si="29"/>
        <v>0</v>
      </c>
      <c r="Z263" s="78" t="str">
        <f>IFERROR((Y263/VLOOKUP(C244,#REF!,22,FALSE))-1,"")</f>
        <v/>
      </c>
      <c r="AA263" s="76"/>
      <c r="AB263" s="76"/>
    </row>
    <row r="264" spans="1:28" s="91" customFormat="1" ht="23.1" customHeight="1" thickBot="1" x14ac:dyDescent="0.25">
      <c r="A264" s="188" t="str">
        <f>'COMMANDE RESTAURANT'!A257</f>
        <v>MINI PAIN BURGER (RÉSERVE)</v>
      </c>
      <c r="B264" s="86">
        <f>IFERROR(VLOOKUP(A264,'COMMANDE RESTAURANT'!$A$10:$H$1517,2,FALSE),"")</f>
        <v>0</v>
      </c>
      <c r="C264" s="118" t="str">
        <f>IFERROR(VLOOKUP(A264,'COMMANDE RESTAURANT'!A255:I269,7,FALSE),"")</f>
        <v>GFS</v>
      </c>
      <c r="D264" s="69" t="str">
        <f>IFERROR(VLOOKUP(A264,'COMMANDE RESTAURANT'!A255:J269,8,FALSE),"")</f>
        <v>CONGÉLATEUR</v>
      </c>
      <c r="E264" s="68" t="s">
        <v>598</v>
      </c>
      <c r="F264" s="70"/>
      <c r="G264" s="70"/>
      <c r="H264" s="71"/>
      <c r="I264" s="71"/>
      <c r="J264" s="72"/>
      <c r="K264" s="72"/>
      <c r="L264" s="73"/>
      <c r="M264" s="73"/>
      <c r="N264" s="74"/>
      <c r="O264" s="74"/>
      <c r="P264" s="75">
        <f>IFERROR(VLOOKUP(A264,'COMMANDE RESTAURANT'!$A$10:$H$1517,3,FALSE),"")</f>
        <v>0</v>
      </c>
      <c r="Q264" s="76" t="str">
        <f>IFERROR(VLOOKUP(A264,'COMMANDE RESTAURANT'!$A$10:$H$1517,5,FALSE),"")</f>
        <v>C/S</v>
      </c>
      <c r="R264" s="69"/>
      <c r="S264" s="69"/>
      <c r="T264" s="94" t="e">
        <f t="shared" si="28"/>
        <v>#DIV/0!</v>
      </c>
      <c r="U264" s="68"/>
      <c r="V264" s="68"/>
      <c r="W264" s="238" t="e">
        <f t="shared" si="34"/>
        <v>#DIV/0!</v>
      </c>
      <c r="X264" s="92" t="e">
        <f t="shared" si="30"/>
        <v>#DIV/0!</v>
      </c>
      <c r="Y264" s="77" t="e">
        <f t="shared" si="29"/>
        <v>#DIV/0!</v>
      </c>
      <c r="Z264" s="78" t="str">
        <f>IFERROR((Y264/VLOOKUP(C245,#REF!,22,FALSE))-1,"")</f>
        <v/>
      </c>
      <c r="AA264" s="76"/>
      <c r="AB264" s="76"/>
    </row>
    <row r="265" spans="1:28" s="91" customFormat="1" ht="23.1" customHeight="1" thickBot="1" x14ac:dyDescent="0.25">
      <c r="A265" s="188" t="str">
        <f>'COMMANDE RESTAURANT'!A258</f>
        <v>PAINS PETITS ASSORTI</v>
      </c>
      <c r="B265" s="86">
        <f>IFERROR(VLOOKUP(A265,'COMMANDE RESTAURANT'!$A$10:$H$1517,2,FALSE),"")</f>
        <v>1274440</v>
      </c>
      <c r="C265" s="118" t="str">
        <f>IFERROR(VLOOKUP(A265,'COMMANDE RESTAURANT'!A256:I270,7,FALSE),"")</f>
        <v>GFS</v>
      </c>
      <c r="D265" s="69" t="str">
        <f>IFERROR(VLOOKUP(A265,'COMMANDE RESTAURANT'!A256:J270,8,FALSE),"")</f>
        <v>CONGÉLATEUR</v>
      </c>
      <c r="E265" s="68" t="s">
        <v>598</v>
      </c>
      <c r="F265" s="70"/>
      <c r="G265" s="70"/>
      <c r="H265" s="71"/>
      <c r="I265" s="71"/>
      <c r="J265" s="72"/>
      <c r="K265" s="72"/>
      <c r="L265" s="73"/>
      <c r="M265" s="73"/>
      <c r="N265" s="74"/>
      <c r="O265" s="74"/>
      <c r="P265" s="75">
        <f>IFERROR(VLOOKUP(A265,'COMMANDE RESTAURANT'!$A$10:$H$1517,3,FALSE),"")</f>
        <v>29.85</v>
      </c>
      <c r="Q265" s="76" t="str">
        <f>IFERROR(VLOOKUP(A265,'COMMANDE RESTAURANT'!$A$10:$H$1517,5,FALSE),"")</f>
        <v>C/S 120X40UN</v>
      </c>
      <c r="R265" s="69">
        <v>1</v>
      </c>
      <c r="S265" s="69" t="s">
        <v>566</v>
      </c>
      <c r="T265" s="94">
        <f t="shared" ref="T265" si="35">P265/R265</f>
        <v>29.85</v>
      </c>
      <c r="U265" s="68">
        <v>120</v>
      </c>
      <c r="V265" s="68" t="s">
        <v>570</v>
      </c>
      <c r="W265" s="238">
        <f t="shared" ref="W265" si="36">1/U265</f>
        <v>8.3333333333333332E-3</v>
      </c>
      <c r="X265" s="92">
        <f t="shared" ref="X265" si="37">T265*W265</f>
        <v>0.24875</v>
      </c>
      <c r="Y265" s="77">
        <f t="shared" ref="Y265" si="38">T265*((F265+H265+J265+L265+N265)+((G265+I265+K265+M265+O265)*R265))</f>
        <v>0</v>
      </c>
      <c r="Z265" s="78" t="str">
        <f>IFERROR((Y265/VLOOKUP(C246,#REF!,22,FALSE))-1,"")</f>
        <v/>
      </c>
      <c r="AA265" s="76"/>
      <c r="AB265" s="76"/>
    </row>
    <row r="266" spans="1:28" s="91" customFormat="1" ht="23.1" customHeight="1" thickBot="1" x14ac:dyDescent="0.25">
      <c r="A266" s="188" t="str">
        <f>'COMMANDE RESTAURANT'!A259</f>
        <v>VIENOISERIES ASSORTIES</v>
      </c>
      <c r="B266" s="68">
        <f>IFERROR(VLOOKUP(A266,'COMMANDE RESTAURANT'!$A$10:$H$1517,2,FALSE),"")</f>
        <v>0</v>
      </c>
      <c r="C266" s="118" t="str">
        <f>IFERROR(VLOOKUP(A266,'COMMANDE RESTAURANT'!A256:I270,7,FALSE),"")</f>
        <v>GFS</v>
      </c>
      <c r="D266" s="97" t="str">
        <f>IFERROR(VLOOKUP(A266,'COMMANDE RESTAURANT'!A256:J270,8,FALSE),"")</f>
        <v>CONGÉLATEUR</v>
      </c>
      <c r="E266" s="68" t="s">
        <v>608</v>
      </c>
      <c r="F266" s="70"/>
      <c r="G266" s="70"/>
      <c r="H266" s="71"/>
      <c r="I266" s="71"/>
      <c r="J266" s="72"/>
      <c r="K266" s="72"/>
      <c r="L266" s="73"/>
      <c r="M266" s="73"/>
      <c r="N266" s="74"/>
      <c r="O266" s="74"/>
      <c r="P266" s="75">
        <f>IFERROR(VLOOKUP(A266,'COMMANDE RESTAURANT'!$A$10:$H$1517,3,FALSE),"")</f>
        <v>0</v>
      </c>
      <c r="Q266" s="76" t="str">
        <f>IFERROR(VLOOKUP(A266,'COMMANDE RESTAURANT'!$A$10:$H$1517,5,FALSE),"")</f>
        <v>C/S</v>
      </c>
      <c r="R266" s="68"/>
      <c r="S266" s="68"/>
      <c r="T266" s="94" t="e">
        <f t="shared" si="28"/>
        <v>#DIV/0!</v>
      </c>
      <c r="U266" s="68"/>
      <c r="V266" s="68"/>
      <c r="W266" s="238" t="e">
        <f t="shared" si="34"/>
        <v>#DIV/0!</v>
      </c>
      <c r="X266" s="92" t="e">
        <f t="shared" si="30"/>
        <v>#DIV/0!</v>
      </c>
      <c r="Y266" s="77" t="e">
        <f t="shared" si="29"/>
        <v>#DIV/0!</v>
      </c>
      <c r="Z266" s="78" t="str">
        <f>IFERROR(Y266/VLOOKUP(C246,#REF!,22,FALSE)-1," ")</f>
        <v xml:space="preserve"> </v>
      </c>
      <c r="AA266" s="76"/>
      <c r="AB266" s="76"/>
    </row>
    <row r="267" spans="1:28" s="91" customFormat="1" ht="23.1" customHeight="1" thickBot="1" x14ac:dyDescent="0.25">
      <c r="A267" s="188" t="str">
        <f>'COMMANDE RESTAURANT'!A260</f>
        <v>GÂTEAU QUATRE QUART CHOCO MARBRÉ</v>
      </c>
      <c r="B267" s="68">
        <f>IFERROR(VLOOKUP(A267,'COMMANDE RESTAURANT'!$A$10:$H$1517,2,FALSE),"")</f>
        <v>4513078</v>
      </c>
      <c r="C267" s="118" t="str">
        <f>IFERROR(VLOOKUP(A267,'COMMANDE RESTAURANT'!A258:I271,7,FALSE),"")</f>
        <v>GFS</v>
      </c>
      <c r="D267" s="97" t="str">
        <f>IFERROR(VLOOKUP(A267,'COMMANDE RESTAURANT'!A258:J271,8,FALSE),"")</f>
        <v>CONGÉLATEUR</v>
      </c>
      <c r="E267" s="68" t="s">
        <v>608</v>
      </c>
      <c r="F267" s="70"/>
      <c r="G267" s="70"/>
      <c r="H267" s="71"/>
      <c r="I267" s="71"/>
      <c r="J267" s="72"/>
      <c r="K267" s="72"/>
      <c r="L267" s="73"/>
      <c r="M267" s="73"/>
      <c r="N267" s="74"/>
      <c r="O267" s="74"/>
      <c r="P267" s="75">
        <f>IFERROR(VLOOKUP(A267,'COMMANDE RESTAURANT'!$A$10:$H$1517,3,FALSE),"")</f>
        <v>25.31</v>
      </c>
      <c r="Q267" s="76" t="str">
        <f>IFERROR(VLOOKUP(A267,'COMMANDE RESTAURANT'!$A$10:$H$1517,5,FALSE),"")</f>
        <v>C/S 2X1 UN</v>
      </c>
      <c r="R267" s="68">
        <v>1</v>
      </c>
      <c r="S267" s="68" t="s">
        <v>570</v>
      </c>
      <c r="T267" s="94">
        <f t="shared" ref="T267" si="39">P267/R267</f>
        <v>25.31</v>
      </c>
      <c r="U267" s="68">
        <v>2</v>
      </c>
      <c r="V267" s="68" t="s">
        <v>570</v>
      </c>
      <c r="W267" s="238">
        <f t="shared" ref="W267" si="40">1/U267</f>
        <v>0.5</v>
      </c>
      <c r="X267" s="92">
        <f t="shared" ref="X267" si="41">T267*W267</f>
        <v>12.654999999999999</v>
      </c>
      <c r="Y267" s="77">
        <f t="shared" ref="Y267" si="42">T267*((F267+H267+J267+L267+N267)+((G267+I267+K267+M267+O267)*R267))</f>
        <v>0</v>
      </c>
      <c r="Z267" s="78" t="str">
        <f>IFERROR(Y267/VLOOKUP(C247,#REF!,22,FALSE)-1," ")</f>
        <v xml:space="preserve"> </v>
      </c>
      <c r="AA267" s="76"/>
      <c r="AB267" s="76"/>
    </row>
    <row r="268" spans="1:28" s="91" customFormat="1" ht="23.1" customHeight="1" thickBot="1" x14ac:dyDescent="0.25">
      <c r="A268" s="188" t="str">
        <f>'COMMANDE RESTAURANT'!A261</f>
        <v>PAIN FOCACCIA AUX ROMARIN GROS</v>
      </c>
      <c r="B268" s="68">
        <f>IFERROR(VLOOKUP(A268,'COMMANDE RESTAURANT'!$A$10:$H$1517,2,FALSE),"")</f>
        <v>1144693</v>
      </c>
      <c r="C268" s="118" t="str">
        <f>IFERROR(VLOOKUP(A268,'COMMANDE RESTAURANT'!A258:I271,7,FALSE),"")</f>
        <v>GFS</v>
      </c>
      <c r="D268" s="97" t="str">
        <f>IFERROR(VLOOKUP(A268,'COMMANDE RESTAURANT'!A258:J271,8,FALSE),"")</f>
        <v>CONGÉLATEUR</v>
      </c>
      <c r="E268" s="68" t="s">
        <v>608</v>
      </c>
      <c r="F268" s="70">
        <v>1</v>
      </c>
      <c r="G268" s="70">
        <v>1</v>
      </c>
      <c r="H268" s="71"/>
      <c r="I268" s="71"/>
      <c r="J268" s="72"/>
      <c r="K268" s="72"/>
      <c r="L268" s="73"/>
      <c r="M268" s="73"/>
      <c r="N268" s="74"/>
      <c r="O268" s="74"/>
      <c r="P268" s="75">
        <f>IFERROR(VLOOKUP(A268,'COMMANDE RESTAURANT'!$A$10:$H$1517,3,FALSE),"")</f>
        <v>31.64</v>
      </c>
      <c r="Q268" s="76" t="str">
        <f>IFERROR(VLOOKUP(A268,'COMMANDE RESTAURANT'!$A$10:$H$1517,5,FALSE),"")</f>
        <v>C/S14X14UN</v>
      </c>
      <c r="R268" s="68">
        <v>1</v>
      </c>
      <c r="S268" s="68" t="s">
        <v>570</v>
      </c>
      <c r="T268" s="94">
        <f t="shared" ref="T268" si="43">P268/R268</f>
        <v>31.64</v>
      </c>
      <c r="U268" s="68">
        <v>14</v>
      </c>
      <c r="V268" s="68" t="s">
        <v>570</v>
      </c>
      <c r="W268" s="238">
        <f t="shared" ref="W268" si="44">1/U268</f>
        <v>7.1428571428571425E-2</v>
      </c>
      <c r="X268" s="92">
        <f t="shared" ref="X268" si="45">T268*W268</f>
        <v>2.2599999999999998</v>
      </c>
      <c r="Y268" s="77">
        <f>X268*((F268+H268+J268+L268+N268)+((G268+I268+K268+M268+O268)*R268))</f>
        <v>4.5199999999999996</v>
      </c>
      <c r="Z268" s="78" t="str">
        <f>IFERROR(Y268/VLOOKUP(C247,#REF!,22,FALSE)-1," ")</f>
        <v xml:space="preserve"> </v>
      </c>
      <c r="AA268" s="76"/>
      <c r="AB268" s="76"/>
    </row>
    <row r="269" spans="1:28" s="91" customFormat="1" ht="23.1" customHeight="1" thickBot="1" x14ac:dyDescent="0.25">
      <c r="A269" s="188" t="str">
        <f>'COMMANDE RESTAURANT'!A262</f>
        <v>PATE A PIZZA MINCE 12PO</v>
      </c>
      <c r="B269" s="68">
        <f>IFERROR(VLOOKUP(A269,'COMMANDE RESTAURANT'!$A$10:$H$1517,2,FALSE),"")</f>
        <v>9986818</v>
      </c>
      <c r="C269" s="118" t="str">
        <f>IFERROR(VLOOKUP(A269,'COMMANDE RESTAURANT'!A258:I271,7,FALSE),"")</f>
        <v>GFS</v>
      </c>
      <c r="D269" s="69" t="str">
        <f>IFERROR(VLOOKUP(A269,'COMMANDE RESTAURANT'!A258:J271,8,FALSE),"")</f>
        <v>CONGÉLATEUR</v>
      </c>
      <c r="E269" s="68" t="s">
        <v>598</v>
      </c>
      <c r="F269" s="70"/>
      <c r="G269" s="70"/>
      <c r="H269" s="71"/>
      <c r="I269" s="71"/>
      <c r="J269" s="72"/>
      <c r="K269" s="72"/>
      <c r="L269" s="73"/>
      <c r="M269" s="73"/>
      <c r="N269" s="74"/>
      <c r="O269" s="74"/>
      <c r="P269" s="75">
        <f>IFERROR(VLOOKUP(A269,'COMMANDE RESTAURANT'!$A$10:$H$1517,3,FALSE),"")</f>
        <v>64.040000000000006</v>
      </c>
      <c r="Q269" s="76" t="str">
        <f>IFERROR(VLOOKUP(A269,'COMMANDE RESTAURANT'!$A$10:$H$1517,5,FALSE),"")</f>
        <v>C/S 72UN</v>
      </c>
      <c r="R269" s="68">
        <v>1</v>
      </c>
      <c r="S269" s="68" t="s">
        <v>566</v>
      </c>
      <c r="T269" s="94">
        <f t="shared" si="28"/>
        <v>64.040000000000006</v>
      </c>
      <c r="U269" s="68">
        <v>72</v>
      </c>
      <c r="V269" s="68" t="s">
        <v>570</v>
      </c>
      <c r="W269" s="238">
        <f t="shared" si="34"/>
        <v>1.3888888888888888E-2</v>
      </c>
      <c r="X269" s="92">
        <f t="shared" si="30"/>
        <v>0.88944444444444448</v>
      </c>
      <c r="Y269" s="77">
        <f t="shared" si="29"/>
        <v>0</v>
      </c>
      <c r="Z269" s="78" t="str">
        <f>IFERROR(Y269/VLOOKUP(C247,#REF!,22,FALSE)-1," ")</f>
        <v xml:space="preserve"> </v>
      </c>
      <c r="AA269" s="79"/>
      <c r="AB269" s="76"/>
    </row>
    <row r="270" spans="1:28" s="91" customFormat="1" ht="23.1" customHeight="1" thickBot="1" x14ac:dyDescent="0.25">
      <c r="A270" s="188" t="str">
        <f>'COMMANDE RESTAURANT'!A263</f>
        <v>PAIN SANS GLUTEN</v>
      </c>
      <c r="B270" s="83">
        <f>IFERROR(VLOOKUP(A270,'COMMANDE RESTAURANT'!$A$10:$H$1517,2,FALSE),"")</f>
        <v>0</v>
      </c>
      <c r="C270" s="118" t="str">
        <f>IFERROR(VLOOKUP(A270,'COMMANDE RESTAURANT'!A261:I272,7,FALSE),"")</f>
        <v>GFS</v>
      </c>
      <c r="D270" s="69" t="str">
        <f>IFERROR(VLOOKUP(A270,'COMMANDE RESTAURANT'!A261:J272,8,FALSE),"")</f>
        <v>CONGÉLATEUR</v>
      </c>
      <c r="E270" s="68" t="s">
        <v>598</v>
      </c>
      <c r="F270" s="70"/>
      <c r="G270" s="70"/>
      <c r="H270" s="71"/>
      <c r="I270" s="71"/>
      <c r="J270" s="72"/>
      <c r="K270" s="72"/>
      <c r="L270" s="73"/>
      <c r="M270" s="73"/>
      <c r="N270" s="74"/>
      <c r="O270" s="74"/>
      <c r="P270" s="75">
        <f>IFERROR(VLOOKUP(A270,'COMMANDE RESTAURANT'!$A$10:$H$1517,3,FALSE),"")</f>
        <v>0</v>
      </c>
      <c r="Q270" s="76" t="str">
        <f>IFERROR(VLOOKUP(A270,'COMMANDE RESTAURANT'!$A$10:$H$1517,5,FALSE),"")</f>
        <v>UN</v>
      </c>
      <c r="R270" s="68"/>
      <c r="S270" s="68"/>
      <c r="T270" s="94" t="e">
        <f t="shared" si="28"/>
        <v>#DIV/0!</v>
      </c>
      <c r="U270" s="97"/>
      <c r="V270" s="68"/>
      <c r="W270" s="238" t="e">
        <f t="shared" si="34"/>
        <v>#DIV/0!</v>
      </c>
      <c r="X270" s="92" t="e">
        <f t="shared" si="30"/>
        <v>#DIV/0!</v>
      </c>
      <c r="Y270" s="77" t="e">
        <f t="shared" si="29"/>
        <v>#DIV/0!</v>
      </c>
      <c r="Z270" s="78" t="str">
        <f>IFERROR((Y270/VLOOKUP(C248,#REF!,22,FALSE))-1,"")</f>
        <v/>
      </c>
      <c r="AA270" s="76"/>
      <c r="AB270" s="76"/>
    </row>
    <row r="271" spans="1:28" s="91" customFormat="1" ht="23.1" customHeight="1" thickBot="1" x14ac:dyDescent="0.25">
      <c r="A271" s="188" t="str">
        <f>'COMMANDE RESTAURANT'!A264</f>
        <v>PAIN BAGUETTE</v>
      </c>
      <c r="B271" s="83">
        <f>IFERROR(VLOOKUP(A271,'COMMANDE RESTAURANT'!$A$10:$H$1517,2,FALSE),"")</f>
        <v>0</v>
      </c>
      <c r="C271" s="118" t="str">
        <f>IFERROR(VLOOKUP(A271,'COMMANDE RESTAURANT'!A262:I273,7,FALSE),"")</f>
        <v>GFS</v>
      </c>
      <c r="D271" s="69" t="str">
        <f>IFERROR(VLOOKUP(A271,'COMMANDE RESTAURANT'!A262:J273,8,FALSE),"")</f>
        <v>CONGÉLATEUR</v>
      </c>
      <c r="E271" s="68" t="s">
        <v>598</v>
      </c>
      <c r="F271" s="70"/>
      <c r="G271" s="70"/>
      <c r="H271" s="71"/>
      <c r="I271" s="71"/>
      <c r="J271" s="72"/>
      <c r="K271" s="72"/>
      <c r="L271" s="73"/>
      <c r="M271" s="73"/>
      <c r="N271" s="74"/>
      <c r="O271" s="74"/>
      <c r="P271" s="75">
        <f>IFERROR(VLOOKUP(A271,'COMMANDE RESTAURANT'!$A$10:$H$1517,3,FALSE),"")</f>
        <v>0</v>
      </c>
      <c r="Q271" s="76" t="str">
        <f>IFERROR(VLOOKUP(A271,'COMMANDE RESTAURANT'!$A$10:$H$1517,5,FALSE),"")</f>
        <v>UN</v>
      </c>
      <c r="R271" s="68"/>
      <c r="S271" s="68"/>
      <c r="T271" s="94" t="e">
        <f t="shared" si="28"/>
        <v>#DIV/0!</v>
      </c>
      <c r="U271" s="97"/>
      <c r="V271" s="68"/>
      <c r="W271" s="238" t="e">
        <f t="shared" si="34"/>
        <v>#DIV/0!</v>
      </c>
      <c r="X271" s="92" t="e">
        <f t="shared" si="30"/>
        <v>#DIV/0!</v>
      </c>
      <c r="Y271" s="77" t="e">
        <f t="shared" si="29"/>
        <v>#DIV/0!</v>
      </c>
      <c r="Z271" s="78" t="str">
        <f>IFERROR((Y271/VLOOKUP(C249,#REF!,22,FALSE))-1,"")</f>
        <v/>
      </c>
      <c r="AA271" s="76"/>
      <c r="AB271" s="76"/>
    </row>
    <row r="272" spans="1:28" s="91" customFormat="1" ht="23.1" customHeight="1" thickBot="1" x14ac:dyDescent="0.25">
      <c r="A272" s="188" t="str">
        <f>'COMMANDE RESTAURANT'!A265</f>
        <v>PAIN TRANCHÉ SANDWICH BL 3/8 PO</v>
      </c>
      <c r="B272" s="83">
        <f>IFERROR(VLOOKUP(A272,'COMMANDE RESTAURANT'!$A$10:$H$1517,2,FALSE),"")</f>
        <v>1099023</v>
      </c>
      <c r="C272" s="118" t="str">
        <f>IFERROR(VLOOKUP(A272,'COMMANDE RESTAURANT'!A263:I275,7,FALSE),"")</f>
        <v>GFS</v>
      </c>
      <c r="D272" s="69" t="str">
        <f>IFERROR(VLOOKUP(A272,'COMMANDE RESTAURANT'!A263:J275,8,FALSE),"")</f>
        <v>CONGÉLATEUR</v>
      </c>
      <c r="E272" s="68" t="s">
        <v>598</v>
      </c>
      <c r="F272" s="70"/>
      <c r="G272" s="70"/>
      <c r="H272" s="71"/>
      <c r="I272" s="71"/>
      <c r="J272" s="72"/>
      <c r="K272" s="72"/>
      <c r="L272" s="73"/>
      <c r="M272" s="73"/>
      <c r="N272" s="74"/>
      <c r="O272" s="74"/>
      <c r="P272" s="75">
        <f>IFERROR(VLOOKUP(A272,'COMMANDE RESTAURANT'!$A$10:$H$1517,3,FALSE),"")</f>
        <v>35.1</v>
      </c>
      <c r="Q272" s="76" t="str">
        <f>IFERROR(VLOOKUP(A272,'COMMANDE RESTAURANT'!$A$10:$H$1517,5,FALSE),"")</f>
        <v>C/S 16X675GR</v>
      </c>
      <c r="R272" s="68">
        <v>1</v>
      </c>
      <c r="S272" s="68" t="s">
        <v>566</v>
      </c>
      <c r="T272" s="94">
        <f t="shared" si="28"/>
        <v>35.1</v>
      </c>
      <c r="U272" s="68">
        <v>16</v>
      </c>
      <c r="V272" s="68" t="s">
        <v>570</v>
      </c>
      <c r="W272" s="238">
        <f t="shared" si="34"/>
        <v>6.25E-2</v>
      </c>
      <c r="X272" s="92">
        <f t="shared" si="30"/>
        <v>2.1937500000000001</v>
      </c>
      <c r="Y272" s="77">
        <f t="shared" si="29"/>
        <v>0</v>
      </c>
      <c r="Z272" s="78"/>
      <c r="AA272" s="76"/>
      <c r="AB272" s="76"/>
    </row>
    <row r="273" spans="1:28" s="91" customFormat="1" ht="23.1" customHeight="1" thickBot="1" x14ac:dyDescent="0.25">
      <c r="A273" s="188" t="str">
        <f>'COMMANDE RESTAURANT'!A266</f>
        <v>PAIN TRANCHÉ 14 GRAINS</v>
      </c>
      <c r="B273" s="68">
        <f>IFERROR(VLOOKUP(A273,'COMMANDE RESTAURANT'!$A$10:$H$1517,2,FALSE),"")</f>
        <v>1395345</v>
      </c>
      <c r="C273" s="118" t="str">
        <f>IFERROR(VLOOKUP(A273,'COMMANDE RESTAURANT'!A264:I276,7,FALSE),"")</f>
        <v>GFS</v>
      </c>
      <c r="D273" s="69" t="str">
        <f>IFERROR(VLOOKUP(A273,'COMMANDE RESTAURANT'!A264:J276,8,FALSE),"")</f>
        <v>CONGÉLATEUR</v>
      </c>
      <c r="E273" s="68" t="s">
        <v>598</v>
      </c>
      <c r="F273" s="70"/>
      <c r="G273" s="70"/>
      <c r="H273" s="71"/>
      <c r="I273" s="71"/>
      <c r="J273" s="72"/>
      <c r="K273" s="72"/>
      <c r="L273" s="73"/>
      <c r="M273" s="73"/>
      <c r="N273" s="74"/>
      <c r="O273" s="74"/>
      <c r="P273" s="75">
        <f>IFERROR(VLOOKUP(A273,'COMMANDE RESTAURANT'!$A$10:$H$1517,3,FALSE),"")</f>
        <v>57.18</v>
      </c>
      <c r="Q273" s="76" t="str">
        <f>IFERROR(VLOOKUP(A273,'COMMANDE RESTAURANT'!$A$10:$H$1517,5,FALSE),"")</f>
        <v>C/S 16X675GR</v>
      </c>
      <c r="R273" s="68">
        <v>1</v>
      </c>
      <c r="S273" s="68" t="s">
        <v>566</v>
      </c>
      <c r="T273" s="94">
        <f t="shared" si="28"/>
        <v>57.18</v>
      </c>
      <c r="U273" s="68">
        <v>16</v>
      </c>
      <c r="V273" s="68" t="s">
        <v>570</v>
      </c>
      <c r="W273" s="238">
        <f t="shared" si="34"/>
        <v>6.25E-2</v>
      </c>
      <c r="X273" s="92">
        <f t="shared" si="30"/>
        <v>3.57375</v>
      </c>
      <c r="Y273" s="77">
        <f t="shared" si="29"/>
        <v>0</v>
      </c>
      <c r="Z273" s="78" t="str">
        <f>IFERROR((Y273/VLOOKUP(C251,#REF!,22,FALSE))-1,"")</f>
        <v/>
      </c>
      <c r="AA273" s="76"/>
      <c r="AB273" s="76"/>
    </row>
    <row r="274" spans="1:28" s="91" customFormat="1" ht="23.1" customHeight="1" thickBot="1" x14ac:dyDescent="0.25">
      <c r="A274" s="188" t="str">
        <f>'COMMANDE RESTAURANT'!A267</f>
        <v>PAIN PITA 7 POUCES</v>
      </c>
      <c r="B274" s="68">
        <f>IFERROR(VLOOKUP(A274,'COMMANDE RESTAURANT'!$A$10:$H$1517,2,FALSE),"")</f>
        <v>0</v>
      </c>
      <c r="C274" s="118" t="str">
        <f>IFERROR(VLOOKUP(A274,'COMMANDE RESTAURANT'!A265:I277,7,FALSE),"")</f>
        <v>GFS</v>
      </c>
      <c r="D274" s="69" t="str">
        <f>IFERROR(VLOOKUP(A274,'COMMANDE RESTAURANT'!A265:J277,8,FALSE),"")</f>
        <v>CONGÉLATEUR</v>
      </c>
      <c r="E274" s="68" t="s">
        <v>598</v>
      </c>
      <c r="F274" s="70"/>
      <c r="G274" s="70"/>
      <c r="H274" s="71"/>
      <c r="I274" s="71"/>
      <c r="J274" s="72"/>
      <c r="K274" s="72"/>
      <c r="L274" s="73"/>
      <c r="M274" s="73"/>
      <c r="N274" s="74"/>
      <c r="O274" s="74"/>
      <c r="P274" s="75">
        <f>IFERROR(VLOOKUP(A274,'COMMANDE RESTAURANT'!$A$10:$H$1517,3,FALSE),"")</f>
        <v>0</v>
      </c>
      <c r="Q274" s="76" t="str">
        <f>IFERROR(VLOOKUP(A274,'COMMANDE RESTAURANT'!$A$10:$H$1517,5,FALSE),"")</f>
        <v>C/S</v>
      </c>
      <c r="R274" s="68"/>
      <c r="S274" s="68"/>
      <c r="T274" s="94" t="e">
        <f t="shared" si="28"/>
        <v>#DIV/0!</v>
      </c>
      <c r="U274" s="68"/>
      <c r="V274" s="68"/>
      <c r="W274" s="238" t="e">
        <f t="shared" si="34"/>
        <v>#DIV/0!</v>
      </c>
      <c r="X274" s="92" t="e">
        <f t="shared" si="30"/>
        <v>#DIV/0!</v>
      </c>
      <c r="Y274" s="77" t="e">
        <f t="shared" si="29"/>
        <v>#DIV/0!</v>
      </c>
      <c r="Z274" s="78" t="str">
        <f>IFERROR((Y274/VLOOKUP(C252,#REF!,22,FALSE))-1,"")</f>
        <v/>
      </c>
      <c r="AA274" s="76"/>
      <c r="AB274" s="76"/>
    </row>
    <row r="275" spans="1:28" s="91" customFormat="1" ht="23.1" customHeight="1" thickBot="1" x14ac:dyDescent="0.25">
      <c r="A275" s="188" t="str">
        <f>'COMMANDE RESTAURANT'!A268</f>
        <v>PAIN NAAN 8 POUCE</v>
      </c>
      <c r="B275" s="68">
        <f>IFERROR(VLOOKUP(A275,'COMMANDE RESTAURANT'!$A$10:$H$1517,2,FALSE),"")</f>
        <v>1324801</v>
      </c>
      <c r="C275" s="118" t="str">
        <f>IFERROR(VLOOKUP(A275,'COMMANDE RESTAURANT'!A266:I278,7,FALSE),"")</f>
        <v>GFS</v>
      </c>
      <c r="D275" s="69" t="str">
        <f>IFERROR(VLOOKUP(A275,'COMMANDE RESTAURANT'!A266:J278,8,FALSE),"")</f>
        <v>CONGÉLATEUR</v>
      </c>
      <c r="E275" s="68" t="s">
        <v>598</v>
      </c>
      <c r="F275" s="70"/>
      <c r="G275" s="70"/>
      <c r="H275" s="71"/>
      <c r="I275" s="71"/>
      <c r="J275" s="72"/>
      <c r="K275" s="72"/>
      <c r="L275" s="73"/>
      <c r="M275" s="73"/>
      <c r="N275" s="74"/>
      <c r="O275" s="74"/>
      <c r="P275" s="75">
        <f>IFERROR(VLOOKUP(A275,'COMMANDE RESTAURANT'!$A$10:$H$1517,3,FALSE),"")</f>
        <v>24.76</v>
      </c>
      <c r="Q275" s="76" t="str">
        <f>IFERROR(VLOOKUP(A275,'COMMANDE RESTAURANT'!$A$10:$H$1517,5,FALSE),"")</f>
        <v>C/S 6X8UN</v>
      </c>
      <c r="R275" s="68">
        <v>1</v>
      </c>
      <c r="S275" s="68" t="s">
        <v>566</v>
      </c>
      <c r="T275" s="94">
        <f t="shared" ref="T275" si="46">P275/R275</f>
        <v>24.76</v>
      </c>
      <c r="U275" s="68">
        <v>48</v>
      </c>
      <c r="V275" s="68" t="s">
        <v>570</v>
      </c>
      <c r="W275" s="238">
        <f t="shared" ref="W275" si="47">1/U275</f>
        <v>2.0833333333333332E-2</v>
      </c>
      <c r="X275" s="92">
        <f t="shared" ref="X275" si="48">T275*W275</f>
        <v>0.51583333333333337</v>
      </c>
      <c r="Y275" s="77">
        <f t="shared" ref="Y275" si="49">T275*((F275+H275+J275+L275+N275)+((G275+I275+K275+M275+O275)*R275))</f>
        <v>0</v>
      </c>
      <c r="Z275" s="78" t="str">
        <f>IFERROR((Y275/VLOOKUP(C253,#REF!,22,FALSE))-1,"")</f>
        <v/>
      </c>
      <c r="AA275" s="76"/>
      <c r="AB275" s="76"/>
    </row>
    <row r="276" spans="1:28" s="91" customFormat="1" ht="23.1" customHeight="1" thickBot="1" x14ac:dyDescent="0.25">
      <c r="A276" s="188" t="str">
        <f>'COMMANDE RESTAURANT'!A269</f>
        <v>Tortillas WRAP VERT 12 POUCE</v>
      </c>
      <c r="B276" s="68">
        <f>IFERROR(VLOOKUP(A276,'COMMANDE RESTAURANT'!$A$10:$H$1517,2,FALSE),"")</f>
        <v>1359956</v>
      </c>
      <c r="C276" s="118" t="str">
        <f>IFERROR(VLOOKUP(A276,'COMMANDE RESTAURANT'!A266:I278,7,FALSE),"")</f>
        <v>GFS</v>
      </c>
      <c r="D276" s="69" t="str">
        <f>IFERROR(VLOOKUP(A276,'COMMANDE RESTAURANT'!A266:J278,8,FALSE),"")</f>
        <v>CONGÉLATEUR</v>
      </c>
      <c r="E276" s="68" t="s">
        <v>598</v>
      </c>
      <c r="F276" s="70"/>
      <c r="G276" s="70"/>
      <c r="H276" s="71"/>
      <c r="I276" s="71"/>
      <c r="J276" s="72"/>
      <c r="K276" s="72"/>
      <c r="L276" s="73"/>
      <c r="M276" s="73"/>
      <c r="N276" s="74"/>
      <c r="O276" s="74"/>
      <c r="P276" s="75">
        <f>IFERROR(VLOOKUP(A276,'COMMANDE RESTAURANT'!$A$10:$H$1517,3,FALSE),"")</f>
        <v>57.54</v>
      </c>
      <c r="Q276" s="76" t="str">
        <f>IFERROR(VLOOKUP(A276,'COMMANDE RESTAURANT'!$A$10:$H$1517,5,FALSE),"")</f>
        <v>C/S 12x10 un</v>
      </c>
      <c r="R276" s="68">
        <v>1</v>
      </c>
      <c r="S276" s="68" t="s">
        <v>566</v>
      </c>
      <c r="T276" s="94">
        <f t="shared" si="28"/>
        <v>57.54</v>
      </c>
      <c r="U276" s="68">
        <v>120</v>
      </c>
      <c r="V276" s="68" t="s">
        <v>570</v>
      </c>
      <c r="W276" s="238">
        <f t="shared" si="34"/>
        <v>8.3333333333333332E-3</v>
      </c>
      <c r="X276" s="92">
        <f t="shared" si="30"/>
        <v>0.47949999999999998</v>
      </c>
      <c r="Y276" s="77">
        <f t="shared" si="29"/>
        <v>0</v>
      </c>
      <c r="Z276" s="78" t="str">
        <f>IFERROR((Y276/VLOOKUP(C253,#REF!,22,FALSE))-1,"")</f>
        <v/>
      </c>
      <c r="AA276" s="76"/>
      <c r="AB276" s="76"/>
    </row>
    <row r="277" spans="1:28" s="91" customFormat="1" ht="23.1" customHeight="1" thickBot="1" x14ac:dyDescent="0.25">
      <c r="A277" s="188" t="str">
        <f>'COMMANDE RESTAURANT'!A270</f>
        <v>BAGEL SÉSAME TRANCHÉ</v>
      </c>
      <c r="B277" s="68">
        <f>IFERROR(VLOOKUP(A277,'COMMANDE RESTAURANT'!$A$10:$H$1517,2,FALSE),"")</f>
        <v>1007782</v>
      </c>
      <c r="C277" s="118" t="str">
        <f>IFERROR(VLOOKUP(A277,'COMMANDE RESTAURANT'!A268:I279,7,FALSE),"")</f>
        <v>GFS</v>
      </c>
      <c r="D277" s="69" t="str">
        <f>IFERROR(VLOOKUP(A277,'COMMANDE RESTAURANT'!A268:J279,8,FALSE),"")</f>
        <v>CONGÉLATEUR</v>
      </c>
      <c r="E277" s="68" t="s">
        <v>598</v>
      </c>
      <c r="F277" s="70"/>
      <c r="G277" s="70"/>
      <c r="H277" s="71"/>
      <c r="I277" s="71"/>
      <c r="J277" s="72"/>
      <c r="K277" s="72"/>
      <c r="L277" s="73"/>
      <c r="M277" s="73"/>
      <c r="N277" s="74"/>
      <c r="O277" s="74"/>
      <c r="P277" s="75">
        <f>IFERROR(VLOOKUP(A277,'COMMANDE RESTAURANT'!$A$10:$H$1517,3,FALSE),"")</f>
        <v>19.77</v>
      </c>
      <c r="Q277" s="76" t="str">
        <f>IFERROR(VLOOKUP(A277,'COMMANDE RESTAURANT'!$A$10:$H$1517,5,FALSE),"")</f>
        <v>C/S 6X6X112G</v>
      </c>
      <c r="R277" s="68">
        <v>1</v>
      </c>
      <c r="S277" s="68" t="s">
        <v>566</v>
      </c>
      <c r="T277" s="94">
        <f t="shared" si="28"/>
        <v>19.77</v>
      </c>
      <c r="U277" s="68">
        <v>36</v>
      </c>
      <c r="V277" s="68" t="s">
        <v>570</v>
      </c>
      <c r="W277" s="238">
        <f t="shared" si="34"/>
        <v>2.7777777777777776E-2</v>
      </c>
      <c r="X277" s="92">
        <f t="shared" si="30"/>
        <v>0.54916666666666658</v>
      </c>
      <c r="Y277" s="77">
        <f t="shared" si="29"/>
        <v>0</v>
      </c>
      <c r="Z277" s="78" t="str">
        <f>IFERROR((Y277/VLOOKUP(C254,#REF!,22,FALSE))-1,"")</f>
        <v/>
      </c>
      <c r="AA277" s="76"/>
      <c r="AB277" s="76"/>
    </row>
    <row r="278" spans="1:28" s="91" customFormat="1" ht="23.1" customHeight="1" thickBot="1" x14ac:dyDescent="0.25">
      <c r="A278" s="188" t="str">
        <f>'COMMANDE RESTAURANT'!A271</f>
        <v>ENGLISH MUFFIN</v>
      </c>
      <c r="B278" s="68">
        <f>IFERROR(VLOOKUP(A278,'COMMANDE RESTAURANT'!$A$10:$H$1517,2,FALSE),"")</f>
        <v>0</v>
      </c>
      <c r="C278" s="118" t="str">
        <f>IFERROR(VLOOKUP(A278,'COMMANDE RESTAURANT'!A269:I280,7,FALSE),"")</f>
        <v>GFS</v>
      </c>
      <c r="D278" s="69" t="str">
        <f>IFERROR(VLOOKUP(A278,'COMMANDE RESTAURANT'!A269:J280,8,FALSE),"")</f>
        <v>CONGÉLATEUR</v>
      </c>
      <c r="E278" s="68" t="s">
        <v>598</v>
      </c>
      <c r="F278" s="70"/>
      <c r="G278" s="70"/>
      <c r="H278" s="71"/>
      <c r="I278" s="71"/>
      <c r="J278" s="72"/>
      <c r="K278" s="72"/>
      <c r="L278" s="73"/>
      <c r="M278" s="73"/>
      <c r="N278" s="74"/>
      <c r="O278" s="74"/>
      <c r="P278" s="75">
        <f>IFERROR(VLOOKUP(A278,'COMMANDE RESTAURANT'!$A$10:$H$1517,3,FALSE),"")</f>
        <v>0</v>
      </c>
      <c r="Q278" s="76" t="str">
        <f>IFERROR(VLOOKUP(A278,'COMMANDE RESTAURANT'!$A$10:$H$1517,5,FALSE),"")</f>
        <v>C/S</v>
      </c>
      <c r="R278" s="68"/>
      <c r="S278" s="68"/>
      <c r="T278" s="94" t="e">
        <f t="shared" si="28"/>
        <v>#DIV/0!</v>
      </c>
      <c r="U278" s="68"/>
      <c r="V278" s="68"/>
      <c r="W278" s="238" t="e">
        <f t="shared" si="34"/>
        <v>#DIV/0!</v>
      </c>
      <c r="X278" s="92" t="e">
        <f t="shared" si="30"/>
        <v>#DIV/0!</v>
      </c>
      <c r="Y278" s="77" t="e">
        <f t="shared" si="29"/>
        <v>#DIV/0!</v>
      </c>
      <c r="Z278" s="78" t="str">
        <f>IFERROR((Y278/VLOOKUP(#REF!,#REF!,22,FALSE))-1,"")</f>
        <v/>
      </c>
      <c r="AA278" s="76"/>
      <c r="AB278" s="76"/>
    </row>
    <row r="279" spans="1:28" s="91" customFormat="1" ht="23.1" customHeight="1" thickBot="1" x14ac:dyDescent="0.25">
      <c r="A279" s="189" t="str">
        <f>'COMMANDE RESTAURANT'!A272</f>
        <v>POISSONS ET FRUITS DE MER</v>
      </c>
      <c r="B279" s="226"/>
      <c r="C279" s="213"/>
      <c r="D279" s="214"/>
      <c r="E279" s="212"/>
      <c r="F279" s="215"/>
      <c r="G279" s="215"/>
      <c r="H279" s="72"/>
      <c r="I279" s="72"/>
      <c r="J279" s="72"/>
      <c r="K279" s="72"/>
      <c r="L279" s="72"/>
      <c r="M279" s="72"/>
      <c r="N279" s="72"/>
      <c r="O279" s="72"/>
      <c r="P279" s="216">
        <f>IFERROR(VLOOKUP(A279,'COMMANDE RESTAURANT'!$A$10:$H$1517,3,FALSE),"")</f>
        <v>0</v>
      </c>
      <c r="Q279" s="76">
        <f>IFERROR(VLOOKUP(A279,'COMMANDE RESTAURANT'!$A$10:$H$1517,5,FALSE),"")</f>
        <v>0</v>
      </c>
      <c r="R279" s="69"/>
      <c r="S279" s="69"/>
      <c r="T279" s="94"/>
      <c r="U279" s="68"/>
      <c r="V279" s="212"/>
      <c r="W279" s="219" t="e">
        <f t="shared" si="34"/>
        <v>#DIV/0!</v>
      </c>
      <c r="X279" s="220"/>
      <c r="Y279" s="221"/>
      <c r="Z279" s="222"/>
      <c r="AA279" s="76" t="s">
        <v>586</v>
      </c>
      <c r="AB279" s="76"/>
    </row>
    <row r="280" spans="1:28" s="91" customFormat="1" ht="23.1" customHeight="1" thickBot="1" x14ac:dyDescent="0.25">
      <c r="A280" s="188" t="str">
        <f>'COMMANDE RESTAURANT'!A273</f>
        <v>CALMARS PANNÉS EN RONDELLES</v>
      </c>
      <c r="B280" s="68">
        <f>IFERROR(VLOOKUP(A280,'COMMANDE RESTAURANT'!$A$10:$H$1517,2,FALSE),"")</f>
        <v>0</v>
      </c>
      <c r="C280" s="118" t="str">
        <f>IFERROR(VLOOKUP(A280,'COMMANDE RESTAURANT'!A271:I282,7,FALSE),"")</f>
        <v>PIERRE EN GROS</v>
      </c>
      <c r="D280" s="69" t="str">
        <f>IFERROR(VLOOKUP(A280,'COMMANDE RESTAURANT'!A271:J282,8,FALSE),"")</f>
        <v>CONGÉLATEUR</v>
      </c>
      <c r="E280" s="68" t="s">
        <v>568</v>
      </c>
      <c r="F280" s="70"/>
      <c r="G280" s="70"/>
      <c r="H280" s="71"/>
      <c r="I280" s="71"/>
      <c r="J280" s="72"/>
      <c r="K280" s="72"/>
      <c r="L280" s="73"/>
      <c r="M280" s="73"/>
      <c r="N280" s="74"/>
      <c r="O280" s="74"/>
      <c r="P280" s="75">
        <f>IFERROR(VLOOKUP(A280,'COMMANDE RESTAURANT'!$A$10:$H$1517,3,FALSE),"")</f>
        <v>0</v>
      </c>
      <c r="Q280" s="76" t="str">
        <f>IFERROR(VLOOKUP(A280,'COMMANDE RESTAURANT'!$A$10:$H$1517,5,FALSE),"")</f>
        <v>C/S</v>
      </c>
      <c r="R280" s="68"/>
      <c r="S280" s="68"/>
      <c r="T280" s="94" t="e">
        <f t="shared" si="28"/>
        <v>#DIV/0!</v>
      </c>
      <c r="U280" s="68"/>
      <c r="V280" s="68"/>
      <c r="W280" s="238" t="e">
        <f t="shared" si="34"/>
        <v>#DIV/0!</v>
      </c>
      <c r="X280" s="92" t="e">
        <f t="shared" si="30"/>
        <v>#DIV/0!</v>
      </c>
      <c r="Y280" s="77" t="e">
        <f t="shared" si="29"/>
        <v>#DIV/0!</v>
      </c>
      <c r="Z280" s="78" t="str">
        <f>IFERROR(Y280/VLOOKUP(C256,#REF!,22,FALSE)-1," ")</f>
        <v xml:space="preserve"> </v>
      </c>
      <c r="AA280" s="76"/>
      <c r="AB280" s="76"/>
    </row>
    <row r="281" spans="1:28" s="91" customFormat="1" ht="23.1" customHeight="1" thickBot="1" x14ac:dyDescent="0.25">
      <c r="A281" s="188" t="str">
        <f>'COMMANDE RESTAURANT'!A274</f>
        <v>CALMARS U10 TUBE ET TENTACULE</v>
      </c>
      <c r="B281" s="68">
        <f>IFERROR(VLOOKUP(A281,'COMMANDE RESTAURANT'!$A$10:$H$1517,2,FALSE),"")</f>
        <v>302112</v>
      </c>
      <c r="C281" s="118" t="str">
        <f>IFERROR(VLOOKUP(A281,'COMMANDE RESTAURANT'!A272:I283,7,FALSE),"")</f>
        <v>PIERRE EN GROS</v>
      </c>
      <c r="D281" s="69" t="str">
        <f>IFERROR(VLOOKUP(A281,'COMMANDE RESTAURANT'!A272:J283,8,FALSE),"")</f>
        <v>CONGÉLATEUR</v>
      </c>
      <c r="E281" s="68" t="s">
        <v>568</v>
      </c>
      <c r="F281" s="70"/>
      <c r="G281" s="70"/>
      <c r="H281" s="71"/>
      <c r="I281" s="71"/>
      <c r="J281" s="72"/>
      <c r="K281" s="72"/>
      <c r="L281" s="73"/>
      <c r="M281" s="73"/>
      <c r="N281" s="74"/>
      <c r="O281" s="74"/>
      <c r="P281" s="75">
        <f>IFERROR(VLOOKUP(A281,'COMMANDE RESTAURANT'!$A$10:$H$1517,3,FALSE),"")</f>
        <v>227.4</v>
      </c>
      <c r="Q281" s="76" t="str">
        <f>IFERROR(VLOOKUP(A281,'COMMANDE RESTAURANT'!$A$10:$H$1517,5,FALSE),"")</f>
        <v>C/S 6X2KG</v>
      </c>
      <c r="R281" s="68">
        <v>1</v>
      </c>
      <c r="S281" s="68" t="s">
        <v>566</v>
      </c>
      <c r="T281" s="94">
        <f t="shared" ref="T281" si="50">P281/R281</f>
        <v>227.4</v>
      </c>
      <c r="U281" s="68">
        <v>12</v>
      </c>
      <c r="V281" s="68" t="s">
        <v>388</v>
      </c>
      <c r="W281" s="238">
        <f t="shared" ref="W281" si="51">1/U281</f>
        <v>8.3333333333333329E-2</v>
      </c>
      <c r="X281" s="92">
        <f t="shared" ref="X281" si="52">T281*W281</f>
        <v>18.95</v>
      </c>
      <c r="Y281" s="77">
        <f t="shared" ref="Y281" si="53">T281*((F281+H281+J281+L281+N281)+((G281+I281+K281+M281+O281)*R281))</f>
        <v>0</v>
      </c>
      <c r="Z281" s="78" t="str">
        <f>IFERROR(Y281/VLOOKUP(C257,#REF!,22,FALSE)-1," ")</f>
        <v xml:space="preserve"> </v>
      </c>
      <c r="AA281" s="76"/>
      <c r="AB281" s="76"/>
    </row>
    <row r="282" spans="1:28" s="91" customFormat="1" ht="23.1" customHeight="1" thickBot="1" x14ac:dyDescent="0.25">
      <c r="A282" s="188" t="str">
        <f>'COMMANDE RESTAURANT'!A275</f>
        <v>CREVETTES CRUE 16/20 AVEC QUEUE</v>
      </c>
      <c r="B282" s="68">
        <f>IFERROR(VLOOKUP(A282,'COMMANDE RESTAURANT'!$A$10:$H$1517,2,FALSE),"")</f>
        <v>1141847</v>
      </c>
      <c r="C282" s="118" t="str">
        <f>IFERROR(VLOOKUP(A282,'COMMANDE RESTAURANT'!A272:I283,7,FALSE),"")</f>
        <v>GFS</v>
      </c>
      <c r="D282" s="69" t="str">
        <f>IFERROR(VLOOKUP(A282,'COMMANDE RESTAURANT'!A272:J283,8,FALSE),"")</f>
        <v>CONGÉLATEUR</v>
      </c>
      <c r="E282" s="68" t="s">
        <v>568</v>
      </c>
      <c r="F282" s="70"/>
      <c r="G282" s="70"/>
      <c r="H282" s="71"/>
      <c r="I282" s="71"/>
      <c r="J282" s="72"/>
      <c r="K282" s="72"/>
      <c r="L282" s="73"/>
      <c r="M282" s="73"/>
      <c r="N282" s="74"/>
      <c r="O282" s="74"/>
      <c r="P282" s="75">
        <f>IFERROR(VLOOKUP(A282,'COMMANDE RESTAURANT'!$A$10:$H$1517,3,FALSE),"")</f>
        <v>92.38</v>
      </c>
      <c r="Q282" s="76" t="str">
        <f>IFERROR(VLOOKUP(A282,'COMMANDE RESTAURANT'!$A$10:$H$1517,5,FALSE),"")</f>
        <v>C/S 5X907GR</v>
      </c>
      <c r="R282" s="68">
        <v>1</v>
      </c>
      <c r="S282" s="68" t="s">
        <v>566</v>
      </c>
      <c r="T282" s="94">
        <f t="shared" ref="T282:T346" si="54">P282/R282</f>
        <v>92.38</v>
      </c>
      <c r="U282" s="68">
        <v>4.5350000000000001</v>
      </c>
      <c r="V282" s="68" t="s">
        <v>388</v>
      </c>
      <c r="W282" s="238">
        <f t="shared" si="34"/>
        <v>0.22050716648291069</v>
      </c>
      <c r="X282" s="92">
        <f t="shared" si="30"/>
        <v>20.370452039691287</v>
      </c>
      <c r="Y282" s="77">
        <f t="shared" ref="Y282:Y346" si="55">T282*((F282+H282+J282+L282+N282)+((G282+I282+K282+M282+O282)*R282))</f>
        <v>0</v>
      </c>
      <c r="Z282" s="78" t="str">
        <f>IFERROR((Y282/VLOOKUP(C257,#REF!,22,FALSE))-1,"")</f>
        <v/>
      </c>
      <c r="AA282" s="76"/>
      <c r="AB282" s="76"/>
    </row>
    <row r="283" spans="1:28" s="91" customFormat="1" ht="23.1" customHeight="1" thickBot="1" x14ac:dyDescent="0.25">
      <c r="A283" s="188" t="str">
        <f>'COMMANDE RESTAURANT'!A276</f>
        <v>CREVETTE 31/40 AVEC QUEUE</v>
      </c>
      <c r="B283" s="68">
        <f>IFERROR(VLOOKUP(A283,'COMMANDE RESTAURANT'!$A$10:$H$1517,2,FALSE),"")</f>
        <v>0</v>
      </c>
      <c r="C283" s="118" t="str">
        <f>IFERROR(VLOOKUP(A283,'COMMANDE RESTAURANT'!A273:I284,7,FALSE),"")</f>
        <v>PIERRE EN GROS</v>
      </c>
      <c r="D283" s="69" t="str">
        <f>IFERROR(VLOOKUP(A283,'COMMANDE RESTAURANT'!A273:J284,8,FALSE),"")</f>
        <v>CONGÉLATEUR</v>
      </c>
      <c r="E283" s="68" t="s">
        <v>568</v>
      </c>
      <c r="F283" s="70"/>
      <c r="G283" s="70"/>
      <c r="H283" s="71"/>
      <c r="I283" s="71"/>
      <c r="J283" s="72"/>
      <c r="K283" s="72"/>
      <c r="L283" s="73"/>
      <c r="M283" s="73"/>
      <c r="N283" s="74"/>
      <c r="O283" s="74"/>
      <c r="P283" s="75">
        <f>IFERROR(VLOOKUP(A283,'COMMANDE RESTAURANT'!$A$10:$H$1517,3,FALSE),"")</f>
        <v>0</v>
      </c>
      <c r="Q283" s="76" t="str">
        <f>IFERROR(VLOOKUP(A283,'COMMANDE RESTAURANT'!$A$10:$H$1517,5,FALSE),"")</f>
        <v>C/S</v>
      </c>
      <c r="R283" s="68"/>
      <c r="S283" s="68"/>
      <c r="T283" s="94" t="e">
        <f t="shared" si="54"/>
        <v>#DIV/0!</v>
      </c>
      <c r="U283" s="68"/>
      <c r="V283" s="68"/>
      <c r="W283" s="238" t="e">
        <f t="shared" si="34"/>
        <v>#DIV/0!</v>
      </c>
      <c r="X283" s="92" t="e">
        <f t="shared" ref="X283:X348" si="56">T283*W283</f>
        <v>#DIV/0!</v>
      </c>
      <c r="Y283" s="77" t="e">
        <f t="shared" si="55"/>
        <v>#DIV/0!</v>
      </c>
      <c r="Z283" s="78" t="str">
        <f>IFERROR((Y283/VLOOKUP(C258,#REF!,22,FALSE))-1,"")</f>
        <v/>
      </c>
      <c r="AA283" s="76"/>
      <c r="AB283" s="76"/>
    </row>
    <row r="284" spans="1:28" s="91" customFormat="1" ht="23.1" customHeight="1" thickBot="1" x14ac:dyDescent="0.25">
      <c r="A284" s="188" t="str">
        <f>'COMMANDE RESTAURANT'!A277</f>
        <v>CREVETTES DE MATANE</v>
      </c>
      <c r="B284" s="83">
        <f>IFERROR(VLOOKUP(A284,'COMMANDE RESTAURANT'!$A$10:$H$1517,2,FALSE),"")</f>
        <v>0</v>
      </c>
      <c r="C284" s="118" t="str">
        <f>IFERROR(VLOOKUP(A284,'COMMANDE RESTAURANT'!A275:I285,7,FALSE),"")</f>
        <v>PIERRE EN GROS</v>
      </c>
      <c r="D284" s="69" t="str">
        <f>IFERROR(VLOOKUP(A284,'COMMANDE RESTAURANT'!A275:J285,8,FALSE),"")</f>
        <v>CONGÉLATEUR</v>
      </c>
      <c r="E284" s="68" t="s">
        <v>568</v>
      </c>
      <c r="F284" s="70"/>
      <c r="G284" s="70"/>
      <c r="H284" s="71"/>
      <c r="I284" s="71"/>
      <c r="J284" s="72"/>
      <c r="K284" s="72"/>
      <c r="L284" s="73"/>
      <c r="M284" s="73"/>
      <c r="N284" s="74"/>
      <c r="O284" s="74"/>
      <c r="P284" s="75">
        <f>IFERROR(VLOOKUP(A284,'COMMANDE RESTAURANT'!$A$10:$H$1517,3,FALSE),"")</f>
        <v>0</v>
      </c>
      <c r="Q284" s="76" t="str">
        <f>IFERROR(VLOOKUP(A284,'COMMANDE RESTAURANT'!$A$10:$H$1517,5,FALSE),"")</f>
        <v>C/S</v>
      </c>
      <c r="R284" s="69"/>
      <c r="S284" s="69"/>
      <c r="T284" s="94" t="e">
        <f t="shared" si="54"/>
        <v>#DIV/0!</v>
      </c>
      <c r="U284" s="68"/>
      <c r="V284" s="68"/>
      <c r="W284" s="238" t="e">
        <f t="shared" si="34"/>
        <v>#DIV/0!</v>
      </c>
      <c r="X284" s="92" t="e">
        <f t="shared" si="56"/>
        <v>#DIV/0!</v>
      </c>
      <c r="Y284" s="77" t="e">
        <f t="shared" si="55"/>
        <v>#DIV/0!</v>
      </c>
      <c r="Z284" s="78" t="str">
        <f>IFERROR(Y284/VLOOKUP(C259,#REF!,22,FALSE)-1," ")</f>
        <v xml:space="preserve"> </v>
      </c>
      <c r="AA284" s="76"/>
      <c r="AB284" s="76"/>
    </row>
    <row r="285" spans="1:28" s="91" customFormat="1" ht="23.1" customHeight="1" thickBot="1" x14ac:dyDescent="0.25">
      <c r="A285" s="188" t="str">
        <f>'COMMANDE RESTAURANT'!A278</f>
        <v>PÉTONCLES U10</v>
      </c>
      <c r="B285" s="68">
        <f>IFERROR(VLOOKUP(A285,'COMMANDE RESTAURANT'!$A$10:$H$1517,2,FALSE),"")</f>
        <v>0</v>
      </c>
      <c r="C285" s="118" t="str">
        <f>IFERROR(VLOOKUP(A285,'COMMANDE RESTAURANT'!A276:I286,7,FALSE),"")</f>
        <v>PIERRE EN GROS</v>
      </c>
      <c r="D285" s="69" t="str">
        <f>IFERROR(VLOOKUP(A285,'COMMANDE RESTAURANT'!A276:J286,8,FALSE),"")</f>
        <v>CONGÉLATEUR</v>
      </c>
      <c r="E285" s="68" t="s">
        <v>568</v>
      </c>
      <c r="F285" s="70"/>
      <c r="G285" s="70"/>
      <c r="H285" s="71"/>
      <c r="I285" s="71"/>
      <c r="J285" s="72"/>
      <c r="K285" s="72"/>
      <c r="L285" s="73"/>
      <c r="M285" s="73"/>
      <c r="N285" s="74"/>
      <c r="O285" s="74"/>
      <c r="P285" s="75">
        <f>IFERROR(VLOOKUP(A285,'COMMANDE RESTAURANT'!$A$10:$H$1517,3,FALSE),"")</f>
        <v>0</v>
      </c>
      <c r="Q285" s="76" t="str">
        <f>IFERROR(VLOOKUP(A285,'COMMANDE RESTAURANT'!$A$10:$H$1517,5,FALSE),"")</f>
        <v>C/S</v>
      </c>
      <c r="R285" s="68"/>
      <c r="S285" s="68"/>
      <c r="T285" s="94" t="e">
        <f t="shared" si="54"/>
        <v>#DIV/0!</v>
      </c>
      <c r="U285" s="68"/>
      <c r="V285" s="68"/>
      <c r="W285" s="238" t="e">
        <f t="shared" si="34"/>
        <v>#DIV/0!</v>
      </c>
      <c r="X285" s="92" t="e">
        <f t="shared" si="56"/>
        <v>#DIV/0!</v>
      </c>
      <c r="Y285" s="77" t="e">
        <f t="shared" si="55"/>
        <v>#DIV/0!</v>
      </c>
      <c r="Z285" s="78" t="str">
        <f>IFERROR((Y285/VLOOKUP(C260,#REF!,22,FALSE))-1,"")</f>
        <v/>
      </c>
      <c r="AA285" s="76"/>
      <c r="AB285" s="76"/>
    </row>
    <row r="286" spans="1:28" s="91" customFormat="1" ht="23.1" customHeight="1" thickBot="1" x14ac:dyDescent="0.25">
      <c r="A286" s="188" t="str">
        <f>'COMMANDE RESTAURANT'!A279</f>
        <v>PÉTONCLES D BAIE</v>
      </c>
      <c r="B286" s="68">
        <f>IFERROR(VLOOKUP(A286,'COMMANDE RESTAURANT'!$A$10:$H$1517,2,FALSE),"")</f>
        <v>0</v>
      </c>
      <c r="C286" s="118" t="str">
        <f>IFERROR(VLOOKUP(A286,'COMMANDE RESTAURANT'!A277:I287,7,FALSE),"")</f>
        <v>PIERRE EN GROS</v>
      </c>
      <c r="D286" s="69" t="str">
        <f>IFERROR(VLOOKUP(A286,'COMMANDE RESTAURANT'!A277:J287,8,FALSE),"")</f>
        <v>CONGÉLATEUR</v>
      </c>
      <c r="E286" s="68" t="s">
        <v>568</v>
      </c>
      <c r="F286" s="70"/>
      <c r="G286" s="70"/>
      <c r="H286" s="71"/>
      <c r="I286" s="71"/>
      <c r="J286" s="72"/>
      <c r="K286" s="72"/>
      <c r="L286" s="73"/>
      <c r="M286" s="73"/>
      <c r="N286" s="74"/>
      <c r="O286" s="74"/>
      <c r="P286" s="75">
        <f>IFERROR(VLOOKUP(A286,'COMMANDE RESTAURANT'!$A$10:$H$1517,3,FALSE),"")</f>
        <v>0</v>
      </c>
      <c r="Q286" s="76" t="str">
        <f>IFERROR(VLOOKUP(A286,'COMMANDE RESTAURANT'!$A$10:$H$1517,5,FALSE),"")</f>
        <v>C/S</v>
      </c>
      <c r="R286" s="68"/>
      <c r="S286" s="68"/>
      <c r="T286" s="94" t="e">
        <f t="shared" si="54"/>
        <v>#DIV/0!</v>
      </c>
      <c r="U286" s="68"/>
      <c r="V286" s="68"/>
      <c r="W286" s="238" t="e">
        <f t="shared" si="34"/>
        <v>#DIV/0!</v>
      </c>
      <c r="X286" s="92" t="e">
        <f t="shared" si="56"/>
        <v>#DIV/0!</v>
      </c>
      <c r="Y286" s="77" t="e">
        <f t="shared" si="55"/>
        <v>#DIV/0!</v>
      </c>
      <c r="Z286" s="78" t="str">
        <f>IFERROR((Y286/VLOOKUP(C261,#REF!,22,FALSE))-1,"")</f>
        <v/>
      </c>
      <c r="AA286" s="76"/>
      <c r="AB286" s="76"/>
    </row>
    <row r="287" spans="1:28" s="91" customFormat="1" ht="23.1" customHeight="1" thickBot="1" x14ac:dyDescent="0.25">
      <c r="A287" s="188" t="str">
        <f>'COMMANDE RESTAURANT'!A280</f>
        <v>PAVÉ DE THON ROUGE SAKU</v>
      </c>
      <c r="B287" s="68">
        <f>IFERROR(VLOOKUP(A287,'COMMANDE RESTAURANT'!$A$10:$H$1517,2,FALSE),"")</f>
        <v>0</v>
      </c>
      <c r="C287" s="118" t="str">
        <f>IFERROR(VLOOKUP(A287,'COMMANDE RESTAURANT'!A278:I288,7,FALSE),"")</f>
        <v>PIERRE EN GROS</v>
      </c>
      <c r="D287" s="69" t="str">
        <f>IFERROR(VLOOKUP(A287,'COMMANDE RESTAURANT'!A278:J288,8,FALSE),"")</f>
        <v>CONGÉLATEUR</v>
      </c>
      <c r="E287" s="68" t="s">
        <v>568</v>
      </c>
      <c r="F287" s="70"/>
      <c r="G287" s="70"/>
      <c r="H287" s="71"/>
      <c r="I287" s="71"/>
      <c r="J287" s="72"/>
      <c r="K287" s="72"/>
      <c r="L287" s="73"/>
      <c r="M287" s="73"/>
      <c r="N287" s="74"/>
      <c r="O287" s="74"/>
      <c r="P287" s="75">
        <f>IFERROR(VLOOKUP(A287,'COMMANDE RESTAURANT'!$A$10:$H$1517,3,FALSE),"")</f>
        <v>0</v>
      </c>
      <c r="Q287" s="76" t="str">
        <f>IFERROR(VLOOKUP(A287,'COMMANDE RESTAURANT'!$A$10:$H$1517,5,FALSE),"")</f>
        <v>C/S</v>
      </c>
      <c r="R287" s="68"/>
      <c r="S287" s="68"/>
      <c r="T287" s="94" t="e">
        <f t="shared" si="54"/>
        <v>#DIV/0!</v>
      </c>
      <c r="U287" s="68"/>
      <c r="V287" s="68"/>
      <c r="W287" s="238" t="e">
        <f t="shared" si="34"/>
        <v>#DIV/0!</v>
      </c>
      <c r="X287" s="92" t="e">
        <f t="shared" si="56"/>
        <v>#DIV/0!</v>
      </c>
      <c r="Y287" s="77" t="e">
        <f t="shared" si="55"/>
        <v>#DIV/0!</v>
      </c>
      <c r="Z287" s="78" t="str">
        <f>IFERROR((Y287/VLOOKUP(#REF!,#REF!,22,FALSE))-1,"")</f>
        <v/>
      </c>
      <c r="AA287" s="76"/>
      <c r="AB287" s="76"/>
    </row>
    <row r="288" spans="1:28" s="91" customFormat="1" ht="23.1" customHeight="1" thickBot="1" x14ac:dyDescent="0.25">
      <c r="A288" s="188" t="str">
        <f>'COMMANDE RESTAURANT'!A281</f>
        <v>MÉLANGE FRUITS DE MER</v>
      </c>
      <c r="B288" s="68">
        <f>IFERROR(VLOOKUP(A288,'COMMANDE RESTAURANT'!$A$10:$H$1517,2,FALSE),"")</f>
        <v>301983</v>
      </c>
      <c r="C288" s="118" t="str">
        <f>IFERROR(VLOOKUP(A288,'COMMANDE RESTAURANT'!A279:I289,7,FALSE),"")</f>
        <v>PIERRE EN GROS</v>
      </c>
      <c r="D288" s="69" t="str">
        <f>IFERROR(VLOOKUP(A288,'COMMANDE RESTAURANT'!A279:J289,8,FALSE),"")</f>
        <v>CONGÉLATEUR</v>
      </c>
      <c r="E288" s="68" t="s">
        <v>568</v>
      </c>
      <c r="F288" s="70"/>
      <c r="G288" s="70"/>
      <c r="H288" s="71"/>
      <c r="I288" s="71"/>
      <c r="J288" s="72"/>
      <c r="K288" s="72"/>
      <c r="L288" s="73"/>
      <c r="M288" s="73"/>
      <c r="N288" s="74"/>
      <c r="O288" s="74"/>
      <c r="P288" s="75">
        <f>IFERROR(VLOOKUP(A288,'COMMANDE RESTAURANT'!$A$10:$H$1517,3,FALSE),"")</f>
        <v>167.34</v>
      </c>
      <c r="Q288" s="76" t="str">
        <f>IFERROR(VLOOKUP(A288,'COMMANDE RESTAURANT'!$A$10:$H$1517,5,FALSE),"")</f>
        <v>C/S 8X2,5LBS</v>
      </c>
      <c r="R288" s="68">
        <v>1</v>
      </c>
      <c r="S288" s="68" t="s">
        <v>566</v>
      </c>
      <c r="T288" s="94">
        <f t="shared" si="54"/>
        <v>167.34</v>
      </c>
      <c r="U288" s="68">
        <v>9.07</v>
      </c>
      <c r="V288" s="68" t="s">
        <v>388</v>
      </c>
      <c r="W288" s="238">
        <f t="shared" si="34"/>
        <v>0.11025358324145534</v>
      </c>
      <c r="X288" s="92">
        <f t="shared" si="56"/>
        <v>18.449834619625136</v>
      </c>
      <c r="Y288" s="77">
        <f t="shared" si="55"/>
        <v>0</v>
      </c>
      <c r="Z288" s="78" t="str">
        <f>IFERROR(Y288/VLOOKUP(#REF!,#REF!,22,FALSE)-1," ")</f>
        <v xml:space="preserve"> </v>
      </c>
      <c r="AA288" s="76"/>
      <c r="AB288" s="76"/>
    </row>
    <row r="289" spans="1:28" s="91" customFormat="1" ht="23.1" customHeight="1" thickBot="1" x14ac:dyDescent="0.25">
      <c r="A289" s="188">
        <f>'COMMANDE RESTAURANT'!A282</f>
        <v>0</v>
      </c>
      <c r="B289" s="83" t="str">
        <f>IFERROR(VLOOKUP(A289,'COMMANDE RESTAURANT'!$A$10:$H$1517,2,FALSE),"")</f>
        <v/>
      </c>
      <c r="C289" s="118" t="str">
        <f>IFERROR(VLOOKUP(A289,'COMMANDE RESTAURANT'!A280:I290,7,FALSE),"")</f>
        <v/>
      </c>
      <c r="D289" s="69" t="str">
        <f>IFERROR(VLOOKUP(A289,'COMMANDE RESTAURANT'!A280:J290,8,FALSE),"")</f>
        <v/>
      </c>
      <c r="E289" s="68"/>
      <c r="F289" s="70"/>
      <c r="G289" s="70"/>
      <c r="H289" s="71"/>
      <c r="I289" s="71"/>
      <c r="J289" s="72"/>
      <c r="K289" s="72"/>
      <c r="L289" s="73"/>
      <c r="M289" s="73"/>
      <c r="N289" s="74"/>
      <c r="O289" s="74"/>
      <c r="P289" s="75" t="str">
        <f>IFERROR(VLOOKUP(A289,'COMMANDE RESTAURANT'!$A$10:$H$1517,3,FALSE),"")</f>
        <v/>
      </c>
      <c r="Q289" s="76" t="str">
        <f>IFERROR(VLOOKUP(A289,'COMMANDE RESTAURANT'!$A$10:$H$1517,5,FALSE),"")</f>
        <v/>
      </c>
      <c r="R289" s="69"/>
      <c r="S289" s="69"/>
      <c r="T289" s="94" t="e">
        <f t="shared" si="54"/>
        <v>#VALUE!</v>
      </c>
      <c r="U289" s="68"/>
      <c r="V289" s="68"/>
      <c r="W289" s="238" t="e">
        <f t="shared" si="34"/>
        <v>#DIV/0!</v>
      </c>
      <c r="X289" s="92" t="e">
        <f t="shared" si="56"/>
        <v>#VALUE!</v>
      </c>
      <c r="Y289" s="77" t="e">
        <f t="shared" si="55"/>
        <v>#VALUE!</v>
      </c>
      <c r="Z289" s="78" t="str">
        <f>IFERROR((Y289/VLOOKUP(#REF!,#REF!,22,FALSE))-1,"")</f>
        <v/>
      </c>
      <c r="AA289" s="76"/>
      <c r="AB289" s="76"/>
    </row>
    <row r="290" spans="1:28" s="91" customFormat="1" ht="23.1" customHeight="1" thickBot="1" x14ac:dyDescent="0.25">
      <c r="A290" s="189" t="str">
        <f>'COMMANDE RESTAURANT'!A283</f>
        <v>VIANDES ET VOLAILLES</v>
      </c>
      <c r="B290" s="241"/>
      <c r="C290" s="213"/>
      <c r="D290" s="214"/>
      <c r="E290" s="212"/>
      <c r="F290" s="215"/>
      <c r="G290" s="215"/>
      <c r="H290" s="72"/>
      <c r="I290" s="72"/>
      <c r="J290" s="72"/>
      <c r="K290" s="72"/>
      <c r="L290" s="72"/>
      <c r="M290" s="72"/>
      <c r="N290" s="72"/>
      <c r="O290" s="72"/>
      <c r="P290" s="216">
        <f>IFERROR(VLOOKUP(A290,'COMMANDE RESTAURANT'!$A$10:$H$1517,3,FALSE),"")</f>
        <v>0</v>
      </c>
      <c r="Q290" s="76">
        <f>IFERROR(VLOOKUP(A290,'COMMANDE RESTAURANT'!$A$10:$H$1517,5,FALSE),"")</f>
        <v>0</v>
      </c>
      <c r="R290" s="69"/>
      <c r="S290" s="69"/>
      <c r="T290" s="94"/>
      <c r="U290" s="68"/>
      <c r="V290" s="212"/>
      <c r="W290" s="219" t="e">
        <f t="shared" si="34"/>
        <v>#DIV/0!</v>
      </c>
      <c r="X290" s="220"/>
      <c r="Y290" s="221"/>
      <c r="Z290" s="222"/>
      <c r="AA290" s="76"/>
      <c r="AB290" s="76"/>
    </row>
    <row r="291" spans="1:28" s="91" customFormat="1" ht="23.1" customHeight="1" thickBot="1" x14ac:dyDescent="0.25">
      <c r="A291" s="188" t="str">
        <f>'COMMANDE RESTAURANT'!A284</f>
        <v>OS DE POULET</v>
      </c>
      <c r="B291" s="68">
        <f>IFERROR(VLOOKUP(A291,'COMMANDE RESTAURANT'!$A$10:$H$1517,2,FALSE),"")</f>
        <v>0</v>
      </c>
      <c r="C291" s="118" t="str">
        <f>IFERROR(VLOOKUP(A291,'COMMANDE RESTAURANT'!A282:I292,7,FALSE),"")</f>
        <v>LAUZON</v>
      </c>
      <c r="D291" s="69" t="str">
        <f>IFERROR(VLOOKUP(A291,'COMMANDE RESTAURANT'!A282:J292,8,FALSE),"")</f>
        <v>CONGÉLATEUR</v>
      </c>
      <c r="E291" s="68" t="s">
        <v>599</v>
      </c>
      <c r="F291" s="70"/>
      <c r="G291" s="70"/>
      <c r="H291" s="71"/>
      <c r="I291" s="71"/>
      <c r="J291" s="72"/>
      <c r="K291" s="72"/>
      <c r="L291" s="73"/>
      <c r="M291" s="73"/>
      <c r="N291" s="74"/>
      <c r="O291" s="74"/>
      <c r="P291" s="75">
        <f>IFERROR(VLOOKUP(A291,'COMMANDE RESTAURANT'!$A$10:$H$1517,3,FALSE),"")</f>
        <v>0</v>
      </c>
      <c r="Q291" s="76" t="str">
        <f>IFERROR(VLOOKUP(A291,'COMMANDE RESTAURANT'!$A$10:$H$1517,5,FALSE),"")</f>
        <v>C/S</v>
      </c>
      <c r="R291" s="68"/>
      <c r="S291" s="68"/>
      <c r="T291" s="94" t="e">
        <f t="shared" si="54"/>
        <v>#DIV/0!</v>
      </c>
      <c r="U291" s="68"/>
      <c r="V291" s="68"/>
      <c r="W291" s="238" t="e">
        <f t="shared" si="34"/>
        <v>#DIV/0!</v>
      </c>
      <c r="X291" s="92" t="e">
        <f t="shared" si="56"/>
        <v>#DIV/0!</v>
      </c>
      <c r="Y291" s="77" t="e">
        <f t="shared" si="55"/>
        <v>#DIV/0!</v>
      </c>
      <c r="Z291" s="78" t="str">
        <f>IFERROR(Y291/VLOOKUP(C263,#REF!,22,FALSE)-1," ")</f>
        <v xml:space="preserve"> </v>
      </c>
      <c r="AA291" s="76"/>
      <c r="AB291" s="76"/>
    </row>
    <row r="292" spans="1:28" s="91" customFormat="1" ht="23.1" customHeight="1" thickBot="1" x14ac:dyDescent="0.25">
      <c r="A292" s="188" t="str">
        <f>'COMMANDE RESTAURANT'!A285</f>
        <v>FILET DE POULET PANNÉ REUVEN</v>
      </c>
      <c r="B292" s="68">
        <f>IFERROR(VLOOKUP(A292,'COMMANDE RESTAURANT'!$A$10:$H$1517,2,FALSE),"")</f>
        <v>1192663</v>
      </c>
      <c r="C292" s="118" t="str">
        <f>IFERROR(VLOOKUP(A292,'COMMANDE RESTAURANT'!A283:I293,7,FALSE),"")</f>
        <v>GFS</v>
      </c>
      <c r="D292" s="69" t="str">
        <f>IFERROR(VLOOKUP(A292,'COMMANDE RESTAURANT'!A283:J293,8,FALSE),"")</f>
        <v>CONGÉLATEUR</v>
      </c>
      <c r="E292" s="68" t="s">
        <v>599</v>
      </c>
      <c r="F292" s="70"/>
      <c r="G292" s="70"/>
      <c r="H292" s="71"/>
      <c r="I292" s="71"/>
      <c r="J292" s="72"/>
      <c r="K292" s="72"/>
      <c r="L292" s="73"/>
      <c r="M292" s="73"/>
      <c r="N292" s="74"/>
      <c r="O292" s="74"/>
      <c r="P292" s="75">
        <f>IFERROR(VLOOKUP(A292,'COMMANDE RESTAURANT'!$A$10:$H$1517,3,FALSE),"")</f>
        <v>53.34</v>
      </c>
      <c r="Q292" s="76" t="str">
        <f>IFERROR(VLOOKUP(A292,'COMMANDE RESTAURANT'!$A$10:$H$1517,5,FALSE),"")</f>
        <v>C/S 2X2KG</v>
      </c>
      <c r="R292" s="68">
        <v>1</v>
      </c>
      <c r="S292" s="68" t="s">
        <v>566</v>
      </c>
      <c r="T292" s="94">
        <f t="shared" si="54"/>
        <v>53.34</v>
      </c>
      <c r="U292" s="68">
        <v>4</v>
      </c>
      <c r="V292" s="68" t="s">
        <v>388</v>
      </c>
      <c r="W292" s="238">
        <f t="shared" si="34"/>
        <v>0.25</v>
      </c>
      <c r="X292" s="92">
        <f t="shared" si="56"/>
        <v>13.335000000000001</v>
      </c>
      <c r="Y292" s="77">
        <f t="shared" si="55"/>
        <v>0</v>
      </c>
      <c r="Z292" s="78" t="str">
        <f>IFERROR(Y292/VLOOKUP(C264,#REF!,22,FALSE)-1," ")</f>
        <v xml:space="preserve"> </v>
      </c>
      <c r="AA292" s="76"/>
      <c r="AB292" s="76"/>
    </row>
    <row r="293" spans="1:28" s="91" customFormat="1" ht="23.1" customHeight="1" thickBot="1" x14ac:dyDescent="0.25">
      <c r="A293" s="188" t="str">
        <f>'COMMANDE RESTAURANT'!A286</f>
        <v>POULET ENTIER DE CORNOUAILLE</v>
      </c>
      <c r="B293" s="82">
        <f>IFERROR(VLOOKUP(A293,'COMMANDE RESTAURANT'!$A$10:$H$1517,2,FALSE),"")</f>
        <v>3634602</v>
      </c>
      <c r="C293" s="118" t="str">
        <f>IFERROR(VLOOKUP(A293,'COMMANDE RESTAURANT'!A284:I294,7,FALSE),"")</f>
        <v>GFS</v>
      </c>
      <c r="D293" s="69" t="str">
        <f>IFERROR(VLOOKUP(A293,'COMMANDE RESTAURANT'!A284:J294,8,FALSE),"")</f>
        <v>CONGÉLATEUR</v>
      </c>
      <c r="E293" s="68" t="s">
        <v>599</v>
      </c>
      <c r="F293" s="70"/>
      <c r="G293" s="70"/>
      <c r="H293" s="71"/>
      <c r="I293" s="71"/>
      <c r="J293" s="72"/>
      <c r="K293" s="72"/>
      <c r="L293" s="73"/>
      <c r="M293" s="73"/>
      <c r="N293" s="74"/>
      <c r="O293" s="74"/>
      <c r="P293" s="75">
        <f>IFERROR(VLOOKUP(A293,'COMMANDE RESTAURANT'!$A$10:$H$1517,3,FALSE),"")</f>
        <v>8.4700000000000006</v>
      </c>
      <c r="Q293" s="76" t="str">
        <f>IFERROR(VLOOKUP(A293,'COMMANDE RESTAURANT'!$A$10:$H$1517,5,FALSE),"")</f>
        <v>C/S 12X700GR</v>
      </c>
      <c r="R293" s="69">
        <v>0.7</v>
      </c>
      <c r="S293" s="69" t="s">
        <v>388</v>
      </c>
      <c r="T293" s="94">
        <f>P293*R293</f>
        <v>5.9290000000000003</v>
      </c>
      <c r="U293" s="68">
        <v>1</v>
      </c>
      <c r="V293" s="68" t="s">
        <v>570</v>
      </c>
      <c r="W293" s="238">
        <f t="shared" si="34"/>
        <v>1</v>
      </c>
      <c r="X293" s="92">
        <f t="shared" si="56"/>
        <v>5.9290000000000003</v>
      </c>
      <c r="Y293" s="77">
        <f t="shared" si="55"/>
        <v>0</v>
      </c>
      <c r="Z293" s="78" t="s">
        <v>587</v>
      </c>
      <c r="AA293" s="76" t="s">
        <v>586</v>
      </c>
      <c r="AB293" s="76"/>
    </row>
    <row r="294" spans="1:28" s="91" customFormat="1" ht="23.1" customHeight="1" thickBot="1" x14ac:dyDescent="0.25">
      <c r="A294" s="188" t="str">
        <f>'COMMANDE RESTAURANT'!A287</f>
        <v xml:space="preserve"> AILES POULET BBQ CUIT</v>
      </c>
      <c r="B294" s="82">
        <f>IFERROR(VLOOKUP(A294,'COMMANDE RESTAURANT'!$A$10:$H$1517,2,FALSE),"")</f>
        <v>1240249</v>
      </c>
      <c r="C294" s="118" t="str">
        <f>IFERROR(VLOOKUP(A294,'COMMANDE RESTAURANT'!A285:I295,7,FALSE),"")</f>
        <v>GFS</v>
      </c>
      <c r="D294" s="69" t="str">
        <f>IFERROR(VLOOKUP(A294,'COMMANDE RESTAURANT'!A285:J295,8,FALSE),"")</f>
        <v>CONGÉLATEUR</v>
      </c>
      <c r="E294" s="68" t="s">
        <v>599</v>
      </c>
      <c r="F294" s="70"/>
      <c r="G294" s="70"/>
      <c r="H294" s="71"/>
      <c r="I294" s="71"/>
      <c r="J294" s="72"/>
      <c r="K294" s="72"/>
      <c r="L294" s="73"/>
      <c r="M294" s="73"/>
      <c r="N294" s="74"/>
      <c r="O294" s="74"/>
      <c r="P294" s="75">
        <f>IFERROR(VLOOKUP(A294,'COMMANDE RESTAURANT'!$A$10:$H$1517,3,FALSE),"")</f>
        <v>57.47</v>
      </c>
      <c r="Q294" s="76" t="str">
        <f>IFERROR(VLOOKUP(A294,'COMMANDE RESTAURANT'!$A$10:$H$1517,5,FALSE),"")</f>
        <v>C/S 2X2KG</v>
      </c>
      <c r="R294" s="69">
        <v>1</v>
      </c>
      <c r="S294" s="69" t="s">
        <v>566</v>
      </c>
      <c r="T294" s="94">
        <f t="shared" si="54"/>
        <v>57.47</v>
      </c>
      <c r="U294" s="68">
        <v>4</v>
      </c>
      <c r="V294" s="68" t="s">
        <v>388</v>
      </c>
      <c r="W294" s="238">
        <f t="shared" si="34"/>
        <v>0.25</v>
      </c>
      <c r="X294" s="92">
        <f t="shared" si="56"/>
        <v>14.3675</v>
      </c>
      <c r="Y294" s="77">
        <f t="shared" si="55"/>
        <v>0</v>
      </c>
      <c r="Z294" s="78" t="str">
        <f>IFERROR(Y294/VLOOKUP(#REF!,#REF!,22,FALSE)-1," ")</f>
        <v xml:space="preserve"> </v>
      </c>
      <c r="AA294" s="76"/>
      <c r="AB294" s="76"/>
    </row>
    <row r="295" spans="1:28" s="91" customFormat="1" ht="23.1" customHeight="1" thickBot="1" x14ac:dyDescent="0.25">
      <c r="A295" s="188" t="str">
        <f>'COMMANDE RESTAURANT'!A288</f>
        <v>POULET POP CORN</v>
      </c>
      <c r="B295" s="82">
        <f>IFERROR(VLOOKUP(A295,'COMMANDE RESTAURANT'!$A$10:$H$1517,2,FALSE),"")</f>
        <v>1360192</v>
      </c>
      <c r="C295" s="118" t="str">
        <f>IFERROR(VLOOKUP(A295,'COMMANDE RESTAURANT'!A286:I296,7,FALSE),"")</f>
        <v>GFS</v>
      </c>
      <c r="D295" s="69" t="str">
        <f>IFERROR(VLOOKUP(A295,'COMMANDE RESTAURANT'!A286:J296,8,FALSE),"")</f>
        <v>CONGÉLATEUR</v>
      </c>
      <c r="E295" s="68" t="s">
        <v>599</v>
      </c>
      <c r="F295" s="70"/>
      <c r="G295" s="70"/>
      <c r="H295" s="71"/>
      <c r="I295" s="71"/>
      <c r="J295" s="72"/>
      <c r="K295" s="72"/>
      <c r="L295" s="73"/>
      <c r="M295" s="73"/>
      <c r="N295" s="74"/>
      <c r="O295" s="74"/>
      <c r="P295" s="75">
        <f>IFERROR(VLOOKUP(A295,'COMMANDE RESTAURANT'!$A$10:$H$1517,3,FALSE),"")</f>
        <v>46.7</v>
      </c>
      <c r="Q295" s="76" t="str">
        <f>IFERROR(VLOOKUP(A295,'COMMANDE RESTAURANT'!$A$10:$H$1517,5,FALSE),"")</f>
        <v>C/S 2X2KG</v>
      </c>
      <c r="R295" s="68">
        <v>1</v>
      </c>
      <c r="S295" s="68" t="s">
        <v>566</v>
      </c>
      <c r="T295" s="94">
        <f t="shared" si="54"/>
        <v>46.7</v>
      </c>
      <c r="U295" s="68">
        <v>4</v>
      </c>
      <c r="V295" s="68" t="s">
        <v>388</v>
      </c>
      <c r="W295" s="238">
        <f t="shared" si="34"/>
        <v>0.25</v>
      </c>
      <c r="X295" s="92">
        <f t="shared" si="56"/>
        <v>11.675000000000001</v>
      </c>
      <c r="Y295" s="77">
        <f t="shared" si="55"/>
        <v>0</v>
      </c>
      <c r="Z295" s="78" t="str">
        <f>IFERROR(Y295/VLOOKUP(#REF!,#REF!,22,FALSE)-1," ")</f>
        <v xml:space="preserve"> </v>
      </c>
      <c r="AA295" s="76"/>
      <c r="AB295" s="76"/>
    </row>
    <row r="296" spans="1:28" s="91" customFormat="1" ht="23.1" customHeight="1" thickBot="1" x14ac:dyDescent="0.25">
      <c r="A296" s="188">
        <f>'COMMANDE RESTAURANT'!A289</f>
        <v>0</v>
      </c>
      <c r="B296" s="83" t="str">
        <f>IFERROR(VLOOKUP(A296,'COMMANDE RESTAURANT'!$A$10:$H$1517,2,FALSE),"")</f>
        <v/>
      </c>
      <c r="C296" s="118" t="str">
        <f>IFERROR(VLOOKUP(A296,'COMMANDE RESTAURANT'!A287:I297,7,FALSE),"")</f>
        <v/>
      </c>
      <c r="D296" s="69" t="str">
        <f>IFERROR(VLOOKUP(A296,'COMMANDE RESTAURANT'!A287:J297,8,FALSE),"")</f>
        <v/>
      </c>
      <c r="E296" s="68"/>
      <c r="F296" s="70"/>
      <c r="G296" s="70"/>
      <c r="H296" s="71"/>
      <c r="I296" s="71"/>
      <c r="J296" s="72"/>
      <c r="K296" s="72"/>
      <c r="L296" s="73"/>
      <c r="M296" s="73"/>
      <c r="N296" s="74"/>
      <c r="O296" s="74"/>
      <c r="P296" s="75" t="str">
        <f>IFERROR(VLOOKUP(A296,'COMMANDE RESTAURANT'!$A$10:$H$1517,3,FALSE),"")</f>
        <v/>
      </c>
      <c r="Q296" s="76" t="str">
        <f>IFERROR(VLOOKUP(A296,'COMMANDE RESTAURANT'!$A$10:$H$1517,5,FALSE),"")</f>
        <v/>
      </c>
      <c r="R296" s="68"/>
      <c r="S296" s="68"/>
      <c r="T296" s="94" t="e">
        <f t="shared" si="54"/>
        <v>#VALUE!</v>
      </c>
      <c r="U296" s="68"/>
      <c r="V296" s="68"/>
      <c r="W296" s="238" t="e">
        <f t="shared" si="34"/>
        <v>#DIV/0!</v>
      </c>
      <c r="X296" s="92" t="e">
        <f t="shared" si="56"/>
        <v>#VALUE!</v>
      </c>
      <c r="Y296" s="77" t="e">
        <f t="shared" si="55"/>
        <v>#VALUE!</v>
      </c>
      <c r="Z296" s="78" t="str">
        <f>IFERROR((Y296/VLOOKUP(#REF!,#REF!,22,FALSE))-1,"")</f>
        <v/>
      </c>
      <c r="AA296" s="76"/>
      <c r="AB296" s="76"/>
    </row>
    <row r="297" spans="1:28" s="91" customFormat="1" ht="23.1" customHeight="1" thickBot="1" x14ac:dyDescent="0.25">
      <c r="A297" s="189" t="str">
        <f>'COMMANDE RESTAURANT'!A290</f>
        <v>AUTRES PRODUITS CONGELÉS</v>
      </c>
      <c r="B297" s="212"/>
      <c r="C297" s="213"/>
      <c r="D297" s="214"/>
      <c r="E297" s="212"/>
      <c r="F297" s="215"/>
      <c r="G297" s="215"/>
      <c r="H297" s="72"/>
      <c r="I297" s="72"/>
      <c r="J297" s="72"/>
      <c r="K297" s="72"/>
      <c r="L297" s="72"/>
      <c r="M297" s="72"/>
      <c r="N297" s="72"/>
      <c r="O297" s="72"/>
      <c r="P297" s="216">
        <f>IFERROR(VLOOKUP(A297,'COMMANDE RESTAURANT'!$A$10:$H$1517,3,FALSE),"")</f>
        <v>0</v>
      </c>
      <c r="Q297" s="76">
        <f>IFERROR(VLOOKUP(A297,'COMMANDE RESTAURANT'!$A$10:$H$1517,5,FALSE),"")</f>
        <v>0</v>
      </c>
      <c r="R297" s="68"/>
      <c r="S297" s="68"/>
      <c r="T297" s="94"/>
      <c r="U297" s="68"/>
      <c r="V297" s="212"/>
      <c r="W297" s="219" t="e">
        <f t="shared" si="34"/>
        <v>#DIV/0!</v>
      </c>
      <c r="X297" s="220"/>
      <c r="Y297" s="221"/>
      <c r="Z297" s="222"/>
      <c r="AA297" s="68"/>
      <c r="AB297" s="76"/>
    </row>
    <row r="298" spans="1:28" s="91" customFormat="1" ht="23.1" customHeight="1" thickBot="1" x14ac:dyDescent="0.25">
      <c r="A298" s="188" t="str">
        <f>'COMMANDE RESTAURANT'!A291</f>
        <v>JUS DE LIMES</v>
      </c>
      <c r="B298" s="68">
        <f>IFERROR(VLOOKUP(A298,'COMMANDE RESTAURANT'!$A$10:$H$1517,2,FALSE),"")</f>
        <v>0</v>
      </c>
      <c r="C298" s="118" t="str">
        <f>IFERROR(VLOOKUP(A298,'COMMANDE RESTAURANT'!A289:I299,7,FALSE),"")</f>
        <v>JG</v>
      </c>
      <c r="D298" s="69" t="str">
        <f>IFERROR(VLOOKUP(A298,'COMMANDE RESTAURANT'!A289:J299,8,FALSE),"")</f>
        <v>CONGÉLATEUR</v>
      </c>
      <c r="E298" s="68" t="s">
        <v>600</v>
      </c>
      <c r="F298" s="70"/>
      <c r="G298" s="70"/>
      <c r="H298" s="71"/>
      <c r="I298" s="71"/>
      <c r="J298" s="72"/>
      <c r="K298" s="72"/>
      <c r="L298" s="73"/>
      <c r="M298" s="73"/>
      <c r="N298" s="74"/>
      <c r="O298" s="74"/>
      <c r="P298" s="75">
        <f>IFERROR(VLOOKUP(A298,'COMMANDE RESTAURANT'!$A$10:$H$1517,3,FALSE),"")</f>
        <v>0</v>
      </c>
      <c r="Q298" s="76" t="str">
        <f>IFERROR(VLOOKUP(A298,'COMMANDE RESTAURANT'!$A$10:$H$1517,5,FALSE),"")</f>
        <v>C/S 6X1L</v>
      </c>
      <c r="R298" s="68"/>
      <c r="S298" s="68"/>
      <c r="T298" s="94" t="e">
        <f t="shared" si="54"/>
        <v>#DIV/0!</v>
      </c>
      <c r="U298" s="68"/>
      <c r="V298" s="68"/>
      <c r="W298" s="238" t="e">
        <f t="shared" si="34"/>
        <v>#DIV/0!</v>
      </c>
      <c r="X298" s="92" t="e">
        <f t="shared" si="56"/>
        <v>#DIV/0!</v>
      </c>
      <c r="Y298" s="77" t="e">
        <f t="shared" si="55"/>
        <v>#DIV/0!</v>
      </c>
      <c r="Z298" s="78" t="str">
        <f>IFERROR(Y298/VLOOKUP(C270,#REF!,22,FALSE)-1," ")</f>
        <v xml:space="preserve"> </v>
      </c>
      <c r="AA298" s="68"/>
      <c r="AB298" s="76"/>
    </row>
    <row r="299" spans="1:28" s="91" customFormat="1" ht="23.1" customHeight="1" thickBot="1" x14ac:dyDescent="0.25">
      <c r="A299" s="188" t="str">
        <f>'COMMANDE RESTAURANT'!A292</f>
        <v>JUS DE CITRON</v>
      </c>
      <c r="B299" s="68">
        <f>IFERROR(VLOOKUP(A299,'COMMANDE RESTAURANT'!$A$10:$H$1517,2,FALSE),"")</f>
        <v>0</v>
      </c>
      <c r="C299" s="118" t="str">
        <f>IFERROR(VLOOKUP(A299,'COMMANDE RESTAURANT'!A290:I300,7,FALSE),"")</f>
        <v>JG</v>
      </c>
      <c r="D299" s="69" t="str">
        <f>IFERROR(VLOOKUP(A299,'COMMANDE RESTAURANT'!A290:J300,8,FALSE),"")</f>
        <v>CONGÉLATEUR</v>
      </c>
      <c r="E299" s="68" t="s">
        <v>600</v>
      </c>
      <c r="F299" s="70"/>
      <c r="G299" s="70"/>
      <c r="H299" s="71"/>
      <c r="I299" s="71"/>
      <c r="J299" s="72"/>
      <c r="K299" s="72"/>
      <c r="L299" s="73"/>
      <c r="M299" s="73"/>
      <c r="N299" s="74"/>
      <c r="O299" s="74"/>
      <c r="P299" s="75">
        <f>IFERROR(VLOOKUP(A299,'COMMANDE RESTAURANT'!$A$10:$H$1517,3,FALSE),"")</f>
        <v>0</v>
      </c>
      <c r="Q299" s="76" t="str">
        <f>IFERROR(VLOOKUP(A299,'COMMANDE RESTAURANT'!$A$10:$H$1517,5,FALSE),"")</f>
        <v>C/S 6X1L</v>
      </c>
      <c r="R299" s="68"/>
      <c r="S299" s="68"/>
      <c r="T299" s="94" t="e">
        <f t="shared" si="54"/>
        <v>#DIV/0!</v>
      </c>
      <c r="U299" s="68"/>
      <c r="V299" s="68"/>
      <c r="W299" s="238" t="e">
        <f t="shared" si="34"/>
        <v>#DIV/0!</v>
      </c>
      <c r="X299" s="92" t="e">
        <f t="shared" si="56"/>
        <v>#DIV/0!</v>
      </c>
      <c r="Y299" s="77" t="e">
        <f t="shared" si="55"/>
        <v>#DIV/0!</v>
      </c>
      <c r="Z299" s="78" t="str">
        <f>IFERROR(Y299/VLOOKUP(C271,#REF!,22,FALSE)-1," ")</f>
        <v xml:space="preserve"> </v>
      </c>
      <c r="AA299" s="68"/>
      <c r="AB299" s="76"/>
    </row>
    <row r="300" spans="1:28" s="91" customFormat="1" ht="42.75" customHeight="1" thickBot="1" x14ac:dyDescent="0.25">
      <c r="A300" s="188" t="str">
        <f>'COMMANDE RESTAURANT'!A293</f>
        <v>FOND DE TARTE GASTRONOMIA GRANDE RONDE SUCRÉ</v>
      </c>
      <c r="B300" s="68">
        <f>IFERROR(VLOOKUP(A300,'COMMANDE RESTAURANT'!$A$10:$H$1517,2,FALSE),"")</f>
        <v>0</v>
      </c>
      <c r="C300" s="118" t="str">
        <f>IFERROR(VLOOKUP(A300,'COMMANDE RESTAURANT'!A291:I301,7,FALSE),"")</f>
        <v>JG</v>
      </c>
      <c r="D300" s="85" t="str">
        <f>IFERROR(VLOOKUP(A300,'COMMANDE RESTAURANT'!A291:J301,8,FALSE),"")</f>
        <v>CONGÉLATEUR</v>
      </c>
      <c r="E300" s="68" t="s">
        <v>608</v>
      </c>
      <c r="F300" s="70"/>
      <c r="G300" s="70"/>
      <c r="H300" s="71"/>
      <c r="I300" s="71"/>
      <c r="J300" s="72"/>
      <c r="K300" s="72"/>
      <c r="L300" s="73"/>
      <c r="M300" s="73"/>
      <c r="N300" s="74"/>
      <c r="O300" s="74"/>
      <c r="P300" s="75">
        <f>IFERROR(VLOOKUP(A300,'COMMANDE RESTAURANT'!$A$10:$H$1517,3,FALSE),"")</f>
        <v>0</v>
      </c>
      <c r="Q300" s="76" t="str">
        <f>IFERROR(VLOOKUP(A300,'COMMANDE RESTAURANT'!$A$10:$H$1517,5,FALSE),"")</f>
        <v xml:space="preserve">C/S  </v>
      </c>
      <c r="R300" s="68"/>
      <c r="S300" s="69"/>
      <c r="T300" s="94" t="e">
        <f t="shared" si="54"/>
        <v>#DIV/0!</v>
      </c>
      <c r="U300" s="68"/>
      <c r="V300" s="68"/>
      <c r="W300" s="238" t="e">
        <f t="shared" si="34"/>
        <v>#DIV/0!</v>
      </c>
      <c r="X300" s="92" t="e">
        <f t="shared" si="56"/>
        <v>#DIV/0!</v>
      </c>
      <c r="Y300" s="77" t="e">
        <f t="shared" si="55"/>
        <v>#DIV/0!</v>
      </c>
      <c r="Z300" s="78" t="str">
        <f>IFERROR(Y300/VLOOKUP(C272,#REF!,22,FALSE)-1," ")</f>
        <v xml:space="preserve"> </v>
      </c>
      <c r="AA300" s="76"/>
      <c r="AB300" s="76"/>
    </row>
    <row r="301" spans="1:28" s="91" customFormat="1" ht="23.1" customHeight="1" thickBot="1" x14ac:dyDescent="0.25">
      <c r="A301" s="188" t="str">
        <f>'COMMANDE RESTAURANT'!A294</f>
        <v>PURÉE DE FRUITS DE LA PASSION</v>
      </c>
      <c r="B301" s="68">
        <f>IFERROR(VLOOKUP(A301,'COMMANDE RESTAURANT'!$A$10:$H$1517,2,FALSE),"")</f>
        <v>0</v>
      </c>
      <c r="C301" s="118" t="str">
        <f>IFERROR(VLOOKUP(A301,'COMMANDE RESTAURANT'!A292:I302,7,FALSE),"")</f>
        <v>JG</v>
      </c>
      <c r="D301" s="69" t="str">
        <f>IFERROR(VLOOKUP(A301,'COMMANDE RESTAURANT'!A292:J302,8,FALSE),"")</f>
        <v>CONGÉLATEUR</v>
      </c>
      <c r="E301" s="68" t="s">
        <v>608</v>
      </c>
      <c r="F301" s="70"/>
      <c r="G301" s="70"/>
      <c r="H301" s="71"/>
      <c r="I301" s="71"/>
      <c r="J301" s="72"/>
      <c r="K301" s="72"/>
      <c r="L301" s="73"/>
      <c r="M301" s="73"/>
      <c r="N301" s="74"/>
      <c r="O301" s="74"/>
      <c r="P301" s="75">
        <f>IFERROR(VLOOKUP(A301,'COMMANDE RESTAURANT'!$A$10:$H$1517,3,FALSE),"")</f>
        <v>0</v>
      </c>
      <c r="Q301" s="76" t="str">
        <f>IFERROR(VLOOKUP(A301,'COMMANDE RESTAURANT'!$A$10:$H$1517,5,FALSE),"")</f>
        <v>UN</v>
      </c>
      <c r="R301" s="68"/>
      <c r="S301" s="68"/>
      <c r="T301" s="94" t="e">
        <f t="shared" si="54"/>
        <v>#DIV/0!</v>
      </c>
      <c r="U301" s="68"/>
      <c r="V301" s="68"/>
      <c r="W301" s="238" t="e">
        <f t="shared" si="34"/>
        <v>#DIV/0!</v>
      </c>
      <c r="X301" s="92" t="e">
        <f t="shared" si="56"/>
        <v>#DIV/0!</v>
      </c>
      <c r="Y301" s="77" t="e">
        <f t="shared" si="55"/>
        <v>#DIV/0!</v>
      </c>
      <c r="Z301" s="78" t="str">
        <f>IFERROR(Y301/VLOOKUP(C273,#REF!,22,FALSE)-1," ")</f>
        <v xml:space="preserve"> </v>
      </c>
      <c r="AA301" s="76"/>
      <c r="AB301" s="76"/>
    </row>
    <row r="302" spans="1:28" s="91" customFormat="1" ht="23.1" customHeight="1" thickBot="1" x14ac:dyDescent="0.25">
      <c r="A302" s="188" t="str">
        <f>'COMMANDE RESTAURANT'!A295</f>
        <v>GUACAMOLE</v>
      </c>
      <c r="B302" s="83">
        <f>IFERROR(VLOOKUP(A302,'COMMANDE RESTAURANT'!$A$10:$H$1517,2,FALSE),"")</f>
        <v>1087521</v>
      </c>
      <c r="C302" s="118" t="str">
        <f>IFERROR(VLOOKUP(A302,'COMMANDE RESTAURANT'!A293:I303,7,FALSE),"")</f>
        <v>JG</v>
      </c>
      <c r="D302" s="69" t="str">
        <f>IFERROR(VLOOKUP(A302,'COMMANDE RESTAURANT'!A293:J303,8,FALSE),"")</f>
        <v>CONGÉLATEUR</v>
      </c>
      <c r="E302" s="68" t="s">
        <v>600</v>
      </c>
      <c r="F302" s="70"/>
      <c r="G302" s="70"/>
      <c r="H302" s="71"/>
      <c r="I302" s="71"/>
      <c r="J302" s="72"/>
      <c r="K302" s="72"/>
      <c r="L302" s="73"/>
      <c r="M302" s="73"/>
      <c r="N302" s="74"/>
      <c r="O302" s="74"/>
      <c r="P302" s="75">
        <f>IFERROR(VLOOKUP(A302,'COMMANDE RESTAURANT'!$A$10:$H$1517,3,FALSE),"")</f>
        <v>55.69</v>
      </c>
      <c r="Q302" s="76" t="str">
        <f>IFERROR(VLOOKUP(A302,'COMMANDE RESTAURANT'!$A$10:$H$1517,5,FALSE),"")</f>
        <v>CS 12x1LB</v>
      </c>
      <c r="R302" s="68">
        <v>1</v>
      </c>
      <c r="S302" s="68" t="s">
        <v>566</v>
      </c>
      <c r="T302" s="94">
        <f t="shared" si="54"/>
        <v>55.69</v>
      </c>
      <c r="U302" s="68">
        <v>5.4480000000000004</v>
      </c>
      <c r="V302" s="68" t="s">
        <v>388</v>
      </c>
      <c r="W302" s="238">
        <f t="shared" si="34"/>
        <v>0.18355359765051393</v>
      </c>
      <c r="X302" s="92">
        <f t="shared" si="56"/>
        <v>10.22209985315712</v>
      </c>
      <c r="Y302" s="77">
        <f t="shared" si="55"/>
        <v>0</v>
      </c>
      <c r="Z302" s="78" t="str">
        <f>IFERROR(Y302/VLOOKUP(#REF!,#REF!,22,FALSE)-1," ")</f>
        <v xml:space="preserve"> </v>
      </c>
      <c r="AA302" s="76"/>
      <c r="AB302" s="76"/>
    </row>
    <row r="303" spans="1:28" s="91" customFormat="1" ht="23.1" customHeight="1" thickBot="1" x14ac:dyDescent="0.25">
      <c r="A303" s="189" t="str">
        <f>'COMMANDE RESTAURANT'!A296</f>
        <v>FRUITS ET LÉGUMES</v>
      </c>
      <c r="B303" s="241"/>
      <c r="C303" s="213"/>
      <c r="D303" s="214"/>
      <c r="E303" s="212"/>
      <c r="F303" s="215"/>
      <c r="G303" s="215"/>
      <c r="H303" s="72"/>
      <c r="I303" s="72"/>
      <c r="J303" s="72"/>
      <c r="K303" s="72"/>
      <c r="L303" s="72"/>
      <c r="M303" s="72"/>
      <c r="N303" s="72"/>
      <c r="O303" s="72"/>
      <c r="P303" s="216">
        <f>IFERROR(VLOOKUP(A303,'COMMANDE RESTAURANT'!$A$10:$H$1517,3,FALSE),"")</f>
        <v>0</v>
      </c>
      <c r="Q303" s="76">
        <f>IFERROR(VLOOKUP(A303,'COMMANDE RESTAURANT'!$A$10:$H$1517,5,FALSE),"")</f>
        <v>0</v>
      </c>
      <c r="R303" s="68"/>
      <c r="S303" s="68"/>
      <c r="T303" s="94"/>
      <c r="U303" s="68"/>
      <c r="V303" s="212"/>
      <c r="W303" s="219" t="e">
        <f t="shared" si="34"/>
        <v>#DIV/0!</v>
      </c>
      <c r="X303" s="220"/>
      <c r="Y303" s="221"/>
      <c r="Z303" s="222"/>
      <c r="AA303" s="76"/>
      <c r="AB303" s="76"/>
    </row>
    <row r="304" spans="1:28" s="91" customFormat="1" ht="23.1" customHeight="1" thickBot="1" x14ac:dyDescent="0.25">
      <c r="A304" s="189" t="str">
        <f>'COMMANDE RESTAURANT'!A297</f>
        <v xml:space="preserve">FRUITS  </v>
      </c>
      <c r="B304" s="241"/>
      <c r="C304" s="213"/>
      <c r="D304" s="214"/>
      <c r="E304" s="212"/>
      <c r="F304" s="215"/>
      <c r="G304" s="215"/>
      <c r="H304" s="72"/>
      <c r="I304" s="72"/>
      <c r="J304" s="72"/>
      <c r="K304" s="72"/>
      <c r="L304" s="72"/>
      <c r="M304" s="72"/>
      <c r="N304" s="72"/>
      <c r="O304" s="72"/>
      <c r="P304" s="216">
        <f>IFERROR(VLOOKUP(A304,'COMMANDE RESTAURANT'!$A$10:$H$1517,3,FALSE),"")</f>
        <v>0</v>
      </c>
      <c r="Q304" s="76">
        <f>IFERROR(VLOOKUP(A304,'COMMANDE RESTAURANT'!$A$10:$H$1517,5,FALSE),"")</f>
        <v>0</v>
      </c>
      <c r="R304" s="68"/>
      <c r="S304" s="68"/>
      <c r="T304" s="94"/>
      <c r="U304" s="68"/>
      <c r="V304" s="212"/>
      <c r="W304" s="219" t="e">
        <f t="shared" si="34"/>
        <v>#DIV/0!</v>
      </c>
      <c r="X304" s="220"/>
      <c r="Y304" s="221"/>
      <c r="Z304" s="222"/>
      <c r="AA304" s="76"/>
      <c r="AB304" s="76"/>
    </row>
    <row r="305" spans="1:28" s="91" customFormat="1" ht="23.1" customHeight="1" thickBot="1" x14ac:dyDescent="0.25">
      <c r="A305" s="188" t="str">
        <f>'COMMANDE RESTAURANT'!A298</f>
        <v>ANANAS GOLDEN</v>
      </c>
      <c r="B305" s="83">
        <f>IFERROR(VLOOKUP(A305,'COMMANDE RESTAURANT'!$A$10:$H$1517,2,FALSE),"")</f>
        <v>0</v>
      </c>
      <c r="C305" s="118" t="str">
        <f>IFERROR(VLOOKUP(A305,'COMMANDE RESTAURANT'!A296:I306,7,FALSE),"")</f>
        <v>JG</v>
      </c>
      <c r="D305" s="69" t="str">
        <f>IFERROR(VLOOKUP(A305,'COMMANDE RESTAURANT'!A296:J306,8,FALSE),"")</f>
        <v>FRIGO</v>
      </c>
      <c r="E305" s="68" t="s">
        <v>601</v>
      </c>
      <c r="F305" s="70"/>
      <c r="G305" s="70"/>
      <c r="H305" s="71"/>
      <c r="I305" s="71"/>
      <c r="J305" s="72"/>
      <c r="K305" s="72"/>
      <c r="L305" s="73"/>
      <c r="M305" s="73"/>
      <c r="N305" s="74"/>
      <c r="O305" s="74"/>
      <c r="P305" s="75">
        <f>IFERROR(VLOOKUP(A305,'COMMANDE RESTAURANT'!$A$10:$H$1517,3,FALSE),"")</f>
        <v>31.9</v>
      </c>
      <c r="Q305" s="76" t="str">
        <f>IFERROR(VLOOKUP(A305,'COMMANDE RESTAURANT'!$A$10:$H$1517,5,FALSE),"")</f>
        <v>C/S 7UN</v>
      </c>
      <c r="R305" s="68">
        <v>1</v>
      </c>
      <c r="S305" s="68" t="s">
        <v>566</v>
      </c>
      <c r="T305" s="94">
        <f t="shared" si="54"/>
        <v>31.9</v>
      </c>
      <c r="U305" s="68">
        <v>7</v>
      </c>
      <c r="V305" s="68" t="s">
        <v>570</v>
      </c>
      <c r="W305" s="238">
        <f t="shared" si="34"/>
        <v>0.14285714285714285</v>
      </c>
      <c r="X305" s="92">
        <f t="shared" si="56"/>
        <v>4.5571428571428569</v>
      </c>
      <c r="Y305" s="77">
        <f t="shared" si="55"/>
        <v>0</v>
      </c>
      <c r="Z305" s="78" t="str">
        <f>IFERROR(Y305/VLOOKUP(C276,#REF!,22,FALSE)-1," ")</f>
        <v xml:space="preserve"> </v>
      </c>
      <c r="AA305" s="76"/>
      <c r="AB305" s="76"/>
    </row>
    <row r="306" spans="1:28" s="91" customFormat="1" ht="23.1" customHeight="1" thickBot="1" x14ac:dyDescent="0.25">
      <c r="A306" s="188" t="str">
        <f>'COMMANDE RESTAURANT'!A299</f>
        <v>AVOCATS</v>
      </c>
      <c r="B306" s="84">
        <f>IFERROR(VLOOKUP(A306,'COMMANDE RESTAURANT'!$A$10:$H$1517,2,FALSE),"")</f>
        <v>0</v>
      </c>
      <c r="C306" s="118" t="str">
        <f>IFERROR(VLOOKUP(A306,'COMMANDE RESTAURANT'!A297:I307,7,FALSE),"")</f>
        <v>JG</v>
      </c>
      <c r="D306" s="69" t="str">
        <f>IFERROR(VLOOKUP(A306,'COMMANDE RESTAURANT'!A297:J307,8,FALSE),"")</f>
        <v>FRIGO</v>
      </c>
      <c r="E306" s="68" t="s">
        <v>601</v>
      </c>
      <c r="F306" s="70"/>
      <c r="G306" s="70"/>
      <c r="H306" s="71"/>
      <c r="I306" s="71"/>
      <c r="J306" s="72"/>
      <c r="K306" s="72"/>
      <c r="L306" s="73"/>
      <c r="M306" s="73"/>
      <c r="N306" s="74"/>
      <c r="O306" s="74"/>
      <c r="P306" s="75">
        <f>IFERROR(VLOOKUP(A306,'COMMANDE RESTAURANT'!$A$10:$H$1517,3,FALSE),"")</f>
        <v>35.9</v>
      </c>
      <c r="Q306" s="76" t="str">
        <f>IFERROR(VLOOKUP(A306,'COMMANDE RESTAURANT'!$A$10:$H$1517,5,FALSE),"")</f>
        <v>C/S 16UN</v>
      </c>
      <c r="R306" s="68">
        <v>1</v>
      </c>
      <c r="S306" s="68" t="s">
        <v>566</v>
      </c>
      <c r="T306" s="94">
        <f t="shared" si="54"/>
        <v>35.9</v>
      </c>
      <c r="U306" s="68">
        <v>16</v>
      </c>
      <c r="V306" s="68" t="s">
        <v>570</v>
      </c>
      <c r="W306" s="238">
        <f t="shared" si="34"/>
        <v>6.25E-2</v>
      </c>
      <c r="X306" s="92">
        <f t="shared" si="56"/>
        <v>2.2437499999999999</v>
      </c>
      <c r="Y306" s="77">
        <f t="shared" si="55"/>
        <v>0</v>
      </c>
      <c r="Z306" s="78" t="str">
        <f>IFERROR(Y306/VLOOKUP(C277,#REF!,22,FALSE)-1," ")</f>
        <v xml:space="preserve"> </v>
      </c>
      <c r="AA306" s="76"/>
      <c r="AB306" s="68"/>
    </row>
    <row r="307" spans="1:28" s="91" customFormat="1" ht="23.1" customHeight="1" thickBot="1" x14ac:dyDescent="0.25">
      <c r="A307" s="188" t="str">
        <f>'COMMANDE RESTAURANT'!A300</f>
        <v xml:space="preserve">BANANE JAUNE </v>
      </c>
      <c r="B307" s="84">
        <f>IFERROR(VLOOKUP(A307,'COMMANDE RESTAURANT'!$A$10:$H$1517,2,FALSE),"")</f>
        <v>0</v>
      </c>
      <c r="C307" s="118" t="str">
        <f>IFERROR(VLOOKUP(A307,'COMMANDE RESTAURANT'!A298:I308,7,FALSE),"")</f>
        <v>JG</v>
      </c>
      <c r="D307" s="69" t="str">
        <f>IFERROR(VLOOKUP(A307,'COMMANDE RESTAURANT'!A298:J308,8,FALSE),"")</f>
        <v>COMPTPOIR</v>
      </c>
      <c r="E307" s="68" t="s">
        <v>601</v>
      </c>
      <c r="F307" s="70"/>
      <c r="G307" s="70"/>
      <c r="H307" s="71"/>
      <c r="I307" s="71"/>
      <c r="J307" s="72"/>
      <c r="K307" s="72"/>
      <c r="L307" s="73"/>
      <c r="M307" s="73"/>
      <c r="N307" s="74"/>
      <c r="O307" s="74"/>
      <c r="P307" s="75">
        <f>IFERROR(VLOOKUP(A307,'COMMANDE RESTAURANT'!$A$10:$H$1517,3,FALSE),"")</f>
        <v>6.95</v>
      </c>
      <c r="Q307" s="76" t="str">
        <f>IFERROR(VLOOKUP(A307,'COMMANDE RESTAURANT'!$A$10:$H$1517,5,FALSE),"")</f>
        <v>5LBS</v>
      </c>
      <c r="R307" s="68">
        <v>1</v>
      </c>
      <c r="S307" s="68" t="s">
        <v>566</v>
      </c>
      <c r="T307" s="94">
        <f t="shared" si="54"/>
        <v>6.95</v>
      </c>
      <c r="U307" s="68">
        <v>2.27</v>
      </c>
      <c r="V307" s="68" t="s">
        <v>388</v>
      </c>
      <c r="W307" s="238">
        <f t="shared" si="34"/>
        <v>0.44052863436123346</v>
      </c>
      <c r="X307" s="92">
        <f t="shared" si="56"/>
        <v>3.0616740088105727</v>
      </c>
      <c r="Y307" s="77">
        <f t="shared" si="55"/>
        <v>0</v>
      </c>
      <c r="Z307" s="78" t="str">
        <f>IFERROR(Y307/VLOOKUP(C278,#REF!,22,FALSE)-1," ")</f>
        <v xml:space="preserve"> </v>
      </c>
      <c r="AA307" s="76"/>
      <c r="AB307" s="68"/>
    </row>
    <row r="308" spans="1:28" s="91" customFormat="1" ht="23.1" customHeight="1" thickBot="1" x14ac:dyDescent="0.25">
      <c r="A308" s="188" t="str">
        <f>'COMMANDE RESTAURANT'!A301</f>
        <v>BANANE VERTE</v>
      </c>
      <c r="B308" s="84">
        <f>IFERROR(VLOOKUP(A308,'COMMANDE RESTAURANT'!$A$10:$H$1517,2,FALSE),"")</f>
        <v>0</v>
      </c>
      <c r="C308" s="118" t="str">
        <f>IFERROR(VLOOKUP(A308,'COMMANDE RESTAURANT'!A299:I309,7,FALSE),"")</f>
        <v>JG</v>
      </c>
      <c r="D308" s="69" t="str">
        <f>IFERROR(VLOOKUP(A308,'COMMANDE RESTAURANT'!A299:J309,8,FALSE),"")</f>
        <v>COMPTOIR</v>
      </c>
      <c r="E308" s="68" t="s">
        <v>601</v>
      </c>
      <c r="F308" s="70"/>
      <c r="G308" s="70"/>
      <c r="H308" s="71"/>
      <c r="I308" s="71"/>
      <c r="J308" s="72"/>
      <c r="K308" s="72"/>
      <c r="L308" s="73"/>
      <c r="M308" s="73"/>
      <c r="N308" s="74"/>
      <c r="O308" s="74"/>
      <c r="P308" s="75">
        <f>IFERROR(VLOOKUP(A308,'COMMANDE RESTAURANT'!$A$10:$H$1517,3,FALSE),"")</f>
        <v>6.95</v>
      </c>
      <c r="Q308" s="76" t="str">
        <f>IFERROR(VLOOKUP(A308,'COMMANDE RESTAURANT'!$A$10:$H$1517,5,FALSE),"")</f>
        <v>5LBS</v>
      </c>
      <c r="R308" s="68">
        <v>1</v>
      </c>
      <c r="S308" s="68" t="s">
        <v>566</v>
      </c>
      <c r="T308" s="94">
        <f t="shared" si="54"/>
        <v>6.95</v>
      </c>
      <c r="U308" s="68">
        <v>2.27</v>
      </c>
      <c r="V308" s="68" t="s">
        <v>388</v>
      </c>
      <c r="W308" s="238">
        <f t="shared" si="34"/>
        <v>0.44052863436123346</v>
      </c>
      <c r="X308" s="92">
        <f t="shared" si="56"/>
        <v>3.0616740088105727</v>
      </c>
      <c r="Y308" s="77">
        <f t="shared" si="55"/>
        <v>0</v>
      </c>
      <c r="Z308" s="78" t="str">
        <f>IFERROR(Y308/VLOOKUP(C279,#REF!,22,FALSE)-1," ")</f>
        <v xml:space="preserve"> </v>
      </c>
      <c r="AA308" s="76"/>
      <c r="AB308" s="76"/>
    </row>
    <row r="309" spans="1:28" s="91" customFormat="1" ht="23.1" customHeight="1" thickBot="1" x14ac:dyDescent="0.25">
      <c r="A309" s="188" t="str">
        <f>'COMMANDE RESTAURANT'!A302</f>
        <v xml:space="preserve">BLEUET </v>
      </c>
      <c r="B309" s="68">
        <f>IFERROR(VLOOKUP(A309,'COMMANDE RESTAURANT'!$A$10:$H$1517,2,FALSE),"")</f>
        <v>0</v>
      </c>
      <c r="C309" s="118" t="str">
        <f>IFERROR(VLOOKUP(A309,'COMMANDE RESTAURANT'!A300:I310,7,FALSE),"")</f>
        <v>JG</v>
      </c>
      <c r="D309" s="69" t="str">
        <f>IFERROR(VLOOKUP(A309,'COMMANDE RESTAURANT'!A300:J310,8,FALSE),"")</f>
        <v>FRIGO</v>
      </c>
      <c r="E309" s="68" t="s">
        <v>601</v>
      </c>
      <c r="F309" s="70"/>
      <c r="G309" s="70"/>
      <c r="H309" s="71"/>
      <c r="I309" s="71"/>
      <c r="J309" s="72"/>
      <c r="K309" s="72"/>
      <c r="L309" s="73"/>
      <c r="M309" s="73"/>
      <c r="N309" s="74"/>
      <c r="O309" s="74"/>
      <c r="P309" s="75">
        <f>IFERROR(VLOOKUP(A309,'COMMANDE RESTAURANT'!$A$10:$H$1517,3,FALSE),"")</f>
        <v>53.9</v>
      </c>
      <c r="Q309" s="76" t="str">
        <f>IFERROR(VLOOKUP(A309,'COMMANDE RESTAURANT'!$A$10:$H$1517,5,FALSE),"")</f>
        <v>C/S 6X170GR</v>
      </c>
      <c r="R309" s="68">
        <v>6</v>
      </c>
      <c r="S309" s="68" t="s">
        <v>570</v>
      </c>
      <c r="T309" s="94">
        <f t="shared" si="54"/>
        <v>8.9833333333333325</v>
      </c>
      <c r="U309" s="68">
        <v>1.02</v>
      </c>
      <c r="V309" s="68" t="s">
        <v>388</v>
      </c>
      <c r="W309" s="238">
        <f t="shared" si="34"/>
        <v>0.98039215686274506</v>
      </c>
      <c r="X309" s="92">
        <f t="shared" si="56"/>
        <v>8.807189542483659</v>
      </c>
      <c r="Y309" s="77">
        <f t="shared" si="55"/>
        <v>0</v>
      </c>
      <c r="Z309" s="78" t="str">
        <f>IFERROR(Y309/VLOOKUP(C280,#REF!,22,FALSE)-1," ")</f>
        <v xml:space="preserve"> </v>
      </c>
      <c r="AA309" s="76"/>
      <c r="AB309" s="76"/>
    </row>
    <row r="310" spans="1:28" s="91" customFormat="1" ht="23.1" customHeight="1" thickBot="1" x14ac:dyDescent="0.25">
      <c r="A310" s="188" t="str">
        <f>'COMMANDE RESTAURANT'!A303</f>
        <v>CITRONS</v>
      </c>
      <c r="B310" s="68">
        <f>IFERROR(VLOOKUP(A310,'COMMANDE RESTAURANT'!$A$10:$H$1517,2,FALSE),"")</f>
        <v>0</v>
      </c>
      <c r="C310" s="118" t="str">
        <f>IFERROR(VLOOKUP(A310,'COMMANDE RESTAURANT'!A301:I311,7,FALSE),"")</f>
        <v>JG</v>
      </c>
      <c r="D310" s="69" t="str">
        <f>IFERROR(VLOOKUP(A310,'COMMANDE RESTAURANT'!A301:J311,8,FALSE),"")</f>
        <v>FRIGO</v>
      </c>
      <c r="E310" s="68" t="s">
        <v>601</v>
      </c>
      <c r="F310" s="70"/>
      <c r="G310" s="70"/>
      <c r="H310" s="71"/>
      <c r="I310" s="71"/>
      <c r="J310" s="72"/>
      <c r="K310" s="72"/>
      <c r="L310" s="73"/>
      <c r="M310" s="73"/>
      <c r="N310" s="74"/>
      <c r="O310" s="74"/>
      <c r="P310" s="75">
        <f>IFERROR(VLOOKUP(A310,'COMMANDE RESTAURANT'!$A$10:$H$1517,3,FALSE),"")</f>
        <v>0</v>
      </c>
      <c r="Q310" s="76" t="str">
        <f>IFERROR(VLOOKUP(A310,'COMMANDE RESTAURANT'!$A$10:$H$1517,5,FALSE),"")</f>
        <v>C/S</v>
      </c>
      <c r="R310" s="68"/>
      <c r="S310" s="68"/>
      <c r="T310" s="94" t="e">
        <f t="shared" si="54"/>
        <v>#DIV/0!</v>
      </c>
      <c r="U310" s="68"/>
      <c r="V310" s="68"/>
      <c r="W310" s="238" t="e">
        <f t="shared" si="34"/>
        <v>#DIV/0!</v>
      </c>
      <c r="X310" s="92" t="e">
        <f t="shared" si="56"/>
        <v>#DIV/0!</v>
      </c>
      <c r="Y310" s="77" t="e">
        <f t="shared" si="55"/>
        <v>#DIV/0!</v>
      </c>
      <c r="Z310" s="78" t="s">
        <v>587</v>
      </c>
      <c r="AA310" s="76"/>
      <c r="AB310" s="76"/>
    </row>
    <row r="311" spans="1:28" s="91" customFormat="1" ht="23.1" customHeight="1" thickBot="1" x14ac:dyDescent="0.25">
      <c r="A311" s="188" t="str">
        <f>'COMMANDE RESTAURANT'!A304</f>
        <v>LIMES GROSSE CAISSE</v>
      </c>
      <c r="B311" s="68">
        <f>IFERROR(VLOOKUP(A311,'COMMANDE RESTAURANT'!$A$10:$H$1517,2,FALSE),"")</f>
        <v>0</v>
      </c>
      <c r="C311" s="118" t="str">
        <f>IFERROR(VLOOKUP(A311,'COMMANDE RESTAURANT'!A302:I312,7,FALSE),"")</f>
        <v>JG</v>
      </c>
      <c r="D311" s="69" t="str">
        <f>IFERROR(VLOOKUP(A311,'COMMANDE RESTAURANT'!A302:J312,8,FALSE),"")</f>
        <v>FRIGO</v>
      </c>
      <c r="E311" s="68" t="s">
        <v>601</v>
      </c>
      <c r="F311" s="70"/>
      <c r="G311" s="70"/>
      <c r="H311" s="71"/>
      <c r="I311" s="71"/>
      <c r="J311" s="72"/>
      <c r="K311" s="72"/>
      <c r="L311" s="73"/>
      <c r="M311" s="73"/>
      <c r="N311" s="74"/>
      <c r="O311" s="74"/>
      <c r="P311" s="75">
        <f>IFERROR(VLOOKUP(A311,'COMMANDE RESTAURANT'!$A$10:$H$1517,3,FALSE),"")</f>
        <v>41.9</v>
      </c>
      <c r="Q311" s="76" t="str">
        <f>IFERROR(VLOOKUP(A311,'COMMANDE RESTAURANT'!$A$10:$H$1517,5,FALSE),"")</f>
        <v>C/S 215 UN</v>
      </c>
      <c r="R311" s="68">
        <v>1</v>
      </c>
      <c r="S311" s="68" t="s">
        <v>566</v>
      </c>
      <c r="T311" s="94">
        <f t="shared" si="54"/>
        <v>41.9</v>
      </c>
      <c r="U311" s="68">
        <v>215</v>
      </c>
      <c r="V311" s="68" t="s">
        <v>570</v>
      </c>
      <c r="W311" s="238">
        <f t="shared" si="34"/>
        <v>4.6511627906976744E-3</v>
      </c>
      <c r="X311" s="92">
        <f t="shared" si="56"/>
        <v>0.19488372093023254</v>
      </c>
      <c r="Y311" s="77">
        <f t="shared" si="55"/>
        <v>0</v>
      </c>
      <c r="Z311" s="78" t="str">
        <f>IFERROR((Y311/VLOOKUP(C283,#REF!,22,FALSE))-1,"")</f>
        <v/>
      </c>
      <c r="AA311" s="76"/>
      <c r="AB311" s="76"/>
    </row>
    <row r="312" spans="1:28" s="91" customFormat="1" ht="23.1" customHeight="1" thickBot="1" x14ac:dyDescent="0.25">
      <c r="A312" s="188" t="str">
        <f>'COMMANDE RESTAURANT'!A305</f>
        <v>POMMES COURLAND</v>
      </c>
      <c r="B312" s="68">
        <f>IFERROR(VLOOKUP(A312,'COMMANDE RESTAURANT'!$A$10:$H$1517,2,FALSE),"")</f>
        <v>0</v>
      </c>
      <c r="C312" s="118" t="str">
        <f>IFERROR(VLOOKUP(A312,'COMMANDE RESTAURANT'!A303:I313,7,FALSE),"")</f>
        <v>JG</v>
      </c>
      <c r="D312" s="69" t="str">
        <f>IFERROR(VLOOKUP(A312,'COMMANDE RESTAURANT'!A303:J313,8,FALSE),"")</f>
        <v>FRIGO</v>
      </c>
      <c r="E312" s="68" t="s">
        <v>601</v>
      </c>
      <c r="F312" s="70"/>
      <c r="G312" s="70"/>
      <c r="H312" s="71"/>
      <c r="I312" s="71"/>
      <c r="J312" s="72"/>
      <c r="K312" s="72"/>
      <c r="L312" s="73"/>
      <c r="M312" s="73"/>
      <c r="N312" s="74"/>
      <c r="O312" s="74"/>
      <c r="P312" s="75">
        <f>IFERROR(VLOOKUP(A312,'COMMANDE RESTAURANT'!$A$10:$H$1517,3,FALSE),"")</f>
        <v>0</v>
      </c>
      <c r="Q312" s="76" t="str">
        <f>IFERROR(VLOOKUP(A312,'COMMANDE RESTAURANT'!$A$10:$H$1517,5,FALSE),"")</f>
        <v>C/S</v>
      </c>
      <c r="R312" s="68"/>
      <c r="S312" s="68"/>
      <c r="T312" s="94" t="e">
        <f t="shared" si="54"/>
        <v>#DIV/0!</v>
      </c>
      <c r="U312" s="68"/>
      <c r="V312" s="68"/>
      <c r="W312" s="238" t="e">
        <f t="shared" si="34"/>
        <v>#DIV/0!</v>
      </c>
      <c r="X312" s="92" t="e">
        <f t="shared" si="56"/>
        <v>#DIV/0!</v>
      </c>
      <c r="Y312" s="77" t="e">
        <f t="shared" si="55"/>
        <v>#DIV/0!</v>
      </c>
      <c r="Z312" s="78" t="str">
        <f>IFERROR((Y312/VLOOKUP(C284,#REF!,22,FALSE))-1,"")</f>
        <v/>
      </c>
      <c r="AA312" s="76"/>
      <c r="AB312" s="76"/>
    </row>
    <row r="313" spans="1:28" s="91" customFormat="1" ht="23.1" customHeight="1" thickBot="1" x14ac:dyDescent="0.25">
      <c r="A313" s="188" t="str">
        <f>'COMMANDE RESTAURANT'!A306</f>
        <v>POMMES GRANNY SMITH</v>
      </c>
      <c r="B313" s="68">
        <f>IFERROR(VLOOKUP(A313,'COMMANDE RESTAURANT'!$A$10:$H$1517,2,FALSE),"")</f>
        <v>0</v>
      </c>
      <c r="C313" s="118" t="str">
        <f>IFERROR(VLOOKUP(A313,'COMMANDE RESTAURANT'!A304:I314,7,FALSE),"")</f>
        <v>JG</v>
      </c>
      <c r="D313" s="69" t="str">
        <f>IFERROR(VLOOKUP(A313,'COMMANDE RESTAURANT'!A304:J314,8,FALSE),"")</f>
        <v>FRIGO</v>
      </c>
      <c r="E313" s="68" t="s">
        <v>601</v>
      </c>
      <c r="F313" s="70"/>
      <c r="G313" s="70"/>
      <c r="H313" s="71"/>
      <c r="I313" s="71"/>
      <c r="J313" s="72"/>
      <c r="K313" s="72"/>
      <c r="L313" s="73"/>
      <c r="M313" s="73"/>
      <c r="N313" s="74"/>
      <c r="O313" s="74"/>
      <c r="P313" s="75">
        <f>IFERROR(VLOOKUP(A313,'COMMANDE RESTAURANT'!$A$10:$H$1517,3,FALSE),"")</f>
        <v>0</v>
      </c>
      <c r="Q313" s="76" t="str">
        <f>IFERROR(VLOOKUP(A313,'COMMANDE RESTAURANT'!$A$10:$H$1517,5,FALSE),"")</f>
        <v>C/S</v>
      </c>
      <c r="R313" s="68"/>
      <c r="S313" s="68"/>
      <c r="T313" s="94" t="e">
        <f t="shared" si="54"/>
        <v>#DIV/0!</v>
      </c>
      <c r="U313" s="68"/>
      <c r="V313" s="68"/>
      <c r="W313" s="238" t="e">
        <f t="shared" si="34"/>
        <v>#DIV/0!</v>
      </c>
      <c r="X313" s="92" t="e">
        <f t="shared" si="56"/>
        <v>#DIV/0!</v>
      </c>
      <c r="Y313" s="77" t="e">
        <f t="shared" si="55"/>
        <v>#DIV/0!</v>
      </c>
      <c r="Z313" s="78" t="str">
        <f>IFERROR((Y313/VLOOKUP(C285,#REF!,22,FALSE))-1,"")</f>
        <v/>
      </c>
      <c r="AA313" s="76"/>
      <c r="AB313" s="76"/>
    </row>
    <row r="314" spans="1:28" s="91" customFormat="1" ht="23.1" customHeight="1" thickBot="1" x14ac:dyDescent="0.25">
      <c r="A314" s="188" t="str">
        <f>'COMMANDE RESTAURANT'!A307</f>
        <v>RAISINS ROUGES SEEDLESS</v>
      </c>
      <c r="B314" s="83">
        <f>IFERROR(VLOOKUP(A314,'COMMANDE RESTAURANT'!$A$10:$H$1517,2,FALSE),"")</f>
        <v>0</v>
      </c>
      <c r="C314" s="118" t="str">
        <f>IFERROR(VLOOKUP(A314,'COMMANDE RESTAURANT'!A305:I315,7,FALSE),"")</f>
        <v>JG</v>
      </c>
      <c r="D314" s="69" t="str">
        <f>IFERROR(VLOOKUP(A314,'COMMANDE RESTAURANT'!A305:J315,8,FALSE),"")</f>
        <v>FRIGO</v>
      </c>
      <c r="E314" s="68" t="s">
        <v>601</v>
      </c>
      <c r="F314" s="70"/>
      <c r="G314" s="70"/>
      <c r="H314" s="71"/>
      <c r="I314" s="71"/>
      <c r="J314" s="72"/>
      <c r="K314" s="72"/>
      <c r="L314" s="73"/>
      <c r="M314" s="73"/>
      <c r="N314" s="74"/>
      <c r="O314" s="74"/>
      <c r="P314" s="75">
        <f>IFERROR(VLOOKUP(A314,'COMMANDE RESTAURANT'!$A$10:$H$1517,3,FALSE),"")</f>
        <v>0</v>
      </c>
      <c r="Q314" s="76" t="str">
        <f>IFERROR(VLOOKUP(A314,'COMMANDE RESTAURANT'!$A$10:$H$1517,5,FALSE),"")</f>
        <v>C/S</v>
      </c>
      <c r="R314" s="68"/>
      <c r="S314" s="68"/>
      <c r="T314" s="94" t="e">
        <f t="shared" si="54"/>
        <v>#DIV/0!</v>
      </c>
      <c r="U314" s="97"/>
      <c r="V314" s="68"/>
      <c r="W314" s="238" t="e">
        <f t="shared" si="34"/>
        <v>#DIV/0!</v>
      </c>
      <c r="X314" s="92" t="e">
        <f t="shared" si="56"/>
        <v>#DIV/0!</v>
      </c>
      <c r="Y314" s="77" t="e">
        <f t="shared" si="55"/>
        <v>#DIV/0!</v>
      </c>
      <c r="Z314" s="78" t="str">
        <f>IFERROR((Y314/VLOOKUP(C286,#REF!,22,FALSE))-1,"")</f>
        <v/>
      </c>
      <c r="AA314" s="76"/>
      <c r="AB314" s="76"/>
    </row>
    <row r="315" spans="1:28" s="91" customFormat="1" ht="23.1" customHeight="1" thickBot="1" x14ac:dyDescent="0.25">
      <c r="A315" s="188" t="str">
        <f>'COMMANDE RESTAURANT'!A308</f>
        <v>PAMPLEMOUSSE ROSE</v>
      </c>
      <c r="B315" s="68">
        <f>IFERROR(VLOOKUP(A315,'COMMANDE RESTAURANT'!$A$10:$H$1517,2,FALSE),"")</f>
        <v>0</v>
      </c>
      <c r="C315" s="118" t="str">
        <f>IFERROR(VLOOKUP(A315,'COMMANDE RESTAURANT'!A306:I316,7,FALSE),"")</f>
        <v>JG</v>
      </c>
      <c r="D315" s="69" t="str">
        <f>IFERROR(VLOOKUP(A315,'COMMANDE RESTAURANT'!A306:J316,8,FALSE),"")</f>
        <v>FRIGO</v>
      </c>
      <c r="E315" s="68" t="s">
        <v>601</v>
      </c>
      <c r="F315" s="70"/>
      <c r="G315" s="70"/>
      <c r="H315" s="71"/>
      <c r="I315" s="71"/>
      <c r="J315" s="72"/>
      <c r="K315" s="72"/>
      <c r="L315" s="73"/>
      <c r="M315" s="73"/>
      <c r="N315" s="74"/>
      <c r="O315" s="74"/>
      <c r="P315" s="75">
        <f>IFERROR(VLOOKUP(A315,'COMMANDE RESTAURANT'!$A$10:$H$1517,3,FALSE),"")</f>
        <v>0</v>
      </c>
      <c r="Q315" s="76" t="str">
        <f>IFERROR(VLOOKUP(A315,'COMMANDE RESTAURANT'!$A$10:$H$1517,5,FALSE),"")</f>
        <v>C/S</v>
      </c>
      <c r="R315" s="69"/>
      <c r="S315" s="69"/>
      <c r="T315" s="94" t="e">
        <f t="shared" si="54"/>
        <v>#DIV/0!</v>
      </c>
      <c r="U315" s="68"/>
      <c r="V315" s="68"/>
      <c r="W315" s="238" t="e">
        <f t="shared" si="34"/>
        <v>#DIV/0!</v>
      </c>
      <c r="X315" s="92" t="e">
        <f t="shared" si="56"/>
        <v>#DIV/0!</v>
      </c>
      <c r="Y315" s="77" t="e">
        <f t="shared" si="55"/>
        <v>#DIV/0!</v>
      </c>
      <c r="Z315" s="78" t="str">
        <f>IFERROR(Y315/VLOOKUP(C287,#REF!,22,FALSE)-1," ")</f>
        <v xml:space="preserve"> </v>
      </c>
      <c r="AA315" s="76"/>
      <c r="AB315" s="76"/>
    </row>
    <row r="316" spans="1:28" s="91" customFormat="1" ht="23.1" customHeight="1" thickBot="1" x14ac:dyDescent="0.25">
      <c r="A316" s="188" t="str">
        <f>'COMMANDE RESTAURANT'!A309</f>
        <v>ORANGES SUNKIST</v>
      </c>
      <c r="B316" s="68">
        <f>IFERROR(VLOOKUP(A316,'COMMANDE RESTAURANT'!$A$10:$H$1517,2,FALSE),"")</f>
        <v>0</v>
      </c>
      <c r="C316" s="118" t="str">
        <f>IFERROR(VLOOKUP(A316,'COMMANDE RESTAURANT'!A307:I317,7,FALSE),"")</f>
        <v>JG</v>
      </c>
      <c r="D316" s="69" t="str">
        <f>IFERROR(VLOOKUP(A316,'COMMANDE RESTAURANT'!A307:J317,8,FALSE),"")</f>
        <v>FRIGO</v>
      </c>
      <c r="E316" s="68" t="s">
        <v>601</v>
      </c>
      <c r="F316" s="70"/>
      <c r="G316" s="70"/>
      <c r="H316" s="71"/>
      <c r="I316" s="71"/>
      <c r="J316" s="72"/>
      <c r="K316" s="72"/>
      <c r="L316" s="73"/>
      <c r="M316" s="73"/>
      <c r="N316" s="74"/>
      <c r="O316" s="74"/>
      <c r="P316" s="75">
        <f>IFERROR(VLOOKUP(A316,'COMMANDE RESTAURANT'!$A$10:$H$1517,3,FALSE),"")</f>
        <v>42.9</v>
      </c>
      <c r="Q316" s="76" t="str">
        <f>IFERROR(VLOOKUP(A316,'COMMANDE RESTAURANT'!$A$10:$H$1517,5,FALSE),"")</f>
        <v>C/S 105UN</v>
      </c>
      <c r="R316" s="69">
        <v>1</v>
      </c>
      <c r="S316" s="69" t="s">
        <v>566</v>
      </c>
      <c r="T316" s="94">
        <f t="shared" si="54"/>
        <v>42.9</v>
      </c>
      <c r="U316" s="68">
        <v>105</v>
      </c>
      <c r="V316" s="68" t="s">
        <v>570</v>
      </c>
      <c r="W316" s="238">
        <f t="shared" si="34"/>
        <v>9.5238095238095247E-3</v>
      </c>
      <c r="X316" s="92">
        <f t="shared" si="56"/>
        <v>0.40857142857142859</v>
      </c>
      <c r="Y316" s="77">
        <f t="shared" si="55"/>
        <v>0</v>
      </c>
      <c r="Z316" s="78"/>
      <c r="AA316" s="76"/>
      <c r="AB316" s="76"/>
    </row>
    <row r="317" spans="1:28" s="91" customFormat="1" ht="23.1" customHeight="1" thickBot="1" x14ac:dyDescent="0.25">
      <c r="A317" s="188" t="str">
        <f>'COMMANDE RESTAURANT'!A310</f>
        <v>CANTALOUPE</v>
      </c>
      <c r="B317" s="68">
        <f>IFERROR(VLOOKUP(A317,'COMMANDE RESTAURANT'!$A$10:$H$1517,2,FALSE),"")</f>
        <v>0</v>
      </c>
      <c r="C317" s="118" t="str">
        <f>IFERROR(VLOOKUP(A317,'COMMANDE RESTAURANT'!A308:I318,7,FALSE),"")</f>
        <v>JG</v>
      </c>
      <c r="D317" s="69" t="str">
        <f>IFERROR(VLOOKUP(A317,'COMMANDE RESTAURANT'!A308:J318,8,FALSE),"")</f>
        <v>FRIGO</v>
      </c>
      <c r="E317" s="68" t="s">
        <v>601</v>
      </c>
      <c r="F317" s="70"/>
      <c r="G317" s="70"/>
      <c r="H317" s="71"/>
      <c r="I317" s="71"/>
      <c r="J317" s="72"/>
      <c r="K317" s="72"/>
      <c r="L317" s="73"/>
      <c r="M317" s="73"/>
      <c r="N317" s="74"/>
      <c r="O317" s="74"/>
      <c r="P317" s="75">
        <f>IFERROR(VLOOKUP(A317,'COMMANDE RESTAURANT'!$A$10:$H$1517,3,FALSE),"")</f>
        <v>35.9</v>
      </c>
      <c r="Q317" s="76" t="str">
        <f>IFERROR(VLOOKUP(A317,'COMMANDE RESTAURANT'!$A$10:$H$1517,5,FALSE),"")</f>
        <v>C/S 13UN</v>
      </c>
      <c r="R317" s="69">
        <v>1</v>
      </c>
      <c r="S317" s="69" t="s">
        <v>566</v>
      </c>
      <c r="T317" s="94">
        <f t="shared" si="54"/>
        <v>35.9</v>
      </c>
      <c r="U317" s="68">
        <v>13</v>
      </c>
      <c r="V317" s="68" t="s">
        <v>570</v>
      </c>
      <c r="W317" s="238">
        <f t="shared" si="34"/>
        <v>7.6923076923076927E-2</v>
      </c>
      <c r="X317" s="92">
        <f t="shared" si="56"/>
        <v>2.7615384615384615</v>
      </c>
      <c r="Y317" s="77">
        <f t="shared" si="55"/>
        <v>0</v>
      </c>
      <c r="Z317" s="78"/>
      <c r="AA317" s="76"/>
      <c r="AB317" s="76"/>
    </row>
    <row r="318" spans="1:28" s="91" customFormat="1" ht="23.1" customHeight="1" thickBot="1" x14ac:dyDescent="0.25">
      <c r="A318" s="188" t="str">
        <f>'COMMANDE RESTAURANT'!A311</f>
        <v>MELON D'EAU</v>
      </c>
      <c r="B318" s="68">
        <f>IFERROR(VLOOKUP(A318,'COMMANDE RESTAURANT'!$A$10:$H$1517,2,FALSE),"")</f>
        <v>0</v>
      </c>
      <c r="C318" s="118" t="str">
        <f>IFERROR(VLOOKUP(A318,'COMMANDE RESTAURANT'!A309:I319,7,FALSE),"")</f>
        <v>JG</v>
      </c>
      <c r="D318" s="69" t="str">
        <f>IFERROR(VLOOKUP(A318,'COMMANDE RESTAURANT'!A309:J319,8,FALSE),"")</f>
        <v>FRIGO</v>
      </c>
      <c r="E318" s="68" t="s">
        <v>601</v>
      </c>
      <c r="F318" s="70"/>
      <c r="G318" s="70"/>
      <c r="H318" s="71"/>
      <c r="I318" s="71"/>
      <c r="J318" s="72"/>
      <c r="K318" s="72"/>
      <c r="L318" s="73"/>
      <c r="M318" s="73"/>
      <c r="N318" s="74"/>
      <c r="O318" s="74"/>
      <c r="P318" s="75">
        <f>IFERROR(VLOOKUP(A318,'COMMANDE RESTAURANT'!$A$10:$H$1517,3,FALSE),"")</f>
        <v>22.9</v>
      </c>
      <c r="Q318" s="76" t="str">
        <f>IFERROR(VLOOKUP(A318,'COMMANDE RESTAURANT'!$A$10:$H$1517,5,FALSE),"")</f>
        <v>C/S 2UN</v>
      </c>
      <c r="R318" s="68">
        <v>1</v>
      </c>
      <c r="S318" s="68" t="s">
        <v>566</v>
      </c>
      <c r="T318" s="94">
        <f t="shared" si="54"/>
        <v>22.9</v>
      </c>
      <c r="U318" s="68">
        <v>2</v>
      </c>
      <c r="V318" s="68" t="s">
        <v>570</v>
      </c>
      <c r="W318" s="238">
        <f t="shared" si="34"/>
        <v>0.5</v>
      </c>
      <c r="X318" s="92">
        <f t="shared" si="56"/>
        <v>11.45</v>
      </c>
      <c r="Y318" s="77">
        <f t="shared" si="55"/>
        <v>0</v>
      </c>
      <c r="Z318" s="78" t="str">
        <f>IFERROR((Y318/VLOOKUP(C290,#REF!,22,FALSE))-1,"")</f>
        <v/>
      </c>
      <c r="AA318" s="76"/>
      <c r="AB318" s="76"/>
    </row>
    <row r="319" spans="1:28" s="91" customFormat="1" ht="23.1" customHeight="1" thickBot="1" x14ac:dyDescent="0.25">
      <c r="A319" s="188" t="str">
        <f>'COMMANDE RESTAURANT'!A312</f>
        <v>MELONS MIEL</v>
      </c>
      <c r="B319" s="68">
        <f>IFERROR(VLOOKUP(A319,'COMMANDE RESTAURANT'!$A$10:$H$1517,2,FALSE),"")</f>
        <v>0</v>
      </c>
      <c r="C319" s="118" t="str">
        <f>IFERROR(VLOOKUP(A319,'COMMANDE RESTAURANT'!A310:I320,7,FALSE),"")</f>
        <v>JG</v>
      </c>
      <c r="D319" s="69" t="str">
        <f>IFERROR(VLOOKUP(A319,'COMMANDE RESTAURANT'!A310:J320,8,FALSE),"")</f>
        <v>FRIGO</v>
      </c>
      <c r="E319" s="68" t="s">
        <v>601</v>
      </c>
      <c r="F319" s="70"/>
      <c r="G319" s="70"/>
      <c r="H319" s="71"/>
      <c r="I319" s="71"/>
      <c r="J319" s="72"/>
      <c r="K319" s="72"/>
      <c r="L319" s="73"/>
      <c r="M319" s="73"/>
      <c r="N319" s="74"/>
      <c r="O319" s="74"/>
      <c r="P319" s="75">
        <f>IFERROR(VLOOKUP(A319,'COMMANDE RESTAURANT'!$A$10:$H$1517,3,FALSE),"")</f>
        <v>33.9</v>
      </c>
      <c r="Q319" s="76" t="str">
        <f>IFERROR(VLOOKUP(A319,'COMMANDE RESTAURANT'!$A$10:$H$1517,5,FALSE),"")</f>
        <v>C/S 8UN</v>
      </c>
      <c r="R319" s="68">
        <v>1</v>
      </c>
      <c r="S319" s="68" t="s">
        <v>566</v>
      </c>
      <c r="T319" s="94">
        <f t="shared" si="54"/>
        <v>33.9</v>
      </c>
      <c r="U319" s="68">
        <v>8</v>
      </c>
      <c r="V319" s="68" t="s">
        <v>570</v>
      </c>
      <c r="W319" s="238">
        <f t="shared" si="34"/>
        <v>0.125</v>
      </c>
      <c r="X319" s="92">
        <f t="shared" si="56"/>
        <v>4.2374999999999998</v>
      </c>
      <c r="Y319" s="77">
        <f t="shared" si="55"/>
        <v>0</v>
      </c>
      <c r="Z319" s="78"/>
      <c r="AA319" s="76"/>
      <c r="AB319" s="76"/>
    </row>
    <row r="320" spans="1:28" s="91" customFormat="1" ht="23.1" customHeight="1" thickBot="1" x14ac:dyDescent="0.25">
      <c r="A320" s="188" t="str">
        <f>'COMMANDE RESTAURANT'!A313</f>
        <v>FRAISES US</v>
      </c>
      <c r="B320" s="68">
        <f>IFERROR(VLOOKUP(A320,'COMMANDE RESTAURANT'!$A$10:$H$1517,2,FALSE),"")</f>
        <v>0</v>
      </c>
      <c r="C320" s="118" t="str">
        <f>IFERROR(VLOOKUP(A320,'COMMANDE RESTAURANT'!A311:I321,7,FALSE),"")</f>
        <v>JG</v>
      </c>
      <c r="D320" s="69" t="str">
        <f>IFERROR(VLOOKUP(A320,'COMMANDE RESTAURANT'!A311:J321,8,FALSE),"")</f>
        <v>FRIGO</v>
      </c>
      <c r="E320" s="68" t="s">
        <v>601</v>
      </c>
      <c r="F320" s="70"/>
      <c r="G320" s="70"/>
      <c r="H320" s="71"/>
      <c r="I320" s="71"/>
      <c r="J320" s="72"/>
      <c r="K320" s="72"/>
      <c r="L320" s="73"/>
      <c r="M320" s="73"/>
      <c r="N320" s="74"/>
      <c r="O320" s="74"/>
      <c r="P320" s="75">
        <f>IFERROR(VLOOKUP(A320,'COMMANDE RESTAURANT'!$A$10:$H$1517,3,FALSE),"")</f>
        <v>40.9</v>
      </c>
      <c r="Q320" s="76" t="str">
        <f>IFERROR(VLOOKUP(A320,'COMMANDE RESTAURANT'!$A$10:$H$1517,5,FALSE),"")</f>
        <v>C/S 12UN</v>
      </c>
      <c r="R320" s="68">
        <v>1</v>
      </c>
      <c r="S320" s="68" t="s">
        <v>566</v>
      </c>
      <c r="T320" s="94">
        <f t="shared" si="54"/>
        <v>40.9</v>
      </c>
      <c r="U320" s="68">
        <v>12</v>
      </c>
      <c r="V320" s="68" t="s">
        <v>570</v>
      </c>
      <c r="W320" s="238">
        <f t="shared" si="34"/>
        <v>8.3333333333333329E-2</v>
      </c>
      <c r="X320" s="92">
        <f t="shared" si="56"/>
        <v>3.4083333333333332</v>
      </c>
      <c r="Y320" s="77">
        <f t="shared" si="55"/>
        <v>0</v>
      </c>
      <c r="Z320" s="78" t="str">
        <f>IFERROR((Y320/VLOOKUP(C292,#REF!,22,FALSE))-1,"")</f>
        <v/>
      </c>
      <c r="AA320" s="76"/>
      <c r="AB320" s="76"/>
    </row>
    <row r="321" spans="1:28" s="91" customFormat="1" ht="23.1" customHeight="1" thickBot="1" x14ac:dyDescent="0.25">
      <c r="A321" s="188" t="str">
        <f>'COMMANDE RESTAURANT'!A314</f>
        <v xml:space="preserve">FRAMBOISE </v>
      </c>
      <c r="B321" s="68">
        <f>IFERROR(VLOOKUP(A321,'COMMANDE RESTAURANT'!$A$10:$H$1517,2,FALSE),"")</f>
        <v>0</v>
      </c>
      <c r="C321" s="118" t="str">
        <f>IFERROR(VLOOKUP(A321,'COMMANDE RESTAURANT'!A312:I322,7,FALSE),"")</f>
        <v>JG</v>
      </c>
      <c r="D321" s="69" t="str">
        <f>IFERROR(VLOOKUP(A321,'COMMANDE RESTAURANT'!A312:J322,8,FALSE),"")</f>
        <v>FRIGO</v>
      </c>
      <c r="E321" s="68" t="s">
        <v>601</v>
      </c>
      <c r="F321" s="70"/>
      <c r="G321" s="70"/>
      <c r="H321" s="71"/>
      <c r="I321" s="71"/>
      <c r="J321" s="72"/>
      <c r="K321" s="72"/>
      <c r="L321" s="73"/>
      <c r="M321" s="73"/>
      <c r="N321" s="74"/>
      <c r="O321" s="74"/>
      <c r="P321" s="75">
        <f>IFERROR(VLOOKUP(A321,'COMMANDE RESTAURANT'!$A$10:$H$1517,3,FALSE),"")</f>
        <v>0</v>
      </c>
      <c r="Q321" s="76" t="str">
        <f>IFERROR(VLOOKUP(A321,'COMMANDE RESTAURANT'!$A$10:$H$1517,5,FALSE),"")</f>
        <v>C/S</v>
      </c>
      <c r="R321" s="68"/>
      <c r="S321" s="68"/>
      <c r="T321" s="94" t="e">
        <f t="shared" si="54"/>
        <v>#DIV/0!</v>
      </c>
      <c r="U321" s="68"/>
      <c r="V321" s="68"/>
      <c r="W321" s="238" t="e">
        <f t="shared" si="34"/>
        <v>#DIV/0!</v>
      </c>
      <c r="X321" s="92" t="e">
        <f t="shared" si="56"/>
        <v>#DIV/0!</v>
      </c>
      <c r="Y321" s="77" t="e">
        <f t="shared" si="55"/>
        <v>#DIV/0!</v>
      </c>
      <c r="Z321" s="78" t="str">
        <f>IFERROR((Y321/VLOOKUP(C293,#REF!,22,FALSE))-1,"")</f>
        <v/>
      </c>
      <c r="AA321" s="76"/>
      <c r="AB321" s="76"/>
    </row>
    <row r="322" spans="1:28" s="91" customFormat="1" ht="23.1" customHeight="1" thickBot="1" x14ac:dyDescent="0.25">
      <c r="A322" s="188" t="str">
        <f>'COMMANDE RESTAURANT'!A315</f>
        <v>FIGUES NOIRE</v>
      </c>
      <c r="B322" s="68">
        <f>IFERROR(VLOOKUP(A322,'COMMANDE RESTAURANT'!$A$10:$H$1517,2,FALSE),"")</f>
        <v>0</v>
      </c>
      <c r="C322" s="118" t="str">
        <f>IFERROR(VLOOKUP(A322,'COMMANDE RESTAURANT'!A313:I323,7,FALSE),"")</f>
        <v>JG</v>
      </c>
      <c r="D322" s="69" t="str">
        <f>IFERROR(VLOOKUP(A322,'COMMANDE RESTAURANT'!A313:J323,8,FALSE),"")</f>
        <v>FRIGO</v>
      </c>
      <c r="E322" s="68" t="s">
        <v>601</v>
      </c>
      <c r="F322" s="70"/>
      <c r="G322" s="70"/>
      <c r="H322" s="71"/>
      <c r="I322" s="71"/>
      <c r="J322" s="72"/>
      <c r="K322" s="72"/>
      <c r="L322" s="73"/>
      <c r="M322" s="73"/>
      <c r="N322" s="74"/>
      <c r="O322" s="74"/>
      <c r="P322" s="75">
        <f>IFERROR(VLOOKUP(A322,'COMMANDE RESTAURANT'!$A$10:$H$1517,3,FALSE),"")</f>
        <v>0</v>
      </c>
      <c r="Q322" s="76" t="str">
        <f>IFERROR(VLOOKUP(A322,'COMMANDE RESTAURANT'!$A$10:$H$1517,5,FALSE),"")</f>
        <v>C/S</v>
      </c>
      <c r="R322" s="68"/>
      <c r="S322" s="68"/>
      <c r="T322" s="94" t="e">
        <f t="shared" si="54"/>
        <v>#DIV/0!</v>
      </c>
      <c r="U322" s="68"/>
      <c r="V322" s="68"/>
      <c r="W322" s="238" t="e">
        <f t="shared" si="34"/>
        <v>#DIV/0!</v>
      </c>
      <c r="X322" s="92" t="e">
        <f t="shared" si="56"/>
        <v>#DIV/0!</v>
      </c>
      <c r="Y322" s="77" t="e">
        <f t="shared" si="55"/>
        <v>#DIV/0!</v>
      </c>
      <c r="Z322" s="78" t="str">
        <f>IFERROR((Y322/VLOOKUP(C294,#REF!,22,FALSE))-1,"")</f>
        <v/>
      </c>
      <c r="AA322" s="76"/>
      <c r="AB322" s="76"/>
    </row>
    <row r="323" spans="1:28" s="91" customFormat="1" ht="23.1" customHeight="1" thickBot="1" x14ac:dyDescent="0.25">
      <c r="A323" s="188" t="str">
        <f>'COMMANDE RESTAURANT'!A316</f>
        <v>POIRE ASIATIQUE</v>
      </c>
      <c r="B323" s="68">
        <f>IFERROR(VLOOKUP(A323,'COMMANDE RESTAURANT'!$A$10:$H$1517,2,FALSE),"")</f>
        <v>0</v>
      </c>
      <c r="C323" s="118" t="str">
        <f>IFERROR(VLOOKUP(A323,'COMMANDE RESTAURANT'!A314:I324,7,FALSE),"")</f>
        <v>JG</v>
      </c>
      <c r="D323" s="69" t="str">
        <f>IFERROR(VLOOKUP(A323,'COMMANDE RESTAURANT'!A314:J324,8,FALSE),"")</f>
        <v>FRIGO</v>
      </c>
      <c r="E323" s="68" t="s">
        <v>601</v>
      </c>
      <c r="F323" s="70"/>
      <c r="G323" s="70"/>
      <c r="H323" s="71"/>
      <c r="I323" s="71"/>
      <c r="J323" s="72"/>
      <c r="K323" s="72"/>
      <c r="L323" s="73"/>
      <c r="M323" s="73"/>
      <c r="N323" s="74"/>
      <c r="O323" s="74"/>
      <c r="P323" s="75">
        <f>IFERROR(VLOOKUP(A323,'COMMANDE RESTAURANT'!$A$10:$H$1517,3,FALSE),"")</f>
        <v>0</v>
      </c>
      <c r="Q323" s="76" t="str">
        <f>IFERROR(VLOOKUP(A323,'COMMANDE RESTAURANT'!$A$10:$H$1517,5,FALSE),"")</f>
        <v>C/S</v>
      </c>
      <c r="R323" s="68"/>
      <c r="S323" s="68"/>
      <c r="T323" s="94" t="e">
        <f t="shared" si="54"/>
        <v>#DIV/0!</v>
      </c>
      <c r="U323" s="68"/>
      <c r="V323" s="68"/>
      <c r="W323" s="238" t="e">
        <f t="shared" si="34"/>
        <v>#DIV/0!</v>
      </c>
      <c r="X323" s="92" t="e">
        <f t="shared" si="56"/>
        <v>#DIV/0!</v>
      </c>
      <c r="Y323" s="77" t="e">
        <f t="shared" si="55"/>
        <v>#DIV/0!</v>
      </c>
      <c r="Z323" s="78" t="str">
        <f>IFERROR((Y323/VLOOKUP(#REF!,#REF!,22,FALSE))-1,"")</f>
        <v/>
      </c>
      <c r="AA323" s="76"/>
      <c r="AB323" s="76"/>
    </row>
    <row r="324" spans="1:28" s="91" customFormat="1" ht="23.1" customHeight="1" thickBot="1" x14ac:dyDescent="0.25">
      <c r="A324" s="188">
        <f>'COMMANDE RESTAURANT'!A317</f>
        <v>0</v>
      </c>
      <c r="B324" s="68" t="str">
        <f>IFERROR(VLOOKUP(A324,'COMMANDE RESTAURANT'!$A$10:$H$1517,2,FALSE),"")</f>
        <v/>
      </c>
      <c r="C324" s="118" t="str">
        <f>IFERROR(VLOOKUP(A324,'COMMANDE RESTAURANT'!A315:I325,7,FALSE),"")</f>
        <v/>
      </c>
      <c r="D324" s="69" t="str">
        <f>IFERROR(VLOOKUP(A324,'COMMANDE RESTAURANT'!A315:J325,8,FALSE),"")</f>
        <v/>
      </c>
      <c r="E324" s="68"/>
      <c r="F324" s="70"/>
      <c r="G324" s="70"/>
      <c r="H324" s="71"/>
      <c r="I324" s="71"/>
      <c r="J324" s="72"/>
      <c r="K324" s="72"/>
      <c r="L324" s="73"/>
      <c r="M324" s="73"/>
      <c r="N324" s="74"/>
      <c r="O324" s="74"/>
      <c r="P324" s="75" t="str">
        <f>IFERROR(VLOOKUP(A324,'COMMANDE RESTAURANT'!$A$10:$H$1517,3,FALSE),"")</f>
        <v/>
      </c>
      <c r="Q324" s="76" t="str">
        <f>IFERROR(VLOOKUP(A324,'COMMANDE RESTAURANT'!$A$10:$H$1517,5,FALSE),"")</f>
        <v/>
      </c>
      <c r="R324" s="68"/>
      <c r="S324" s="68"/>
      <c r="T324" s="94" t="e">
        <f t="shared" si="54"/>
        <v>#VALUE!</v>
      </c>
      <c r="U324" s="68"/>
      <c r="V324" s="68"/>
      <c r="W324" s="238" t="e">
        <f t="shared" ref="W324:W389" si="57">1/U324</f>
        <v>#DIV/0!</v>
      </c>
      <c r="X324" s="92" t="e">
        <f t="shared" si="56"/>
        <v>#VALUE!</v>
      </c>
      <c r="Y324" s="77" t="e">
        <f t="shared" si="55"/>
        <v>#VALUE!</v>
      </c>
      <c r="Z324" s="78" t="str">
        <f>IFERROR(Y324/VLOOKUP(#REF!,#REF!,22,FALSE)-1," ")</f>
        <v xml:space="preserve"> </v>
      </c>
      <c r="AA324" s="76"/>
      <c r="AB324" s="76"/>
    </row>
    <row r="325" spans="1:28" s="91" customFormat="1" ht="23.1" customHeight="1" thickBot="1" x14ac:dyDescent="0.25">
      <c r="A325" s="189" t="str">
        <f>'COMMANDE RESTAURANT'!A318</f>
        <v>LÉGUMES ET SALADES</v>
      </c>
      <c r="B325" s="212"/>
      <c r="C325" s="213"/>
      <c r="D325" s="214"/>
      <c r="E325" s="212"/>
      <c r="F325" s="215"/>
      <c r="G325" s="215"/>
      <c r="H325" s="72"/>
      <c r="I325" s="72"/>
      <c r="J325" s="72"/>
      <c r="K325" s="72"/>
      <c r="L325" s="72"/>
      <c r="M325" s="72"/>
      <c r="N325" s="72"/>
      <c r="O325" s="72"/>
      <c r="P325" s="216">
        <f>IFERROR(VLOOKUP(A325,'COMMANDE RESTAURANT'!$A$10:$H$1517,3,FALSE),"")</f>
        <v>0</v>
      </c>
      <c r="Q325" s="76">
        <f>IFERROR(VLOOKUP(A325,'COMMANDE RESTAURANT'!$A$10:$H$1517,5,FALSE),"")</f>
        <v>0</v>
      </c>
      <c r="R325" s="68"/>
      <c r="S325" s="68"/>
      <c r="T325" s="94"/>
      <c r="U325" s="68"/>
      <c r="V325" s="212"/>
      <c r="W325" s="219" t="e">
        <f t="shared" si="57"/>
        <v>#DIV/0!</v>
      </c>
      <c r="X325" s="220"/>
      <c r="Y325" s="221"/>
      <c r="Z325" s="222"/>
      <c r="AA325" s="76"/>
      <c r="AB325" s="76"/>
    </row>
    <row r="326" spans="1:28" s="91" customFormat="1" ht="23.1" customHeight="1" thickBot="1" x14ac:dyDescent="0.25">
      <c r="A326" s="188" t="str">
        <f>'COMMANDE RESTAURANT'!A319</f>
        <v>AIL FRAIS EN GOUSSE</v>
      </c>
      <c r="B326" s="68">
        <f>IFERROR(VLOOKUP(A326,'COMMANDE RESTAURANT'!$A$10:$H$1517,2,FALSE),"")</f>
        <v>0</v>
      </c>
      <c r="C326" s="118" t="str">
        <f>IFERROR(VLOOKUP(A326,'COMMANDE RESTAURANT'!A317:I327,7,FALSE),"")</f>
        <v>JG</v>
      </c>
      <c r="D326" s="69" t="str">
        <f>IFERROR(VLOOKUP(A326,'COMMANDE RESTAURANT'!A317:J327,8,FALSE),"")</f>
        <v>FRIGO</v>
      </c>
      <c r="E326" s="68" t="s">
        <v>601</v>
      </c>
      <c r="F326" s="70"/>
      <c r="G326" s="70"/>
      <c r="H326" s="71"/>
      <c r="I326" s="71"/>
      <c r="J326" s="72"/>
      <c r="K326" s="72"/>
      <c r="L326" s="73"/>
      <c r="M326" s="73"/>
      <c r="N326" s="74"/>
      <c r="O326" s="74"/>
      <c r="P326" s="75">
        <f>IFERROR(VLOOKUP(A326,'COMMANDE RESTAURANT'!$A$10:$H$1517,3,FALSE),"")</f>
        <v>0</v>
      </c>
      <c r="Q326" s="76" t="str">
        <f>IFERROR(VLOOKUP(A326,'COMMANDE RESTAURANT'!$A$10:$H$1517,5,FALSE),"")</f>
        <v>5 LBS</v>
      </c>
      <c r="R326" s="68"/>
      <c r="S326" s="68"/>
      <c r="T326" s="94" t="e">
        <f t="shared" si="54"/>
        <v>#DIV/0!</v>
      </c>
      <c r="U326" s="68"/>
      <c r="V326" s="68"/>
      <c r="W326" s="238" t="e">
        <f t="shared" si="57"/>
        <v>#DIV/0!</v>
      </c>
      <c r="X326" s="92" t="e">
        <f t="shared" si="56"/>
        <v>#DIV/0!</v>
      </c>
      <c r="Y326" s="77" t="e">
        <f t="shared" si="55"/>
        <v>#DIV/0!</v>
      </c>
      <c r="Z326" s="78" t="str">
        <f>IFERROR((Y326/VLOOKUP(C296,#REF!,22,FALSE))-1,"")</f>
        <v/>
      </c>
      <c r="AA326" s="76"/>
      <c r="AB326" s="76"/>
    </row>
    <row r="327" spans="1:28" s="91" customFormat="1" ht="23.1" customHeight="1" thickBot="1" x14ac:dyDescent="0.25">
      <c r="A327" s="188" t="str">
        <f>'COMMANDE RESTAURANT'!A320</f>
        <v>AIL PELÉE</v>
      </c>
      <c r="B327" s="68">
        <f>IFERROR(VLOOKUP(A327,'COMMANDE RESTAURANT'!$A$10:$H$1517,2,FALSE),"")</f>
        <v>0</v>
      </c>
      <c r="C327" s="118" t="str">
        <f>IFERROR(VLOOKUP(A327,'COMMANDE RESTAURANT'!A318:I328,7,FALSE),"")</f>
        <v>JG</v>
      </c>
      <c r="D327" s="69" t="str">
        <f>IFERROR(VLOOKUP(A327,'COMMANDE RESTAURANT'!A318:J328,8,FALSE),"")</f>
        <v>FRIGO</v>
      </c>
      <c r="E327" s="68" t="s">
        <v>601</v>
      </c>
      <c r="F327" s="70"/>
      <c r="G327" s="70"/>
      <c r="H327" s="71"/>
      <c r="I327" s="71"/>
      <c r="J327" s="72"/>
      <c r="K327" s="72"/>
      <c r="L327" s="73"/>
      <c r="M327" s="73"/>
      <c r="N327" s="74"/>
      <c r="O327" s="74"/>
      <c r="P327" s="75">
        <f>IFERROR(VLOOKUP(A327,'COMMANDE RESTAURANT'!$A$10:$H$1517,3,FALSE),"")</f>
        <v>0</v>
      </c>
      <c r="Q327" s="76" t="str">
        <f>IFERROR(VLOOKUP(A327,'COMMANDE RESTAURANT'!$A$10:$H$1517,5,FALSE),"")</f>
        <v>UN /TÊTE</v>
      </c>
      <c r="R327" s="68"/>
      <c r="S327" s="68"/>
      <c r="T327" s="94" t="e">
        <f t="shared" si="54"/>
        <v>#DIV/0!</v>
      </c>
      <c r="U327" s="68"/>
      <c r="V327" s="68"/>
      <c r="W327" s="238" t="e">
        <f t="shared" si="57"/>
        <v>#DIV/0!</v>
      </c>
      <c r="X327" s="92" t="e">
        <f t="shared" si="56"/>
        <v>#DIV/0!</v>
      </c>
      <c r="Y327" s="77" t="e">
        <f t="shared" si="55"/>
        <v>#DIV/0!</v>
      </c>
      <c r="Z327" s="78" t="str">
        <f>IFERROR(Y327/VLOOKUP(C297,#REF!,22,FALSE)-1," ")</f>
        <v xml:space="preserve"> </v>
      </c>
      <c r="AA327" s="76"/>
      <c r="AB327" s="76"/>
    </row>
    <row r="328" spans="1:28" s="91" customFormat="1" ht="23.1" customHeight="1" thickBot="1" x14ac:dyDescent="0.25">
      <c r="A328" s="188" t="str">
        <f>'COMMANDE RESTAURANT'!A321</f>
        <v>AUBERGINES ASIATIQUES</v>
      </c>
      <c r="B328" s="84">
        <f>IFERROR(VLOOKUP(A328,'COMMANDE RESTAURANT'!$A$10:$H$1517,2,FALSE),"")</f>
        <v>0</v>
      </c>
      <c r="C328" s="118" t="str">
        <f>IFERROR(VLOOKUP(A328,'COMMANDE RESTAURANT'!A319:I329,7,FALSE),"")</f>
        <v>JG</v>
      </c>
      <c r="D328" s="69" t="str">
        <f>IFERROR(VLOOKUP(A328,'COMMANDE RESTAURANT'!A319:J329,8,FALSE),"")</f>
        <v>FRIGO</v>
      </c>
      <c r="E328" s="68" t="s">
        <v>601</v>
      </c>
      <c r="F328" s="70"/>
      <c r="G328" s="70"/>
      <c r="H328" s="71"/>
      <c r="I328" s="71"/>
      <c r="J328" s="72"/>
      <c r="K328" s="72"/>
      <c r="L328" s="73"/>
      <c r="M328" s="73"/>
      <c r="N328" s="74"/>
      <c r="O328" s="74"/>
      <c r="P328" s="75">
        <f>IFERROR(VLOOKUP(A328,'COMMANDE RESTAURANT'!$A$10:$H$1517,3,FALSE),"")</f>
        <v>0</v>
      </c>
      <c r="Q328" s="76" t="str">
        <f>IFERROR(VLOOKUP(A328,'COMMANDE RESTAURANT'!$A$10:$H$1517,5,FALSE),"")</f>
        <v>C/S</v>
      </c>
      <c r="R328" s="68"/>
      <c r="S328" s="68"/>
      <c r="T328" s="94" t="e">
        <f t="shared" si="54"/>
        <v>#DIV/0!</v>
      </c>
      <c r="U328" s="68"/>
      <c r="V328" s="68"/>
      <c r="W328" s="238" t="e">
        <f t="shared" si="57"/>
        <v>#DIV/0!</v>
      </c>
      <c r="X328" s="92" t="e">
        <f t="shared" si="56"/>
        <v>#DIV/0!</v>
      </c>
      <c r="Y328" s="77" t="e">
        <f t="shared" si="55"/>
        <v>#DIV/0!</v>
      </c>
      <c r="Z328" s="78" t="str">
        <f>IFERROR((Y328/VLOOKUP(C298,#REF!,22,FALSE))-1,"")</f>
        <v/>
      </c>
      <c r="AA328" s="76"/>
      <c r="AB328" s="76"/>
    </row>
    <row r="329" spans="1:28" s="91" customFormat="1" ht="23.1" customHeight="1" thickBot="1" x14ac:dyDescent="0.25">
      <c r="A329" s="188" t="str">
        <f>'COMMANDE RESTAURANT'!A322</f>
        <v>AUBERGINES RÉGULIÈRES</v>
      </c>
      <c r="B329" s="68">
        <f>IFERROR(VLOOKUP(A329,'COMMANDE RESTAURANT'!$A$10:$H$1517,2,FALSE),"")</f>
        <v>0</v>
      </c>
      <c r="C329" s="118" t="str">
        <f>IFERROR(VLOOKUP(A329,'COMMANDE RESTAURANT'!A320:I330,7,FALSE),"")</f>
        <v>JG</v>
      </c>
      <c r="D329" s="69" t="str">
        <f>IFERROR(VLOOKUP(A329,'COMMANDE RESTAURANT'!A320:J330,8,FALSE),"")</f>
        <v>FRIGO</v>
      </c>
      <c r="E329" s="68" t="s">
        <v>601</v>
      </c>
      <c r="F329" s="70"/>
      <c r="G329" s="70"/>
      <c r="H329" s="71"/>
      <c r="I329" s="71"/>
      <c r="J329" s="72"/>
      <c r="K329" s="72"/>
      <c r="L329" s="73"/>
      <c r="M329" s="73"/>
      <c r="N329" s="74"/>
      <c r="O329" s="74"/>
      <c r="P329" s="75">
        <f>IFERROR(VLOOKUP(A329,'COMMANDE RESTAURANT'!$A$10:$H$1517,3,FALSE),"")</f>
        <v>38.9</v>
      </c>
      <c r="Q329" s="76" t="str">
        <f>IFERROR(VLOOKUP(A329,'COMMANDE RESTAURANT'!$A$10:$H$1517,5,FALSE),"")</f>
        <v>C/S 9,07KG</v>
      </c>
      <c r="R329" s="68">
        <v>1</v>
      </c>
      <c r="S329" s="68" t="s">
        <v>566</v>
      </c>
      <c r="T329" s="94">
        <f t="shared" si="54"/>
        <v>38.9</v>
      </c>
      <c r="U329" s="68">
        <v>9.07</v>
      </c>
      <c r="V329" s="68" t="s">
        <v>388</v>
      </c>
      <c r="W329" s="238">
        <f t="shared" si="57"/>
        <v>0.11025358324145534</v>
      </c>
      <c r="X329" s="92">
        <f t="shared" si="56"/>
        <v>4.2888643880926125</v>
      </c>
      <c r="Y329" s="77">
        <f t="shared" si="55"/>
        <v>0</v>
      </c>
      <c r="Z329" s="78" t="str">
        <f>IFERROR(Y329/VLOOKUP(C299,#REF!,22,FALSE)-1," ")</f>
        <v xml:space="preserve"> </v>
      </c>
      <c r="AA329" s="79"/>
      <c r="AB329" s="76"/>
    </row>
    <row r="330" spans="1:28" s="91" customFormat="1" ht="23.1" customHeight="1" thickBot="1" x14ac:dyDescent="0.25">
      <c r="A330" s="188" t="str">
        <f>'COMMANDE RESTAURANT'!A323</f>
        <v>CHOU-FLEUR</v>
      </c>
      <c r="B330" s="68">
        <f>IFERROR(VLOOKUP(A330,'COMMANDE RESTAURANT'!$A$10:$H$1517,2,FALSE),"")</f>
        <v>0</v>
      </c>
      <c r="C330" s="118" t="str">
        <f>IFERROR(VLOOKUP(A330,'COMMANDE RESTAURANT'!A321:I331,7,FALSE),"")</f>
        <v>JG</v>
      </c>
      <c r="D330" s="69" t="str">
        <f>IFERROR(VLOOKUP(A330,'COMMANDE RESTAURANT'!A321:J331,8,FALSE),"")</f>
        <v>FRIGO</v>
      </c>
      <c r="E330" s="68" t="s">
        <v>601</v>
      </c>
      <c r="F330" s="70"/>
      <c r="G330" s="70"/>
      <c r="H330" s="71"/>
      <c r="I330" s="71"/>
      <c r="J330" s="72"/>
      <c r="K330" s="72"/>
      <c r="L330" s="73"/>
      <c r="M330" s="73"/>
      <c r="N330" s="74"/>
      <c r="O330" s="74"/>
      <c r="P330" s="75">
        <f>IFERROR(VLOOKUP(A330,'COMMANDE RESTAURANT'!$A$10:$H$1517,3,FALSE),"")</f>
        <v>35.9</v>
      </c>
      <c r="Q330" s="76" t="str">
        <f>IFERROR(VLOOKUP(A330,'COMMANDE RESTAURANT'!$A$10:$H$1517,5,FALSE),"")</f>
        <v>C/S 12UN</v>
      </c>
      <c r="R330" s="68">
        <v>1</v>
      </c>
      <c r="S330" s="68" t="s">
        <v>566</v>
      </c>
      <c r="T330" s="94">
        <f t="shared" si="54"/>
        <v>35.9</v>
      </c>
      <c r="U330" s="68">
        <v>12</v>
      </c>
      <c r="V330" s="68" t="s">
        <v>570</v>
      </c>
      <c r="W330" s="238">
        <f t="shared" si="57"/>
        <v>8.3333333333333329E-2</v>
      </c>
      <c r="X330" s="92">
        <f t="shared" si="56"/>
        <v>2.9916666666666663</v>
      </c>
      <c r="Y330" s="77">
        <f t="shared" si="55"/>
        <v>0</v>
      </c>
      <c r="Z330" s="78"/>
      <c r="AA330" s="79"/>
      <c r="AB330" s="76"/>
    </row>
    <row r="331" spans="1:28" s="91" customFormat="1" ht="23.1" customHeight="1" thickBot="1" x14ac:dyDescent="0.25">
      <c r="A331" s="188" t="str">
        <f>'COMMANDE RESTAURANT'!A324</f>
        <v xml:space="preserve">BROCOLIS </v>
      </c>
      <c r="B331" s="82">
        <f>IFERROR(VLOOKUP(A331,'COMMANDE RESTAURANT'!$A$10:$H$1517,2,FALSE),"")</f>
        <v>0</v>
      </c>
      <c r="C331" s="118" t="str">
        <f>IFERROR(VLOOKUP(A331,'COMMANDE RESTAURANT'!A322:I332,7,FALSE),"")</f>
        <v>JG</v>
      </c>
      <c r="D331" s="69" t="str">
        <f>IFERROR(VLOOKUP(A331,'COMMANDE RESTAURANT'!A322:J332,8,FALSE),"")</f>
        <v>FRIGO</v>
      </c>
      <c r="E331" s="68" t="s">
        <v>601</v>
      </c>
      <c r="F331" s="70"/>
      <c r="G331" s="70"/>
      <c r="H331" s="71"/>
      <c r="I331" s="71"/>
      <c r="J331" s="72"/>
      <c r="K331" s="72"/>
      <c r="L331" s="73"/>
      <c r="M331" s="73"/>
      <c r="N331" s="74"/>
      <c r="O331" s="74"/>
      <c r="P331" s="75">
        <f>IFERROR(VLOOKUP(A331,'COMMANDE RESTAURANT'!$A$10:$H$1517,3,FALSE),"")</f>
        <v>0</v>
      </c>
      <c r="Q331" s="76" t="str">
        <f>IFERROR(VLOOKUP(A331,'COMMANDE RESTAURANT'!$A$10:$H$1517,5,FALSE),"")</f>
        <v>C/S</v>
      </c>
      <c r="R331" s="68"/>
      <c r="S331" s="68"/>
      <c r="T331" s="94" t="e">
        <f t="shared" si="54"/>
        <v>#DIV/0!</v>
      </c>
      <c r="U331" s="239"/>
      <c r="V331" s="68"/>
      <c r="W331" s="238" t="e">
        <f t="shared" si="57"/>
        <v>#DIV/0!</v>
      </c>
      <c r="X331" s="92" t="e">
        <f t="shared" si="56"/>
        <v>#DIV/0!</v>
      </c>
      <c r="Y331" s="77" t="e">
        <f t="shared" si="55"/>
        <v>#DIV/0!</v>
      </c>
      <c r="Z331" s="78" t="s">
        <v>587</v>
      </c>
      <c r="AA331" s="76" t="s">
        <v>586</v>
      </c>
      <c r="AB331" s="76"/>
    </row>
    <row r="332" spans="1:28" s="91" customFormat="1" ht="23.1" customHeight="1" thickBot="1" x14ac:dyDescent="0.25">
      <c r="A332" s="188" t="str">
        <f>'COMMANDE RESTAURANT'!A325</f>
        <v>ASPERGES VERTES</v>
      </c>
      <c r="B332" s="68">
        <f>IFERROR(VLOOKUP(A332,'COMMANDE RESTAURANT'!$A$10:$H$1517,2,FALSE),"")</f>
        <v>0</v>
      </c>
      <c r="C332" s="118" t="str">
        <f>IFERROR(VLOOKUP(A332,'COMMANDE RESTAURANT'!A323:I333,7,FALSE),"")</f>
        <v>JG</v>
      </c>
      <c r="D332" s="69" t="str">
        <f>IFERROR(VLOOKUP(A332,'COMMANDE RESTAURANT'!A323:J333,8,FALSE),"")</f>
        <v>FRIGO</v>
      </c>
      <c r="E332" s="68" t="s">
        <v>601</v>
      </c>
      <c r="F332" s="70"/>
      <c r="G332" s="70"/>
      <c r="H332" s="71"/>
      <c r="I332" s="71"/>
      <c r="J332" s="72"/>
      <c r="K332" s="72"/>
      <c r="L332" s="73"/>
      <c r="M332" s="73"/>
      <c r="N332" s="74"/>
      <c r="O332" s="74"/>
      <c r="P332" s="75">
        <f>IFERROR(VLOOKUP(A332,'COMMANDE RESTAURANT'!$A$10:$H$1517,3,FALSE),"")</f>
        <v>54.9</v>
      </c>
      <c r="Q332" s="76" t="str">
        <f>IFERROR(VLOOKUP(A332,'COMMANDE RESTAURANT'!$A$10:$H$1517,5,FALSE),"")</f>
        <v>C/S 5KG</v>
      </c>
      <c r="R332" s="68">
        <v>1</v>
      </c>
      <c r="S332" s="68" t="s">
        <v>566</v>
      </c>
      <c r="T332" s="94">
        <f t="shared" si="54"/>
        <v>54.9</v>
      </c>
      <c r="U332" s="239">
        <v>5</v>
      </c>
      <c r="V332" s="68" t="s">
        <v>388</v>
      </c>
      <c r="W332" s="238">
        <f t="shared" si="57"/>
        <v>0.2</v>
      </c>
      <c r="X332" s="92">
        <f t="shared" si="56"/>
        <v>10.98</v>
      </c>
      <c r="Y332" s="77">
        <f t="shared" si="55"/>
        <v>0</v>
      </c>
      <c r="Z332" s="78"/>
      <c r="AA332" s="76"/>
      <c r="AB332" s="76"/>
    </row>
    <row r="333" spans="1:28" s="91" customFormat="1" ht="23.1" customHeight="1" thickBot="1" x14ac:dyDescent="0.25">
      <c r="A333" s="188" t="str">
        <f>'COMMANDE RESTAURANT'!A326</f>
        <v>CÉLERI RAVE</v>
      </c>
      <c r="B333" s="82">
        <f>IFERROR(VLOOKUP(A333,'COMMANDE RESTAURANT'!$A$10:$H$1517,2,FALSE),"")</f>
        <v>0</v>
      </c>
      <c r="C333" s="118" t="str">
        <f>IFERROR(VLOOKUP(A333,'COMMANDE RESTAURANT'!A324:I334,7,FALSE),"")</f>
        <v>JG</v>
      </c>
      <c r="D333" s="69" t="str">
        <f>IFERROR(VLOOKUP(A333,'COMMANDE RESTAURANT'!A324:J334,8,FALSE),"")</f>
        <v>FRIGO</v>
      </c>
      <c r="E333" s="68" t="s">
        <v>601</v>
      </c>
      <c r="F333" s="70"/>
      <c r="G333" s="70"/>
      <c r="H333" s="71"/>
      <c r="I333" s="71"/>
      <c r="J333" s="72"/>
      <c r="K333" s="72"/>
      <c r="L333" s="73"/>
      <c r="M333" s="73"/>
      <c r="N333" s="74"/>
      <c r="O333" s="74"/>
      <c r="P333" s="75">
        <f>IFERROR(VLOOKUP(A333,'COMMANDE RESTAURANT'!$A$10:$H$1517,3,FALSE),"")</f>
        <v>0</v>
      </c>
      <c r="Q333" s="76" t="str">
        <f>IFERROR(VLOOKUP(A333,'COMMANDE RESTAURANT'!$A$10:$H$1517,5,FALSE),"")</f>
        <v>C/S</v>
      </c>
      <c r="R333" s="68"/>
      <c r="S333" s="69"/>
      <c r="T333" s="94" t="e">
        <f t="shared" si="54"/>
        <v>#DIV/0!</v>
      </c>
      <c r="U333" s="68"/>
      <c r="V333" s="68"/>
      <c r="W333" s="238" t="e">
        <f t="shared" si="57"/>
        <v>#DIV/0!</v>
      </c>
      <c r="X333" s="92" t="e">
        <f t="shared" si="56"/>
        <v>#DIV/0!</v>
      </c>
      <c r="Y333" s="77" t="e">
        <f t="shared" si="55"/>
        <v>#DIV/0!</v>
      </c>
      <c r="Z333" s="78" t="str">
        <f>IFERROR(Y333/VLOOKUP(C303,#REF!,22,FALSE)-1," ")</f>
        <v xml:space="preserve"> </v>
      </c>
      <c r="AA333" s="76" t="s">
        <v>586</v>
      </c>
      <c r="AB333" s="76"/>
    </row>
    <row r="334" spans="1:28" s="91" customFormat="1" ht="23.1" customHeight="1" thickBot="1" x14ac:dyDescent="0.25">
      <c r="A334" s="188" t="str">
        <f>'COMMANDE RESTAURANT'!A327</f>
        <v>CELERI VERT</v>
      </c>
      <c r="B334" s="82">
        <f>IFERROR(VLOOKUP(A334,'COMMANDE RESTAURANT'!$A$10:$H$1517,2,FALSE),"")</f>
        <v>0</v>
      </c>
      <c r="C334" s="118" t="str">
        <f>IFERROR(VLOOKUP(A334,'COMMANDE RESTAURANT'!A325:I335,7,FALSE),"")</f>
        <v>JG</v>
      </c>
      <c r="D334" s="69" t="str">
        <f>IFERROR(VLOOKUP(A334,'COMMANDE RESTAURANT'!A325:J335,8,FALSE),"")</f>
        <v>FRIGO</v>
      </c>
      <c r="E334" s="68" t="s">
        <v>601</v>
      </c>
      <c r="F334" s="70"/>
      <c r="G334" s="70"/>
      <c r="H334" s="71"/>
      <c r="I334" s="71"/>
      <c r="J334" s="72"/>
      <c r="K334" s="72"/>
      <c r="L334" s="73"/>
      <c r="M334" s="73"/>
      <c r="N334" s="74"/>
      <c r="O334" s="74"/>
      <c r="P334" s="75">
        <f>IFERROR(VLOOKUP(A334,'COMMANDE RESTAURANT'!$A$10:$H$1517,3,FALSE),"")</f>
        <v>0</v>
      </c>
      <c r="Q334" s="76" t="str">
        <f>IFERROR(VLOOKUP(A334,'COMMANDE RESTAURANT'!$A$10:$H$1517,5,FALSE),"")</f>
        <v>C/S</v>
      </c>
      <c r="R334" s="68"/>
      <c r="S334" s="69"/>
      <c r="T334" s="94" t="e">
        <f t="shared" si="54"/>
        <v>#DIV/0!</v>
      </c>
      <c r="U334" s="68"/>
      <c r="V334" s="68"/>
      <c r="W334" s="238" t="e">
        <f t="shared" si="57"/>
        <v>#DIV/0!</v>
      </c>
      <c r="X334" s="92" t="e">
        <f t="shared" si="56"/>
        <v>#DIV/0!</v>
      </c>
      <c r="Y334" s="77" t="e">
        <f t="shared" si="55"/>
        <v>#DIV/0!</v>
      </c>
      <c r="Z334" s="78" t="str">
        <f>IFERROR(Y334/VLOOKUP(C304,#REF!,22,FALSE)-1," ")</f>
        <v xml:space="preserve"> </v>
      </c>
      <c r="AA334" s="76" t="s">
        <v>586</v>
      </c>
      <c r="AB334" s="76"/>
    </row>
    <row r="335" spans="1:28" s="90" customFormat="1" ht="23.1" customHeight="1" thickBot="1" x14ac:dyDescent="0.25">
      <c r="A335" s="188" t="str">
        <f>'COMMANDE RESTAURANT'!A328</f>
        <v>CELERI CHINOIS</v>
      </c>
      <c r="B335" s="82">
        <f>IFERROR(VLOOKUP(A335,'COMMANDE RESTAURANT'!$A$10:$H$1517,2,FALSE),"")</f>
        <v>0</v>
      </c>
      <c r="C335" s="118" t="str">
        <f>IFERROR(VLOOKUP(A335,'COMMANDE RESTAURANT'!A326:I336,7,FALSE),"")</f>
        <v>JG</v>
      </c>
      <c r="D335" s="69" t="str">
        <f>IFERROR(VLOOKUP(A335,'COMMANDE RESTAURANT'!A326:J336,8,FALSE),"")</f>
        <v>FRIGO</v>
      </c>
      <c r="E335" s="68" t="s">
        <v>601</v>
      </c>
      <c r="F335" s="70"/>
      <c r="G335" s="70"/>
      <c r="H335" s="71"/>
      <c r="I335" s="71"/>
      <c r="J335" s="72"/>
      <c r="K335" s="72"/>
      <c r="L335" s="73"/>
      <c r="M335" s="73"/>
      <c r="N335" s="74"/>
      <c r="O335" s="74"/>
      <c r="P335" s="75">
        <f>IFERROR(VLOOKUP(A335,'COMMANDE RESTAURANT'!$A$10:$H$1517,3,FALSE),"")</f>
        <v>0</v>
      </c>
      <c r="Q335" s="76" t="str">
        <f>IFERROR(VLOOKUP(A335,'COMMANDE RESTAURANT'!$A$10:$H$1517,5,FALSE),"")</f>
        <v>C/S</v>
      </c>
      <c r="R335" s="68"/>
      <c r="S335" s="68"/>
      <c r="T335" s="94" t="e">
        <f t="shared" si="54"/>
        <v>#DIV/0!</v>
      </c>
      <c r="U335" s="68"/>
      <c r="V335" s="68"/>
      <c r="W335" s="238" t="e">
        <f t="shared" si="57"/>
        <v>#DIV/0!</v>
      </c>
      <c r="X335" s="92" t="e">
        <f t="shared" si="56"/>
        <v>#DIV/0!</v>
      </c>
      <c r="Y335" s="77" t="e">
        <f t="shared" si="55"/>
        <v>#DIV/0!</v>
      </c>
      <c r="Z335" s="78" t="s">
        <v>587</v>
      </c>
      <c r="AA335" s="76"/>
      <c r="AB335" s="76"/>
    </row>
    <row r="336" spans="1:28" s="91" customFormat="1" ht="23.1" customHeight="1" thickBot="1" x14ac:dyDescent="0.25">
      <c r="A336" s="188" t="str">
        <f>'COMMANDE RESTAURANT'!A329</f>
        <v>CONCOMBRE ANGLAIS</v>
      </c>
      <c r="B336" s="82">
        <f>IFERROR(VLOOKUP(A336,'COMMANDE RESTAURANT'!$A$10:$H$1517,2,FALSE),"")</f>
        <v>0</v>
      </c>
      <c r="C336" s="118" t="str">
        <f>IFERROR(VLOOKUP(A336,'COMMANDE RESTAURANT'!A327:I337,7,FALSE),"")</f>
        <v>JG</v>
      </c>
      <c r="D336" s="69" t="str">
        <f>IFERROR(VLOOKUP(A336,'COMMANDE RESTAURANT'!A327:J337,8,FALSE),"")</f>
        <v>FRIGO</v>
      </c>
      <c r="E336" s="68" t="s">
        <v>601</v>
      </c>
      <c r="F336" s="70"/>
      <c r="G336" s="70"/>
      <c r="H336" s="71"/>
      <c r="I336" s="71"/>
      <c r="J336" s="72"/>
      <c r="K336" s="72"/>
      <c r="L336" s="73"/>
      <c r="M336" s="73"/>
      <c r="N336" s="74"/>
      <c r="O336" s="74"/>
      <c r="P336" s="75">
        <f>IFERROR(VLOOKUP(A336,'COMMANDE RESTAURANT'!$A$10:$H$1517,3,FALSE),"")</f>
        <v>21.9</v>
      </c>
      <c r="Q336" s="76" t="str">
        <f>IFERROR(VLOOKUP(A336,'COMMANDE RESTAURANT'!$A$10:$H$1517,5,FALSE),"")</f>
        <v>C/S 12UN</v>
      </c>
      <c r="R336" s="68">
        <v>1</v>
      </c>
      <c r="S336" s="68" t="s">
        <v>566</v>
      </c>
      <c r="T336" s="94">
        <f t="shared" si="54"/>
        <v>21.9</v>
      </c>
      <c r="U336" s="238">
        <v>12</v>
      </c>
      <c r="V336" s="68" t="s">
        <v>570</v>
      </c>
      <c r="W336" s="238">
        <f t="shared" si="57"/>
        <v>8.3333333333333329E-2</v>
      </c>
      <c r="X336" s="92">
        <f t="shared" si="56"/>
        <v>1.8249999999999997</v>
      </c>
      <c r="Y336" s="77">
        <f t="shared" si="55"/>
        <v>0</v>
      </c>
      <c r="Z336" s="78" t="str">
        <f>IFERROR((Y336/VLOOKUP(C306,#REF!,22,FALSE))-1,"")</f>
        <v/>
      </c>
      <c r="AA336" s="76"/>
      <c r="AB336" s="76"/>
    </row>
    <row r="337" spans="1:28" s="91" customFormat="1" ht="23.1" customHeight="1" thickBot="1" x14ac:dyDescent="0.25">
      <c r="A337" s="188" t="str">
        <f>'COMMANDE RESTAURANT'!A330</f>
        <v>CONCOMBRE LIBANAIS</v>
      </c>
      <c r="B337" s="84">
        <f>IFERROR(VLOOKUP(A337,'COMMANDE RESTAURANT'!$A$10:$H$1517,2,FALSE),"")</f>
        <v>0</v>
      </c>
      <c r="C337" s="118" t="str">
        <f>IFERROR(VLOOKUP(A337,'COMMANDE RESTAURANT'!A328:I339,7,FALSE),"")</f>
        <v>JG</v>
      </c>
      <c r="D337" s="69" t="str">
        <f>IFERROR(VLOOKUP(A337,'COMMANDE RESTAURANT'!A328:J339,8,FALSE),"")</f>
        <v>FRIGO</v>
      </c>
      <c r="E337" s="68" t="s">
        <v>601</v>
      </c>
      <c r="F337" s="70"/>
      <c r="G337" s="70"/>
      <c r="H337" s="71"/>
      <c r="I337" s="71"/>
      <c r="J337" s="72"/>
      <c r="K337" s="72"/>
      <c r="L337" s="73"/>
      <c r="M337" s="73"/>
      <c r="N337" s="74"/>
      <c r="O337" s="74"/>
      <c r="P337" s="75">
        <f>IFERROR(VLOOKUP(A337,'COMMANDE RESTAURANT'!$A$10:$H$1517,3,FALSE),"")</f>
        <v>0</v>
      </c>
      <c r="Q337" s="76" t="str">
        <f>IFERROR(VLOOKUP(A337,'COMMANDE RESTAURANT'!$A$10:$H$1517,5,FALSE),"")</f>
        <v>C/S</v>
      </c>
      <c r="R337" s="68"/>
      <c r="S337" s="68"/>
      <c r="T337" s="94" t="e">
        <f t="shared" si="54"/>
        <v>#DIV/0!</v>
      </c>
      <c r="U337" s="239"/>
      <c r="V337" s="68"/>
      <c r="W337" s="238" t="e">
        <f t="shared" si="57"/>
        <v>#DIV/0!</v>
      </c>
      <c r="X337" s="92" t="e">
        <f t="shared" si="56"/>
        <v>#DIV/0!</v>
      </c>
      <c r="Y337" s="77" t="e">
        <f t="shared" si="55"/>
        <v>#DIV/0!</v>
      </c>
      <c r="Z337" s="78" t="str">
        <f>IFERROR(Y337/VLOOKUP(C307,#REF!,22,FALSE)-1," ")</f>
        <v xml:space="preserve"> </v>
      </c>
      <c r="AA337" s="76"/>
      <c r="AB337" s="76"/>
    </row>
    <row r="338" spans="1:28" s="91" customFormat="1" ht="23.1" customHeight="1" thickBot="1" x14ac:dyDescent="0.25">
      <c r="A338" s="188" t="str">
        <f>'COMMANDE RESTAURANT'!A331</f>
        <v>COURGETTES VERTES</v>
      </c>
      <c r="B338" s="84">
        <f>IFERROR(VLOOKUP(A338,'COMMANDE RESTAURANT'!$A$10:$H$1517,2,FALSE),"")</f>
        <v>0</v>
      </c>
      <c r="C338" s="118" t="str">
        <f>IFERROR(VLOOKUP(A338,'COMMANDE RESTAURANT'!A329:I341,7,FALSE),"")</f>
        <v>JG</v>
      </c>
      <c r="D338" s="69" t="str">
        <f>IFERROR(VLOOKUP(A338,'COMMANDE RESTAURANT'!A329:J341,8,FALSE),"")</f>
        <v>FRIGO</v>
      </c>
      <c r="E338" s="68" t="s">
        <v>601</v>
      </c>
      <c r="F338" s="70"/>
      <c r="G338" s="70"/>
      <c r="H338" s="71"/>
      <c r="I338" s="71"/>
      <c r="J338" s="72"/>
      <c r="K338" s="72"/>
      <c r="L338" s="73"/>
      <c r="M338" s="73"/>
      <c r="N338" s="74"/>
      <c r="O338" s="74"/>
      <c r="P338" s="75">
        <f>IFERROR(VLOOKUP(A338,'COMMANDE RESTAURANT'!$A$10:$H$1517,3,FALSE),"")</f>
        <v>31.9</v>
      </c>
      <c r="Q338" s="76" t="str">
        <f>IFERROR(VLOOKUP(A338,'COMMANDE RESTAURANT'!$A$10:$H$1517,5,FALSE),"")</f>
        <v>C/S 9,07KG</v>
      </c>
      <c r="R338" s="68">
        <v>1</v>
      </c>
      <c r="S338" s="68" t="s">
        <v>566</v>
      </c>
      <c r="T338" s="94">
        <f t="shared" si="54"/>
        <v>31.9</v>
      </c>
      <c r="U338" s="239">
        <v>9.07</v>
      </c>
      <c r="V338" s="68" t="s">
        <v>388</v>
      </c>
      <c r="W338" s="238">
        <f t="shared" si="57"/>
        <v>0.11025358324145534</v>
      </c>
      <c r="X338" s="92">
        <f t="shared" si="56"/>
        <v>3.5170893054024255</v>
      </c>
      <c r="Y338" s="77">
        <f t="shared" si="55"/>
        <v>0</v>
      </c>
      <c r="Z338" s="78" t="str">
        <f>IFERROR(Y338/VLOOKUP(C308,#REF!,22,FALSE)-1," ")</f>
        <v xml:space="preserve"> </v>
      </c>
      <c r="AA338" s="76"/>
      <c r="AB338" s="76"/>
    </row>
    <row r="339" spans="1:28" s="91" customFormat="1" ht="23.1" customHeight="1" thickBot="1" x14ac:dyDescent="0.25">
      <c r="A339" s="188" t="str">
        <f>'COMMANDE RESTAURANT'!A332</f>
        <v>MAIS FRAIS</v>
      </c>
      <c r="B339" s="84">
        <f>IFERROR(VLOOKUP(A339,'COMMANDE RESTAURANT'!$A$10:$H$1517,2,FALSE),"")</f>
        <v>0</v>
      </c>
      <c r="C339" s="118" t="str">
        <f>IFERROR(VLOOKUP(A339,'COMMANDE RESTAURANT'!A330:I342,7,FALSE),"")</f>
        <v>JG</v>
      </c>
      <c r="D339" s="69" t="str">
        <f>IFERROR(VLOOKUP(A339,'COMMANDE RESTAURANT'!A330:J342,8,FALSE),"")</f>
        <v>FRIGO</v>
      </c>
      <c r="E339" s="68" t="s">
        <v>601</v>
      </c>
      <c r="F339" s="70"/>
      <c r="G339" s="70"/>
      <c r="H339" s="71"/>
      <c r="I339" s="71"/>
      <c r="J339" s="72"/>
      <c r="K339" s="72"/>
      <c r="L339" s="73"/>
      <c r="M339" s="73"/>
      <c r="N339" s="74"/>
      <c r="O339" s="74"/>
      <c r="P339" s="75">
        <f>IFERROR(VLOOKUP(A339,'COMMANDE RESTAURANT'!$A$10:$H$1517,3,FALSE),"")</f>
        <v>0</v>
      </c>
      <c r="Q339" s="76" t="str">
        <f>IFERROR(VLOOKUP(A339,'COMMANDE RESTAURANT'!$A$10:$H$1517,5,FALSE),"")</f>
        <v>C/S</v>
      </c>
      <c r="R339" s="68"/>
      <c r="S339" s="68"/>
      <c r="T339" s="94" t="e">
        <f t="shared" si="54"/>
        <v>#DIV/0!</v>
      </c>
      <c r="U339" s="239"/>
      <c r="V339" s="68"/>
      <c r="W339" s="238" t="e">
        <f t="shared" si="57"/>
        <v>#DIV/0!</v>
      </c>
      <c r="X339" s="92" t="e">
        <f t="shared" si="56"/>
        <v>#DIV/0!</v>
      </c>
      <c r="Y339" s="77" t="e">
        <f t="shared" si="55"/>
        <v>#DIV/0!</v>
      </c>
      <c r="Z339" s="78" t="str">
        <f>IFERROR(Y339/VLOOKUP(C309,#REF!,22,FALSE)-1," ")</f>
        <v xml:space="preserve"> </v>
      </c>
      <c r="AA339" s="76"/>
      <c r="AB339" s="76"/>
    </row>
    <row r="340" spans="1:28" s="91" customFormat="1" ht="23.1" customHeight="1" thickBot="1" x14ac:dyDescent="0.25">
      <c r="A340" s="188" t="str">
        <f>'COMMANDE RESTAURANT'!A333</f>
        <v xml:space="preserve">FENOUIL </v>
      </c>
      <c r="B340" s="84">
        <f>IFERROR(VLOOKUP(A340,'COMMANDE RESTAURANT'!$A$10:$H$1517,2,FALSE),"")</f>
        <v>0</v>
      </c>
      <c r="C340" s="118" t="str">
        <f>IFERROR(VLOOKUP(A340,'COMMANDE RESTAURANT'!A331:I343,7,FALSE),"")</f>
        <v>JG</v>
      </c>
      <c r="D340" s="69" t="str">
        <f>IFERROR(VLOOKUP(A340,'COMMANDE RESTAURANT'!A331:J343,8,FALSE),"")</f>
        <v>FRIGO</v>
      </c>
      <c r="E340" s="68" t="s">
        <v>601</v>
      </c>
      <c r="F340" s="70"/>
      <c r="G340" s="70"/>
      <c r="H340" s="71"/>
      <c r="I340" s="71"/>
      <c r="J340" s="72"/>
      <c r="K340" s="72"/>
      <c r="L340" s="73"/>
      <c r="M340" s="73"/>
      <c r="N340" s="74"/>
      <c r="O340" s="74"/>
      <c r="P340" s="75">
        <f>IFERROR(VLOOKUP(A340,'COMMANDE RESTAURANT'!$A$10:$H$1517,3,FALSE),"")</f>
        <v>0</v>
      </c>
      <c r="Q340" s="76" t="str">
        <f>IFERROR(VLOOKUP(A340,'COMMANDE RESTAURANT'!$A$10:$H$1517,5,FALSE),"")</f>
        <v>C/S</v>
      </c>
      <c r="R340" s="68"/>
      <c r="S340" s="68"/>
      <c r="T340" s="94" t="e">
        <f t="shared" si="54"/>
        <v>#DIV/0!</v>
      </c>
      <c r="U340" s="239"/>
      <c r="V340" s="68"/>
      <c r="W340" s="238" t="e">
        <f t="shared" si="57"/>
        <v>#DIV/0!</v>
      </c>
      <c r="X340" s="92" t="e">
        <f t="shared" si="56"/>
        <v>#DIV/0!</v>
      </c>
      <c r="Y340" s="77" t="e">
        <f t="shared" si="55"/>
        <v>#DIV/0!</v>
      </c>
      <c r="Z340" s="78" t="str">
        <f>IFERROR(Y340/VLOOKUP(C310,#REF!,22,FALSE)-1," ")</f>
        <v xml:space="preserve"> </v>
      </c>
      <c r="AA340" s="76"/>
      <c r="AB340" s="76"/>
    </row>
    <row r="341" spans="1:28" s="91" customFormat="1" ht="23.1" customHeight="1" thickBot="1" x14ac:dyDescent="0.25">
      <c r="A341" s="188" t="str">
        <f>'COMMANDE RESTAURANT'!A334</f>
        <v>ENDIVE BLANCHE</v>
      </c>
      <c r="B341" s="84">
        <f>IFERROR(VLOOKUP(A341,'COMMANDE RESTAURANT'!$A$10:$H$1517,2,FALSE),"")</f>
        <v>0</v>
      </c>
      <c r="C341" s="118" t="str">
        <f>IFERROR(VLOOKUP(A341,'COMMANDE RESTAURANT'!A332:I344,7,FALSE),"")</f>
        <v>JG</v>
      </c>
      <c r="D341" s="69" t="str">
        <f>IFERROR(VLOOKUP(A341,'COMMANDE RESTAURANT'!A332:J344,8,FALSE),"")</f>
        <v>FRIGO</v>
      </c>
      <c r="E341" s="68" t="s">
        <v>601</v>
      </c>
      <c r="F341" s="70"/>
      <c r="G341" s="70"/>
      <c r="H341" s="71"/>
      <c r="I341" s="71"/>
      <c r="J341" s="72"/>
      <c r="K341" s="72"/>
      <c r="L341" s="73"/>
      <c r="M341" s="73"/>
      <c r="N341" s="74"/>
      <c r="O341" s="74"/>
      <c r="P341" s="75">
        <f>IFERROR(VLOOKUP(A341,'COMMANDE RESTAURANT'!$A$10:$H$1517,3,FALSE),"")</f>
        <v>0</v>
      </c>
      <c r="Q341" s="76" t="str">
        <f>IFERROR(VLOOKUP(A341,'COMMANDE RESTAURANT'!$A$10:$H$1517,5,FALSE),"")</f>
        <v>C/S</v>
      </c>
      <c r="R341" s="68"/>
      <c r="S341" s="68"/>
      <c r="T341" s="94" t="e">
        <f t="shared" si="54"/>
        <v>#DIV/0!</v>
      </c>
      <c r="U341" s="239"/>
      <c r="V341" s="68"/>
      <c r="W341" s="238" t="e">
        <f t="shared" si="57"/>
        <v>#DIV/0!</v>
      </c>
      <c r="X341" s="92" t="e">
        <f t="shared" si="56"/>
        <v>#DIV/0!</v>
      </c>
      <c r="Y341" s="77" t="e">
        <f t="shared" si="55"/>
        <v>#DIV/0!</v>
      </c>
      <c r="Z341" s="78" t="str">
        <f>IFERROR(Y341/VLOOKUP(C311,#REF!,22,FALSE)-1," ")</f>
        <v xml:space="preserve"> </v>
      </c>
      <c r="AA341" s="76"/>
      <c r="AB341" s="76"/>
    </row>
    <row r="342" spans="1:28" s="91" customFormat="1" ht="23.1" customHeight="1" thickBot="1" x14ac:dyDescent="0.25">
      <c r="A342" s="188" t="str">
        <f>'COMMANDE RESTAURANT'!A335</f>
        <v>ENDIVE ROUGE</v>
      </c>
      <c r="B342" s="84">
        <f>IFERROR(VLOOKUP(A342,'COMMANDE RESTAURANT'!$A$10:$H$1517,2,FALSE),"")</f>
        <v>0</v>
      </c>
      <c r="C342" s="118" t="str">
        <f>IFERROR(VLOOKUP(A342,'COMMANDE RESTAURANT'!A333:I345,7,FALSE),"")</f>
        <v>JG</v>
      </c>
      <c r="D342" s="69" t="str">
        <f>IFERROR(VLOOKUP(A342,'COMMANDE RESTAURANT'!A333:J345,8,FALSE),"")</f>
        <v>FRIGO</v>
      </c>
      <c r="E342" s="68" t="s">
        <v>601</v>
      </c>
      <c r="F342" s="70"/>
      <c r="G342" s="70"/>
      <c r="H342" s="71"/>
      <c r="I342" s="71"/>
      <c r="J342" s="72"/>
      <c r="K342" s="72"/>
      <c r="L342" s="73"/>
      <c r="M342" s="73"/>
      <c r="N342" s="74"/>
      <c r="O342" s="74"/>
      <c r="P342" s="75">
        <f>IFERROR(VLOOKUP(A342,'COMMANDE RESTAURANT'!$A$10:$H$1517,3,FALSE),"")</f>
        <v>0</v>
      </c>
      <c r="Q342" s="76" t="str">
        <f>IFERROR(VLOOKUP(A342,'COMMANDE RESTAURANT'!$A$10:$H$1517,5,FALSE),"")</f>
        <v>C/S</v>
      </c>
      <c r="R342" s="68"/>
      <c r="S342" s="68"/>
      <c r="T342" s="94" t="e">
        <f t="shared" si="54"/>
        <v>#DIV/0!</v>
      </c>
      <c r="U342" s="239"/>
      <c r="V342" s="68"/>
      <c r="W342" s="238" t="e">
        <f t="shared" si="57"/>
        <v>#DIV/0!</v>
      </c>
      <c r="X342" s="92" t="e">
        <f t="shared" si="56"/>
        <v>#DIV/0!</v>
      </c>
      <c r="Y342" s="77" t="e">
        <f t="shared" si="55"/>
        <v>#DIV/0!</v>
      </c>
      <c r="Z342" s="78" t="str">
        <f>IFERROR(Y342/VLOOKUP(C312,#REF!,22,FALSE)-1," ")</f>
        <v xml:space="preserve"> </v>
      </c>
      <c r="AA342" s="76" t="s">
        <v>586</v>
      </c>
      <c r="AB342" s="76"/>
    </row>
    <row r="343" spans="1:28" s="91" customFormat="1" ht="23.1" customHeight="1" thickBot="1" x14ac:dyDescent="0.25">
      <c r="A343" s="188" t="str">
        <f>'COMMANDE RESTAURANT'!A336</f>
        <v>HARICOT VERT EXTRA FIN FRAIS</v>
      </c>
      <c r="B343" s="84">
        <f>IFERROR(VLOOKUP(A343,'COMMANDE RESTAURANT'!$A$10:$H$1517,2,FALSE),"")</f>
        <v>0</v>
      </c>
      <c r="C343" s="118" t="str">
        <f>IFERROR(VLOOKUP(A343,'COMMANDE RESTAURANT'!A334:I346,7,FALSE),"")</f>
        <v>JG</v>
      </c>
      <c r="D343" s="69" t="str">
        <f>IFERROR(VLOOKUP(A343,'COMMANDE RESTAURANT'!A334:J346,8,FALSE),"")</f>
        <v>FRIGO</v>
      </c>
      <c r="E343" s="68" t="s">
        <v>601</v>
      </c>
      <c r="F343" s="70"/>
      <c r="G343" s="70"/>
      <c r="H343" s="71"/>
      <c r="I343" s="71"/>
      <c r="J343" s="72"/>
      <c r="K343" s="72"/>
      <c r="L343" s="73"/>
      <c r="M343" s="73"/>
      <c r="N343" s="74"/>
      <c r="O343" s="74"/>
      <c r="P343" s="75">
        <f>IFERROR(VLOOKUP(A343,'COMMANDE RESTAURANT'!$A$10:$H$1517,3,FALSE),"")</f>
        <v>0</v>
      </c>
      <c r="Q343" s="76" t="str">
        <f>IFERROR(VLOOKUP(A343,'COMMANDE RESTAURANT'!$A$10:$H$1517,5,FALSE),"")</f>
        <v>C/S</v>
      </c>
      <c r="R343" s="68"/>
      <c r="S343" s="68"/>
      <c r="T343" s="94" t="e">
        <f t="shared" si="54"/>
        <v>#DIV/0!</v>
      </c>
      <c r="U343" s="239"/>
      <c r="V343" s="68"/>
      <c r="W343" s="238" t="e">
        <f t="shared" si="57"/>
        <v>#DIV/0!</v>
      </c>
      <c r="X343" s="92" t="e">
        <f t="shared" si="56"/>
        <v>#DIV/0!</v>
      </c>
      <c r="Y343" s="77" t="e">
        <f t="shared" si="55"/>
        <v>#DIV/0!</v>
      </c>
      <c r="Z343" s="78" t="str">
        <f>IFERROR(Y343/VLOOKUP(C313,#REF!,22,FALSE)-1," ")</f>
        <v xml:space="preserve"> </v>
      </c>
      <c r="AA343" s="76"/>
      <c r="AB343" s="76"/>
    </row>
    <row r="344" spans="1:28" s="91" customFormat="1" ht="23.1" customHeight="1" thickBot="1" x14ac:dyDescent="0.25">
      <c r="A344" s="188" t="str">
        <f>'COMMANDE RESTAURANT'!A337</f>
        <v>LAITUE NICOISE</v>
      </c>
      <c r="B344" s="84">
        <f>IFERROR(VLOOKUP(A344,'COMMANDE RESTAURANT'!$A$10:$H$1517,2,FALSE),"")</f>
        <v>0</v>
      </c>
      <c r="C344" s="118" t="str">
        <f>IFERROR(VLOOKUP(A344,'COMMANDE RESTAURANT'!A335:I347,7,FALSE),"")</f>
        <v>JG</v>
      </c>
      <c r="D344" s="69" t="str">
        <f>IFERROR(VLOOKUP(A344,'COMMANDE RESTAURANT'!A335:J347,8,FALSE),"")</f>
        <v>FRIGO</v>
      </c>
      <c r="E344" s="68" t="s">
        <v>601</v>
      </c>
      <c r="F344" s="70"/>
      <c r="G344" s="70"/>
      <c r="H344" s="71"/>
      <c r="I344" s="71"/>
      <c r="J344" s="72"/>
      <c r="K344" s="72"/>
      <c r="L344" s="73"/>
      <c r="M344" s="73"/>
      <c r="N344" s="74"/>
      <c r="O344" s="74"/>
      <c r="P344" s="75">
        <f>IFERROR(VLOOKUP(A344,'COMMANDE RESTAURANT'!$A$10:$H$1517,3,FALSE),"")</f>
        <v>0</v>
      </c>
      <c r="Q344" s="76" t="str">
        <f>IFERROR(VLOOKUP(A344,'COMMANDE RESTAURANT'!$A$10:$H$1517,5,FALSE),"")</f>
        <v>C/S</v>
      </c>
      <c r="R344" s="68"/>
      <c r="S344" s="68"/>
      <c r="T344" s="94" t="e">
        <f t="shared" si="54"/>
        <v>#DIV/0!</v>
      </c>
      <c r="U344" s="239"/>
      <c r="V344" s="68"/>
      <c r="W344" s="238" t="e">
        <f t="shared" si="57"/>
        <v>#DIV/0!</v>
      </c>
      <c r="X344" s="92" t="e">
        <f t="shared" si="56"/>
        <v>#DIV/0!</v>
      </c>
      <c r="Y344" s="77" t="e">
        <f t="shared" si="55"/>
        <v>#DIV/0!</v>
      </c>
      <c r="Z344" s="78" t="str">
        <f>IFERROR(Y344/VLOOKUP(C314,#REF!,22,FALSE)-1," ")</f>
        <v xml:space="preserve"> </v>
      </c>
      <c r="AA344" s="76"/>
      <c r="AB344" s="76"/>
    </row>
    <row r="345" spans="1:28" s="91" customFormat="1" ht="23.1" customHeight="1" thickBot="1" x14ac:dyDescent="0.25">
      <c r="A345" s="188" t="str">
        <f>'COMMANDE RESTAURANT'!A338</f>
        <v>LAITUE BOSTON</v>
      </c>
      <c r="B345" s="84">
        <f>IFERROR(VLOOKUP(A345,'COMMANDE RESTAURANT'!$A$10:$H$1517,2,FALSE),"")</f>
        <v>0</v>
      </c>
      <c r="C345" s="118" t="str">
        <f>IFERROR(VLOOKUP(A345,'COMMANDE RESTAURANT'!A336:I348,7,FALSE),"")</f>
        <v>JG</v>
      </c>
      <c r="D345" s="69" t="str">
        <f>IFERROR(VLOOKUP(A345,'COMMANDE RESTAURANT'!A336:J348,8,FALSE),"")</f>
        <v>FRIGO</v>
      </c>
      <c r="E345" s="68" t="s">
        <v>601</v>
      </c>
      <c r="F345" s="70"/>
      <c r="G345" s="70"/>
      <c r="H345" s="71"/>
      <c r="I345" s="71"/>
      <c r="J345" s="72"/>
      <c r="K345" s="72"/>
      <c r="L345" s="73"/>
      <c r="M345" s="73"/>
      <c r="N345" s="74"/>
      <c r="O345" s="74"/>
      <c r="P345" s="75">
        <f>IFERROR(VLOOKUP(A345,'COMMANDE RESTAURANT'!$A$10:$H$1517,3,FALSE),"")</f>
        <v>21.9</v>
      </c>
      <c r="Q345" s="76" t="str">
        <f>IFERROR(VLOOKUP(A345,'COMMANDE RESTAURANT'!$A$10:$H$1517,5,FALSE),"")</f>
        <v>C/S 12UN</v>
      </c>
      <c r="R345" s="68">
        <v>1</v>
      </c>
      <c r="S345" s="68" t="s">
        <v>566</v>
      </c>
      <c r="T345" s="94">
        <f t="shared" ref="T345" si="58">P345/R345</f>
        <v>21.9</v>
      </c>
      <c r="U345" s="239">
        <v>12</v>
      </c>
      <c r="V345" s="68" t="s">
        <v>570</v>
      </c>
      <c r="W345" s="238">
        <f t="shared" ref="W345" si="59">1/U345</f>
        <v>8.3333333333333329E-2</v>
      </c>
      <c r="X345" s="92">
        <f t="shared" ref="X345" si="60">T345*W345</f>
        <v>1.8249999999999997</v>
      </c>
      <c r="Y345" s="77">
        <f t="shared" ref="Y345" si="61">T345*((F345+H345+J345+L345+N345)+((G345+I345+K345+M345+O345)*R345))</f>
        <v>0</v>
      </c>
      <c r="Z345" s="78" t="str">
        <f>IFERROR(Y345/VLOOKUP(C315,#REF!,22,FALSE)-1," ")</f>
        <v xml:space="preserve"> </v>
      </c>
      <c r="AA345" s="76"/>
      <c r="AB345" s="76"/>
    </row>
    <row r="346" spans="1:28" s="91" customFormat="1" ht="23.1" customHeight="1" thickBot="1" x14ac:dyDescent="0.25">
      <c r="A346" s="188" t="str">
        <f>'COMMANDE RESTAURANT'!A339</f>
        <v>LAITUE ARAGULA</v>
      </c>
      <c r="B346" s="68">
        <f>IFERROR(VLOOKUP(A346,'COMMANDE RESTAURANT'!$A$10:$H$1517,2,FALSE),"")</f>
        <v>0</v>
      </c>
      <c r="C346" s="118" t="str">
        <f>IFERROR(VLOOKUP(A346,'COMMANDE RESTAURANT'!A336:I348,7,FALSE),"")</f>
        <v>JG</v>
      </c>
      <c r="D346" s="69" t="str">
        <f>IFERROR(VLOOKUP(A346,'COMMANDE RESTAURANT'!A336:J348,8,FALSE),"")</f>
        <v>FRIGO</v>
      </c>
      <c r="E346" s="68" t="s">
        <v>601</v>
      </c>
      <c r="F346" s="70"/>
      <c r="G346" s="70"/>
      <c r="H346" s="71"/>
      <c r="I346" s="71"/>
      <c r="J346" s="72"/>
      <c r="K346" s="72"/>
      <c r="L346" s="73"/>
      <c r="M346" s="73"/>
      <c r="N346" s="74"/>
      <c r="O346" s="74"/>
      <c r="P346" s="75">
        <f>IFERROR(VLOOKUP(A346,'COMMANDE RESTAURANT'!$A$10:$H$1517,3,FALSE),"")</f>
        <v>15.9</v>
      </c>
      <c r="Q346" s="76" t="str">
        <f>IFERROR(VLOOKUP(A346,'COMMANDE RESTAURANT'!$A$10:$H$1517,5,FALSE),"")</f>
        <v>C/S 2LBS</v>
      </c>
      <c r="R346" s="69">
        <v>1</v>
      </c>
      <c r="S346" s="69" t="s">
        <v>566</v>
      </c>
      <c r="T346" s="94">
        <f t="shared" si="54"/>
        <v>15.9</v>
      </c>
      <c r="U346" s="68">
        <v>0.90700000000000003</v>
      </c>
      <c r="V346" s="69" t="s">
        <v>388</v>
      </c>
      <c r="W346" s="238">
        <f t="shared" si="57"/>
        <v>1.1025358324145533</v>
      </c>
      <c r="X346" s="92">
        <f t="shared" si="56"/>
        <v>17.530319735391398</v>
      </c>
      <c r="Y346" s="77">
        <f t="shared" si="55"/>
        <v>0</v>
      </c>
      <c r="Z346" s="78" t="str">
        <f>IFERROR((Y346/VLOOKUP(C315,#REF!,22,FALSE))-1,"")</f>
        <v/>
      </c>
      <c r="AA346" s="76"/>
      <c r="AB346" s="76"/>
    </row>
    <row r="347" spans="1:28" s="91" customFormat="1" ht="23.1" customHeight="1" thickBot="1" x14ac:dyDescent="0.25">
      <c r="A347" s="188" t="str">
        <f>'COMMANDE RESTAURANT'!A340</f>
        <v>LAITUE BOSTON</v>
      </c>
      <c r="B347" s="68">
        <f>IFERROR(VLOOKUP(A347,'COMMANDE RESTAURANT'!$A$10:$H$1517,2,FALSE),"")</f>
        <v>0</v>
      </c>
      <c r="C347" s="118" t="str">
        <f>IFERROR(VLOOKUP(A347,'COMMANDE RESTAURANT'!A337:I349,7,FALSE),"")</f>
        <v>JG</v>
      </c>
      <c r="D347" s="69" t="str">
        <f>IFERROR(VLOOKUP(A347,'COMMANDE RESTAURANT'!A337:J349,8,FALSE),"")</f>
        <v>FRIGO</v>
      </c>
      <c r="E347" s="68" t="s">
        <v>601</v>
      </c>
      <c r="F347" s="70"/>
      <c r="G347" s="70"/>
      <c r="H347" s="71"/>
      <c r="I347" s="71"/>
      <c r="J347" s="72"/>
      <c r="K347" s="72"/>
      <c r="L347" s="73"/>
      <c r="M347" s="73"/>
      <c r="N347" s="74"/>
      <c r="O347" s="74"/>
      <c r="P347" s="75">
        <f>IFERROR(VLOOKUP(A347,'COMMANDE RESTAURANT'!$A$10:$H$1517,3,FALSE),"")</f>
        <v>21.9</v>
      </c>
      <c r="Q347" s="76" t="str">
        <f>IFERROR(VLOOKUP(A347,'COMMANDE RESTAURANT'!$A$10:$H$1517,5,FALSE),"")</f>
        <v>C/S 12UN</v>
      </c>
      <c r="R347" s="69"/>
      <c r="S347" s="69"/>
      <c r="T347" s="94" t="e">
        <f t="shared" ref="T347" si="62">P347/R347</f>
        <v>#DIV/0!</v>
      </c>
      <c r="U347" s="68"/>
      <c r="V347" s="69"/>
      <c r="W347" s="238" t="e">
        <f t="shared" ref="W347" si="63">1/U347</f>
        <v>#DIV/0!</v>
      </c>
      <c r="X347" s="92" t="e">
        <f t="shared" ref="X347" si="64">T347*W347</f>
        <v>#DIV/0!</v>
      </c>
      <c r="Y347" s="77" t="e">
        <f t="shared" ref="Y347" si="65">T347*((F347+H347+J347+L347+N347)+((G347+I347+K347+M347+O347)*R347))</f>
        <v>#DIV/0!</v>
      </c>
      <c r="Z347" s="78" t="str">
        <f>IFERROR((Y347/VLOOKUP(C316,#REF!,22,FALSE))-1,"")</f>
        <v/>
      </c>
      <c r="AA347" s="76"/>
      <c r="AB347" s="76"/>
    </row>
    <row r="348" spans="1:28" s="91" customFormat="1" ht="23.1" customHeight="1" thickBot="1" x14ac:dyDescent="0.25">
      <c r="A348" s="188" t="str">
        <f>'COMMANDE RESTAURANT'!A341</f>
        <v>LAITUE MESCLUM ARCADIAN</v>
      </c>
      <c r="B348" s="82">
        <f>IFERROR(VLOOKUP(A348,'COMMANDE RESTAURANT'!$A$10:$H$1517,2,FALSE),"")</f>
        <v>0</v>
      </c>
      <c r="C348" s="118" t="str">
        <f>IFERROR(VLOOKUP(A348,'COMMANDE RESTAURANT'!A337:I349,7,FALSE),"")</f>
        <v>JG</v>
      </c>
      <c r="D348" s="69" t="str">
        <f>IFERROR(VLOOKUP(A348,'COMMANDE RESTAURANT'!A337:J349,8,FALSE),"")</f>
        <v>FRIGO</v>
      </c>
      <c r="E348" s="68" t="s">
        <v>601</v>
      </c>
      <c r="F348" s="70"/>
      <c r="G348" s="70"/>
      <c r="H348" s="71"/>
      <c r="I348" s="71"/>
      <c r="J348" s="72"/>
      <c r="K348" s="72"/>
      <c r="L348" s="73"/>
      <c r="M348" s="73"/>
      <c r="N348" s="74"/>
      <c r="O348" s="74"/>
      <c r="P348" s="75">
        <f>IFERROR(VLOOKUP(A348,'COMMANDE RESTAURANT'!$A$10:$H$1517,3,FALSE),"")</f>
        <v>21.9</v>
      </c>
      <c r="Q348" s="76" t="str">
        <f>IFERROR(VLOOKUP(A348,'COMMANDE RESTAURANT'!$A$10:$H$1517,5,FALSE),"")</f>
        <v>C/S 3LBS</v>
      </c>
      <c r="R348" s="68">
        <v>1</v>
      </c>
      <c r="S348" s="68" t="s">
        <v>566</v>
      </c>
      <c r="T348" s="94">
        <f t="shared" ref="T348:T411" si="66">P348/R348</f>
        <v>21.9</v>
      </c>
      <c r="U348" s="68">
        <v>1.3620000000000001</v>
      </c>
      <c r="V348" s="68" t="s">
        <v>388</v>
      </c>
      <c r="W348" s="238">
        <f t="shared" si="57"/>
        <v>0.73421439060205573</v>
      </c>
      <c r="X348" s="92">
        <f t="shared" si="56"/>
        <v>16.079295154185019</v>
      </c>
      <c r="Y348" s="77">
        <f t="shared" ref="Y348:Y411" si="67">T348*((F348+H348+J348+L348+N348)+((G348+I348+K348+M348+O348)*R348))</f>
        <v>0</v>
      </c>
      <c r="Z348" s="78" t="str">
        <f>IFERROR((Y348/VLOOKUP(C316,#REF!,22,FALSE))-1,"")</f>
        <v/>
      </c>
      <c r="AA348" s="76"/>
      <c r="AB348" s="76"/>
    </row>
    <row r="349" spans="1:28" s="91" customFormat="1" ht="23.1" customHeight="1" thickBot="1" x14ac:dyDescent="0.25">
      <c r="A349" s="188" t="str">
        <f>'COMMANDE RESTAURANT'!A342</f>
        <v>BÉBÉ ÉPINARD</v>
      </c>
      <c r="B349" s="84">
        <f>IFERROR(VLOOKUP(A349,'COMMANDE RESTAURANT'!$A$10:$H$1517,2,FALSE),"")</f>
        <v>0</v>
      </c>
      <c r="C349" s="118" t="str">
        <f>IFERROR(VLOOKUP(A349,'COMMANDE RESTAURANT'!A339:I350,7,FALSE),"")</f>
        <v>JG</v>
      </c>
      <c r="D349" s="85" t="str">
        <f>IFERROR(VLOOKUP(A349,'COMMANDE RESTAURANT'!A339:J350,8,FALSE),"")</f>
        <v>FRIGO</v>
      </c>
      <c r="E349" s="68" t="s">
        <v>601</v>
      </c>
      <c r="F349" s="70"/>
      <c r="G349" s="70"/>
      <c r="H349" s="71"/>
      <c r="I349" s="71"/>
      <c r="J349" s="72"/>
      <c r="K349" s="72"/>
      <c r="L349" s="73"/>
      <c r="M349" s="73"/>
      <c r="N349" s="74"/>
      <c r="O349" s="74"/>
      <c r="P349" s="75">
        <f>IFERROR(VLOOKUP(A349,'COMMANDE RESTAURANT'!$A$10:$H$1517,3,FALSE),"")</f>
        <v>13.9</v>
      </c>
      <c r="Q349" s="76" t="str">
        <f>IFERROR(VLOOKUP(A349,'COMMANDE RESTAURANT'!$A$10:$H$1517,5,FALSE),"")</f>
        <v>C/S 2,5LBS</v>
      </c>
      <c r="R349" s="68">
        <v>1</v>
      </c>
      <c r="S349" s="68" t="s">
        <v>566</v>
      </c>
      <c r="T349" s="94">
        <f t="shared" si="66"/>
        <v>13.9</v>
      </c>
      <c r="U349" s="68">
        <v>1.135</v>
      </c>
      <c r="V349" s="68" t="s">
        <v>388</v>
      </c>
      <c r="W349" s="238">
        <f t="shared" si="57"/>
        <v>0.88105726872246692</v>
      </c>
      <c r="X349" s="92">
        <f t="shared" ref="X349:X411" si="68">T349*W349</f>
        <v>12.246696035242291</v>
      </c>
      <c r="Y349" s="77">
        <f t="shared" si="67"/>
        <v>0</v>
      </c>
      <c r="Z349" s="78" t="str">
        <f>IFERROR(Y349/VLOOKUP(C317,#REF!,22,FALSE)-1," ")</f>
        <v xml:space="preserve"> </v>
      </c>
      <c r="AA349" s="76"/>
      <c r="AB349" s="76"/>
    </row>
    <row r="350" spans="1:28" s="91" customFormat="1" ht="23.1" customHeight="1" thickBot="1" x14ac:dyDescent="0.25">
      <c r="A350" s="188" t="str">
        <f>'COMMANDE RESTAURANT'!A343</f>
        <v>LAITUE COEUR DE ROMAINE</v>
      </c>
      <c r="B350" s="84">
        <f>IFERROR(VLOOKUP(A350,'COMMANDE RESTAURANT'!$A$10:$H$1517,2,FALSE),"")</f>
        <v>0</v>
      </c>
      <c r="C350" s="118" t="str">
        <f>IFERROR(VLOOKUP(A350,'COMMANDE RESTAURANT'!A341:I351,7,FALSE),"")</f>
        <v>JG</v>
      </c>
      <c r="D350" s="85" t="str">
        <f>IFERROR(VLOOKUP(A350,'COMMANDE RESTAURANT'!A341:J351,8,FALSE),"")</f>
        <v>FRIGO</v>
      </c>
      <c r="E350" s="68" t="s">
        <v>601</v>
      </c>
      <c r="F350" s="70"/>
      <c r="G350" s="70"/>
      <c r="H350" s="71"/>
      <c r="I350" s="71"/>
      <c r="J350" s="72"/>
      <c r="K350" s="72"/>
      <c r="L350" s="73"/>
      <c r="M350" s="73"/>
      <c r="N350" s="74"/>
      <c r="O350" s="74"/>
      <c r="P350" s="75">
        <f>IFERROR(VLOOKUP(A350,'COMMANDE RESTAURANT'!$A$10:$H$1517,3,FALSE),"")</f>
        <v>0</v>
      </c>
      <c r="Q350" s="76" t="str">
        <f>IFERROR(VLOOKUP(A350,'COMMANDE RESTAURANT'!$A$10:$H$1517,5,FALSE),"")</f>
        <v>C/S</v>
      </c>
      <c r="R350" s="68"/>
      <c r="S350" s="68"/>
      <c r="T350" s="94" t="e">
        <f t="shared" si="66"/>
        <v>#DIV/0!</v>
      </c>
      <c r="U350" s="68"/>
      <c r="V350" s="68"/>
      <c r="W350" s="238" t="e">
        <f t="shared" si="57"/>
        <v>#DIV/0!</v>
      </c>
      <c r="X350" s="92" t="e">
        <f t="shared" si="68"/>
        <v>#DIV/0!</v>
      </c>
      <c r="Y350" s="77" t="e">
        <f t="shared" si="67"/>
        <v>#DIV/0!</v>
      </c>
      <c r="Z350" s="78" t="str">
        <f>IFERROR(Y350/VLOOKUP(C318,#REF!,22,FALSE)-1," ")</f>
        <v xml:space="preserve"> </v>
      </c>
      <c r="AA350" s="76"/>
      <c r="AB350" s="76"/>
    </row>
    <row r="351" spans="1:28" s="91" customFormat="1" ht="23.1" customHeight="1" thickBot="1" x14ac:dyDescent="0.25">
      <c r="A351" s="188" t="str">
        <f>'COMMANDE RESTAURANT'!A344</f>
        <v>LAITUE ROMAINE COUPÉ</v>
      </c>
      <c r="B351" s="68">
        <f>IFERROR(VLOOKUP(A351,'COMMANDE RESTAURANT'!$A$10:$H$1517,2,FALSE),"")</f>
        <v>0</v>
      </c>
      <c r="C351" s="118" t="str">
        <f>IFERROR(VLOOKUP(A351,'COMMANDE RESTAURANT'!A342:I352,7,FALSE),"")</f>
        <v>JG</v>
      </c>
      <c r="D351" s="69" t="str">
        <f>IFERROR(VLOOKUP(A351,'COMMANDE RESTAURANT'!A342:J352,8,FALSE),"")</f>
        <v>FRIGO</v>
      </c>
      <c r="E351" s="68" t="s">
        <v>601</v>
      </c>
      <c r="F351" s="70"/>
      <c r="G351" s="70"/>
      <c r="H351" s="71"/>
      <c r="I351" s="71"/>
      <c r="J351" s="72"/>
      <c r="K351" s="72"/>
      <c r="L351" s="73"/>
      <c r="M351" s="73"/>
      <c r="N351" s="74"/>
      <c r="O351" s="74"/>
      <c r="P351" s="75">
        <f>IFERROR(VLOOKUP(A351,'COMMANDE RESTAURANT'!$A$10:$H$1517,3,FALSE),"")</f>
        <v>34.299999999999997</v>
      </c>
      <c r="Q351" s="76" t="str">
        <f>IFERROR(VLOOKUP(A351,'COMMANDE RESTAURANT'!$A$10:$H$1517,5,FALSE),"")</f>
        <v>C/S 8X680GR</v>
      </c>
      <c r="R351" s="68">
        <v>1</v>
      </c>
      <c r="S351" s="68" t="s">
        <v>566</v>
      </c>
      <c r="T351" s="94">
        <f t="shared" si="66"/>
        <v>34.299999999999997</v>
      </c>
      <c r="U351" s="68">
        <v>5.44</v>
      </c>
      <c r="V351" s="68" t="s">
        <v>388</v>
      </c>
      <c r="W351" s="238">
        <f t="shared" si="57"/>
        <v>0.18382352941176469</v>
      </c>
      <c r="X351" s="92">
        <f t="shared" si="68"/>
        <v>6.3051470588235281</v>
      </c>
      <c r="Y351" s="77">
        <f t="shared" si="67"/>
        <v>0</v>
      </c>
      <c r="Z351" s="78" t="str">
        <f>IFERROR(Y351/VLOOKUP(C319,#REF!,22,FALSE)-1," ")</f>
        <v xml:space="preserve"> </v>
      </c>
      <c r="AA351" s="76"/>
      <c r="AB351" s="76"/>
    </row>
    <row r="352" spans="1:28" s="91" customFormat="1" ht="23.1" customHeight="1" thickBot="1" x14ac:dyDescent="0.25">
      <c r="A352" s="188" t="str">
        <f>'COMMANDE RESTAURANT'!A345</f>
        <v>RACINE DE RAIFORT</v>
      </c>
      <c r="B352" s="68">
        <f>IFERROR(VLOOKUP(A352,'COMMANDE RESTAURANT'!$A$10:$H$1517,2,FALSE),"")</f>
        <v>0</v>
      </c>
      <c r="C352" s="118" t="str">
        <f>IFERROR(VLOOKUP(A352,'COMMANDE RESTAURANT'!A343:I353,7,FALSE),"")</f>
        <v>JG</v>
      </c>
      <c r="D352" s="69" t="str">
        <f>IFERROR(VLOOKUP(A352,'COMMANDE RESTAURANT'!A343:J353,8,FALSE),"")</f>
        <v>FRIGO</v>
      </c>
      <c r="E352" s="68" t="s">
        <v>601</v>
      </c>
      <c r="F352" s="70"/>
      <c r="G352" s="70"/>
      <c r="H352" s="71"/>
      <c r="I352" s="71"/>
      <c r="J352" s="72"/>
      <c r="K352" s="72"/>
      <c r="L352" s="73"/>
      <c r="M352" s="73"/>
      <c r="N352" s="74"/>
      <c r="O352" s="74"/>
      <c r="P352" s="75">
        <f>IFERROR(VLOOKUP(A352,'COMMANDE RESTAURANT'!$A$10:$H$1517,3,FALSE),"")</f>
        <v>0</v>
      </c>
      <c r="Q352" s="76" t="str">
        <f>IFERROR(VLOOKUP(A352,'COMMANDE RESTAURANT'!$A$10:$H$1517,5,FALSE),"")</f>
        <v>LBS</v>
      </c>
      <c r="R352" s="68"/>
      <c r="S352" s="68"/>
      <c r="T352" s="94" t="e">
        <f t="shared" si="66"/>
        <v>#DIV/0!</v>
      </c>
      <c r="U352" s="68"/>
      <c r="V352" s="68"/>
      <c r="W352" s="238" t="e">
        <f t="shared" si="57"/>
        <v>#DIV/0!</v>
      </c>
      <c r="X352" s="92" t="e">
        <f t="shared" si="68"/>
        <v>#DIV/0!</v>
      </c>
      <c r="Y352" s="77" t="e">
        <f t="shared" si="67"/>
        <v>#DIV/0!</v>
      </c>
      <c r="Z352" s="78" t="str">
        <f>IFERROR((Y352/VLOOKUP(C320,#REF!,22,FALSE))-1,"")</f>
        <v/>
      </c>
      <c r="AA352" s="76"/>
      <c r="AB352" s="76"/>
    </row>
    <row r="353" spans="1:28" s="91" customFormat="1" ht="23.1" customHeight="1" thickBot="1" x14ac:dyDescent="0.25">
      <c r="A353" s="188" t="str">
        <f>'COMMANDE RESTAURANT'!A346</f>
        <v>RACINE DE TARO</v>
      </c>
      <c r="B353" s="68">
        <f>IFERROR(VLOOKUP(A353,'COMMANDE RESTAURANT'!$A$10:$H$1517,2,FALSE),"")</f>
        <v>0</v>
      </c>
      <c r="C353" s="118" t="str">
        <f>IFERROR(VLOOKUP(A353,'COMMANDE RESTAURANT'!A344:I354,7,FALSE),"")</f>
        <v>JG</v>
      </c>
      <c r="D353" s="69" t="str">
        <f>IFERROR(VLOOKUP(A353,'COMMANDE RESTAURANT'!A344:J354,8,FALSE),"")</f>
        <v>FRIGO</v>
      </c>
      <c r="E353" s="68" t="s">
        <v>601</v>
      </c>
      <c r="F353" s="70"/>
      <c r="G353" s="70"/>
      <c r="H353" s="71"/>
      <c r="I353" s="71"/>
      <c r="J353" s="72"/>
      <c r="K353" s="72"/>
      <c r="L353" s="73"/>
      <c r="M353" s="73"/>
      <c r="N353" s="74"/>
      <c r="O353" s="74"/>
      <c r="P353" s="75">
        <f>IFERROR(VLOOKUP(A353,'COMMANDE RESTAURANT'!$A$10:$H$1517,3,FALSE),"")</f>
        <v>0</v>
      </c>
      <c r="Q353" s="76" t="str">
        <f>IFERROR(VLOOKUP(A353,'COMMANDE RESTAURANT'!$A$10:$H$1517,5,FALSE),"")</f>
        <v>LBS</v>
      </c>
      <c r="R353" s="68"/>
      <c r="S353" s="68"/>
      <c r="T353" s="94" t="e">
        <f t="shared" si="66"/>
        <v>#DIV/0!</v>
      </c>
      <c r="U353" s="68"/>
      <c r="V353" s="68"/>
      <c r="W353" s="238" t="e">
        <f t="shared" si="57"/>
        <v>#DIV/0!</v>
      </c>
      <c r="X353" s="92" t="e">
        <f t="shared" si="68"/>
        <v>#DIV/0!</v>
      </c>
      <c r="Y353" s="77" t="e">
        <f t="shared" si="67"/>
        <v>#DIV/0!</v>
      </c>
      <c r="Z353" s="78" t="str">
        <f>IFERROR(Y353/VLOOKUP(C321,#REF!,22,FALSE)-1," ")</f>
        <v xml:space="preserve"> </v>
      </c>
      <c r="AA353" s="76"/>
      <c r="AB353" s="76"/>
    </row>
    <row r="354" spans="1:28" s="91" customFormat="1" ht="23.1" customHeight="1" thickBot="1" x14ac:dyDescent="0.25">
      <c r="A354" s="188" t="str">
        <f>'COMMANDE RESTAURANT'!A347</f>
        <v>RACINE DE LOTUS</v>
      </c>
      <c r="B354" s="82">
        <f>IFERROR(VLOOKUP(A354,'COMMANDE RESTAURANT'!$A$10:$H$1517,2,FALSE),"")</f>
        <v>0</v>
      </c>
      <c r="C354" s="118" t="str">
        <f>IFERROR(VLOOKUP(A354,'COMMANDE RESTAURANT'!A345:I355,7,FALSE),"")</f>
        <v>JG</v>
      </c>
      <c r="D354" s="69" t="str">
        <f>IFERROR(VLOOKUP(A354,'COMMANDE RESTAURANT'!A345:J355,8,FALSE),"")</f>
        <v>FRIGO</v>
      </c>
      <c r="E354" s="68" t="s">
        <v>601</v>
      </c>
      <c r="F354" s="70"/>
      <c r="G354" s="70"/>
      <c r="H354" s="71"/>
      <c r="I354" s="71"/>
      <c r="J354" s="72"/>
      <c r="K354" s="72"/>
      <c r="L354" s="73"/>
      <c r="M354" s="73"/>
      <c r="N354" s="74"/>
      <c r="O354" s="74"/>
      <c r="P354" s="75">
        <f>IFERROR(VLOOKUP(A354,'COMMANDE RESTAURANT'!$A$10:$H$1517,3,FALSE),"")</f>
        <v>0</v>
      </c>
      <c r="Q354" s="76" t="str">
        <f>IFERROR(VLOOKUP(A354,'COMMANDE RESTAURANT'!$A$10:$H$1517,5,FALSE),"")</f>
        <v>LBS</v>
      </c>
      <c r="R354" s="68"/>
      <c r="S354" s="68"/>
      <c r="T354" s="94" t="e">
        <f t="shared" si="66"/>
        <v>#DIV/0!</v>
      </c>
      <c r="U354" s="68"/>
      <c r="V354" s="68"/>
      <c r="W354" s="238" t="e">
        <f t="shared" si="57"/>
        <v>#DIV/0!</v>
      </c>
      <c r="X354" s="92" t="e">
        <f t="shared" si="68"/>
        <v>#DIV/0!</v>
      </c>
      <c r="Y354" s="77" t="e">
        <f t="shared" si="67"/>
        <v>#DIV/0!</v>
      </c>
      <c r="Z354" s="78" t="str">
        <f>IFERROR((Y354/VLOOKUP(C322,#REF!,22,FALSE))-1,"")</f>
        <v/>
      </c>
      <c r="AA354" s="76"/>
      <c r="AB354" s="76"/>
    </row>
    <row r="355" spans="1:28" s="91" customFormat="1" ht="23.1" customHeight="1" thickBot="1" x14ac:dyDescent="0.25">
      <c r="A355" s="188" t="str">
        <f>'COMMANDE RESTAURANT'!A348</f>
        <v>PIMENT OISEAU</v>
      </c>
      <c r="B355" s="68">
        <f>IFERROR(VLOOKUP(A355,'COMMANDE RESTAURANT'!$A$10:$H$1517,2,FALSE),"")</f>
        <v>0</v>
      </c>
      <c r="C355" s="118" t="str">
        <f>IFERROR(VLOOKUP(A355,'COMMANDE RESTAURANT'!A346:I356,7,FALSE),"")</f>
        <v>JG</v>
      </c>
      <c r="D355" s="69" t="str">
        <f>IFERROR(VLOOKUP(A355,'COMMANDE RESTAURANT'!A346:J356,8,FALSE),"")</f>
        <v>FRIGO</v>
      </c>
      <c r="E355" s="68" t="s">
        <v>601</v>
      </c>
      <c r="F355" s="70"/>
      <c r="G355" s="70"/>
      <c r="H355" s="71"/>
      <c r="I355" s="71"/>
      <c r="J355" s="72"/>
      <c r="K355" s="72"/>
      <c r="L355" s="73"/>
      <c r="M355" s="73"/>
      <c r="N355" s="74"/>
      <c r="O355" s="74"/>
      <c r="P355" s="75">
        <f>IFERROR(VLOOKUP(A355,'COMMANDE RESTAURANT'!$A$10:$H$1517,3,FALSE),"")</f>
        <v>0</v>
      </c>
      <c r="Q355" s="76" t="str">
        <f>IFERROR(VLOOKUP(A355,'COMMANDE RESTAURANT'!$A$10:$H$1517,5,FALSE),"")</f>
        <v>CASSEAU</v>
      </c>
      <c r="R355" s="68"/>
      <c r="S355" s="68"/>
      <c r="T355" s="94" t="e">
        <f t="shared" si="66"/>
        <v>#DIV/0!</v>
      </c>
      <c r="U355" s="68"/>
      <c r="V355" s="68"/>
      <c r="W355" s="238" t="e">
        <f t="shared" si="57"/>
        <v>#DIV/0!</v>
      </c>
      <c r="X355" s="92" t="e">
        <f t="shared" si="68"/>
        <v>#DIV/0!</v>
      </c>
      <c r="Y355" s="77" t="e">
        <f t="shared" si="67"/>
        <v>#DIV/0!</v>
      </c>
      <c r="Z355" s="78" t="str">
        <f>IFERROR(Y355/VLOOKUP(C323,#REF!,22,FALSE)-1," ")</f>
        <v xml:space="preserve"> </v>
      </c>
      <c r="AA355" s="76"/>
      <c r="AB355" s="76"/>
    </row>
    <row r="356" spans="1:28" s="91" customFormat="1" ht="23.1" customHeight="1" thickBot="1" x14ac:dyDescent="0.25">
      <c r="A356" s="188" t="str">
        <f>'COMMANDE RESTAURANT'!A349</f>
        <v>POIREAUX</v>
      </c>
      <c r="B356" s="82">
        <f>IFERROR(VLOOKUP(A356,'COMMANDE RESTAURANT'!$A$10:$H$1517,2,FALSE),"")</f>
        <v>0</v>
      </c>
      <c r="C356" s="118" t="str">
        <f>IFERROR(VLOOKUP(A356,'COMMANDE RESTAURANT'!A347:I357,7,FALSE),"")</f>
        <v>JG</v>
      </c>
      <c r="D356" s="69" t="str">
        <f>IFERROR(VLOOKUP(A356,'COMMANDE RESTAURANT'!A347:J357,8,FALSE),"")</f>
        <v>FRIGO</v>
      </c>
      <c r="E356" s="68" t="s">
        <v>601</v>
      </c>
      <c r="F356" s="70"/>
      <c r="G356" s="70"/>
      <c r="H356" s="71"/>
      <c r="I356" s="71"/>
      <c r="J356" s="72"/>
      <c r="K356" s="72"/>
      <c r="L356" s="73"/>
      <c r="M356" s="73"/>
      <c r="N356" s="74"/>
      <c r="O356" s="74"/>
      <c r="P356" s="75">
        <f>IFERROR(VLOOKUP(A356,'COMMANDE RESTAURANT'!$A$10:$H$1517,3,FALSE),"")</f>
        <v>0</v>
      </c>
      <c r="Q356" s="76" t="str">
        <f>IFERROR(VLOOKUP(A356,'COMMANDE RESTAURANT'!$A$10:$H$1517,5,FALSE),"")</f>
        <v xml:space="preserve">UN  </v>
      </c>
      <c r="R356" s="68"/>
      <c r="S356" s="68"/>
      <c r="T356" s="94" t="e">
        <f t="shared" si="66"/>
        <v>#DIV/0!</v>
      </c>
      <c r="U356" s="68"/>
      <c r="V356" s="68"/>
      <c r="W356" s="238" t="e">
        <f t="shared" si="57"/>
        <v>#DIV/0!</v>
      </c>
      <c r="X356" s="92" t="e">
        <f t="shared" si="68"/>
        <v>#DIV/0!</v>
      </c>
      <c r="Y356" s="77" t="e">
        <f t="shared" si="67"/>
        <v>#DIV/0!</v>
      </c>
      <c r="Z356" s="78" t="str">
        <f>IFERROR((Y356/VLOOKUP(C324,#REF!,22,FALSE))-1,"")</f>
        <v/>
      </c>
      <c r="AA356" s="76"/>
      <c r="AB356" s="76"/>
    </row>
    <row r="357" spans="1:28" s="91" customFormat="1" ht="23.1" customHeight="1" thickBot="1" x14ac:dyDescent="0.25">
      <c r="A357" s="188" t="str">
        <f>'COMMANDE RESTAURANT'!A350</f>
        <v>POIVRONS JAUNES</v>
      </c>
      <c r="B357" s="82">
        <f>IFERROR(VLOOKUP(A357,'COMMANDE RESTAURANT'!$A$10:$H$1517,2,FALSE),"")</f>
        <v>0</v>
      </c>
      <c r="C357" s="118" t="str">
        <f>IFERROR(VLOOKUP(A357,'COMMANDE RESTAURANT'!A348:I358,7,FALSE),"")</f>
        <v>JG</v>
      </c>
      <c r="D357" s="69" t="str">
        <f>IFERROR(VLOOKUP(A357,'COMMANDE RESTAURANT'!A348:J358,8,FALSE),"")</f>
        <v>FRIGO</v>
      </c>
      <c r="E357" s="68" t="s">
        <v>601</v>
      </c>
      <c r="F357" s="70"/>
      <c r="G357" s="70"/>
      <c r="H357" s="71"/>
      <c r="I357" s="71"/>
      <c r="J357" s="72"/>
      <c r="K357" s="72"/>
      <c r="L357" s="73"/>
      <c r="M357" s="73"/>
      <c r="N357" s="74"/>
      <c r="O357" s="74"/>
      <c r="P357" s="75">
        <f>IFERROR(VLOOKUP(A357,'COMMANDE RESTAURANT'!$A$10:$H$1517,3,FALSE),"")</f>
        <v>0</v>
      </c>
      <c r="Q357" s="76" t="str">
        <f>IFERROR(VLOOKUP(A357,'COMMANDE RESTAURANT'!$A$10:$H$1517,5,FALSE),"")</f>
        <v>C/S</v>
      </c>
      <c r="R357" s="68"/>
      <c r="S357" s="68"/>
      <c r="T357" s="94" t="e">
        <f t="shared" si="66"/>
        <v>#DIV/0!</v>
      </c>
      <c r="U357" s="68"/>
      <c r="V357" s="68"/>
      <c r="W357" s="238" t="e">
        <f t="shared" si="57"/>
        <v>#DIV/0!</v>
      </c>
      <c r="X357" s="92" t="e">
        <f t="shared" si="68"/>
        <v>#DIV/0!</v>
      </c>
      <c r="Y357" s="77" t="e">
        <f t="shared" si="67"/>
        <v>#DIV/0!</v>
      </c>
      <c r="Z357" s="78" t="str">
        <f>IFERROR((Y357/VLOOKUP(C325,#REF!,22,FALSE))-1,"")</f>
        <v/>
      </c>
      <c r="AA357" s="76"/>
      <c r="AB357" s="76"/>
    </row>
    <row r="358" spans="1:28" s="91" customFormat="1" ht="23.1" customHeight="1" thickBot="1" x14ac:dyDescent="0.25">
      <c r="A358" s="188" t="str">
        <f>'COMMANDE RESTAURANT'!A351</f>
        <v>POIVRONS ROUGES</v>
      </c>
      <c r="B358" s="68">
        <f>IFERROR(VLOOKUP(A358,'COMMANDE RESTAURANT'!$A$10:$H$1517,2,FALSE),"")</f>
        <v>0</v>
      </c>
      <c r="C358" s="118" t="str">
        <f>IFERROR(VLOOKUP(A358,'COMMANDE RESTAURANT'!A349:I359,7,FALSE),"")</f>
        <v>JG</v>
      </c>
      <c r="D358" s="69" t="str">
        <f>IFERROR(VLOOKUP(A358,'COMMANDE RESTAURANT'!A349:J359,8,FALSE),"")</f>
        <v>FRIGO</v>
      </c>
      <c r="E358" s="68" t="s">
        <v>601</v>
      </c>
      <c r="F358" s="70"/>
      <c r="G358" s="70"/>
      <c r="H358" s="71"/>
      <c r="I358" s="71"/>
      <c r="J358" s="72"/>
      <c r="K358" s="72"/>
      <c r="L358" s="73"/>
      <c r="M358" s="73"/>
      <c r="N358" s="74"/>
      <c r="O358" s="74"/>
      <c r="P358" s="75">
        <f>IFERROR(VLOOKUP(A358,'COMMANDE RESTAURANT'!$A$10:$H$1517,3,FALSE),"")</f>
        <v>30.9</v>
      </c>
      <c r="Q358" s="76" t="str">
        <f>IFERROR(VLOOKUP(A358,'COMMANDE RESTAURANT'!$A$10:$H$1517,5,FALSE),"")</f>
        <v>C/S 5KG</v>
      </c>
      <c r="R358" s="69">
        <v>1</v>
      </c>
      <c r="S358" s="69" t="s">
        <v>566</v>
      </c>
      <c r="T358" s="94">
        <f t="shared" si="66"/>
        <v>30.9</v>
      </c>
      <c r="U358" s="68">
        <v>5</v>
      </c>
      <c r="V358" s="69" t="s">
        <v>388</v>
      </c>
      <c r="W358" s="238">
        <f t="shared" si="57"/>
        <v>0.2</v>
      </c>
      <c r="X358" s="92">
        <f t="shared" si="68"/>
        <v>6.18</v>
      </c>
      <c r="Y358" s="77">
        <f t="shared" si="67"/>
        <v>0</v>
      </c>
      <c r="Z358" s="78" t="str">
        <f>IFERROR(Y358/VLOOKUP(C326,#REF!,22,FALSE)-1," ")</f>
        <v xml:space="preserve"> </v>
      </c>
      <c r="AA358" s="76"/>
      <c r="AB358" s="76"/>
    </row>
    <row r="359" spans="1:28" s="91" customFormat="1" ht="23.1" customHeight="1" thickBot="1" x14ac:dyDescent="0.25">
      <c r="A359" s="188" t="str">
        <f>'COMMANDE RESTAURANT'!A352</f>
        <v>POIVRONS VERTS</v>
      </c>
      <c r="B359" s="68">
        <f>IFERROR(VLOOKUP(A359,'COMMANDE RESTAURANT'!$A$10:$H$1517,2,FALSE),"")</f>
        <v>0</v>
      </c>
      <c r="C359" s="118" t="str">
        <f>IFERROR(VLOOKUP(A359,'COMMANDE RESTAURANT'!A350:I360,7,FALSE),"")</f>
        <v>JG</v>
      </c>
      <c r="D359" s="69" t="str">
        <f>IFERROR(VLOOKUP(A359,'COMMANDE RESTAURANT'!A350:J360,8,FALSE),"")</f>
        <v>FRIGO</v>
      </c>
      <c r="E359" s="68" t="s">
        <v>601</v>
      </c>
      <c r="F359" s="70"/>
      <c r="G359" s="70"/>
      <c r="H359" s="71"/>
      <c r="I359" s="71"/>
      <c r="J359" s="72"/>
      <c r="K359" s="72"/>
      <c r="L359" s="73"/>
      <c r="M359" s="73"/>
      <c r="N359" s="74"/>
      <c r="O359" s="74"/>
      <c r="P359" s="75">
        <f>IFERROR(VLOOKUP(A359,'COMMANDE RESTAURANT'!$A$10:$H$1517,3,FALSE),"")</f>
        <v>35.9</v>
      </c>
      <c r="Q359" s="76" t="str">
        <f>IFERROR(VLOOKUP(A359,'COMMANDE RESTAURANT'!$A$10:$H$1517,5,FALSE),"")</f>
        <v>C/S</v>
      </c>
      <c r="R359" s="68">
        <v>1</v>
      </c>
      <c r="S359" s="68" t="s">
        <v>566</v>
      </c>
      <c r="T359" s="94">
        <f t="shared" si="66"/>
        <v>35.9</v>
      </c>
      <c r="U359" s="68">
        <v>9.08</v>
      </c>
      <c r="V359" s="68" t="s">
        <v>388</v>
      </c>
      <c r="W359" s="238">
        <f t="shared" si="57"/>
        <v>0.11013215859030837</v>
      </c>
      <c r="X359" s="92">
        <f t="shared" si="68"/>
        <v>3.9537444933920702</v>
      </c>
      <c r="Y359" s="77">
        <f t="shared" si="67"/>
        <v>0</v>
      </c>
      <c r="Z359" s="78" t="str">
        <f>IFERROR(Y359/VLOOKUP(C327,#REF!,22,FALSE)-1," ")</f>
        <v xml:space="preserve"> </v>
      </c>
      <c r="AA359" s="76"/>
      <c r="AB359" s="76"/>
    </row>
    <row r="360" spans="1:28" s="91" customFormat="1" ht="23.1" customHeight="1" thickBot="1" x14ac:dyDescent="0.25">
      <c r="A360" s="188" t="str">
        <f>'COMMANDE RESTAURANT'!A353</f>
        <v>RADIS SAC CELLO</v>
      </c>
      <c r="B360" s="68">
        <f>IFERROR(VLOOKUP(A360,'COMMANDE RESTAURANT'!$A$10:$H$1517,2,FALSE),"")</f>
        <v>0</v>
      </c>
      <c r="C360" s="118" t="str">
        <f>IFERROR(VLOOKUP(A360,'COMMANDE RESTAURANT'!A351:I361,7,FALSE),"")</f>
        <v>JG</v>
      </c>
      <c r="D360" s="69" t="str">
        <f>IFERROR(VLOOKUP(A360,'COMMANDE RESTAURANT'!A351:J361,8,FALSE),"")</f>
        <v>FRIGO</v>
      </c>
      <c r="E360" s="68" t="s">
        <v>601</v>
      </c>
      <c r="F360" s="70"/>
      <c r="G360" s="70"/>
      <c r="H360" s="71"/>
      <c r="I360" s="71"/>
      <c r="J360" s="72"/>
      <c r="K360" s="72"/>
      <c r="L360" s="73"/>
      <c r="M360" s="73"/>
      <c r="N360" s="74"/>
      <c r="O360" s="74"/>
      <c r="P360" s="75">
        <f>IFERROR(VLOOKUP(A360,'COMMANDE RESTAURANT'!$A$10:$H$1517,3,FALSE),"")</f>
        <v>0</v>
      </c>
      <c r="Q360" s="76" t="str">
        <f>IFERROR(VLOOKUP(A360,'COMMANDE RESTAURANT'!$A$10:$H$1517,5,FALSE),"")</f>
        <v>C/S</v>
      </c>
      <c r="R360" s="68"/>
      <c r="S360" s="68"/>
      <c r="T360" s="94" t="e">
        <f t="shared" si="66"/>
        <v>#DIV/0!</v>
      </c>
      <c r="U360" s="68"/>
      <c r="V360" s="68"/>
      <c r="W360" s="238" t="e">
        <f t="shared" si="57"/>
        <v>#DIV/0!</v>
      </c>
      <c r="X360" s="92" t="e">
        <f t="shared" si="68"/>
        <v>#DIV/0!</v>
      </c>
      <c r="Y360" s="77" t="e">
        <f t="shared" si="67"/>
        <v>#DIV/0!</v>
      </c>
      <c r="Z360" s="78" t="str">
        <f>IFERROR(Y360/VLOOKUP(C328,#REF!,22,FALSE)-1," ")</f>
        <v xml:space="preserve"> </v>
      </c>
      <c r="AA360" s="76"/>
      <c r="AB360" s="76"/>
    </row>
    <row r="361" spans="1:28" s="91" customFormat="1" ht="23.1" customHeight="1" thickBot="1" x14ac:dyDescent="0.25">
      <c r="A361" s="188" t="str">
        <f>'COMMANDE RESTAURANT'!A354</f>
        <v>CHAMPIGNONS CAFÉ</v>
      </c>
      <c r="B361" s="68">
        <f>IFERROR(VLOOKUP(A361,'COMMANDE RESTAURANT'!$A$10:$H$1517,2,FALSE),"")</f>
        <v>0</v>
      </c>
      <c r="C361" s="118" t="str">
        <f>IFERROR(VLOOKUP(A361,'COMMANDE RESTAURANT'!A352:I362,7,FALSE),"")</f>
        <v>JG</v>
      </c>
      <c r="D361" s="69" t="str">
        <f>IFERROR(VLOOKUP(A361,'COMMANDE RESTAURANT'!A352:J362,8,FALSE),"")</f>
        <v>FRIGO</v>
      </c>
      <c r="E361" s="68" t="s">
        <v>601</v>
      </c>
      <c r="F361" s="70"/>
      <c r="G361" s="70"/>
      <c r="H361" s="71"/>
      <c r="I361" s="71"/>
      <c r="J361" s="72"/>
      <c r="K361" s="72"/>
      <c r="L361" s="73"/>
      <c r="M361" s="73"/>
      <c r="N361" s="74"/>
      <c r="O361" s="74"/>
      <c r="P361" s="75">
        <f>IFERROR(VLOOKUP(A361,'COMMANDE RESTAURANT'!$A$10:$H$1517,3,FALSE),"")</f>
        <v>0</v>
      </c>
      <c r="Q361" s="76" t="str">
        <f>IFERROR(VLOOKUP(A361,'COMMANDE RESTAURANT'!$A$10:$H$1517,5,FALSE),"")</f>
        <v>C/S</v>
      </c>
      <c r="R361" s="68"/>
      <c r="S361" s="68"/>
      <c r="T361" s="94" t="e">
        <f t="shared" si="66"/>
        <v>#DIV/0!</v>
      </c>
      <c r="U361" s="68"/>
      <c r="V361" s="68"/>
      <c r="W361" s="238" t="e">
        <f t="shared" si="57"/>
        <v>#DIV/0!</v>
      </c>
      <c r="X361" s="92" t="e">
        <f t="shared" si="68"/>
        <v>#DIV/0!</v>
      </c>
      <c r="Y361" s="77" t="e">
        <f t="shared" si="67"/>
        <v>#DIV/0!</v>
      </c>
      <c r="Z361" s="78" t="str">
        <f>IFERROR(Y361/VLOOKUP(C329,#REF!,22,FALSE)-1," ")</f>
        <v xml:space="preserve"> </v>
      </c>
      <c r="AA361" s="76"/>
      <c r="AB361" s="76"/>
    </row>
    <row r="362" spans="1:28" s="91" customFormat="1" ht="23.1" customHeight="1" thickBot="1" x14ac:dyDescent="0.25">
      <c r="A362" s="188" t="str">
        <f>'COMMANDE RESTAURANT'!A355</f>
        <v>CHAMPIGNONS DE PARIS</v>
      </c>
      <c r="B362" s="86">
        <f>IFERROR(VLOOKUP(A362,'COMMANDE RESTAURANT'!$A$10:$H$1517,2,FALSE),"")</f>
        <v>0</v>
      </c>
      <c r="C362" s="118" t="str">
        <f>IFERROR(VLOOKUP(A362,'COMMANDE RESTAURANT'!A353:I363,7,FALSE),"")</f>
        <v>JG</v>
      </c>
      <c r="D362" s="69" t="str">
        <f>IFERROR(VLOOKUP(A362,'COMMANDE RESTAURANT'!A353:J363,8,FALSE),"")</f>
        <v>FRIGO</v>
      </c>
      <c r="E362" s="68" t="s">
        <v>601</v>
      </c>
      <c r="F362" s="70"/>
      <c r="G362" s="70"/>
      <c r="H362" s="71"/>
      <c r="I362" s="71"/>
      <c r="J362" s="72"/>
      <c r="K362" s="72"/>
      <c r="L362" s="73"/>
      <c r="M362" s="73"/>
      <c r="N362" s="74"/>
      <c r="O362" s="74"/>
      <c r="P362" s="75">
        <f>IFERROR(VLOOKUP(A362,'COMMANDE RESTAURANT'!$A$10:$H$1517,3,FALSE),"")</f>
        <v>13.9</v>
      </c>
      <c r="Q362" s="76" t="str">
        <f>IFERROR(VLOOKUP(A362,'COMMANDE RESTAURANT'!$A$10:$H$1517,5,FALSE),"")</f>
        <v>C/S 2,27KG</v>
      </c>
      <c r="R362" s="68">
        <v>1</v>
      </c>
      <c r="S362" s="68" t="s">
        <v>566</v>
      </c>
      <c r="T362" s="94">
        <f t="shared" si="66"/>
        <v>13.9</v>
      </c>
      <c r="U362" s="68">
        <v>2.27</v>
      </c>
      <c r="V362" s="68" t="s">
        <v>388</v>
      </c>
      <c r="W362" s="238">
        <f t="shared" si="57"/>
        <v>0.44052863436123346</v>
      </c>
      <c r="X362" s="92">
        <f t="shared" si="68"/>
        <v>6.1233480176211454</v>
      </c>
      <c r="Y362" s="77">
        <f t="shared" si="67"/>
        <v>0</v>
      </c>
      <c r="Z362" s="78" t="str">
        <f>IFERROR(Y362/VLOOKUP(C330,#REF!,22,FALSE)-1," ")</f>
        <v xml:space="preserve"> </v>
      </c>
      <c r="AA362" s="76"/>
      <c r="AB362" s="76"/>
    </row>
    <row r="363" spans="1:28" s="91" customFormat="1" ht="23.1" customHeight="1" thickBot="1" x14ac:dyDescent="0.25">
      <c r="A363" s="188" t="str">
        <f>'COMMANDE RESTAURANT'!A356</f>
        <v>CHAMPIGNONS PLEUROTTES</v>
      </c>
      <c r="B363" s="83">
        <f>IFERROR(VLOOKUP(A363,'COMMANDE RESTAURANT'!$A$10:$H$1517,2,FALSE),"")</f>
        <v>0</v>
      </c>
      <c r="C363" s="118" t="str">
        <f>IFERROR(VLOOKUP(A363,'COMMANDE RESTAURANT'!A354:I364,7,FALSE),"")</f>
        <v>JG</v>
      </c>
      <c r="D363" s="69" t="str">
        <f>IFERROR(VLOOKUP(A363,'COMMANDE RESTAURANT'!A354:J364,8,FALSE),"")</f>
        <v>FRIGO</v>
      </c>
      <c r="E363" s="68" t="s">
        <v>601</v>
      </c>
      <c r="F363" s="70"/>
      <c r="G363" s="70"/>
      <c r="H363" s="71"/>
      <c r="I363" s="71"/>
      <c r="J363" s="72"/>
      <c r="K363" s="72"/>
      <c r="L363" s="73"/>
      <c r="M363" s="73"/>
      <c r="N363" s="74"/>
      <c r="O363" s="74"/>
      <c r="P363" s="75">
        <f>IFERROR(VLOOKUP(A363,'COMMANDE RESTAURANT'!$A$10:$H$1517,3,FALSE),"")</f>
        <v>0</v>
      </c>
      <c r="Q363" s="76" t="str">
        <f>IFERROR(VLOOKUP(A363,'COMMANDE RESTAURANT'!$A$10:$H$1517,5,FALSE),"")</f>
        <v>C/S</v>
      </c>
      <c r="R363" s="68"/>
      <c r="S363" s="68"/>
      <c r="T363" s="94" t="e">
        <f t="shared" si="66"/>
        <v>#DIV/0!</v>
      </c>
      <c r="U363" s="68"/>
      <c r="V363" s="68"/>
      <c r="W363" s="238" t="e">
        <f t="shared" si="57"/>
        <v>#DIV/0!</v>
      </c>
      <c r="X363" s="92" t="e">
        <f t="shared" si="68"/>
        <v>#DIV/0!</v>
      </c>
      <c r="Y363" s="77" t="e">
        <f t="shared" si="67"/>
        <v>#DIV/0!</v>
      </c>
      <c r="Z363" s="78" t="str">
        <f>IFERROR(Y363/VLOOKUP(C331,#REF!,22,FALSE)-1," ")</f>
        <v xml:space="preserve"> </v>
      </c>
      <c r="AA363" s="76"/>
      <c r="AB363" s="76"/>
    </row>
    <row r="364" spans="1:28" s="91" customFormat="1" ht="23.1" customHeight="1" thickBot="1" x14ac:dyDescent="0.25">
      <c r="A364" s="188" t="str">
        <f>'COMMANDE RESTAURANT'!A357</f>
        <v>CHAMPIGNONS PORTOBELLO</v>
      </c>
      <c r="B364" s="83">
        <f>IFERROR(VLOOKUP(A364,'COMMANDE RESTAURANT'!$A$10:$H$1517,2,FALSE),"")</f>
        <v>0</v>
      </c>
      <c r="C364" s="118" t="str">
        <f>IFERROR(VLOOKUP(A364,'COMMANDE RESTAURANT'!A355:I365,7,FALSE),"")</f>
        <v>JG</v>
      </c>
      <c r="D364" s="69" t="str">
        <f>IFERROR(VLOOKUP(A364,'COMMANDE RESTAURANT'!A355:J365,8,FALSE),"")</f>
        <v>FRIGO</v>
      </c>
      <c r="E364" s="68" t="s">
        <v>601</v>
      </c>
      <c r="F364" s="70"/>
      <c r="G364" s="70"/>
      <c r="H364" s="71"/>
      <c r="I364" s="71"/>
      <c r="J364" s="72"/>
      <c r="K364" s="72"/>
      <c r="L364" s="73"/>
      <c r="M364" s="73"/>
      <c r="N364" s="74"/>
      <c r="O364" s="74"/>
      <c r="P364" s="75">
        <f>IFERROR(VLOOKUP(A364,'COMMANDE RESTAURANT'!$A$10:$H$1517,3,FALSE),"")</f>
        <v>0</v>
      </c>
      <c r="Q364" s="76" t="str">
        <f>IFERROR(VLOOKUP(A364,'COMMANDE RESTAURANT'!$A$10:$H$1517,5,FALSE),"")</f>
        <v>C/S</v>
      </c>
      <c r="R364" s="68"/>
      <c r="S364" s="68"/>
      <c r="T364" s="94" t="e">
        <f t="shared" si="66"/>
        <v>#DIV/0!</v>
      </c>
      <c r="U364" s="68"/>
      <c r="V364" s="68"/>
      <c r="W364" s="238" t="e">
        <f t="shared" si="57"/>
        <v>#DIV/0!</v>
      </c>
      <c r="X364" s="92" t="e">
        <f t="shared" si="68"/>
        <v>#DIV/0!</v>
      </c>
      <c r="Y364" s="77" t="e">
        <f t="shared" si="67"/>
        <v>#DIV/0!</v>
      </c>
      <c r="Z364" s="78" t="str">
        <f>IFERROR(Y364/VLOOKUP(C332,#REF!,22,FALSE)-1," ")</f>
        <v xml:space="preserve"> </v>
      </c>
      <c r="AA364" s="76"/>
      <c r="AB364" s="76"/>
    </row>
    <row r="365" spans="1:28" s="91" customFormat="1" ht="23.1" customHeight="1" thickBot="1" x14ac:dyDescent="0.25">
      <c r="A365" s="188" t="str">
        <f>'COMMANDE RESTAURANT'!A358</f>
        <v>CHAMPIGNONS SHIITAKES</v>
      </c>
      <c r="B365" s="95">
        <f>IFERROR(VLOOKUP(A365,'COMMANDE RESTAURANT'!$A$10:$H$1517,2,FALSE),"")</f>
        <v>0</v>
      </c>
      <c r="C365" s="118" t="str">
        <f>IFERROR(VLOOKUP(A365,'COMMANDE RESTAURANT'!A356:I366,7,FALSE),"")</f>
        <v>JG</v>
      </c>
      <c r="D365" s="69" t="str">
        <f>IFERROR(VLOOKUP(A365,'COMMANDE RESTAURANT'!A356:J366,8,FALSE),"")</f>
        <v>FRIGO</v>
      </c>
      <c r="E365" s="68" t="s">
        <v>601</v>
      </c>
      <c r="F365" s="70"/>
      <c r="G365" s="70"/>
      <c r="H365" s="71"/>
      <c r="I365" s="71"/>
      <c r="J365" s="72"/>
      <c r="K365" s="72"/>
      <c r="L365" s="73"/>
      <c r="M365" s="73"/>
      <c r="N365" s="74"/>
      <c r="O365" s="74"/>
      <c r="P365" s="75">
        <f>IFERROR(VLOOKUP(A365,'COMMANDE RESTAURANT'!$A$10:$H$1517,3,FALSE),"")</f>
        <v>0</v>
      </c>
      <c r="Q365" s="76" t="str">
        <f>IFERROR(VLOOKUP(A365,'COMMANDE RESTAURANT'!$A$10:$H$1517,5,FALSE),"")</f>
        <v>C/S</v>
      </c>
      <c r="R365" s="68"/>
      <c r="S365" s="69"/>
      <c r="T365" s="94" t="e">
        <f t="shared" si="66"/>
        <v>#DIV/0!</v>
      </c>
      <c r="U365" s="68"/>
      <c r="V365" s="68"/>
      <c r="W365" s="238" t="e">
        <f t="shared" si="57"/>
        <v>#DIV/0!</v>
      </c>
      <c r="X365" s="92" t="e">
        <f t="shared" si="68"/>
        <v>#DIV/0!</v>
      </c>
      <c r="Y365" s="77" t="e">
        <f t="shared" si="67"/>
        <v>#DIV/0!</v>
      </c>
      <c r="Z365" s="78" t="str">
        <f>IFERROR(Y365/VLOOKUP(C333,#REF!,22,FALSE)-1," ")</f>
        <v xml:space="preserve"> </v>
      </c>
      <c r="AA365" s="76" t="s">
        <v>586</v>
      </c>
      <c r="AB365" s="76"/>
    </row>
    <row r="366" spans="1:28" s="91" customFormat="1" ht="23.1" customHeight="1" thickBot="1" x14ac:dyDescent="0.25">
      <c r="A366" s="188" t="str">
        <f>'COMMANDE RESTAURANT'!A359</f>
        <v>TOMATES MOYENNE</v>
      </c>
      <c r="B366" s="83">
        <f>IFERROR(VLOOKUP(A366,'COMMANDE RESTAURANT'!$A$10:$H$1517,2,FALSE),"")</f>
        <v>0</v>
      </c>
      <c r="C366" s="118" t="str">
        <f>IFERROR(VLOOKUP(A366,'COMMANDE RESTAURANT'!A357:I367,7,FALSE),"")</f>
        <v>JG</v>
      </c>
      <c r="D366" s="69" t="str">
        <f>IFERROR(VLOOKUP(A366,'COMMANDE RESTAURANT'!A357:J367,8,FALSE),"")</f>
        <v>FRIGO</v>
      </c>
      <c r="E366" s="68" t="s">
        <v>601</v>
      </c>
      <c r="F366" s="70"/>
      <c r="G366" s="70"/>
      <c r="H366" s="71"/>
      <c r="I366" s="71"/>
      <c r="J366" s="72"/>
      <c r="K366" s="72"/>
      <c r="L366" s="73"/>
      <c r="M366" s="73"/>
      <c r="N366" s="74"/>
      <c r="O366" s="74"/>
      <c r="P366" s="75">
        <f>IFERROR(VLOOKUP(A366,'COMMANDE RESTAURANT'!$A$10:$H$1517,3,FALSE),"")</f>
        <v>33.9</v>
      </c>
      <c r="Q366" s="76" t="str">
        <f>IFERROR(VLOOKUP(A366,'COMMANDE RESTAURANT'!$A$10:$H$1517,5,FALSE),"")</f>
        <v>C/S 11,34KG</v>
      </c>
      <c r="R366" s="68">
        <v>1</v>
      </c>
      <c r="S366" s="69" t="s">
        <v>566</v>
      </c>
      <c r="T366" s="94">
        <f t="shared" si="66"/>
        <v>33.9</v>
      </c>
      <c r="U366" s="68">
        <v>11.34</v>
      </c>
      <c r="V366" s="68" t="s">
        <v>388</v>
      </c>
      <c r="W366" s="238">
        <f t="shared" si="57"/>
        <v>8.8183421516754845E-2</v>
      </c>
      <c r="X366" s="92">
        <f t="shared" si="68"/>
        <v>2.9894179894179893</v>
      </c>
      <c r="Y366" s="77">
        <f t="shared" si="67"/>
        <v>0</v>
      </c>
      <c r="Z366" s="78" t="str">
        <f>IFERROR(Y366/VLOOKUP(C334,#REF!,22,FALSE)-1," ")</f>
        <v xml:space="preserve"> </v>
      </c>
      <c r="AA366" s="76" t="s">
        <v>586</v>
      </c>
      <c r="AB366" s="76"/>
    </row>
    <row r="367" spans="1:28" s="91" customFormat="1" ht="23.1" customHeight="1" thickBot="1" x14ac:dyDescent="0.25">
      <c r="A367" s="188" t="str">
        <f>'COMMANDE RESTAURANT'!A360</f>
        <v>TOMATES KUMATO</v>
      </c>
      <c r="B367" s="82">
        <f>IFERROR(VLOOKUP(A367,'COMMANDE RESTAURANT'!$A$10:$H$1517,2,FALSE),"")</f>
        <v>0</v>
      </c>
      <c r="C367" s="118" t="str">
        <f>IFERROR(VLOOKUP(A367,'COMMANDE RESTAURANT'!A358:I368,7,FALSE),"")</f>
        <v>JG</v>
      </c>
      <c r="D367" s="69" t="str">
        <f>IFERROR(VLOOKUP(A367,'COMMANDE RESTAURANT'!A358:J368,8,FALSE),"")</f>
        <v>FRIGO</v>
      </c>
      <c r="E367" s="68" t="s">
        <v>601</v>
      </c>
      <c r="F367" s="70"/>
      <c r="G367" s="70"/>
      <c r="H367" s="71"/>
      <c r="I367" s="71"/>
      <c r="J367" s="72"/>
      <c r="K367" s="72"/>
      <c r="L367" s="73"/>
      <c r="M367" s="73"/>
      <c r="N367" s="74"/>
      <c r="O367" s="74"/>
      <c r="P367" s="75">
        <f>IFERROR(VLOOKUP(A367,'COMMANDE RESTAURANT'!$A$10:$H$1517,3,FALSE),"")</f>
        <v>0</v>
      </c>
      <c r="Q367" s="76" t="str">
        <f>IFERROR(VLOOKUP(A367,'COMMANDE RESTAURANT'!$A$10:$H$1517,5,FALSE),"")</f>
        <v>C/S</v>
      </c>
      <c r="R367" s="97"/>
      <c r="S367" s="97"/>
      <c r="T367" s="94" t="e">
        <f t="shared" si="66"/>
        <v>#DIV/0!</v>
      </c>
      <c r="U367" s="97"/>
      <c r="V367" s="97"/>
      <c r="W367" s="238" t="e">
        <f t="shared" si="57"/>
        <v>#DIV/0!</v>
      </c>
      <c r="X367" s="92" t="e">
        <f t="shared" si="68"/>
        <v>#DIV/0!</v>
      </c>
      <c r="Y367" s="77" t="e">
        <f t="shared" si="67"/>
        <v>#DIV/0!</v>
      </c>
      <c r="Z367" s="78" t="str">
        <f>IFERROR(Y367/VLOOKUP(C335,#REF!,22,FALSE)-1," ")</f>
        <v xml:space="preserve"> </v>
      </c>
      <c r="AA367" s="76"/>
      <c r="AB367" s="76"/>
    </row>
    <row r="368" spans="1:28" s="91" customFormat="1" ht="23.1" customHeight="1" thickBot="1" x14ac:dyDescent="0.25">
      <c r="A368" s="188" t="str">
        <f>'COMMANDE RESTAURANT'!A361</f>
        <v>TOMATES RASINS</v>
      </c>
      <c r="B368" s="83">
        <f>IFERROR(VLOOKUP(A368,'COMMANDE RESTAURANT'!$A$10:$H$1517,2,FALSE),"")</f>
        <v>0</v>
      </c>
      <c r="C368" s="118" t="str">
        <f>IFERROR(VLOOKUP(A368,'COMMANDE RESTAURANT'!A359:I369,7,FALSE),"")</f>
        <v>JG</v>
      </c>
      <c r="D368" s="69" t="str">
        <f>IFERROR(VLOOKUP(A368,'COMMANDE RESTAURANT'!A359:J369,8,FALSE),"")</f>
        <v>FRIGO</v>
      </c>
      <c r="E368" s="68" t="s">
        <v>601</v>
      </c>
      <c r="F368" s="70"/>
      <c r="G368" s="70"/>
      <c r="H368" s="71"/>
      <c r="I368" s="71"/>
      <c r="J368" s="72"/>
      <c r="K368" s="72"/>
      <c r="L368" s="73"/>
      <c r="M368" s="73"/>
      <c r="N368" s="74"/>
      <c r="O368" s="74"/>
      <c r="P368" s="75">
        <f>IFERROR(VLOOKUP(A368,'COMMANDE RESTAURANT'!$A$10:$H$1517,3,FALSE),"")</f>
        <v>43.9</v>
      </c>
      <c r="Q368" s="76" t="str">
        <f>IFERROR(VLOOKUP(A368,'COMMANDE RESTAURANT'!$A$10:$H$1517,5,FALSE),"")</f>
        <v>C/S 12X300GR</v>
      </c>
      <c r="R368" s="68">
        <v>1</v>
      </c>
      <c r="S368" s="68" t="s">
        <v>566</v>
      </c>
      <c r="T368" s="94">
        <f t="shared" si="66"/>
        <v>43.9</v>
      </c>
      <c r="U368" s="68">
        <v>3.6</v>
      </c>
      <c r="V368" s="68" t="s">
        <v>388</v>
      </c>
      <c r="W368" s="238">
        <f t="shared" si="57"/>
        <v>0.27777777777777779</v>
      </c>
      <c r="X368" s="92">
        <f t="shared" si="68"/>
        <v>12.194444444444445</v>
      </c>
      <c r="Y368" s="77">
        <f t="shared" si="67"/>
        <v>0</v>
      </c>
      <c r="Z368" s="78" t="str">
        <f>IFERROR(Y368/VLOOKUP(C336,#REF!,22,FALSE)-1," ")</f>
        <v xml:space="preserve"> </v>
      </c>
      <c r="AA368" s="76"/>
      <c r="AB368" s="76"/>
    </row>
    <row r="369" spans="1:28" s="91" customFormat="1" ht="23.1" customHeight="1" thickBot="1" x14ac:dyDescent="0.25">
      <c r="A369" s="188" t="str">
        <f>'COMMANDE RESTAURANT'!A362</f>
        <v>TOMATES HEIRLOOM</v>
      </c>
      <c r="B369" s="83">
        <f>IFERROR(VLOOKUP(A369,'COMMANDE RESTAURANT'!$A$10:$H$1517,2,FALSE),"")</f>
        <v>0</v>
      </c>
      <c r="C369" s="118" t="str">
        <f>IFERROR(VLOOKUP(A369,'COMMANDE RESTAURANT'!A360:I370,7,FALSE),"")</f>
        <v>JG</v>
      </c>
      <c r="D369" s="69" t="str">
        <f>IFERROR(VLOOKUP(A369,'COMMANDE RESTAURANT'!A360:J370,8,FALSE),"")</f>
        <v>FRIGO</v>
      </c>
      <c r="E369" s="68" t="s">
        <v>601</v>
      </c>
      <c r="F369" s="70"/>
      <c r="G369" s="70"/>
      <c r="H369" s="71"/>
      <c r="I369" s="71"/>
      <c r="J369" s="72"/>
      <c r="K369" s="72"/>
      <c r="L369" s="73"/>
      <c r="M369" s="73"/>
      <c r="N369" s="74"/>
      <c r="O369" s="74"/>
      <c r="P369" s="75">
        <f>IFERROR(VLOOKUP(A369,'COMMANDE RESTAURANT'!$A$10:$H$1517,3,FALSE),"")</f>
        <v>0</v>
      </c>
      <c r="Q369" s="76" t="str">
        <f>IFERROR(VLOOKUP(A369,'COMMANDE RESTAURANT'!$A$10:$H$1517,5,FALSE),"")</f>
        <v>C/S</v>
      </c>
      <c r="R369" s="68"/>
      <c r="S369" s="68"/>
      <c r="T369" s="94" t="e">
        <f t="shared" si="66"/>
        <v>#DIV/0!</v>
      </c>
      <c r="U369" s="68"/>
      <c r="V369" s="68"/>
      <c r="W369" s="238" t="e">
        <f t="shared" si="57"/>
        <v>#DIV/0!</v>
      </c>
      <c r="X369" s="92" t="e">
        <f t="shared" si="68"/>
        <v>#DIV/0!</v>
      </c>
      <c r="Y369" s="77" t="e">
        <f t="shared" si="67"/>
        <v>#DIV/0!</v>
      </c>
      <c r="Z369" s="78"/>
      <c r="AA369" s="76"/>
      <c r="AB369" s="76"/>
    </row>
    <row r="370" spans="1:28" s="91" customFormat="1" ht="23.1" customHeight="1" thickBot="1" x14ac:dyDescent="0.25">
      <c r="A370" s="188">
        <f>'COMMANDE RESTAURANT'!A363</f>
        <v>0</v>
      </c>
      <c r="B370" s="68" t="str">
        <f>IFERROR(VLOOKUP(A370,'COMMANDE RESTAURANT'!$A$10:$H$1517,2,FALSE),"")</f>
        <v/>
      </c>
      <c r="C370" s="118" t="str">
        <f>IFERROR(VLOOKUP(A370,'COMMANDE RESTAURANT'!A361:I371,7,FALSE),"")</f>
        <v/>
      </c>
      <c r="D370" s="69" t="str">
        <f>IFERROR(VLOOKUP(A370,'COMMANDE RESTAURANT'!A361:J371,8,FALSE),"")</f>
        <v/>
      </c>
      <c r="E370" s="68"/>
      <c r="F370" s="70"/>
      <c r="G370" s="70"/>
      <c r="H370" s="71"/>
      <c r="I370" s="71"/>
      <c r="J370" s="72"/>
      <c r="K370" s="72"/>
      <c r="L370" s="73"/>
      <c r="M370" s="73"/>
      <c r="N370" s="74"/>
      <c r="O370" s="74"/>
      <c r="P370" s="75" t="str">
        <f>IFERROR(VLOOKUP(A370,'COMMANDE RESTAURANT'!$A$10:$H$1517,3,FALSE),"")</f>
        <v/>
      </c>
      <c r="Q370" s="76" t="str">
        <f>IFERROR(VLOOKUP(A370,'COMMANDE RESTAURANT'!$A$10:$H$1517,5,FALSE),"")</f>
        <v/>
      </c>
      <c r="R370" s="68"/>
      <c r="S370" s="68"/>
      <c r="T370" s="94" t="e">
        <f t="shared" si="66"/>
        <v>#VALUE!</v>
      </c>
      <c r="U370" s="68"/>
      <c r="V370" s="68"/>
      <c r="W370" s="238" t="e">
        <f t="shared" si="57"/>
        <v>#DIV/0!</v>
      </c>
      <c r="X370" s="92" t="e">
        <f t="shared" si="68"/>
        <v>#VALUE!</v>
      </c>
      <c r="Y370" s="77" t="e">
        <f t="shared" si="67"/>
        <v>#VALUE!</v>
      </c>
      <c r="Z370" s="78" t="str">
        <f>IFERROR(Y370/VLOOKUP(#REF!,#REF!,22,FALSE)-1," ")</f>
        <v xml:space="preserve"> </v>
      </c>
      <c r="AA370" s="76"/>
      <c r="AB370" s="76"/>
    </row>
    <row r="371" spans="1:28" s="91" customFormat="1" ht="23.1" customHeight="1" thickBot="1" x14ac:dyDescent="0.25">
      <c r="A371" s="188">
        <f>'COMMANDE RESTAURANT'!A364</f>
        <v>0</v>
      </c>
      <c r="B371" s="68" t="str">
        <f>IFERROR(VLOOKUP(A371,'COMMANDE RESTAURANT'!$A$10:$H$1517,2,FALSE),"")</f>
        <v/>
      </c>
      <c r="C371" s="118" t="str">
        <f>IFERROR(VLOOKUP(A371,'COMMANDE RESTAURANT'!A362:I372,7,FALSE),"")</f>
        <v/>
      </c>
      <c r="D371" s="69" t="str">
        <f>IFERROR(VLOOKUP(A371,'COMMANDE RESTAURANT'!A362:J372,8,FALSE),"")</f>
        <v/>
      </c>
      <c r="E371" s="68"/>
      <c r="F371" s="70"/>
      <c r="G371" s="70"/>
      <c r="H371" s="71"/>
      <c r="I371" s="71"/>
      <c r="J371" s="72"/>
      <c r="K371" s="72"/>
      <c r="L371" s="73"/>
      <c r="M371" s="73"/>
      <c r="N371" s="74"/>
      <c r="O371" s="74"/>
      <c r="P371" s="75" t="str">
        <f>IFERROR(VLOOKUP(A371,'COMMANDE RESTAURANT'!$A$10:$H$1517,3,FALSE),"")</f>
        <v/>
      </c>
      <c r="Q371" s="76" t="str">
        <f>IFERROR(VLOOKUP(A371,'COMMANDE RESTAURANT'!$A$10:$H$1517,5,FALSE),"")</f>
        <v/>
      </c>
      <c r="R371" s="68"/>
      <c r="S371" s="68"/>
      <c r="T371" s="94" t="e">
        <f t="shared" si="66"/>
        <v>#VALUE!</v>
      </c>
      <c r="U371" s="68"/>
      <c r="V371" s="68"/>
      <c r="W371" s="238" t="e">
        <f t="shared" si="57"/>
        <v>#DIV/0!</v>
      </c>
      <c r="X371" s="92" t="e">
        <f t="shared" si="68"/>
        <v>#VALUE!</v>
      </c>
      <c r="Y371" s="77" t="e">
        <f t="shared" si="67"/>
        <v>#VALUE!</v>
      </c>
      <c r="Z371" s="78" t="str">
        <f>IFERROR(Y371/VLOOKUP(#REF!,#REF!,22,FALSE)-1," ")</f>
        <v xml:space="preserve"> </v>
      </c>
      <c r="AA371" s="76"/>
      <c r="AB371" s="76"/>
    </row>
    <row r="372" spans="1:28" s="91" customFormat="1" ht="23.1" customHeight="1" thickBot="1" x14ac:dyDescent="0.25">
      <c r="A372" s="189" t="str">
        <f>'COMMANDE RESTAURANT'!A365</f>
        <v>LÉGUMES SAC</v>
      </c>
      <c r="B372" s="212"/>
      <c r="C372" s="213"/>
      <c r="D372" s="214"/>
      <c r="E372" s="212"/>
      <c r="F372" s="215"/>
      <c r="G372" s="215"/>
      <c r="H372" s="72"/>
      <c r="I372" s="72"/>
      <c r="J372" s="72"/>
      <c r="K372" s="72"/>
      <c r="L372" s="72"/>
      <c r="M372" s="72"/>
      <c r="N372" s="72"/>
      <c r="O372" s="72"/>
      <c r="P372" s="216">
        <f>IFERROR(VLOOKUP(A372,'COMMANDE RESTAURANT'!$A$10:$H$1517,3,FALSE),"")</f>
        <v>0</v>
      </c>
      <c r="Q372" s="76">
        <f>IFERROR(VLOOKUP(A372,'COMMANDE RESTAURANT'!$A$10:$H$1517,5,FALSE),"")</f>
        <v>0</v>
      </c>
      <c r="R372" s="68"/>
      <c r="S372" s="68"/>
      <c r="T372" s="94"/>
      <c r="U372" s="68"/>
      <c r="V372" s="212"/>
      <c r="W372" s="219" t="e">
        <f t="shared" si="57"/>
        <v>#DIV/0!</v>
      </c>
      <c r="X372" s="220"/>
      <c r="Y372" s="221"/>
      <c r="Z372" s="222"/>
      <c r="AA372" s="76"/>
      <c r="AB372" s="76"/>
    </row>
    <row r="373" spans="1:28" s="91" customFormat="1" ht="23.1" customHeight="1" thickBot="1" x14ac:dyDescent="0.25">
      <c r="A373" s="188" t="str">
        <f>'COMMANDE RESTAURANT'!A366</f>
        <v>PATATE YUKON GOLD</v>
      </c>
      <c r="B373" s="68">
        <f>IFERROR(VLOOKUP(A373,'COMMANDE RESTAURANT'!$A$10:$H$1517,2,FALSE),"")</f>
        <v>0</v>
      </c>
      <c r="C373" s="118" t="str">
        <f>IFERROR(VLOOKUP(A373,'COMMANDE RESTAURANT'!A364:I374,7,FALSE),"")</f>
        <v>JG</v>
      </c>
      <c r="D373" s="69" t="str">
        <f>IFERROR(VLOOKUP(A373,'COMMANDE RESTAURANT'!A364:J374,8,FALSE),"")</f>
        <v>FRIGO</v>
      </c>
      <c r="E373" s="68" t="s">
        <v>601</v>
      </c>
      <c r="F373" s="70"/>
      <c r="G373" s="70"/>
      <c r="H373" s="71"/>
      <c r="I373" s="71"/>
      <c r="J373" s="72"/>
      <c r="K373" s="72"/>
      <c r="L373" s="73"/>
      <c r="M373" s="73"/>
      <c r="N373" s="74"/>
      <c r="O373" s="74"/>
      <c r="P373" s="75">
        <f>IFERROR(VLOOKUP(A373,'COMMANDE RESTAURANT'!$A$10:$H$1517,3,FALSE),"")</f>
        <v>36.9</v>
      </c>
      <c r="Q373" s="76" t="str">
        <f>IFERROR(VLOOKUP(A373,'COMMANDE RESTAURANT'!$A$10:$H$1517,5,FALSE),"")</f>
        <v>SAC / 50LBS</v>
      </c>
      <c r="R373" s="68">
        <v>1</v>
      </c>
      <c r="S373" s="68" t="s">
        <v>371</v>
      </c>
      <c r="T373" s="94">
        <f t="shared" si="66"/>
        <v>36.9</v>
      </c>
      <c r="U373" s="68">
        <v>22.7</v>
      </c>
      <c r="V373" s="68" t="s">
        <v>388</v>
      </c>
      <c r="W373" s="238">
        <f t="shared" si="57"/>
        <v>4.405286343612335E-2</v>
      </c>
      <c r="X373" s="92">
        <f t="shared" si="68"/>
        <v>1.6255506607929515</v>
      </c>
      <c r="Y373" s="77">
        <f t="shared" si="67"/>
        <v>0</v>
      </c>
      <c r="Z373" s="78"/>
      <c r="AA373" s="76"/>
      <c r="AB373" s="76"/>
    </row>
    <row r="374" spans="1:28" s="91" customFormat="1" ht="21" customHeight="1" thickBot="1" x14ac:dyDescent="0.25">
      <c r="A374" s="188" t="str">
        <f>'COMMANDE RESTAURANT'!A367</f>
        <v>PATATE RUSSET GROSSE (FRITES) 70^^</v>
      </c>
      <c r="B374" s="84">
        <f>IFERROR(VLOOKUP(A374,'COMMANDE RESTAURANT'!$A$10:$H$1517,2,FALSE),"")</f>
        <v>0</v>
      </c>
      <c r="C374" s="118" t="str">
        <f>IFERROR(VLOOKUP(A374,'COMMANDE RESTAURANT'!A365:I375,7,FALSE),"")</f>
        <v>JG</v>
      </c>
      <c r="D374" s="69" t="str">
        <f>IFERROR(VLOOKUP(A374,'COMMANDE RESTAURANT'!A365:J375,8,FALSE),"")</f>
        <v>FRIGO</v>
      </c>
      <c r="E374" s="68" t="s">
        <v>601</v>
      </c>
      <c r="F374" s="70"/>
      <c r="G374" s="70"/>
      <c r="H374" s="71"/>
      <c r="I374" s="71"/>
      <c r="J374" s="72"/>
      <c r="K374" s="72"/>
      <c r="L374" s="73"/>
      <c r="M374" s="73"/>
      <c r="N374" s="74"/>
      <c r="O374" s="74"/>
      <c r="P374" s="75">
        <f>IFERROR(VLOOKUP(A374,'COMMANDE RESTAURANT'!$A$10:$H$1517,3,FALSE),"")</f>
        <v>0</v>
      </c>
      <c r="Q374" s="76" t="str">
        <f>IFERROR(VLOOKUP(A374,'COMMANDE RESTAURANT'!$A$10:$H$1517,5,FALSE),"")</f>
        <v>SAC / 50LBS</v>
      </c>
      <c r="R374" s="68"/>
      <c r="S374" s="68"/>
      <c r="T374" s="94" t="e">
        <f t="shared" si="66"/>
        <v>#DIV/0!</v>
      </c>
      <c r="U374" s="68"/>
      <c r="V374" s="68"/>
      <c r="W374" s="238" t="e">
        <f t="shared" si="57"/>
        <v>#DIV/0!</v>
      </c>
      <c r="X374" s="92" t="e">
        <f t="shared" si="68"/>
        <v>#DIV/0!</v>
      </c>
      <c r="Y374" s="77" t="e">
        <f t="shared" si="67"/>
        <v>#DIV/0!</v>
      </c>
      <c r="Z374" s="78" t="str">
        <f>IFERROR(Y374/VLOOKUP(C339,#REF!,22,FALSE)-1," ")</f>
        <v xml:space="preserve"> </v>
      </c>
      <c r="AA374" s="76"/>
      <c r="AB374" s="76"/>
    </row>
    <row r="375" spans="1:28" s="91" customFormat="1" ht="23.1" customHeight="1" thickBot="1" x14ac:dyDescent="0.25">
      <c r="A375" s="188" t="str">
        <f>'COMMANDE RESTAURANT'!A368</f>
        <v>GRELOS ROUGES</v>
      </c>
      <c r="B375" s="83">
        <f>IFERROR(VLOOKUP(A375,'COMMANDE RESTAURANT'!$A$10:$H$1517,2,FALSE),"")</f>
        <v>0</v>
      </c>
      <c r="C375" s="118" t="str">
        <f>IFERROR(VLOOKUP(A375,'COMMANDE RESTAURANT'!A366:I376,7,FALSE),"")</f>
        <v>JG</v>
      </c>
      <c r="D375" s="69" t="str">
        <f>IFERROR(VLOOKUP(A375,'COMMANDE RESTAURANT'!A366:J376,8,FALSE),"")</f>
        <v>FRIGO</v>
      </c>
      <c r="E375" s="68" t="s">
        <v>601</v>
      </c>
      <c r="F375" s="70"/>
      <c r="G375" s="70"/>
      <c r="H375" s="71"/>
      <c r="I375" s="71"/>
      <c r="J375" s="72"/>
      <c r="K375" s="72"/>
      <c r="L375" s="73"/>
      <c r="M375" s="73"/>
      <c r="N375" s="74"/>
      <c r="O375" s="74"/>
      <c r="P375" s="75">
        <f>IFERROR(VLOOKUP(A375,'COMMANDE RESTAURANT'!$A$10:$H$1517,3,FALSE),"")</f>
        <v>0</v>
      </c>
      <c r="Q375" s="76" t="str">
        <f>IFERROR(VLOOKUP(A375,'COMMANDE RESTAURANT'!$A$10:$H$1517,5,FALSE),"")</f>
        <v>SAC / 50LBS</v>
      </c>
      <c r="R375" s="68"/>
      <c r="S375" s="68"/>
      <c r="T375" s="94" t="e">
        <f t="shared" si="66"/>
        <v>#DIV/0!</v>
      </c>
      <c r="U375" s="68"/>
      <c r="V375" s="68"/>
      <c r="W375" s="238" t="e">
        <f t="shared" si="57"/>
        <v>#DIV/0!</v>
      </c>
      <c r="X375" s="92" t="e">
        <f t="shared" si="68"/>
        <v>#DIV/0!</v>
      </c>
      <c r="Y375" s="77" t="e">
        <f t="shared" si="67"/>
        <v>#DIV/0!</v>
      </c>
      <c r="Z375" s="78" t="str">
        <f>IFERROR((Y375/VLOOKUP(C340,#REF!,22,FALSE))-1,"")</f>
        <v/>
      </c>
      <c r="AA375" s="76"/>
      <c r="AB375" s="76"/>
    </row>
    <row r="376" spans="1:28" s="91" customFormat="1" ht="23.1" customHeight="1" thickBot="1" x14ac:dyDescent="0.25">
      <c r="A376" s="188" t="str">
        <f>'COMMANDE RESTAURANT'!A369</f>
        <v>GRELOS MINI 3 COULEURS</v>
      </c>
      <c r="B376" s="83">
        <f>IFERROR(VLOOKUP(A376,'COMMANDE RESTAURANT'!$A$10:$H$1517,2,FALSE),"")</f>
        <v>0</v>
      </c>
      <c r="C376" s="118" t="str">
        <f>IFERROR(VLOOKUP(A376,'COMMANDE RESTAURANT'!A367:I377,7,FALSE),"")</f>
        <v>JG</v>
      </c>
      <c r="D376" s="69" t="str">
        <f>IFERROR(VLOOKUP(A376,'COMMANDE RESTAURANT'!A367:J377,8,FALSE),"")</f>
        <v>FRIGO</v>
      </c>
      <c r="E376" s="68" t="s">
        <v>601</v>
      </c>
      <c r="F376" s="70"/>
      <c r="G376" s="70"/>
      <c r="H376" s="71"/>
      <c r="I376" s="71"/>
      <c r="J376" s="72"/>
      <c r="K376" s="72"/>
      <c r="L376" s="73"/>
      <c r="M376" s="73"/>
      <c r="N376" s="74"/>
      <c r="O376" s="74"/>
      <c r="P376" s="75">
        <f>IFERROR(VLOOKUP(A376,'COMMANDE RESTAURANT'!$A$10:$H$1517,3,FALSE),"")</f>
        <v>46.9</v>
      </c>
      <c r="Q376" s="76" t="str">
        <f>IFERROR(VLOOKUP(A376,'COMMANDE RESTAURANT'!$A$10:$H$1517,5,FALSE),"")</f>
        <v>C/S 25LBS</v>
      </c>
      <c r="R376" s="68">
        <v>1</v>
      </c>
      <c r="S376" s="68" t="s">
        <v>566</v>
      </c>
      <c r="T376" s="94">
        <f t="shared" si="66"/>
        <v>46.9</v>
      </c>
      <c r="U376" s="68">
        <v>11.35</v>
      </c>
      <c r="V376" s="68" t="s">
        <v>388</v>
      </c>
      <c r="W376" s="238">
        <f t="shared" si="57"/>
        <v>8.8105726872246701E-2</v>
      </c>
      <c r="X376" s="92">
        <f t="shared" si="68"/>
        <v>4.1321585903083697</v>
      </c>
      <c r="Y376" s="77">
        <f t="shared" si="67"/>
        <v>0</v>
      </c>
      <c r="Z376" s="78"/>
      <c r="AA376" s="76"/>
      <c r="AB376" s="76"/>
    </row>
    <row r="377" spans="1:28" s="81" customFormat="1" ht="23.1" customHeight="1" thickBot="1" x14ac:dyDescent="0.25">
      <c r="A377" s="188" t="str">
        <f>'COMMANDE RESTAURANT'!A370</f>
        <v>PATATE RATE</v>
      </c>
      <c r="B377" s="68">
        <f>IFERROR(VLOOKUP(A377,'COMMANDE RESTAURANT'!$A$10:$H$1517,2,FALSE),"")</f>
        <v>0</v>
      </c>
      <c r="C377" s="118" t="str">
        <f>IFERROR(VLOOKUP(A377,'COMMANDE RESTAURANT'!A368:I378,7,FALSE),"")</f>
        <v>JG</v>
      </c>
      <c r="D377" s="69" t="str">
        <f>IFERROR(VLOOKUP(A377,'COMMANDE RESTAURANT'!A368:J378,8,FALSE),"")</f>
        <v>FRIGO</v>
      </c>
      <c r="E377" s="68" t="s">
        <v>601</v>
      </c>
      <c r="F377" s="70"/>
      <c r="G377" s="70"/>
      <c r="H377" s="71"/>
      <c r="I377" s="71"/>
      <c r="J377" s="72"/>
      <c r="K377" s="72"/>
      <c r="L377" s="73"/>
      <c r="M377" s="73"/>
      <c r="N377" s="74"/>
      <c r="O377" s="74"/>
      <c r="P377" s="75">
        <f>IFERROR(VLOOKUP(A377,'COMMANDE RESTAURANT'!$A$10:$H$1517,3,FALSE),"")</f>
        <v>0</v>
      </c>
      <c r="Q377" s="76" t="str">
        <f>IFERROR(VLOOKUP(A377,'COMMANDE RESTAURANT'!$A$10:$H$1517,5,FALSE),"")</f>
        <v xml:space="preserve">SAC  </v>
      </c>
      <c r="R377" s="68"/>
      <c r="S377" s="69"/>
      <c r="T377" s="94" t="e">
        <f t="shared" si="66"/>
        <v>#DIV/0!</v>
      </c>
      <c r="U377" s="68"/>
      <c r="V377" s="68"/>
      <c r="W377" s="238" t="e">
        <f t="shared" si="57"/>
        <v>#DIV/0!</v>
      </c>
      <c r="X377" s="92" t="e">
        <f t="shared" si="68"/>
        <v>#DIV/0!</v>
      </c>
      <c r="Y377" s="77" t="e">
        <f t="shared" si="67"/>
        <v>#DIV/0!</v>
      </c>
      <c r="Z377" s="78" t="str">
        <f>IFERROR(Y377/VLOOKUP(C342,#REF!,22,FALSE)-1," ")</f>
        <v xml:space="preserve"> </v>
      </c>
      <c r="AA377" s="76"/>
      <c r="AB377" s="76"/>
    </row>
    <row r="378" spans="1:28" s="91" customFormat="1" ht="23.1" customHeight="1" thickBot="1" x14ac:dyDescent="0.25">
      <c r="A378" s="188" t="str">
        <f>'COMMANDE RESTAURANT'!A371</f>
        <v>PATATE SUCRÉE Gros calibre</v>
      </c>
      <c r="B378" s="82">
        <f>IFERROR(VLOOKUP(A378,'COMMANDE RESTAURANT'!$A$10:$H$1517,2,FALSE),"")</f>
        <v>0</v>
      </c>
      <c r="C378" s="118" t="str">
        <f>IFERROR(VLOOKUP(A378,'COMMANDE RESTAURANT'!A369:I379,7,FALSE),"")</f>
        <v>JG</v>
      </c>
      <c r="D378" s="69" t="str">
        <f>IFERROR(VLOOKUP(A378,'COMMANDE RESTAURANT'!A369:J379,8,FALSE),"")</f>
        <v>FRIGO</v>
      </c>
      <c r="E378" s="68" t="s">
        <v>601</v>
      </c>
      <c r="F378" s="70"/>
      <c r="G378" s="70"/>
      <c r="H378" s="71"/>
      <c r="I378" s="71"/>
      <c r="J378" s="72"/>
      <c r="K378" s="72"/>
      <c r="L378" s="73"/>
      <c r="M378" s="73"/>
      <c r="N378" s="74"/>
      <c r="O378" s="74"/>
      <c r="P378" s="75">
        <f>IFERROR(VLOOKUP(A378,'COMMANDE RESTAURANT'!$A$10:$H$1517,3,FALSE),"")</f>
        <v>0</v>
      </c>
      <c r="Q378" s="76" t="str">
        <f>IFERROR(VLOOKUP(A378,'COMMANDE RESTAURANT'!$A$10:$H$1517,5,FALSE),"")</f>
        <v>C/S</v>
      </c>
      <c r="R378" s="68"/>
      <c r="S378" s="68"/>
      <c r="T378" s="94" t="e">
        <f t="shared" si="66"/>
        <v>#DIV/0!</v>
      </c>
      <c r="U378" s="68"/>
      <c r="V378" s="68"/>
      <c r="W378" s="238" t="e">
        <f t="shared" si="57"/>
        <v>#DIV/0!</v>
      </c>
      <c r="X378" s="92" t="e">
        <f t="shared" si="68"/>
        <v>#DIV/0!</v>
      </c>
      <c r="Y378" s="77" t="e">
        <f t="shared" si="67"/>
        <v>#DIV/0!</v>
      </c>
      <c r="Z378" s="78" t="str">
        <f>IFERROR((Y378/VLOOKUP(C343,#REF!,22,FALSE))-1,"")</f>
        <v/>
      </c>
      <c r="AA378" s="76"/>
      <c r="AB378" s="76"/>
    </row>
    <row r="379" spans="1:28" s="91" customFormat="1" ht="23.1" customHeight="1" thickBot="1" x14ac:dyDescent="0.25">
      <c r="A379" s="188" t="str">
        <f>'COMMANDE RESTAURANT'!A372</f>
        <v>BETTERAVES JAUNES</v>
      </c>
      <c r="B379" s="82">
        <f>IFERROR(VLOOKUP(A379,'COMMANDE RESTAURANT'!$A$10:$H$1517,2,FALSE),"")</f>
        <v>0</v>
      </c>
      <c r="C379" s="118" t="str">
        <f>IFERROR(VLOOKUP(A379,'COMMANDE RESTAURANT'!A370:I380,7,FALSE),"")</f>
        <v>JG</v>
      </c>
      <c r="D379" s="69" t="str">
        <f>IFERROR(VLOOKUP(A379,'COMMANDE RESTAURANT'!A370:J380,8,FALSE),"")</f>
        <v>FRIGO</v>
      </c>
      <c r="E379" s="68" t="s">
        <v>601</v>
      </c>
      <c r="F379" s="70"/>
      <c r="G379" s="70"/>
      <c r="H379" s="71"/>
      <c r="I379" s="71"/>
      <c r="J379" s="72"/>
      <c r="K379" s="72"/>
      <c r="L379" s="73"/>
      <c r="M379" s="73"/>
      <c r="N379" s="74"/>
      <c r="O379" s="74"/>
      <c r="P379" s="75">
        <f>IFERROR(VLOOKUP(A379,'COMMANDE RESTAURANT'!$A$10:$H$1517,3,FALSE),"")</f>
        <v>0</v>
      </c>
      <c r="Q379" s="76" t="str">
        <f>IFERROR(VLOOKUP(A379,'COMMANDE RESTAURANT'!$A$10:$H$1517,5,FALSE),"")</f>
        <v>SAC</v>
      </c>
      <c r="R379" s="68"/>
      <c r="S379" s="68"/>
      <c r="T379" s="94" t="e">
        <f t="shared" si="66"/>
        <v>#DIV/0!</v>
      </c>
      <c r="U379" s="68"/>
      <c r="V379" s="68"/>
      <c r="W379" s="238" t="e">
        <f t="shared" si="57"/>
        <v>#DIV/0!</v>
      </c>
      <c r="X379" s="92" t="e">
        <f t="shared" si="68"/>
        <v>#DIV/0!</v>
      </c>
      <c r="Y379" s="77" t="e">
        <f t="shared" si="67"/>
        <v>#DIV/0!</v>
      </c>
      <c r="Z379" s="78" t="str">
        <f>IFERROR(Y379/VLOOKUP(C344,#REF!,22,FALSE)-1," ")</f>
        <v xml:space="preserve"> </v>
      </c>
      <c r="AA379" s="76"/>
      <c r="AB379" s="76"/>
    </row>
    <row r="380" spans="1:28" s="91" customFormat="1" ht="23.1" customHeight="1" thickBot="1" x14ac:dyDescent="0.25">
      <c r="A380" s="188" t="str">
        <f>'COMMANDE RESTAURANT'!A373</f>
        <v>BETTERAVES ROUGES</v>
      </c>
      <c r="B380" s="68">
        <f>IFERROR(VLOOKUP(A380,'COMMANDE RESTAURANT'!$A$10:$H$1517,2,FALSE),"")</f>
        <v>0</v>
      </c>
      <c r="C380" s="118" t="str">
        <f>IFERROR(VLOOKUP(A380,'COMMANDE RESTAURANT'!A371:I381,7,FALSE),"")</f>
        <v>JG</v>
      </c>
      <c r="D380" s="69" t="str">
        <f>IFERROR(VLOOKUP(A380,'COMMANDE RESTAURANT'!A371:J381,8,FALSE),"")</f>
        <v>FRIGO</v>
      </c>
      <c r="E380" s="68" t="s">
        <v>601</v>
      </c>
      <c r="F380" s="70"/>
      <c r="G380" s="70"/>
      <c r="H380" s="71"/>
      <c r="I380" s="71"/>
      <c r="J380" s="72"/>
      <c r="K380" s="72"/>
      <c r="L380" s="73"/>
      <c r="M380" s="73"/>
      <c r="N380" s="74"/>
      <c r="O380" s="74"/>
      <c r="P380" s="75">
        <f>IFERROR(VLOOKUP(A380,'COMMANDE RESTAURANT'!$A$10:$H$1517,3,FALSE),"")</f>
        <v>0</v>
      </c>
      <c r="Q380" s="76" t="str">
        <f>IFERROR(VLOOKUP(A380,'COMMANDE RESTAURANT'!$A$10:$H$1517,5,FALSE),"")</f>
        <v>SAC</v>
      </c>
      <c r="R380" s="68"/>
      <c r="S380" s="68"/>
      <c r="T380" s="94" t="e">
        <f t="shared" si="66"/>
        <v>#DIV/0!</v>
      </c>
      <c r="U380" s="68"/>
      <c r="V380" s="68"/>
      <c r="W380" s="238" t="e">
        <f t="shared" si="57"/>
        <v>#DIV/0!</v>
      </c>
      <c r="X380" s="92" t="e">
        <f t="shared" si="68"/>
        <v>#DIV/0!</v>
      </c>
      <c r="Y380" s="77" t="e">
        <f t="shared" si="67"/>
        <v>#DIV/0!</v>
      </c>
      <c r="Z380" s="78" t="str">
        <f>IFERROR((Y380/VLOOKUP(C346,#REF!,22,FALSE))-1,"")</f>
        <v/>
      </c>
      <c r="AA380" s="68"/>
      <c r="AB380" s="76"/>
    </row>
    <row r="381" spans="1:28" s="91" customFormat="1" ht="23.1" customHeight="1" thickBot="1" x14ac:dyDescent="0.25">
      <c r="A381" s="188" t="str">
        <f>'COMMANDE RESTAURANT'!A374</f>
        <v>CAROTTES CORN PAC</v>
      </c>
      <c r="B381" s="86">
        <f>IFERROR(VLOOKUP(A381,'COMMANDE RESTAURANT'!$A$10:$H$1517,2,FALSE),"")</f>
        <v>0</v>
      </c>
      <c r="C381" s="118" t="str">
        <f>IFERROR(VLOOKUP(A381,'COMMANDE RESTAURANT'!A372:I382,7,FALSE),"")</f>
        <v>JG</v>
      </c>
      <c r="D381" s="69" t="str">
        <f>IFERROR(VLOOKUP(A381,'COMMANDE RESTAURANT'!A372:J382,8,FALSE),"")</f>
        <v>FRIGO</v>
      </c>
      <c r="E381" s="68" t="s">
        <v>601</v>
      </c>
      <c r="F381" s="70"/>
      <c r="G381" s="70"/>
      <c r="H381" s="71"/>
      <c r="I381" s="71"/>
      <c r="J381" s="72"/>
      <c r="K381" s="72"/>
      <c r="L381" s="73"/>
      <c r="M381" s="73"/>
      <c r="N381" s="74"/>
      <c r="O381" s="74"/>
      <c r="P381" s="75">
        <f>IFERROR(VLOOKUP(A381,'COMMANDE RESTAURANT'!$A$10:$H$1517,3,FALSE),"")</f>
        <v>0</v>
      </c>
      <c r="Q381" s="76" t="str">
        <f>IFERROR(VLOOKUP(A381,'COMMANDE RESTAURANT'!$A$10:$H$1517,5,FALSE),"")</f>
        <v>SAC / 50LBS</v>
      </c>
      <c r="R381" s="97"/>
      <c r="S381" s="97"/>
      <c r="T381" s="94" t="e">
        <f t="shared" si="66"/>
        <v>#DIV/0!</v>
      </c>
      <c r="U381" s="97"/>
      <c r="V381" s="97"/>
      <c r="W381" s="238" t="e">
        <f t="shared" si="57"/>
        <v>#DIV/0!</v>
      </c>
      <c r="X381" s="92" t="e">
        <f t="shared" si="68"/>
        <v>#DIV/0!</v>
      </c>
      <c r="Y381" s="77" t="e">
        <f t="shared" si="67"/>
        <v>#DIV/0!</v>
      </c>
      <c r="Z381" s="78" t="s">
        <v>587</v>
      </c>
      <c r="AA381" s="76"/>
      <c r="AB381" s="76"/>
    </row>
    <row r="382" spans="1:28" s="91" customFormat="1" ht="23.1" customHeight="1" thickBot="1" x14ac:dyDescent="0.25">
      <c r="A382" s="188" t="str">
        <f>'COMMANDE RESTAURANT'!A375</f>
        <v>CAROTTES FAN PELÉES</v>
      </c>
      <c r="B382" s="68">
        <f>IFERROR(VLOOKUP(A382,'COMMANDE RESTAURANT'!$A$10:$H$1517,2,FALSE),"")</f>
        <v>0</v>
      </c>
      <c r="C382" s="118" t="str">
        <f>IFERROR(VLOOKUP(A382,'COMMANDE RESTAURANT'!A373:I383,7,FALSE),"")</f>
        <v>JG</v>
      </c>
      <c r="D382" s="85" t="str">
        <f>IFERROR(VLOOKUP(A382,'COMMANDE RESTAURANT'!A373:J383,8,FALSE),"")</f>
        <v>FRIGO</v>
      </c>
      <c r="E382" s="68" t="s">
        <v>601</v>
      </c>
      <c r="F382" s="70"/>
      <c r="G382" s="70"/>
      <c r="H382" s="71"/>
      <c r="I382" s="71"/>
      <c r="J382" s="72"/>
      <c r="K382" s="72"/>
      <c r="L382" s="73"/>
      <c r="M382" s="73"/>
      <c r="N382" s="74"/>
      <c r="O382" s="74"/>
      <c r="P382" s="75">
        <f>IFERROR(VLOOKUP(A382,'COMMANDE RESTAURANT'!$A$10:$H$1517,3,FALSE),"")</f>
        <v>0</v>
      </c>
      <c r="Q382" s="76" t="str">
        <f>IFERROR(VLOOKUP(A382,'COMMANDE RESTAURANT'!$A$10:$H$1517,5,FALSE),"")</f>
        <v>C/S</v>
      </c>
      <c r="R382" s="68"/>
      <c r="S382" s="69"/>
      <c r="T382" s="94" t="e">
        <f t="shared" si="66"/>
        <v>#DIV/0!</v>
      </c>
      <c r="U382" s="68"/>
      <c r="V382" s="68"/>
      <c r="W382" s="238" t="e">
        <f t="shared" si="57"/>
        <v>#DIV/0!</v>
      </c>
      <c r="X382" s="92" t="e">
        <f t="shared" si="68"/>
        <v>#DIV/0!</v>
      </c>
      <c r="Y382" s="77" t="e">
        <f t="shared" si="67"/>
        <v>#DIV/0!</v>
      </c>
      <c r="Z382" s="78" t="str">
        <f>IFERROR(Y382/VLOOKUP(C349,#REF!,22,FALSE)-1," ")</f>
        <v xml:space="preserve"> </v>
      </c>
      <c r="AA382" s="76"/>
      <c r="AB382" s="76"/>
    </row>
    <row r="383" spans="1:28" s="91" customFormat="1" ht="23.1" customHeight="1" thickBot="1" x14ac:dyDescent="0.25">
      <c r="A383" s="188" t="str">
        <f>'COMMANDE RESTAURANT'!A376</f>
        <v>CAROTTES FAN NON PELÉE</v>
      </c>
      <c r="B383" s="68">
        <f>IFERROR(VLOOKUP(A383,'COMMANDE RESTAURANT'!$A$10:$H$1517,2,FALSE),"")</f>
        <v>0</v>
      </c>
      <c r="C383" s="118" t="str">
        <f>IFERROR(VLOOKUP(A383,'COMMANDE RESTAURANT'!A374:I384,7,FALSE),"")</f>
        <v>JG</v>
      </c>
      <c r="D383" s="85" t="str">
        <f>IFERROR(VLOOKUP(A383,'COMMANDE RESTAURANT'!A374:J384,8,FALSE),"")</f>
        <v>FRIGO</v>
      </c>
      <c r="E383" s="68" t="s">
        <v>601</v>
      </c>
      <c r="F383" s="70"/>
      <c r="G383" s="70"/>
      <c r="H383" s="71"/>
      <c r="I383" s="71"/>
      <c r="J383" s="72"/>
      <c r="K383" s="72"/>
      <c r="L383" s="73"/>
      <c r="M383" s="73"/>
      <c r="N383" s="74"/>
      <c r="O383" s="74"/>
      <c r="P383" s="75">
        <f>IFERROR(VLOOKUP(A383,'COMMANDE RESTAURANT'!$A$10:$H$1517,3,FALSE),"")</f>
        <v>0</v>
      </c>
      <c r="Q383" s="76" t="str">
        <f>IFERROR(VLOOKUP(A383,'COMMANDE RESTAURANT'!$A$10:$H$1517,5,FALSE),"")</f>
        <v>C/S</v>
      </c>
      <c r="R383" s="68"/>
      <c r="S383" s="69"/>
      <c r="T383" s="94" t="e">
        <f t="shared" si="66"/>
        <v>#DIV/0!</v>
      </c>
      <c r="U383" s="68"/>
      <c r="V383" s="68"/>
      <c r="W383" s="238" t="e">
        <f t="shared" si="57"/>
        <v>#DIV/0!</v>
      </c>
      <c r="X383" s="92" t="e">
        <f t="shared" si="68"/>
        <v>#DIV/0!</v>
      </c>
      <c r="Y383" s="77" t="e">
        <f t="shared" si="67"/>
        <v>#DIV/0!</v>
      </c>
      <c r="Z383" s="78" t="str">
        <f>IFERROR(Y383/VLOOKUP(C350,#REF!,22,FALSE)-1," ")</f>
        <v xml:space="preserve"> </v>
      </c>
      <c r="AA383" s="76"/>
      <c r="AB383" s="76"/>
    </row>
    <row r="384" spans="1:28" s="91" customFormat="1" ht="23.1" customHeight="1" thickBot="1" x14ac:dyDescent="0.25">
      <c r="A384" s="188" t="str">
        <f>'COMMANDE RESTAURANT'!A377</f>
        <v>CAROTTES NANTAIS MULTICOLOR</v>
      </c>
      <c r="B384" s="86">
        <f>IFERROR(VLOOKUP(A384,'COMMANDE RESTAURANT'!$A$10:$H$1517,2,FALSE),"")</f>
        <v>0</v>
      </c>
      <c r="C384" s="118" t="str">
        <f>IFERROR(VLOOKUP(A384,'COMMANDE RESTAURANT'!A375:I385,7,FALSE),"")</f>
        <v>JG</v>
      </c>
      <c r="D384" s="69" t="str">
        <f>IFERROR(VLOOKUP(A384,'COMMANDE RESTAURANT'!A375:J385,8,FALSE),"")</f>
        <v>FRIGO</v>
      </c>
      <c r="E384" s="68" t="s">
        <v>601</v>
      </c>
      <c r="F384" s="70"/>
      <c r="G384" s="70"/>
      <c r="H384" s="71"/>
      <c r="I384" s="71"/>
      <c r="J384" s="72"/>
      <c r="K384" s="72"/>
      <c r="L384" s="73"/>
      <c r="M384" s="73"/>
      <c r="N384" s="74"/>
      <c r="O384" s="74"/>
      <c r="P384" s="75">
        <f>IFERROR(VLOOKUP(A384,'COMMANDE RESTAURANT'!$A$10:$H$1517,3,FALSE),"")</f>
        <v>49.9</v>
      </c>
      <c r="Q384" s="76" t="str">
        <f>IFERROR(VLOOKUP(A384,'COMMANDE RESTAURANT'!$A$10:$H$1517,5,FALSE),"")</f>
        <v>SAC 11,34KG</v>
      </c>
      <c r="R384" s="69">
        <v>1</v>
      </c>
      <c r="S384" s="69" t="s">
        <v>371</v>
      </c>
      <c r="T384" s="94">
        <f t="shared" si="66"/>
        <v>49.9</v>
      </c>
      <c r="U384" s="68">
        <v>11.34</v>
      </c>
      <c r="V384" s="68" t="s">
        <v>388</v>
      </c>
      <c r="W384" s="238">
        <f t="shared" si="57"/>
        <v>8.8183421516754845E-2</v>
      </c>
      <c r="X384" s="92">
        <f t="shared" si="68"/>
        <v>4.4003527336860664</v>
      </c>
      <c r="Y384" s="77">
        <f t="shared" si="67"/>
        <v>0</v>
      </c>
      <c r="Z384" s="78" t="str">
        <f>IFERROR(Y384/VLOOKUP(C351,#REF!,22,FALSE)-1," ")</f>
        <v xml:space="preserve"> </v>
      </c>
      <c r="AA384" s="76"/>
      <c r="AB384" s="76"/>
    </row>
    <row r="385" spans="1:28" s="91" customFormat="1" ht="23.1" customHeight="1" thickBot="1" x14ac:dyDescent="0.25">
      <c r="A385" s="188" t="str">
        <f>'COMMANDE RESTAURANT'!A378</f>
        <v>OIGNONS ROUGES</v>
      </c>
      <c r="B385" s="68">
        <f>IFERROR(VLOOKUP(A385,'COMMANDE RESTAURANT'!$A$10:$H$1517,2,FALSE),"")</f>
        <v>0</v>
      </c>
      <c r="C385" s="118" t="str">
        <f>IFERROR(VLOOKUP(A385,'COMMANDE RESTAURANT'!A376:I386,7,FALSE),"")</f>
        <v>JG</v>
      </c>
      <c r="D385" s="69" t="str">
        <f>IFERROR(VLOOKUP(A385,'COMMANDE RESTAURANT'!A376:J386,8,FALSE),"")</f>
        <v>FRIGO</v>
      </c>
      <c r="E385" s="68" t="s">
        <v>601</v>
      </c>
      <c r="F385" s="70"/>
      <c r="G385" s="70"/>
      <c r="H385" s="71"/>
      <c r="I385" s="71"/>
      <c r="J385" s="72"/>
      <c r="K385" s="72"/>
      <c r="L385" s="73"/>
      <c r="M385" s="73"/>
      <c r="N385" s="74"/>
      <c r="O385" s="74"/>
      <c r="P385" s="75">
        <f>IFERROR(VLOOKUP(A385,'COMMANDE RESTAURANT'!$A$10:$H$1517,3,FALSE),"")</f>
        <v>0</v>
      </c>
      <c r="Q385" s="76" t="str">
        <f>IFERROR(VLOOKUP(A385,'COMMANDE RESTAURANT'!$A$10:$H$1517,5,FALSE),"")</f>
        <v>SAC</v>
      </c>
      <c r="R385" s="97"/>
      <c r="S385" s="97"/>
      <c r="T385" s="94" t="e">
        <f t="shared" si="66"/>
        <v>#DIV/0!</v>
      </c>
      <c r="U385" s="97"/>
      <c r="V385" s="97"/>
      <c r="W385" s="238" t="e">
        <f t="shared" si="57"/>
        <v>#DIV/0!</v>
      </c>
      <c r="X385" s="92" t="e">
        <f t="shared" si="68"/>
        <v>#DIV/0!</v>
      </c>
      <c r="Y385" s="77" t="e">
        <f t="shared" si="67"/>
        <v>#DIV/0!</v>
      </c>
      <c r="Z385" s="78" t="str">
        <f>IFERROR(Y385/VLOOKUP(C352,#REF!,22,FALSE)-1," ")</f>
        <v xml:space="preserve"> </v>
      </c>
      <c r="AA385" s="76"/>
      <c r="AB385" s="76"/>
    </row>
    <row r="386" spans="1:28" s="91" customFormat="1" ht="23.1" customHeight="1" thickBot="1" x14ac:dyDescent="0.25">
      <c r="A386" s="188" t="str">
        <f>'COMMANDE RESTAURANT'!A379</f>
        <v>OIGNONS LARGE ESPAGNOL</v>
      </c>
      <c r="B386" s="96">
        <f>IFERROR(VLOOKUP(A386,'COMMANDE RESTAURANT'!$A$10:$H$1517,2,FALSE),"")</f>
        <v>0</v>
      </c>
      <c r="C386" s="118" t="str">
        <f>IFERROR(VLOOKUP(A386,'COMMANDE RESTAURANT'!A377:I387,7,FALSE),"")</f>
        <v>JG</v>
      </c>
      <c r="D386" s="69" t="str">
        <f>IFERROR(VLOOKUP(A386,'COMMANDE RESTAURANT'!A377:J387,8,FALSE),"")</f>
        <v>FRIGO</v>
      </c>
      <c r="E386" s="68" t="s">
        <v>601</v>
      </c>
      <c r="F386" s="70"/>
      <c r="G386" s="70"/>
      <c r="H386" s="71"/>
      <c r="I386" s="71"/>
      <c r="J386" s="72"/>
      <c r="K386" s="72"/>
      <c r="L386" s="73"/>
      <c r="M386" s="73"/>
      <c r="N386" s="74"/>
      <c r="O386" s="74"/>
      <c r="P386" s="75">
        <f>IFERROR(VLOOKUP(A386,'COMMANDE RESTAURANT'!$A$10:$H$1517,3,FALSE),"")</f>
        <v>0</v>
      </c>
      <c r="Q386" s="76" t="str">
        <f>IFERROR(VLOOKUP(A386,'COMMANDE RESTAURANT'!$A$10:$H$1517,5,FALSE),"")</f>
        <v>SAC / 50LBS</v>
      </c>
      <c r="R386" s="68"/>
      <c r="S386" s="68"/>
      <c r="T386" s="94" t="e">
        <f t="shared" si="66"/>
        <v>#DIV/0!</v>
      </c>
      <c r="U386" s="68"/>
      <c r="V386" s="68"/>
      <c r="W386" s="238" t="e">
        <f t="shared" si="57"/>
        <v>#DIV/0!</v>
      </c>
      <c r="X386" s="92" t="e">
        <f t="shared" si="68"/>
        <v>#DIV/0!</v>
      </c>
      <c r="Y386" s="77" t="e">
        <f t="shared" si="67"/>
        <v>#DIV/0!</v>
      </c>
      <c r="Z386" s="78" t="str">
        <f>IFERROR(Y386/VLOOKUP(C353,#REF!,22,FALSE)-1," ")</f>
        <v xml:space="preserve"> </v>
      </c>
      <c r="AA386" s="68"/>
      <c r="AB386" s="76"/>
    </row>
    <row r="387" spans="1:28" s="91" customFormat="1" ht="23.1" customHeight="1" thickBot="1" x14ac:dyDescent="0.25">
      <c r="A387" s="188" t="str">
        <f>'COMMANDE RESTAURANT'!A380</f>
        <v>OIGNONS CHIPOLINI</v>
      </c>
      <c r="B387" s="68">
        <f>IFERROR(VLOOKUP(A387,'COMMANDE RESTAURANT'!$A$10:$H$1517,2,FALSE),"")</f>
        <v>0</v>
      </c>
      <c r="C387" s="118" t="str">
        <f>IFERROR(VLOOKUP(A387,'COMMANDE RESTAURANT'!A378:I388,7,FALSE),"")</f>
        <v>JG</v>
      </c>
      <c r="D387" s="85" t="str">
        <f>IFERROR(VLOOKUP(A387,'COMMANDE RESTAURANT'!A378:J388,8,FALSE),"")</f>
        <v>FRIGO</v>
      </c>
      <c r="E387" s="68" t="s">
        <v>601</v>
      </c>
      <c r="F387" s="70"/>
      <c r="G387" s="70"/>
      <c r="H387" s="71"/>
      <c r="I387" s="71"/>
      <c r="J387" s="72"/>
      <c r="K387" s="72"/>
      <c r="L387" s="73"/>
      <c r="M387" s="73"/>
      <c r="N387" s="74"/>
      <c r="O387" s="74"/>
      <c r="P387" s="75">
        <f>IFERROR(VLOOKUP(A387,'COMMANDE RESTAURANT'!$A$10:$H$1517,3,FALSE),"")</f>
        <v>0</v>
      </c>
      <c r="Q387" s="76" t="str">
        <f>IFERROR(VLOOKUP(A387,'COMMANDE RESTAURANT'!$A$10:$H$1517,5,FALSE),"")</f>
        <v>SAC</v>
      </c>
      <c r="R387" s="68"/>
      <c r="S387" s="69"/>
      <c r="T387" s="94" t="e">
        <f t="shared" si="66"/>
        <v>#DIV/0!</v>
      </c>
      <c r="U387" s="68"/>
      <c r="V387" s="68"/>
      <c r="W387" s="238" t="e">
        <f t="shared" si="57"/>
        <v>#DIV/0!</v>
      </c>
      <c r="X387" s="92" t="e">
        <f t="shared" si="68"/>
        <v>#DIV/0!</v>
      </c>
      <c r="Y387" s="77" t="e">
        <f t="shared" si="67"/>
        <v>#DIV/0!</v>
      </c>
      <c r="Z387" s="78" t="str">
        <f>IFERROR(Y387/VLOOKUP(C354,#REF!,22,FALSE)-1," ")</f>
        <v xml:space="preserve"> </v>
      </c>
      <c r="AA387" s="76"/>
      <c r="AB387" s="76"/>
    </row>
    <row r="388" spans="1:28" s="91" customFormat="1" ht="23.1" customHeight="1" thickBot="1" x14ac:dyDescent="0.25">
      <c r="A388" s="188" t="str">
        <f>'COMMANDE RESTAURANT'!A381</f>
        <v>ÉCHALOTTES SÈCHE</v>
      </c>
      <c r="B388" s="68">
        <f>IFERROR(VLOOKUP(A388,'COMMANDE RESTAURANT'!$A$10:$H$1517,2,FALSE),"")</f>
        <v>0</v>
      </c>
      <c r="C388" s="118" t="str">
        <f>IFERROR(VLOOKUP(A388,'COMMANDE RESTAURANT'!A379:I389,7,FALSE),"")</f>
        <v>JG</v>
      </c>
      <c r="D388" s="68" t="str">
        <f>IFERROR(VLOOKUP(A388,'COMMANDE RESTAURANT'!A379:J389,8,FALSE),"")</f>
        <v>FRIGO</v>
      </c>
      <c r="E388" s="68" t="s">
        <v>601</v>
      </c>
      <c r="F388" s="70"/>
      <c r="G388" s="70"/>
      <c r="H388" s="71"/>
      <c r="I388" s="71"/>
      <c r="J388" s="72"/>
      <c r="K388" s="72"/>
      <c r="L388" s="73"/>
      <c r="M388" s="73"/>
      <c r="N388" s="74"/>
      <c r="O388" s="74"/>
      <c r="P388" s="75">
        <f>IFERROR(VLOOKUP(A388,'COMMANDE RESTAURANT'!$A$10:$H$1517,3,FALSE),"")</f>
        <v>0</v>
      </c>
      <c r="Q388" s="76" t="str">
        <f>IFERROR(VLOOKUP(A388,'COMMANDE RESTAURANT'!$A$10:$H$1517,5,FALSE),"")</f>
        <v>SAC</v>
      </c>
      <c r="R388" s="68"/>
      <c r="S388" s="68"/>
      <c r="T388" s="94" t="e">
        <f t="shared" si="66"/>
        <v>#DIV/0!</v>
      </c>
      <c r="U388" s="68"/>
      <c r="V388" s="68"/>
      <c r="W388" s="238" t="e">
        <f t="shared" si="57"/>
        <v>#DIV/0!</v>
      </c>
      <c r="X388" s="92" t="e">
        <f t="shared" si="68"/>
        <v>#DIV/0!</v>
      </c>
      <c r="Y388" s="77" t="e">
        <f t="shared" si="67"/>
        <v>#DIV/0!</v>
      </c>
      <c r="Z388" s="78" t="str">
        <f>IFERROR(Y388/VLOOKUP(C355,#REF!,22,FALSE)-1," ")</f>
        <v xml:space="preserve"> </v>
      </c>
      <c r="AA388" s="76"/>
      <c r="AB388" s="68"/>
    </row>
    <row r="389" spans="1:28" s="91" customFormat="1" ht="23.1" customHeight="1" thickBot="1" x14ac:dyDescent="0.25">
      <c r="A389" s="188" t="str">
        <f>'COMMANDE RESTAURANT'!A382</f>
        <v>PANAIS</v>
      </c>
      <c r="B389" s="82">
        <f>IFERROR(VLOOKUP(A389,'COMMANDE RESTAURANT'!$A$10:$H$1517,2,FALSE),"")</f>
        <v>0</v>
      </c>
      <c r="C389" s="118" t="str">
        <f>IFERROR(VLOOKUP(A389,'COMMANDE RESTAURANT'!A380:I390,7,FALSE),"")</f>
        <v>JG</v>
      </c>
      <c r="D389" s="69" t="str">
        <f>IFERROR(VLOOKUP(A389,'COMMANDE RESTAURANT'!A380:J390,8,FALSE),"")</f>
        <v>FRIGO</v>
      </c>
      <c r="E389" s="68" t="s">
        <v>601</v>
      </c>
      <c r="F389" s="70"/>
      <c r="G389" s="70"/>
      <c r="H389" s="71"/>
      <c r="I389" s="71"/>
      <c r="J389" s="72"/>
      <c r="K389" s="72"/>
      <c r="L389" s="73"/>
      <c r="M389" s="73"/>
      <c r="N389" s="74"/>
      <c r="O389" s="74"/>
      <c r="P389" s="75">
        <f>IFERROR(VLOOKUP(A389,'COMMANDE RESTAURANT'!$A$10:$H$1517,3,FALSE),"")</f>
        <v>0</v>
      </c>
      <c r="Q389" s="76" t="str">
        <f>IFERROR(VLOOKUP(A389,'COMMANDE RESTAURANT'!$A$10:$H$1517,5,FALSE),"")</f>
        <v>UN</v>
      </c>
      <c r="R389" s="69"/>
      <c r="S389" s="69"/>
      <c r="T389" s="94" t="e">
        <f t="shared" si="66"/>
        <v>#DIV/0!</v>
      </c>
      <c r="U389" s="68"/>
      <c r="V389" s="68"/>
      <c r="W389" s="238" t="e">
        <f t="shared" si="57"/>
        <v>#DIV/0!</v>
      </c>
      <c r="X389" s="92" t="e">
        <f t="shared" si="68"/>
        <v>#DIV/0!</v>
      </c>
      <c r="Y389" s="77" t="e">
        <f t="shared" si="67"/>
        <v>#DIV/0!</v>
      </c>
      <c r="Z389" s="78" t="str">
        <f>IFERROR((Y389/VLOOKUP(C356,#REF!,22,FALSE))-1,"")</f>
        <v/>
      </c>
      <c r="AA389" s="76"/>
      <c r="AB389" s="76"/>
    </row>
    <row r="390" spans="1:28" s="91" customFormat="1" ht="23.1" customHeight="1" thickBot="1" x14ac:dyDescent="0.25">
      <c r="A390" s="188" t="str">
        <f>'COMMANDE RESTAURANT'!A383</f>
        <v>CHOU BLANC</v>
      </c>
      <c r="B390" s="84">
        <f>IFERROR(VLOOKUP(A390,'COMMANDE RESTAURANT'!$A$10:$H$1517,2,FALSE),"")</f>
        <v>0</v>
      </c>
      <c r="C390" s="118" t="str">
        <f>IFERROR(VLOOKUP(A390,'COMMANDE RESTAURANT'!A381:I391,7,FALSE),"")</f>
        <v>JG</v>
      </c>
      <c r="D390" s="69" t="str">
        <f>IFERROR(VLOOKUP(A390,'COMMANDE RESTAURANT'!A381:J391,8,FALSE),"")</f>
        <v>FRIGO</v>
      </c>
      <c r="E390" s="68" t="s">
        <v>601</v>
      </c>
      <c r="F390" s="70"/>
      <c r="G390" s="70"/>
      <c r="H390" s="71"/>
      <c r="I390" s="71"/>
      <c r="J390" s="72"/>
      <c r="K390" s="72"/>
      <c r="L390" s="73"/>
      <c r="M390" s="73"/>
      <c r="N390" s="74"/>
      <c r="O390" s="74"/>
      <c r="P390" s="75">
        <f>IFERROR(VLOOKUP(A390,'COMMANDE RESTAURANT'!$A$10:$H$1517,3,FALSE),"")</f>
        <v>0</v>
      </c>
      <c r="Q390" s="76" t="str">
        <f>IFERROR(VLOOKUP(A390,'COMMANDE RESTAURANT'!$A$10:$H$1517,5,FALSE),"")</f>
        <v>SAC</v>
      </c>
      <c r="R390" s="68"/>
      <c r="S390" s="68"/>
      <c r="T390" s="94" t="e">
        <f t="shared" si="66"/>
        <v>#DIV/0!</v>
      </c>
      <c r="U390" s="68"/>
      <c r="V390" s="68"/>
      <c r="W390" s="238" t="e">
        <f t="shared" ref="W390:W457" si="69">1/U390</f>
        <v>#DIV/0!</v>
      </c>
      <c r="X390" s="92" t="e">
        <f t="shared" si="68"/>
        <v>#DIV/0!</v>
      </c>
      <c r="Y390" s="77" t="e">
        <f t="shared" si="67"/>
        <v>#DIV/0!</v>
      </c>
      <c r="Z390" s="78" t="str">
        <f>IFERROR((Y390/VLOOKUP(C357,#REF!,22,FALSE))-1,"")</f>
        <v/>
      </c>
      <c r="AA390" s="76"/>
      <c r="AB390" s="76"/>
    </row>
    <row r="391" spans="1:28" s="91" customFormat="1" ht="23.1" customHeight="1" thickBot="1" x14ac:dyDescent="0.25">
      <c r="A391" s="188">
        <f>'COMMANDE RESTAURANT'!A384</f>
        <v>0</v>
      </c>
      <c r="B391" s="84" t="str">
        <f>IFERROR(VLOOKUP(A391,'COMMANDE RESTAURANT'!$A$10:$H$1517,2,FALSE),"")</f>
        <v/>
      </c>
      <c r="C391" s="118" t="str">
        <f>IFERROR(VLOOKUP(A391,'COMMANDE RESTAURANT'!A382:I392,7,FALSE),"")</f>
        <v/>
      </c>
      <c r="D391" s="69" t="str">
        <f>IFERROR(VLOOKUP(A391,'COMMANDE RESTAURANT'!A382:J392,8,FALSE),"")</f>
        <v/>
      </c>
      <c r="E391" s="68"/>
      <c r="F391" s="70"/>
      <c r="G391" s="70"/>
      <c r="H391" s="71"/>
      <c r="I391" s="71"/>
      <c r="J391" s="72"/>
      <c r="K391" s="72"/>
      <c r="L391" s="73"/>
      <c r="M391" s="73"/>
      <c r="N391" s="74"/>
      <c r="O391" s="74"/>
      <c r="P391" s="75" t="str">
        <f>IFERROR(VLOOKUP(A391,'COMMANDE RESTAURANT'!$A$10:$H$1517,3,FALSE),"")</f>
        <v/>
      </c>
      <c r="Q391" s="76" t="str">
        <f>IFERROR(VLOOKUP(A391,'COMMANDE RESTAURANT'!$A$10:$H$1517,5,FALSE),"")</f>
        <v/>
      </c>
      <c r="R391" s="68"/>
      <c r="S391" s="68"/>
      <c r="T391" s="94" t="e">
        <f t="shared" si="66"/>
        <v>#VALUE!</v>
      </c>
      <c r="U391" s="68"/>
      <c r="V391" s="68"/>
      <c r="W391" s="238" t="e">
        <f t="shared" si="69"/>
        <v>#DIV/0!</v>
      </c>
      <c r="X391" s="92" t="e">
        <f t="shared" si="68"/>
        <v>#VALUE!</v>
      </c>
      <c r="Y391" s="77" t="e">
        <f t="shared" si="67"/>
        <v>#VALUE!</v>
      </c>
      <c r="Z391" s="78" t="s">
        <v>587</v>
      </c>
      <c r="AA391" s="76"/>
      <c r="AB391" s="76"/>
    </row>
    <row r="392" spans="1:28" s="91" customFormat="1" ht="23.1" customHeight="1" thickBot="1" x14ac:dyDescent="0.25">
      <c r="A392" s="189" t="str">
        <f>'COMMANDE RESTAURANT'!A385</f>
        <v>HERBES</v>
      </c>
      <c r="B392" s="226"/>
      <c r="C392" s="213"/>
      <c r="D392" s="214"/>
      <c r="E392" s="212"/>
      <c r="F392" s="242"/>
      <c r="G392" s="242"/>
      <c r="H392" s="72"/>
      <c r="I392" s="72"/>
      <c r="J392" s="72"/>
      <c r="K392" s="72"/>
      <c r="L392" s="72"/>
      <c r="M392" s="72"/>
      <c r="N392" s="72"/>
      <c r="O392" s="72"/>
      <c r="P392" s="216">
        <f>IFERROR(VLOOKUP(A392,'COMMANDE RESTAURANT'!$A$10:$H$1517,3,FALSE),"")</f>
        <v>0</v>
      </c>
      <c r="Q392" s="76">
        <f>IFERROR(VLOOKUP(A392,'COMMANDE RESTAURANT'!$A$10:$H$1517,5,FALSE),"")</f>
        <v>0</v>
      </c>
      <c r="R392" s="68"/>
      <c r="S392" s="68"/>
      <c r="T392" s="94"/>
      <c r="U392" s="68"/>
      <c r="V392" s="212"/>
      <c r="W392" s="219" t="e">
        <f t="shared" si="69"/>
        <v>#DIV/0!</v>
      </c>
      <c r="X392" s="220"/>
      <c r="Y392" s="221"/>
      <c r="Z392" s="222"/>
      <c r="AA392" s="76"/>
      <c r="AB392" s="76"/>
    </row>
    <row r="393" spans="1:28" s="91" customFormat="1" ht="23.1" customHeight="1" thickBot="1" x14ac:dyDescent="0.25">
      <c r="A393" s="188" t="str">
        <f>'COMMANDE RESTAURANT'!A386</f>
        <v>THYM</v>
      </c>
      <c r="B393" s="82">
        <f>IFERROR(VLOOKUP(A393,'COMMANDE RESTAURANT'!$A$10:$H$1517,2,FALSE),"")</f>
        <v>0</v>
      </c>
      <c r="C393" s="118" t="str">
        <f>IFERROR(VLOOKUP(A393,'COMMANDE RESTAURANT'!A384:I394,7,FALSE),"")</f>
        <v>JG</v>
      </c>
      <c r="D393" s="69" t="str">
        <f>IFERROR(VLOOKUP(A393,'COMMANDE RESTAURANT'!A384:J394,8,FALSE),"")</f>
        <v>FRIGO</v>
      </c>
      <c r="E393" s="68" t="s">
        <v>601</v>
      </c>
      <c r="F393" s="101"/>
      <c r="G393" s="101"/>
      <c r="H393" s="71"/>
      <c r="I393" s="71"/>
      <c r="J393" s="72"/>
      <c r="K393" s="72"/>
      <c r="L393" s="73"/>
      <c r="M393" s="73"/>
      <c r="N393" s="74"/>
      <c r="O393" s="74"/>
      <c r="P393" s="75">
        <f>IFERROR(VLOOKUP(A393,'COMMANDE RESTAURANT'!$A$10:$H$1517,3,FALSE),"")</f>
        <v>0</v>
      </c>
      <c r="Q393" s="76" t="str">
        <f>IFERROR(VLOOKUP(A393,'COMMANDE RESTAURANT'!$A$10:$H$1517,5,FALSE),"")</f>
        <v>UN</v>
      </c>
      <c r="R393" s="68"/>
      <c r="S393" s="68"/>
      <c r="T393" s="94" t="e">
        <f t="shared" si="66"/>
        <v>#DIV/0!</v>
      </c>
      <c r="U393" s="68"/>
      <c r="V393" s="68"/>
      <c r="W393" s="238" t="e">
        <f t="shared" si="69"/>
        <v>#DIV/0!</v>
      </c>
      <c r="X393" s="92" t="e">
        <f t="shared" si="68"/>
        <v>#DIV/0!</v>
      </c>
      <c r="Y393" s="77" t="e">
        <f t="shared" si="67"/>
        <v>#DIV/0!</v>
      </c>
      <c r="Z393" s="78"/>
      <c r="AA393" s="76"/>
      <c r="AB393" s="76"/>
    </row>
    <row r="394" spans="1:28" s="91" customFormat="1" ht="23.1" customHeight="1" thickBot="1" x14ac:dyDescent="0.25">
      <c r="A394" s="188" t="str">
        <f>'COMMANDE RESTAURANT'!A387</f>
        <v>ROMARIN</v>
      </c>
      <c r="B394" s="96">
        <f>IFERROR(VLOOKUP(A394,'COMMANDE RESTAURANT'!$A$10:$H$1517,2,FALSE),"")</f>
        <v>0</v>
      </c>
      <c r="C394" s="118" t="str">
        <f>IFERROR(VLOOKUP(A394,'COMMANDE RESTAURANT'!A385:I395,7,FALSE),"")</f>
        <v>JG</v>
      </c>
      <c r="D394" s="69" t="str">
        <f>IFERROR(VLOOKUP(A394,'COMMANDE RESTAURANT'!A385:J395,8,FALSE),"")</f>
        <v>FRIGO</v>
      </c>
      <c r="E394" s="68" t="s">
        <v>601</v>
      </c>
      <c r="F394" s="70"/>
      <c r="G394" s="70"/>
      <c r="H394" s="71"/>
      <c r="I394" s="71"/>
      <c r="J394" s="72"/>
      <c r="K394" s="72"/>
      <c r="L394" s="73"/>
      <c r="M394" s="73"/>
      <c r="N394" s="74"/>
      <c r="O394" s="74"/>
      <c r="P394" s="75">
        <f>IFERROR(VLOOKUP(A394,'COMMANDE RESTAURANT'!$A$10:$H$1517,3,FALSE),"")</f>
        <v>0</v>
      </c>
      <c r="Q394" s="76" t="str">
        <f>IFERROR(VLOOKUP(A394,'COMMANDE RESTAURANT'!$A$10:$H$1517,5,FALSE),"")</f>
        <v>UN</v>
      </c>
      <c r="R394" s="68"/>
      <c r="S394" s="68"/>
      <c r="T394" s="94" t="e">
        <f t="shared" si="66"/>
        <v>#DIV/0!</v>
      </c>
      <c r="U394" s="68"/>
      <c r="V394" s="68"/>
      <c r="W394" s="238" t="e">
        <f t="shared" si="69"/>
        <v>#DIV/0!</v>
      </c>
      <c r="X394" s="92" t="e">
        <f t="shared" si="68"/>
        <v>#DIV/0!</v>
      </c>
      <c r="Y394" s="77" t="e">
        <f t="shared" si="67"/>
        <v>#DIV/0!</v>
      </c>
      <c r="Z394" s="78" t="str">
        <f>IFERROR((Y394/VLOOKUP(C360,#REF!,22,FALSE))-1,"")</f>
        <v/>
      </c>
      <c r="AA394" s="68"/>
      <c r="AB394" s="76"/>
    </row>
    <row r="395" spans="1:28" s="91" customFormat="1" ht="23.1" customHeight="1" thickBot="1" x14ac:dyDescent="0.25">
      <c r="A395" s="188" t="str">
        <f>'COMMANDE RESTAURANT'!A388</f>
        <v>MENTHE</v>
      </c>
      <c r="B395" s="68">
        <f>IFERROR(VLOOKUP(A395,'COMMANDE RESTAURANT'!$A$10:$H$1517,2,FALSE),"")</f>
        <v>0</v>
      </c>
      <c r="C395" s="118" t="str">
        <f>IFERROR(VLOOKUP(A395,'COMMANDE RESTAURANT'!A386:I396,7,FALSE),"")</f>
        <v>JG</v>
      </c>
      <c r="D395" s="69" t="str">
        <f>IFERROR(VLOOKUP(A395,'COMMANDE RESTAURANT'!A386:J396,8,FALSE),"")</f>
        <v>FRIGO</v>
      </c>
      <c r="E395" s="68" t="s">
        <v>601</v>
      </c>
      <c r="F395" s="70"/>
      <c r="G395" s="70"/>
      <c r="H395" s="71"/>
      <c r="I395" s="71"/>
      <c r="J395" s="72"/>
      <c r="K395" s="72"/>
      <c r="L395" s="73"/>
      <c r="M395" s="73"/>
      <c r="N395" s="74"/>
      <c r="O395" s="74"/>
      <c r="P395" s="75">
        <f>IFERROR(VLOOKUP(A395,'COMMANDE RESTAURANT'!$A$10:$H$1517,3,FALSE),"")</f>
        <v>1.76</v>
      </c>
      <c r="Q395" s="76" t="str">
        <f>IFERROR(VLOOKUP(A395,'COMMANDE RESTAURANT'!$A$10:$H$1517,5,FALSE),"")</f>
        <v>UN</v>
      </c>
      <c r="R395" s="68">
        <v>1</v>
      </c>
      <c r="S395" s="68" t="s">
        <v>570</v>
      </c>
      <c r="T395" s="94">
        <f t="shared" si="66"/>
        <v>1.76</v>
      </c>
      <c r="U395" s="68">
        <v>1</v>
      </c>
      <c r="V395" s="68" t="s">
        <v>570</v>
      </c>
      <c r="W395" s="238">
        <f t="shared" si="69"/>
        <v>1</v>
      </c>
      <c r="X395" s="92">
        <f t="shared" si="68"/>
        <v>1.76</v>
      </c>
      <c r="Y395" s="77">
        <f t="shared" si="67"/>
        <v>0</v>
      </c>
      <c r="Z395" s="78" t="str">
        <f>IFERROR((Y395/VLOOKUP(C361,#REF!,22,FALSE))-1,"")</f>
        <v/>
      </c>
      <c r="AA395" s="76"/>
      <c r="AB395" s="76"/>
    </row>
    <row r="396" spans="1:28" s="91" customFormat="1" ht="23.1" customHeight="1" thickBot="1" x14ac:dyDescent="0.25">
      <c r="A396" s="188" t="str">
        <f>'COMMANDE RESTAURANT'!A389</f>
        <v>SAUGE</v>
      </c>
      <c r="B396" s="68">
        <f>IFERROR(VLOOKUP(A396,'COMMANDE RESTAURANT'!$A$10:$H$1517,2,FALSE),"")</f>
        <v>0</v>
      </c>
      <c r="C396" s="118" t="str">
        <f>IFERROR(VLOOKUP(A396,'COMMANDE RESTAURANT'!A387:I397,7,FALSE),"")</f>
        <v>JG</v>
      </c>
      <c r="D396" s="69" t="str">
        <f>IFERROR(VLOOKUP(A396,'COMMANDE RESTAURANT'!A387:J397,8,FALSE),"")</f>
        <v>FRIGO</v>
      </c>
      <c r="E396" s="68" t="s">
        <v>601</v>
      </c>
      <c r="F396" s="70"/>
      <c r="G396" s="70"/>
      <c r="H396" s="71"/>
      <c r="I396" s="71"/>
      <c r="J396" s="72"/>
      <c r="K396" s="72"/>
      <c r="L396" s="73"/>
      <c r="M396" s="73"/>
      <c r="N396" s="74"/>
      <c r="O396" s="74"/>
      <c r="P396" s="75">
        <f>IFERROR(VLOOKUP(A396,'COMMANDE RESTAURANT'!$A$10:$H$1517,3,FALSE),"")</f>
        <v>0</v>
      </c>
      <c r="Q396" s="76" t="str">
        <f>IFERROR(VLOOKUP(A396,'COMMANDE RESTAURANT'!$A$10:$H$1517,5,FALSE),"")</f>
        <v>UN</v>
      </c>
      <c r="R396" s="97"/>
      <c r="S396" s="97"/>
      <c r="T396" s="94" t="e">
        <f t="shared" si="66"/>
        <v>#DIV/0!</v>
      </c>
      <c r="U396" s="97"/>
      <c r="V396" s="97"/>
      <c r="W396" s="238" t="e">
        <f t="shared" si="69"/>
        <v>#DIV/0!</v>
      </c>
      <c r="X396" s="92" t="e">
        <f t="shared" si="68"/>
        <v>#DIV/0!</v>
      </c>
      <c r="Y396" s="77" t="e">
        <f t="shared" si="67"/>
        <v>#DIV/0!</v>
      </c>
      <c r="Z396" s="78" t="str">
        <f>IFERROR(Y396/VLOOKUP(C362,#REF!,22,FALSE)-1," ")</f>
        <v xml:space="preserve"> </v>
      </c>
      <c r="AA396" s="76"/>
      <c r="AB396" s="76"/>
    </row>
    <row r="397" spans="1:28" s="91" customFormat="1" ht="23.1" customHeight="1" thickBot="1" x14ac:dyDescent="0.25">
      <c r="A397" s="188" t="str">
        <f>'COMMANDE RESTAURANT'!A390</f>
        <v>POUSSE D'OSEILLE SANGUINE</v>
      </c>
      <c r="B397" s="82">
        <f>IFERROR(VLOOKUP(A397,'COMMANDE RESTAURANT'!$A$10:$H$1517,2,FALSE),"")</f>
        <v>0</v>
      </c>
      <c r="C397" s="118" t="str">
        <f>IFERROR(VLOOKUP(A397,'COMMANDE RESTAURANT'!A388:I398,7,FALSE),"")</f>
        <v>JG</v>
      </c>
      <c r="D397" s="69" t="str">
        <f>IFERROR(VLOOKUP(A397,'COMMANDE RESTAURANT'!A388:J398,8,FALSE),"")</f>
        <v>FRIGO</v>
      </c>
      <c r="E397" s="68" t="s">
        <v>601</v>
      </c>
      <c r="F397" s="101"/>
      <c r="G397" s="101"/>
      <c r="H397" s="71"/>
      <c r="I397" s="71"/>
      <c r="J397" s="72"/>
      <c r="K397" s="72"/>
      <c r="L397" s="73"/>
      <c r="M397" s="73"/>
      <c r="N397" s="74"/>
      <c r="O397" s="74"/>
      <c r="P397" s="75">
        <f>IFERROR(VLOOKUP(A397,'COMMANDE RESTAURANT'!$A$10:$H$1517,3,FALSE),"")</f>
        <v>0</v>
      </c>
      <c r="Q397" s="76" t="str">
        <f>IFERROR(VLOOKUP(A397,'COMMANDE RESTAURANT'!$A$10:$H$1517,5,FALSE),"")</f>
        <v>UN</v>
      </c>
      <c r="R397" s="68"/>
      <c r="S397" s="68"/>
      <c r="T397" s="94" t="e">
        <f t="shared" si="66"/>
        <v>#DIV/0!</v>
      </c>
      <c r="U397" s="68"/>
      <c r="V397" s="68"/>
      <c r="W397" s="238" t="e">
        <f t="shared" si="69"/>
        <v>#DIV/0!</v>
      </c>
      <c r="X397" s="92" t="e">
        <f t="shared" si="68"/>
        <v>#DIV/0!</v>
      </c>
      <c r="Y397" s="77" t="e">
        <f t="shared" si="67"/>
        <v>#DIV/0!</v>
      </c>
      <c r="Z397" s="78" t="str">
        <f>IFERROR(Y397/VLOOKUP(C363,#REF!,22,FALSE)-1," ")</f>
        <v xml:space="preserve"> </v>
      </c>
      <c r="AA397" s="76"/>
      <c r="AB397" s="76"/>
    </row>
    <row r="398" spans="1:28" s="91" customFormat="1" ht="23.1" customHeight="1" thickBot="1" x14ac:dyDescent="0.25">
      <c r="A398" s="188" t="str">
        <f>'COMMANDE RESTAURANT'!A391</f>
        <v>MESCLUN DIABOLIQUE</v>
      </c>
      <c r="B398" s="86">
        <f>IFERROR(VLOOKUP(A398,'COMMANDE RESTAURANT'!$A$10:$H$1517,2,FALSE),"")</f>
        <v>0</v>
      </c>
      <c r="C398" s="118" t="str">
        <f>IFERROR(VLOOKUP(A398,'COMMANDE RESTAURANT'!A389:I399,7,FALSE),"")</f>
        <v>JG</v>
      </c>
      <c r="D398" s="69" t="str">
        <f>IFERROR(VLOOKUP(A398,'COMMANDE RESTAURANT'!A389:J399,8,FALSE),"")</f>
        <v>FRIGO</v>
      </c>
      <c r="E398" s="68" t="s">
        <v>601</v>
      </c>
      <c r="F398" s="70"/>
      <c r="G398" s="70"/>
      <c r="H398" s="71"/>
      <c r="I398" s="71"/>
      <c r="J398" s="72"/>
      <c r="K398" s="72"/>
      <c r="L398" s="73"/>
      <c r="M398" s="73"/>
      <c r="N398" s="74"/>
      <c r="O398" s="74"/>
      <c r="P398" s="75">
        <f>IFERROR(VLOOKUP(A398,'COMMANDE RESTAURANT'!$A$10:$H$1517,3,FALSE),"")</f>
        <v>26.95</v>
      </c>
      <c r="Q398" s="76" t="str">
        <f>IFERROR(VLOOKUP(A398,'COMMANDE RESTAURANT'!$A$10:$H$1517,5,FALSE),"")</f>
        <v>UN/ 300GR</v>
      </c>
      <c r="R398" s="68">
        <v>1</v>
      </c>
      <c r="S398" s="68" t="s">
        <v>570</v>
      </c>
      <c r="T398" s="94">
        <f t="shared" si="66"/>
        <v>26.95</v>
      </c>
      <c r="U398" s="68">
        <v>0.3</v>
      </c>
      <c r="V398" s="68" t="s">
        <v>567</v>
      </c>
      <c r="W398" s="238">
        <f t="shared" si="69"/>
        <v>3.3333333333333335</v>
      </c>
      <c r="X398" s="92">
        <f t="shared" si="68"/>
        <v>89.833333333333329</v>
      </c>
      <c r="Y398" s="77">
        <f t="shared" si="67"/>
        <v>0</v>
      </c>
      <c r="Z398" s="78" t="str">
        <f>IFERROR((Y398/VLOOKUP(C364,#REF!,22,FALSE))-1,"")</f>
        <v/>
      </c>
      <c r="AA398" s="76"/>
      <c r="AB398" s="76"/>
    </row>
    <row r="399" spans="1:28" s="91" customFormat="1" ht="23.1" customHeight="1" thickBot="1" x14ac:dyDescent="0.25">
      <c r="A399" s="188" t="str">
        <f>'COMMANDE RESTAURANT'!A392</f>
        <v>FLEUR  (SELON DISPONIBILITÉ)</v>
      </c>
      <c r="B399" s="68">
        <f>IFERROR(VLOOKUP(A399,'COMMANDE RESTAURANT'!$A$10:$H$1517,2,FALSE),"")</f>
        <v>0</v>
      </c>
      <c r="C399" s="118" t="str">
        <f>IFERROR(VLOOKUP(A399,'COMMANDE RESTAURANT'!A390:I400,7,FALSE),"")</f>
        <v>JG</v>
      </c>
      <c r="D399" s="69" t="str">
        <f>IFERROR(VLOOKUP(A399,'COMMANDE RESTAURANT'!A390:J400,8,FALSE),"")</f>
        <v>FRIGO</v>
      </c>
      <c r="E399" s="68" t="s">
        <v>601</v>
      </c>
      <c r="F399" s="70"/>
      <c r="G399" s="70"/>
      <c r="H399" s="71"/>
      <c r="I399" s="71"/>
      <c r="J399" s="72"/>
      <c r="K399" s="72"/>
      <c r="L399" s="73"/>
      <c r="M399" s="73"/>
      <c r="N399" s="74"/>
      <c r="O399" s="74"/>
      <c r="P399" s="75">
        <f>IFERROR(VLOOKUP(A399,'COMMANDE RESTAURANT'!$A$10:$H$1517,3,FALSE),"")</f>
        <v>0</v>
      </c>
      <c r="Q399" s="76" t="str">
        <f>IFERROR(VLOOKUP(A399,'COMMANDE RESTAURANT'!$A$10:$H$1517,5,FALSE),"")</f>
        <v>UN</v>
      </c>
      <c r="R399" s="68"/>
      <c r="S399" s="68"/>
      <c r="T399" s="94" t="e">
        <f t="shared" si="66"/>
        <v>#DIV/0!</v>
      </c>
      <c r="U399" s="68"/>
      <c r="V399" s="68"/>
      <c r="W399" s="238" t="e">
        <f t="shared" si="69"/>
        <v>#DIV/0!</v>
      </c>
      <c r="X399" s="92" t="e">
        <f t="shared" si="68"/>
        <v>#DIV/0!</v>
      </c>
      <c r="Y399" s="77" t="e">
        <f t="shared" si="67"/>
        <v>#DIV/0!</v>
      </c>
      <c r="Z399" s="78" t="str">
        <f>IFERROR((Y399/VLOOKUP(C365,#REF!,22,FALSE))-1,"")</f>
        <v/>
      </c>
      <c r="AA399" s="76"/>
      <c r="AB399" s="76"/>
    </row>
    <row r="400" spans="1:28" s="91" customFormat="1" ht="23.1" customHeight="1" thickBot="1" x14ac:dyDescent="0.25">
      <c r="A400" s="188" t="str">
        <f>'COMMANDE RESTAURANT'!A393</f>
        <v>CIBOULETTE</v>
      </c>
      <c r="B400" s="86">
        <f>IFERROR(VLOOKUP(A400,'COMMANDE RESTAURANT'!$A$10:$H$1517,2,FALSE),"")</f>
        <v>0</v>
      </c>
      <c r="C400" s="118" t="str">
        <f>IFERROR(VLOOKUP(A400,'COMMANDE RESTAURANT'!A391:I401,7,FALSE),"")</f>
        <v>JG</v>
      </c>
      <c r="D400" s="69" t="str">
        <f>IFERROR(VLOOKUP(A400,'COMMANDE RESTAURANT'!A391:J401,8,FALSE),"")</f>
        <v>FRIGO</v>
      </c>
      <c r="E400" s="68" t="s">
        <v>601</v>
      </c>
      <c r="F400" s="70"/>
      <c r="G400" s="70"/>
      <c r="H400" s="71"/>
      <c r="I400" s="71"/>
      <c r="J400" s="72"/>
      <c r="K400" s="72"/>
      <c r="L400" s="73"/>
      <c r="M400" s="73"/>
      <c r="N400" s="74"/>
      <c r="O400" s="74"/>
      <c r="P400" s="75">
        <f>IFERROR(VLOOKUP(A400,'COMMANDE RESTAURANT'!$A$10:$H$1517,3,FALSE),"")</f>
        <v>0</v>
      </c>
      <c r="Q400" s="76" t="str">
        <f>IFERROR(VLOOKUP(A400,'COMMANDE RESTAURANT'!$A$10:$H$1517,5,FALSE),"")</f>
        <v>UN</v>
      </c>
      <c r="R400" s="68"/>
      <c r="S400" s="68"/>
      <c r="T400" s="94" t="e">
        <f t="shared" si="66"/>
        <v>#DIV/0!</v>
      </c>
      <c r="U400" s="68"/>
      <c r="V400" s="68"/>
      <c r="W400" s="238" t="e">
        <f t="shared" si="69"/>
        <v>#DIV/0!</v>
      </c>
      <c r="X400" s="92" t="e">
        <f t="shared" si="68"/>
        <v>#DIV/0!</v>
      </c>
      <c r="Y400" s="77" t="e">
        <f t="shared" si="67"/>
        <v>#DIV/0!</v>
      </c>
      <c r="Z400" s="78" t="str">
        <f>IFERROR((Y400/VLOOKUP(C366,#REF!,22,FALSE))-1,"")</f>
        <v/>
      </c>
      <c r="AA400" s="76"/>
      <c r="AB400" s="76"/>
    </row>
    <row r="401" spans="1:28" s="91" customFormat="1" ht="23.1" customHeight="1" thickBot="1" x14ac:dyDescent="0.25">
      <c r="A401" s="188" t="str">
        <f>'COMMANDE RESTAURANT'!A394</f>
        <v>ANETH</v>
      </c>
      <c r="B401" s="86">
        <f>IFERROR(VLOOKUP(A401,'COMMANDE RESTAURANT'!$A$10:$H$1517,2,FALSE),"")</f>
        <v>0</v>
      </c>
      <c r="C401" s="118" t="str">
        <f>IFERROR(VLOOKUP(A401,'COMMANDE RESTAURANT'!A392:I402,7,FALSE),"")</f>
        <v>JG</v>
      </c>
      <c r="D401" s="69" t="str">
        <f>IFERROR(VLOOKUP(A401,'COMMANDE RESTAURANT'!A392:J402,8,FALSE),"")</f>
        <v>FRIGO</v>
      </c>
      <c r="E401" s="68" t="s">
        <v>601</v>
      </c>
      <c r="F401" s="70"/>
      <c r="G401" s="70"/>
      <c r="H401" s="71"/>
      <c r="I401" s="71"/>
      <c r="J401" s="72"/>
      <c r="K401" s="72"/>
      <c r="L401" s="73"/>
      <c r="M401" s="73"/>
      <c r="N401" s="74"/>
      <c r="O401" s="74"/>
      <c r="P401" s="75">
        <f>IFERROR(VLOOKUP(A401,'COMMANDE RESTAURANT'!$A$10:$H$1517,3,FALSE),"")</f>
        <v>0</v>
      </c>
      <c r="Q401" s="76" t="str">
        <f>IFERROR(VLOOKUP(A401,'COMMANDE RESTAURANT'!$A$10:$H$1517,5,FALSE),"")</f>
        <v>UN</v>
      </c>
      <c r="R401" s="68"/>
      <c r="S401" s="68"/>
      <c r="T401" s="94" t="e">
        <f t="shared" si="66"/>
        <v>#DIV/0!</v>
      </c>
      <c r="U401" s="68"/>
      <c r="V401" s="68"/>
      <c r="W401" s="238" t="e">
        <f t="shared" si="69"/>
        <v>#DIV/0!</v>
      </c>
      <c r="X401" s="92" t="e">
        <f t="shared" si="68"/>
        <v>#DIV/0!</v>
      </c>
      <c r="Y401" s="77" t="e">
        <f t="shared" si="67"/>
        <v>#DIV/0!</v>
      </c>
      <c r="Z401" s="78"/>
      <c r="AA401" s="76"/>
      <c r="AB401" s="76"/>
    </row>
    <row r="402" spans="1:28" s="91" customFormat="1" ht="23.1" customHeight="1" thickBot="1" x14ac:dyDescent="0.25">
      <c r="A402" s="188" t="str">
        <f>'COMMANDE RESTAURANT'!A395</f>
        <v>OREGANO FRAIS</v>
      </c>
      <c r="B402" s="86">
        <f>IFERROR(VLOOKUP(A402,'COMMANDE RESTAURANT'!$A$10:$H$1517,2,FALSE),"")</f>
        <v>0</v>
      </c>
      <c r="C402" s="118" t="str">
        <f>IFERROR(VLOOKUP(A402,'COMMANDE RESTAURANT'!A393:I403,7,FALSE),"")</f>
        <v>JG</v>
      </c>
      <c r="D402" s="69" t="str">
        <f>IFERROR(VLOOKUP(A402,'COMMANDE RESTAURANT'!A393:J403,8,FALSE),"")</f>
        <v>FRIGO</v>
      </c>
      <c r="E402" s="68" t="s">
        <v>601</v>
      </c>
      <c r="F402" s="70"/>
      <c r="G402" s="70"/>
      <c r="H402" s="71"/>
      <c r="I402" s="71"/>
      <c r="J402" s="72"/>
      <c r="K402" s="72"/>
      <c r="L402" s="73"/>
      <c r="M402" s="73"/>
      <c r="N402" s="74"/>
      <c r="O402" s="74"/>
      <c r="P402" s="75">
        <f>IFERROR(VLOOKUP(A402,'COMMANDE RESTAURANT'!$A$10:$H$1517,3,FALSE),"")</f>
        <v>0</v>
      </c>
      <c r="Q402" s="76" t="str">
        <f>IFERROR(VLOOKUP(A402,'COMMANDE RESTAURANT'!$A$10:$H$1517,5,FALSE),"")</f>
        <v>UN</v>
      </c>
      <c r="R402" s="68"/>
      <c r="S402" s="68"/>
      <c r="T402" s="94" t="e">
        <f t="shared" si="66"/>
        <v>#DIV/0!</v>
      </c>
      <c r="U402" s="68"/>
      <c r="V402" s="68"/>
      <c r="W402" s="238" t="e">
        <f t="shared" si="69"/>
        <v>#DIV/0!</v>
      </c>
      <c r="X402" s="92" t="e">
        <f t="shared" si="68"/>
        <v>#DIV/0!</v>
      </c>
      <c r="Y402" s="77" t="e">
        <f t="shared" si="67"/>
        <v>#DIV/0!</v>
      </c>
      <c r="Z402" s="78" t="str">
        <f>IFERROR((Y402/VLOOKUP(C368,#REF!,22,FALSE))-1,"")</f>
        <v/>
      </c>
      <c r="AA402" s="76"/>
      <c r="AB402" s="76"/>
    </row>
    <row r="403" spans="1:28" s="91" customFormat="1" ht="23.1" customHeight="1" thickBot="1" x14ac:dyDescent="0.25">
      <c r="A403" s="188" t="str">
        <f>'COMMANDE RESTAURANT'!A396</f>
        <v>PERSIL ITALIEN</v>
      </c>
      <c r="B403" s="86">
        <f>IFERROR(VLOOKUP(A403,'COMMANDE RESTAURANT'!$A$10:$H$1517,2,FALSE),"")</f>
        <v>0</v>
      </c>
      <c r="C403" s="118" t="str">
        <f>IFERROR(VLOOKUP(A403,'COMMANDE RESTAURANT'!A394:I404,7,FALSE),"")</f>
        <v>JG</v>
      </c>
      <c r="D403" s="69" t="str">
        <f>IFERROR(VLOOKUP(A403,'COMMANDE RESTAURANT'!A394:J404,8,FALSE),"")</f>
        <v>FRIGO</v>
      </c>
      <c r="E403" s="68" t="s">
        <v>601</v>
      </c>
      <c r="F403" s="70"/>
      <c r="G403" s="70"/>
      <c r="H403" s="71"/>
      <c r="I403" s="71"/>
      <c r="J403" s="72"/>
      <c r="K403" s="72"/>
      <c r="L403" s="73"/>
      <c r="M403" s="73"/>
      <c r="N403" s="74"/>
      <c r="O403" s="74"/>
      <c r="P403" s="75">
        <f>IFERROR(VLOOKUP(A403,'COMMANDE RESTAURANT'!$A$10:$H$1517,3,FALSE),"")</f>
        <v>0</v>
      </c>
      <c r="Q403" s="76" t="str">
        <f>IFERROR(VLOOKUP(A403,'COMMANDE RESTAURANT'!$A$10:$H$1517,5,FALSE),"")</f>
        <v>UN</v>
      </c>
      <c r="R403" s="97"/>
      <c r="S403" s="97"/>
      <c r="T403" s="94" t="e">
        <f t="shared" si="66"/>
        <v>#DIV/0!</v>
      </c>
      <c r="U403" s="97"/>
      <c r="V403" s="97"/>
      <c r="W403" s="238" t="e">
        <f t="shared" si="69"/>
        <v>#DIV/0!</v>
      </c>
      <c r="X403" s="92" t="e">
        <f t="shared" si="68"/>
        <v>#DIV/0!</v>
      </c>
      <c r="Y403" s="77" t="e">
        <f t="shared" si="67"/>
        <v>#DIV/0!</v>
      </c>
      <c r="Z403" s="78" t="str">
        <f>IFERROR((Y403/VLOOKUP(C369,#REF!,22,FALSE))-1,"")</f>
        <v/>
      </c>
      <c r="AA403" s="76"/>
      <c r="AB403" s="76"/>
    </row>
    <row r="404" spans="1:28" s="91" customFormat="1" ht="23.1" customHeight="1" thickBot="1" x14ac:dyDescent="0.25">
      <c r="A404" s="188" t="str">
        <f>'COMMANDE RESTAURANT'!A397</f>
        <v>BASILIC</v>
      </c>
      <c r="B404" s="86">
        <f>IFERROR(VLOOKUP(A404,'COMMANDE RESTAURANT'!$A$10:$H$1517,2,FALSE),"")</f>
        <v>0</v>
      </c>
      <c r="C404" s="118" t="str">
        <f>IFERROR(VLOOKUP(A404,'COMMANDE RESTAURANT'!A395:I405,7,FALSE),"")</f>
        <v>JG</v>
      </c>
      <c r="D404" s="69" t="str">
        <f>IFERROR(VLOOKUP(A404,'COMMANDE RESTAURANT'!A395:J405,8,FALSE),"")</f>
        <v>FRIGO</v>
      </c>
      <c r="E404" s="68" t="s">
        <v>601</v>
      </c>
      <c r="F404" s="70"/>
      <c r="G404" s="70"/>
      <c r="H404" s="71"/>
      <c r="I404" s="71"/>
      <c r="J404" s="72"/>
      <c r="K404" s="72"/>
      <c r="L404" s="73"/>
      <c r="M404" s="73"/>
      <c r="N404" s="74"/>
      <c r="O404" s="74"/>
      <c r="P404" s="75">
        <f>IFERROR(VLOOKUP(A404,'COMMANDE RESTAURANT'!$A$10:$H$1517,3,FALSE),"")</f>
        <v>0</v>
      </c>
      <c r="Q404" s="76" t="str">
        <f>IFERROR(VLOOKUP(A404,'COMMANDE RESTAURANT'!$A$10:$H$1517,5,FALSE),"")</f>
        <v>UN</v>
      </c>
      <c r="R404" s="97"/>
      <c r="S404" s="97"/>
      <c r="T404" s="94" t="e">
        <f t="shared" si="66"/>
        <v>#DIV/0!</v>
      </c>
      <c r="U404" s="97"/>
      <c r="V404" s="97"/>
      <c r="W404" s="238" t="e">
        <f t="shared" si="69"/>
        <v>#DIV/0!</v>
      </c>
      <c r="X404" s="92" t="e">
        <f t="shared" si="68"/>
        <v>#DIV/0!</v>
      </c>
      <c r="Y404" s="77" t="e">
        <f t="shared" si="67"/>
        <v>#DIV/0!</v>
      </c>
      <c r="Z404" s="78" t="str">
        <f>IFERROR((Y404/VLOOKUP(C370,#REF!,22,FALSE))-1,"")</f>
        <v/>
      </c>
      <c r="AA404" s="76"/>
      <c r="AB404" s="76"/>
    </row>
    <row r="405" spans="1:28" s="91" customFormat="1" ht="23.1" customHeight="1" thickBot="1" x14ac:dyDescent="0.25">
      <c r="A405" s="188" t="str">
        <f>'COMMANDE RESTAURANT'!A398</f>
        <v xml:space="preserve">GINGEMBRE  </v>
      </c>
      <c r="B405" s="86">
        <f>IFERROR(VLOOKUP(A405,'COMMANDE RESTAURANT'!$A$10:$H$1517,2,FALSE),"")</f>
        <v>0</v>
      </c>
      <c r="C405" s="118" t="str">
        <f>IFERROR(VLOOKUP(A405,'COMMANDE RESTAURANT'!A396:I406,7,FALSE),"")</f>
        <v>JG</v>
      </c>
      <c r="D405" s="69" t="str">
        <f>IFERROR(VLOOKUP(A405,'COMMANDE RESTAURANT'!A396:J406,8,FALSE),"")</f>
        <v>FRIGO</v>
      </c>
      <c r="E405" s="68" t="s">
        <v>601</v>
      </c>
      <c r="F405" s="70"/>
      <c r="G405" s="70"/>
      <c r="H405" s="71"/>
      <c r="I405" s="71"/>
      <c r="J405" s="72"/>
      <c r="K405" s="72"/>
      <c r="L405" s="73"/>
      <c r="M405" s="73"/>
      <c r="N405" s="74"/>
      <c r="O405" s="74"/>
      <c r="P405" s="75">
        <f>IFERROR(VLOOKUP(A405,'COMMANDE RESTAURANT'!$A$10:$H$1517,3,FALSE),"")</f>
        <v>0</v>
      </c>
      <c r="Q405" s="76" t="str">
        <f>IFERROR(VLOOKUP(A405,'COMMANDE RESTAURANT'!$A$10:$H$1517,5,FALSE),"")</f>
        <v>LBS</v>
      </c>
      <c r="R405" s="97"/>
      <c r="S405" s="97"/>
      <c r="T405" s="94" t="e">
        <f t="shared" si="66"/>
        <v>#DIV/0!</v>
      </c>
      <c r="U405" s="97"/>
      <c r="V405" s="97"/>
      <c r="W405" s="238" t="e">
        <f t="shared" si="69"/>
        <v>#DIV/0!</v>
      </c>
      <c r="X405" s="92" t="e">
        <f t="shared" si="68"/>
        <v>#DIV/0!</v>
      </c>
      <c r="Y405" s="77" t="e">
        <f t="shared" si="67"/>
        <v>#DIV/0!</v>
      </c>
      <c r="Z405" s="78" t="str">
        <f>IFERROR((Y405/VLOOKUP(C371,#REF!,22,FALSE))-1,"")</f>
        <v/>
      </c>
      <c r="AA405" s="76"/>
      <c r="AB405" s="76"/>
    </row>
    <row r="406" spans="1:28" s="91" customFormat="1" ht="23.1" customHeight="1" thickBot="1" x14ac:dyDescent="0.25">
      <c r="A406" s="188" t="str">
        <f>'COMMANDE RESTAURANT'!A399</f>
        <v>CRESSON</v>
      </c>
      <c r="B406" s="86">
        <f>IFERROR(VLOOKUP(A406,'COMMANDE RESTAURANT'!$A$10:$H$1517,2,FALSE),"")</f>
        <v>0</v>
      </c>
      <c r="C406" s="118" t="str">
        <f>IFERROR(VLOOKUP(A406,'COMMANDE RESTAURANT'!A397:I407,7,FALSE),"")</f>
        <v>JG</v>
      </c>
      <c r="D406" s="69" t="str">
        <f>IFERROR(VLOOKUP(A406,'COMMANDE RESTAURANT'!A397:J407,8,FALSE),"")</f>
        <v>FRIGO</v>
      </c>
      <c r="E406" s="68" t="s">
        <v>601</v>
      </c>
      <c r="F406" s="70"/>
      <c r="G406" s="70"/>
      <c r="H406" s="71"/>
      <c r="I406" s="71"/>
      <c r="J406" s="72"/>
      <c r="K406" s="72"/>
      <c r="L406" s="73"/>
      <c r="M406" s="73"/>
      <c r="N406" s="74"/>
      <c r="O406" s="74"/>
      <c r="P406" s="75">
        <f>IFERROR(VLOOKUP(A406,'COMMANDE RESTAURANT'!$A$10:$H$1517,3,FALSE),"")</f>
        <v>0</v>
      </c>
      <c r="Q406" s="76" t="str">
        <f>IFERROR(VLOOKUP(A406,'COMMANDE RESTAURANT'!$A$10:$H$1517,5,FALSE),"")</f>
        <v>C/S</v>
      </c>
      <c r="R406" s="68"/>
      <c r="S406" s="68"/>
      <c r="T406" s="94" t="e">
        <f t="shared" si="66"/>
        <v>#DIV/0!</v>
      </c>
      <c r="U406" s="68"/>
      <c r="V406" s="68"/>
      <c r="W406" s="238" t="e">
        <f t="shared" si="69"/>
        <v>#DIV/0!</v>
      </c>
      <c r="X406" s="92" t="e">
        <f t="shared" si="68"/>
        <v>#DIV/0!</v>
      </c>
      <c r="Y406" s="77" t="e">
        <f t="shared" si="67"/>
        <v>#DIV/0!</v>
      </c>
      <c r="Z406" s="78" t="str">
        <f>IFERROR(Y406/VLOOKUP(C372,#REF!,22,FALSE)-1," ")</f>
        <v xml:space="preserve"> </v>
      </c>
      <c r="AA406" s="76"/>
      <c r="AB406" s="76"/>
    </row>
    <row r="407" spans="1:28" s="91" customFormat="1" ht="23.1" customHeight="1" thickBot="1" x14ac:dyDescent="0.25">
      <c r="A407" s="188" t="str">
        <f>'COMMANDE RESTAURANT'!A400</f>
        <v>ESTRAGON</v>
      </c>
      <c r="B407" s="86">
        <f>IFERROR(VLOOKUP(A407,'COMMANDE RESTAURANT'!$A$10:$H$1517,2,FALSE),"")</f>
        <v>0</v>
      </c>
      <c r="C407" s="118" t="str">
        <f>IFERROR(VLOOKUP(A407,'COMMANDE RESTAURANT'!A398:I408,7,FALSE),"")</f>
        <v>JG</v>
      </c>
      <c r="D407" s="69" t="str">
        <f>IFERROR(VLOOKUP(A407,'COMMANDE RESTAURANT'!A398:J408,8,FALSE),"")</f>
        <v>FRIGO</v>
      </c>
      <c r="E407" s="68" t="s">
        <v>601</v>
      </c>
      <c r="F407" s="70"/>
      <c r="G407" s="70"/>
      <c r="H407" s="71"/>
      <c r="I407" s="71"/>
      <c r="J407" s="72"/>
      <c r="K407" s="72"/>
      <c r="L407" s="73"/>
      <c r="M407" s="73"/>
      <c r="N407" s="74"/>
      <c r="O407" s="74"/>
      <c r="P407" s="75">
        <f>IFERROR(VLOOKUP(A407,'COMMANDE RESTAURANT'!$A$10:$H$1517,3,FALSE),"")</f>
        <v>0</v>
      </c>
      <c r="Q407" s="76" t="str">
        <f>IFERROR(VLOOKUP(A407,'COMMANDE RESTAURANT'!$A$10:$H$1517,5,FALSE),"")</f>
        <v>UN</v>
      </c>
      <c r="R407" s="68"/>
      <c r="S407" s="68"/>
      <c r="T407" s="94" t="e">
        <f t="shared" si="66"/>
        <v>#DIV/0!</v>
      </c>
      <c r="U407" s="68"/>
      <c r="V407" s="68"/>
      <c r="W407" s="238" t="e">
        <f t="shared" si="69"/>
        <v>#DIV/0!</v>
      </c>
      <c r="X407" s="92" t="e">
        <f t="shared" si="68"/>
        <v>#DIV/0!</v>
      </c>
      <c r="Y407" s="77" t="e">
        <f t="shared" si="67"/>
        <v>#DIV/0!</v>
      </c>
      <c r="Z407" s="78"/>
      <c r="AA407" s="76"/>
      <c r="AB407" s="76"/>
    </row>
    <row r="408" spans="1:28" s="91" customFormat="1" ht="23.1" customHeight="1" thickBot="1" x14ac:dyDescent="0.25">
      <c r="A408" s="188" t="str">
        <f>'COMMANDE RESTAURANT'!A401</f>
        <v>CORIANDRE</v>
      </c>
      <c r="B408" s="86">
        <f>IFERROR(VLOOKUP(A408,'COMMANDE RESTAURANT'!$A$10:$H$1517,2,FALSE),"")</f>
        <v>0</v>
      </c>
      <c r="C408" s="118" t="str">
        <f>IFERROR(VLOOKUP(A408,'COMMANDE RESTAURANT'!A399:I409,7,FALSE),"")</f>
        <v>JG</v>
      </c>
      <c r="D408" s="69" t="str">
        <f>IFERROR(VLOOKUP(A408,'COMMANDE RESTAURANT'!A399:J409,8,FALSE),"")</f>
        <v>FRIGO</v>
      </c>
      <c r="E408" s="68" t="s">
        <v>601</v>
      </c>
      <c r="F408" s="70"/>
      <c r="G408" s="70"/>
      <c r="H408" s="71"/>
      <c r="I408" s="71"/>
      <c r="J408" s="72"/>
      <c r="K408" s="72"/>
      <c r="L408" s="73"/>
      <c r="M408" s="73"/>
      <c r="N408" s="74"/>
      <c r="O408" s="74"/>
      <c r="P408" s="75">
        <f>IFERROR(VLOOKUP(A408,'COMMANDE RESTAURANT'!$A$10:$H$1517,3,FALSE),"")</f>
        <v>2.7</v>
      </c>
      <c r="Q408" s="76" t="str">
        <f>IFERROR(VLOOKUP(A408,'COMMANDE RESTAURANT'!$A$10:$H$1517,5,FALSE),"")</f>
        <v>UN</v>
      </c>
      <c r="R408" s="97">
        <v>1</v>
      </c>
      <c r="S408" s="97" t="s">
        <v>570</v>
      </c>
      <c r="T408" s="94">
        <f t="shared" si="66"/>
        <v>2.7</v>
      </c>
      <c r="U408" s="97">
        <v>1</v>
      </c>
      <c r="V408" s="97" t="s">
        <v>570</v>
      </c>
      <c r="W408" s="238">
        <f t="shared" si="69"/>
        <v>1</v>
      </c>
      <c r="X408" s="92">
        <f t="shared" si="68"/>
        <v>2.7</v>
      </c>
      <c r="Y408" s="77">
        <f t="shared" si="67"/>
        <v>0</v>
      </c>
      <c r="Z408" s="78" t="str">
        <f>IFERROR((Y408/VLOOKUP(C374,#REF!,22,FALSE))-1,"")</f>
        <v/>
      </c>
      <c r="AA408" s="76"/>
      <c r="AB408" s="76"/>
    </row>
    <row r="409" spans="1:28" s="91" customFormat="1" ht="23.1" customHeight="1" thickBot="1" x14ac:dyDescent="0.25">
      <c r="A409" s="188" t="str">
        <f>'COMMANDE RESTAURANT'!A402</f>
        <v>ÉCHALOTTES VERTES</v>
      </c>
      <c r="B409" s="86">
        <f>IFERROR(VLOOKUP(A409,'COMMANDE RESTAURANT'!$A$10:$H$1517,2,FALSE),"")</f>
        <v>0</v>
      </c>
      <c r="C409" s="118" t="str">
        <f>IFERROR(VLOOKUP(A409,'COMMANDE RESTAURANT'!A400:I410,7,FALSE),"")</f>
        <v>JG</v>
      </c>
      <c r="D409" s="69" t="str">
        <f>IFERROR(VLOOKUP(A409,'COMMANDE RESTAURANT'!A400:J410,8,FALSE),"")</f>
        <v>FRIGO</v>
      </c>
      <c r="E409" s="68" t="s">
        <v>601</v>
      </c>
      <c r="F409" s="70"/>
      <c r="G409" s="70"/>
      <c r="H409" s="71"/>
      <c r="I409" s="71"/>
      <c r="J409" s="72"/>
      <c r="K409" s="72"/>
      <c r="L409" s="73"/>
      <c r="M409" s="73"/>
      <c r="N409" s="74"/>
      <c r="O409" s="74"/>
      <c r="P409" s="75">
        <f>IFERROR(VLOOKUP(A409,'COMMANDE RESTAURANT'!$A$10:$H$1517,3,FALSE),"")</f>
        <v>1</v>
      </c>
      <c r="Q409" s="76" t="str">
        <f>IFERROR(VLOOKUP(A409,'COMMANDE RESTAURANT'!$A$10:$H$1517,5,FALSE),"")</f>
        <v>UN</v>
      </c>
      <c r="R409" s="69">
        <v>1</v>
      </c>
      <c r="S409" s="69" t="s">
        <v>570</v>
      </c>
      <c r="T409" s="94">
        <f t="shared" si="66"/>
        <v>1</v>
      </c>
      <c r="U409" s="68">
        <v>1</v>
      </c>
      <c r="V409" s="68" t="s">
        <v>570</v>
      </c>
      <c r="W409" s="238">
        <f t="shared" si="69"/>
        <v>1</v>
      </c>
      <c r="X409" s="92">
        <f t="shared" si="68"/>
        <v>1</v>
      </c>
      <c r="Y409" s="77">
        <f t="shared" si="67"/>
        <v>0</v>
      </c>
      <c r="Z409" s="78" t="str">
        <f>IFERROR((Y409/VLOOKUP(#REF!,#REF!,22,FALSE))-1,"")</f>
        <v/>
      </c>
      <c r="AA409" s="76"/>
      <c r="AB409" s="76"/>
    </row>
    <row r="410" spans="1:28" s="91" customFormat="1" ht="23.1" customHeight="1" thickBot="1" x14ac:dyDescent="0.25">
      <c r="A410" s="188">
        <f>'COMMANDE RESTAURANT'!A403</f>
        <v>0</v>
      </c>
      <c r="B410" s="82" t="str">
        <f>IFERROR(VLOOKUP(A410,'COMMANDE RESTAURANT'!$A$10:$H$1517,2,FALSE),"")</f>
        <v/>
      </c>
      <c r="C410" s="118" t="str">
        <f>IFERROR(VLOOKUP(A410,'COMMANDE RESTAURANT'!A401:I411,7,FALSE),"")</f>
        <v/>
      </c>
      <c r="D410" s="69" t="str">
        <f>IFERROR(VLOOKUP(A410,'COMMANDE RESTAURANT'!A401:J411,8,FALSE),"")</f>
        <v/>
      </c>
      <c r="E410" s="68"/>
      <c r="F410" s="70"/>
      <c r="G410" s="70"/>
      <c r="H410" s="71"/>
      <c r="I410" s="71"/>
      <c r="J410" s="72"/>
      <c r="K410" s="72"/>
      <c r="L410" s="73"/>
      <c r="M410" s="73"/>
      <c r="N410" s="74"/>
      <c r="O410" s="74"/>
      <c r="P410" s="75" t="str">
        <f>IFERROR(VLOOKUP(A410,'COMMANDE RESTAURANT'!$A$10:$H$1517,3,FALSE),"")</f>
        <v/>
      </c>
      <c r="Q410" s="76" t="str">
        <f>IFERROR(VLOOKUP(A410,'COMMANDE RESTAURANT'!$A$10:$H$1517,5,FALSE),"")</f>
        <v/>
      </c>
      <c r="R410" s="69"/>
      <c r="S410" s="69"/>
      <c r="T410" s="94" t="e">
        <f t="shared" si="66"/>
        <v>#VALUE!</v>
      </c>
      <c r="U410" s="68"/>
      <c r="V410" s="68"/>
      <c r="W410" s="238" t="e">
        <f t="shared" si="69"/>
        <v>#DIV/0!</v>
      </c>
      <c r="X410" s="92" t="e">
        <f t="shared" si="68"/>
        <v>#VALUE!</v>
      </c>
      <c r="Y410" s="77" t="e">
        <f t="shared" si="67"/>
        <v>#VALUE!</v>
      </c>
      <c r="Z410" s="78" t="str">
        <f>IFERROR((Y410/VLOOKUP(#REF!,#REF!,22,FALSE))-1,"")</f>
        <v/>
      </c>
      <c r="AA410" s="76"/>
      <c r="AB410" s="76"/>
    </row>
    <row r="411" spans="1:28" s="91" customFormat="1" ht="23.1" customHeight="1" thickBot="1" x14ac:dyDescent="0.25">
      <c r="A411" s="188">
        <f>'COMMANDE RESTAURANT'!A404</f>
        <v>0</v>
      </c>
      <c r="B411" s="68" t="str">
        <f>IFERROR(VLOOKUP(A411,'COMMANDE RESTAURANT'!$A$10:$H$1517,2,FALSE),"")</f>
        <v/>
      </c>
      <c r="C411" s="118" t="str">
        <f>IFERROR(VLOOKUP(A411,'COMMANDE RESTAURANT'!A402:I412,7,FALSE),"")</f>
        <v/>
      </c>
      <c r="D411" s="69" t="str">
        <f>IFERROR(VLOOKUP(A411,'COMMANDE RESTAURANT'!A402:J412,8,FALSE),"")</f>
        <v/>
      </c>
      <c r="E411" s="68"/>
      <c r="F411" s="70"/>
      <c r="G411" s="70"/>
      <c r="H411" s="71"/>
      <c r="I411" s="71"/>
      <c r="J411" s="72"/>
      <c r="K411" s="72"/>
      <c r="L411" s="73"/>
      <c r="M411" s="73"/>
      <c r="N411" s="74"/>
      <c r="O411" s="74"/>
      <c r="P411" s="75" t="str">
        <f>IFERROR(VLOOKUP(A411,'COMMANDE RESTAURANT'!$A$10:$H$1517,3,FALSE),"")</f>
        <v/>
      </c>
      <c r="Q411" s="76" t="str">
        <f>IFERROR(VLOOKUP(A411,'COMMANDE RESTAURANT'!$A$10:$H$1517,5,FALSE),"")</f>
        <v/>
      </c>
      <c r="R411" s="68"/>
      <c r="S411" s="68"/>
      <c r="T411" s="94" t="e">
        <f t="shared" si="66"/>
        <v>#VALUE!</v>
      </c>
      <c r="U411" s="68"/>
      <c r="V411" s="68"/>
      <c r="W411" s="238" t="e">
        <f t="shared" si="69"/>
        <v>#DIV/0!</v>
      </c>
      <c r="X411" s="92" t="e">
        <f t="shared" si="68"/>
        <v>#VALUE!</v>
      </c>
      <c r="Y411" s="77" t="e">
        <f t="shared" si="67"/>
        <v>#VALUE!</v>
      </c>
      <c r="Z411" s="78" t="str">
        <f>IFERROR(Y411/VLOOKUP(#REF!,#REF!,22,FALSE)-1," ")</f>
        <v xml:space="preserve"> </v>
      </c>
      <c r="AA411" s="76"/>
      <c r="AB411" s="76"/>
    </row>
    <row r="412" spans="1:28" s="91" customFormat="1" ht="23.1" customHeight="1" thickBot="1" x14ac:dyDescent="0.25">
      <c r="A412" s="189" t="str">
        <f>'COMMANDE RESTAURANT'!A405</f>
        <v>AUTRES</v>
      </c>
      <c r="B412" s="226"/>
      <c r="C412" s="213"/>
      <c r="D412" s="214"/>
      <c r="E412" s="212"/>
      <c r="F412" s="215"/>
      <c r="G412" s="215"/>
      <c r="H412" s="72"/>
      <c r="I412" s="72"/>
      <c r="J412" s="72"/>
      <c r="K412" s="72"/>
      <c r="L412" s="72"/>
      <c r="M412" s="72"/>
      <c r="N412" s="72"/>
      <c r="O412" s="72"/>
      <c r="P412" s="216">
        <f>IFERROR(VLOOKUP(A412,'COMMANDE RESTAURANT'!$A$10:$H$1517,3,FALSE),"")</f>
        <v>0</v>
      </c>
      <c r="Q412" s="76">
        <f>IFERROR(VLOOKUP(A412,'COMMANDE RESTAURANT'!$A$10:$H$1517,5,FALSE),"")</f>
        <v>0</v>
      </c>
      <c r="R412" s="69"/>
      <c r="S412" s="69"/>
      <c r="T412" s="94"/>
      <c r="U412" s="68"/>
      <c r="V412" s="212"/>
      <c r="W412" s="219" t="e">
        <f t="shared" si="69"/>
        <v>#DIV/0!</v>
      </c>
      <c r="X412" s="220"/>
      <c r="Y412" s="221"/>
      <c r="Z412" s="222"/>
      <c r="AA412" s="76"/>
      <c r="AB412" s="76"/>
    </row>
    <row r="413" spans="1:28" s="91" customFormat="1" ht="23.1" customHeight="1" thickBot="1" x14ac:dyDescent="0.25">
      <c r="A413" s="188" t="str">
        <f>'COMMANDE RESTAURANT'!A406</f>
        <v>PÂTE DE MISO</v>
      </c>
      <c r="B413" s="82">
        <f>IFERROR(VLOOKUP(A413,'COMMANDE RESTAURANT'!$A$10:$H$1517,2,FALSE),"")</f>
        <v>0</v>
      </c>
      <c r="C413" s="118" t="str">
        <f>IFERROR(VLOOKUP(A413,'COMMANDE RESTAURANT'!A404:I414,7,FALSE),"")</f>
        <v>JG</v>
      </c>
      <c r="D413" s="69" t="str">
        <f>IFERROR(VLOOKUP(A413,'COMMANDE RESTAURANT'!A404:J414,8,FALSE),"")</f>
        <v>FRIGO</v>
      </c>
      <c r="E413" s="68" t="s">
        <v>603</v>
      </c>
      <c r="F413" s="70"/>
      <c r="G413" s="70"/>
      <c r="H413" s="71"/>
      <c r="I413" s="71"/>
      <c r="J413" s="72"/>
      <c r="K413" s="72"/>
      <c r="L413" s="73"/>
      <c r="M413" s="73"/>
      <c r="N413" s="74"/>
      <c r="O413" s="74"/>
      <c r="P413" s="75">
        <f>IFERROR(VLOOKUP(A413,'COMMANDE RESTAURANT'!$A$10:$H$1517,3,FALSE),"")</f>
        <v>0</v>
      </c>
      <c r="Q413" s="76" t="str">
        <f>IFERROR(VLOOKUP(A413,'COMMANDE RESTAURANT'!$A$10:$H$1517,5,FALSE),"")</f>
        <v>UN</v>
      </c>
      <c r="R413" s="68"/>
      <c r="S413" s="68"/>
      <c r="T413" s="94" t="e">
        <f t="shared" ref="T413:T480" si="70">P413/R413</f>
        <v>#DIV/0!</v>
      </c>
      <c r="U413" s="68"/>
      <c r="V413" s="68"/>
      <c r="W413" s="238" t="e">
        <f t="shared" si="69"/>
        <v>#DIV/0!</v>
      </c>
      <c r="X413" s="92" t="e">
        <f t="shared" ref="X413:X481" si="71">T413*W413</f>
        <v>#DIV/0!</v>
      </c>
      <c r="Y413" s="77" t="e">
        <f t="shared" ref="Y413:Y480" si="72">T413*((F413+H413+J413+L413+N413)+((G413+I413+K413+M413+O413)*R413))</f>
        <v>#DIV/0!</v>
      </c>
      <c r="Z413" s="78" t="str">
        <f>IFERROR((Y413/VLOOKUP(C376,#REF!,22,FALSE))-1,"")</f>
        <v/>
      </c>
      <c r="AA413" s="76"/>
      <c r="AB413" s="76"/>
    </row>
    <row r="414" spans="1:28" s="91" customFormat="1" ht="23.1" customHeight="1" thickBot="1" x14ac:dyDescent="0.25">
      <c r="A414" s="188" t="str">
        <f>'COMMANDE RESTAURANT'!A407</f>
        <v>PURÉE DE GINGEMBRE</v>
      </c>
      <c r="B414" s="82">
        <f>IFERROR(VLOOKUP(A414,'COMMANDE RESTAURANT'!$A$10:$H$1517,2,FALSE),"")</f>
        <v>1345742</v>
      </c>
      <c r="C414" s="118" t="str">
        <f>IFERROR(VLOOKUP(A414,'COMMANDE RESTAURANT'!A405:I415,7,FALSE),"")</f>
        <v>GFS</v>
      </c>
      <c r="D414" s="69" t="str">
        <f>IFERROR(VLOOKUP(A414,'COMMANDE RESTAURANT'!A405:J415,8,FALSE),"")</f>
        <v>FRIGO</v>
      </c>
      <c r="E414" s="68" t="s">
        <v>603</v>
      </c>
      <c r="F414" s="70"/>
      <c r="G414" s="70"/>
      <c r="H414" s="71"/>
      <c r="I414" s="71"/>
      <c r="J414" s="72"/>
      <c r="K414" s="72"/>
      <c r="L414" s="73"/>
      <c r="M414" s="73"/>
      <c r="N414" s="74"/>
      <c r="O414" s="74"/>
      <c r="P414" s="75">
        <f>IFERROR(VLOOKUP(A414,'COMMANDE RESTAURANT'!$A$10:$H$1517,3,FALSE),"")</f>
        <v>17.28</v>
      </c>
      <c r="Q414" s="76" t="str">
        <f>IFERROR(VLOOKUP(A414,'COMMANDE RESTAURANT'!$A$10:$H$1517,5,FALSE),"")</f>
        <v>L</v>
      </c>
      <c r="R414" s="68">
        <v>1</v>
      </c>
      <c r="S414" s="68" t="s">
        <v>570</v>
      </c>
      <c r="T414" s="94">
        <f t="shared" si="70"/>
        <v>17.28</v>
      </c>
      <c r="U414" s="68">
        <v>1</v>
      </c>
      <c r="V414" s="68" t="s">
        <v>470</v>
      </c>
      <c r="W414" s="238">
        <f t="shared" si="69"/>
        <v>1</v>
      </c>
      <c r="X414" s="92">
        <f t="shared" si="71"/>
        <v>17.28</v>
      </c>
      <c r="Y414" s="77">
        <f t="shared" si="72"/>
        <v>0</v>
      </c>
      <c r="Z414" s="78" t="str">
        <f>IFERROR(Y414/VLOOKUP(C377,#REF!,22,FALSE)-1," ")</f>
        <v xml:space="preserve"> </v>
      </c>
      <c r="AA414" s="76" t="s">
        <v>586</v>
      </c>
      <c r="AB414" s="76"/>
    </row>
    <row r="415" spans="1:28" s="91" customFormat="1" ht="23.1" customHeight="1" thickBot="1" x14ac:dyDescent="0.25">
      <c r="A415" s="188" t="str">
        <f>'COMMANDE RESTAURANT'!A408</f>
        <v>PURÉE D'AIL</v>
      </c>
      <c r="B415" s="68">
        <f>IFERROR(VLOOKUP(A415,'COMMANDE RESTAURANT'!$A$10:$H$1517,2,FALSE),"")</f>
        <v>1345735</v>
      </c>
      <c r="C415" s="118" t="str">
        <f>IFERROR(VLOOKUP(A415,'COMMANDE RESTAURANT'!A406:I416,7,FALSE),"")</f>
        <v>GFS</v>
      </c>
      <c r="D415" s="69" t="str">
        <f>IFERROR(VLOOKUP(A415,'COMMANDE RESTAURANT'!A406:J416,8,FALSE),"")</f>
        <v>FRIGO</v>
      </c>
      <c r="E415" s="68" t="s">
        <v>603</v>
      </c>
      <c r="F415" s="70"/>
      <c r="G415" s="70"/>
      <c r="H415" s="71"/>
      <c r="I415" s="71"/>
      <c r="J415" s="72"/>
      <c r="K415" s="72"/>
      <c r="L415" s="73"/>
      <c r="M415" s="73"/>
      <c r="N415" s="74"/>
      <c r="O415" s="74"/>
      <c r="P415" s="75">
        <f>IFERROR(VLOOKUP(A415,'COMMANDE RESTAURANT'!$A$10:$H$1517,3,FALSE),"")</f>
        <v>10.11</v>
      </c>
      <c r="Q415" s="76" t="str">
        <f>IFERROR(VLOOKUP(A415,'COMMANDE RESTAURANT'!$A$10:$H$1517,5,FALSE),"")</f>
        <v>L</v>
      </c>
      <c r="R415" s="68">
        <v>1</v>
      </c>
      <c r="S415" s="68" t="s">
        <v>570</v>
      </c>
      <c r="T415" s="94">
        <f t="shared" si="70"/>
        <v>10.11</v>
      </c>
      <c r="U415" s="68">
        <v>1</v>
      </c>
      <c r="V415" s="68" t="s">
        <v>470</v>
      </c>
      <c r="W415" s="238">
        <f t="shared" si="69"/>
        <v>1</v>
      </c>
      <c r="X415" s="92">
        <f t="shared" si="71"/>
        <v>10.11</v>
      </c>
      <c r="Y415" s="77">
        <f t="shared" si="72"/>
        <v>0</v>
      </c>
      <c r="Z415" s="78" t="str">
        <f>IFERROR(Y415/VLOOKUP(C378,#REF!,22,FALSE)-1," ")</f>
        <v xml:space="preserve"> </v>
      </c>
      <c r="AA415" s="76"/>
      <c r="AB415" s="76"/>
    </row>
    <row r="416" spans="1:28" s="91" customFormat="1" ht="23.1" customHeight="1" thickBot="1" x14ac:dyDescent="0.25">
      <c r="A416" s="188" t="str">
        <f>'COMMANDE RESTAURANT'!A409</f>
        <v>PURÉE DE BASILIC</v>
      </c>
      <c r="B416" s="68">
        <f>IFERROR(VLOOKUP(A416,'COMMANDE RESTAURANT'!$A$10:$H$1517,2,FALSE),"")</f>
        <v>1345737</v>
      </c>
      <c r="C416" s="118" t="str">
        <f>IFERROR(VLOOKUP(A416,'COMMANDE RESTAURANT'!A407:I417,7,FALSE),"")</f>
        <v>GFS</v>
      </c>
      <c r="D416" s="69" t="str">
        <f>IFERROR(VLOOKUP(A416,'COMMANDE RESTAURANT'!A407:J417,8,FALSE),"")</f>
        <v>FRIGO</v>
      </c>
      <c r="E416" s="68" t="s">
        <v>603</v>
      </c>
      <c r="F416" s="70"/>
      <c r="G416" s="70"/>
      <c r="H416" s="71"/>
      <c r="I416" s="71"/>
      <c r="J416" s="72"/>
      <c r="K416" s="72"/>
      <c r="L416" s="73"/>
      <c r="M416" s="73"/>
      <c r="N416" s="74"/>
      <c r="O416" s="74"/>
      <c r="P416" s="75">
        <f>IFERROR(VLOOKUP(A416,'COMMANDE RESTAURANT'!$A$10:$H$1517,3,FALSE),"")</f>
        <v>17.97</v>
      </c>
      <c r="Q416" s="76" t="str">
        <f>IFERROR(VLOOKUP(A416,'COMMANDE RESTAURANT'!$A$10:$H$1517,5,FALSE),"")</f>
        <v>L</v>
      </c>
      <c r="R416" s="68">
        <v>1</v>
      </c>
      <c r="S416" s="68" t="s">
        <v>570</v>
      </c>
      <c r="T416" s="94">
        <f t="shared" si="70"/>
        <v>17.97</v>
      </c>
      <c r="U416" s="68">
        <v>1</v>
      </c>
      <c r="V416" s="68" t="s">
        <v>470</v>
      </c>
      <c r="W416" s="238">
        <f t="shared" si="69"/>
        <v>1</v>
      </c>
      <c r="X416" s="92">
        <f t="shared" si="71"/>
        <v>17.97</v>
      </c>
      <c r="Y416" s="77">
        <f t="shared" si="72"/>
        <v>0</v>
      </c>
      <c r="Z416" s="78" t="s">
        <v>587</v>
      </c>
      <c r="AA416" s="76"/>
      <c r="AB416" s="76"/>
    </row>
    <row r="417" spans="1:28" s="91" customFormat="1" ht="23.1" customHeight="1" thickBot="1" x14ac:dyDescent="0.25">
      <c r="A417" s="188" t="str">
        <f>'COMMANDE RESTAURANT'!A410</f>
        <v>PURÉE DE CORIANDRE</v>
      </c>
      <c r="B417" s="82">
        <f>IFERROR(VLOOKUP(A417,'COMMANDE RESTAURANT'!$A$10:$H$1517,2,FALSE),"")</f>
        <v>1345740</v>
      </c>
      <c r="C417" s="118" t="str">
        <f>IFERROR(VLOOKUP(A417,'COMMANDE RESTAURANT'!A408:I418,7,FALSE),"")</f>
        <v>GFS</v>
      </c>
      <c r="D417" s="69" t="str">
        <f>IFERROR(VLOOKUP(A417,'COMMANDE RESTAURANT'!A408:J418,8,FALSE),"")</f>
        <v>FRIGO</v>
      </c>
      <c r="E417" s="68" t="s">
        <v>603</v>
      </c>
      <c r="F417" s="70"/>
      <c r="G417" s="70"/>
      <c r="H417" s="71"/>
      <c r="I417" s="71"/>
      <c r="J417" s="72"/>
      <c r="K417" s="72"/>
      <c r="L417" s="73"/>
      <c r="M417" s="73"/>
      <c r="N417" s="74"/>
      <c r="O417" s="74"/>
      <c r="P417" s="75">
        <f>IFERROR(VLOOKUP(A417,'COMMANDE RESTAURANT'!$A$10:$H$1517,3,FALSE),"")</f>
        <v>18.36</v>
      </c>
      <c r="Q417" s="76" t="str">
        <f>IFERROR(VLOOKUP(A417,'COMMANDE RESTAURANT'!$A$10:$H$1517,5,FALSE),"")</f>
        <v>L</v>
      </c>
      <c r="R417" s="68">
        <v>1</v>
      </c>
      <c r="S417" s="68" t="s">
        <v>570</v>
      </c>
      <c r="T417" s="94">
        <f t="shared" si="70"/>
        <v>18.36</v>
      </c>
      <c r="U417" s="68">
        <v>1</v>
      </c>
      <c r="V417" s="68" t="s">
        <v>470</v>
      </c>
      <c r="W417" s="238">
        <f t="shared" si="69"/>
        <v>1</v>
      </c>
      <c r="X417" s="92">
        <f t="shared" si="71"/>
        <v>18.36</v>
      </c>
      <c r="Y417" s="77">
        <f t="shared" si="72"/>
        <v>0</v>
      </c>
      <c r="Z417" s="78" t="str">
        <f>IFERROR(Y417/VLOOKUP(C380,#REF!,22,FALSE)-1," ")</f>
        <v xml:space="preserve"> </v>
      </c>
      <c r="AA417" s="76" t="s">
        <v>586</v>
      </c>
      <c r="AB417" s="76"/>
    </row>
    <row r="418" spans="1:28" s="91" customFormat="1" ht="23.1" customHeight="1" thickBot="1" x14ac:dyDescent="0.25">
      <c r="A418" s="188" t="str">
        <f>'COMMANDE RESTAURANT'!A411</f>
        <v>TRUFFE EN SAUCE</v>
      </c>
      <c r="B418" s="83">
        <f>IFERROR(VLOOKUP(A418,'COMMANDE RESTAURANT'!$A$10:$H$1517,2,FALSE),"")</f>
        <v>0</v>
      </c>
      <c r="C418" s="118" t="str">
        <f>IFERROR(VLOOKUP(A418,'COMMANDE RESTAURANT'!A409:I419,7,FALSE),"")</f>
        <v>JG</v>
      </c>
      <c r="D418" s="69" t="str">
        <f>IFERROR(VLOOKUP(A418,'COMMANDE RESTAURANT'!A409:J419,8,FALSE),"")</f>
        <v>FRIGO</v>
      </c>
      <c r="E418" s="68" t="s">
        <v>603</v>
      </c>
      <c r="F418" s="70"/>
      <c r="G418" s="70"/>
      <c r="H418" s="71"/>
      <c r="I418" s="71"/>
      <c r="J418" s="72"/>
      <c r="K418" s="72"/>
      <c r="L418" s="73"/>
      <c r="M418" s="73"/>
      <c r="N418" s="74"/>
      <c r="O418" s="74"/>
      <c r="P418" s="75">
        <f>IFERROR(VLOOKUP(A418,'COMMANDE RESTAURANT'!$A$10:$H$1517,3,FALSE),"")</f>
        <v>0</v>
      </c>
      <c r="Q418" s="76" t="str">
        <f>IFERROR(VLOOKUP(A418,'COMMANDE RESTAURANT'!$A$10:$H$1517,5,FALSE),"")</f>
        <v>UN</v>
      </c>
      <c r="R418" s="68"/>
      <c r="S418" s="69"/>
      <c r="T418" s="94" t="e">
        <f t="shared" si="70"/>
        <v>#DIV/0!</v>
      </c>
      <c r="U418" s="68"/>
      <c r="V418" s="68"/>
      <c r="W418" s="238" t="e">
        <f t="shared" si="69"/>
        <v>#DIV/0!</v>
      </c>
      <c r="X418" s="92" t="e">
        <f t="shared" si="71"/>
        <v>#DIV/0!</v>
      </c>
      <c r="Y418" s="77" t="e">
        <f t="shared" si="72"/>
        <v>#DIV/0!</v>
      </c>
      <c r="Z418" s="78" t="str">
        <f>IFERROR(Y418/VLOOKUP(C381,#REF!,22,FALSE)-1," ")</f>
        <v xml:space="preserve"> </v>
      </c>
      <c r="AA418" s="76" t="s">
        <v>586</v>
      </c>
      <c r="AB418" s="76"/>
    </row>
    <row r="419" spans="1:28" s="91" customFormat="1" ht="23.1" customHeight="1" thickBot="1" x14ac:dyDescent="0.25">
      <c r="A419" s="188" t="str">
        <f>'COMMANDE RESTAURANT'!A412</f>
        <v>TRUFFE NOIRE FRAICHE</v>
      </c>
      <c r="B419" s="68">
        <f>IFERROR(VLOOKUP(A419,'COMMANDE RESTAURANT'!$A$10:$H$1517,2,FALSE),"")</f>
        <v>0</v>
      </c>
      <c r="C419" s="118" t="str">
        <f>IFERROR(VLOOKUP(A419,'COMMANDE RESTAURANT'!A410:I420,7,FALSE),"")</f>
        <v>JG</v>
      </c>
      <c r="D419" s="69" t="str">
        <f>IFERROR(VLOOKUP(A419,'COMMANDE RESTAURANT'!A410:J420,8,FALSE),"")</f>
        <v>FRIGO</v>
      </c>
      <c r="E419" s="68" t="s">
        <v>603</v>
      </c>
      <c r="F419" s="70"/>
      <c r="G419" s="70"/>
      <c r="H419" s="71"/>
      <c r="I419" s="71"/>
      <c r="J419" s="72"/>
      <c r="K419" s="72"/>
      <c r="L419" s="73"/>
      <c r="M419" s="73"/>
      <c r="N419" s="74"/>
      <c r="O419" s="74"/>
      <c r="P419" s="75">
        <f>IFERROR(VLOOKUP(A419,'COMMANDE RESTAURANT'!$A$10:$H$1517,3,FALSE),"")</f>
        <v>0</v>
      </c>
      <c r="Q419" s="76" t="str">
        <f>IFERROR(VLOOKUP(A419,'COMMANDE RESTAURANT'!$A$10:$H$1517,5,FALSE),"")</f>
        <v>UN</v>
      </c>
      <c r="R419" s="68"/>
      <c r="S419" s="68"/>
      <c r="T419" s="94" t="e">
        <f t="shared" si="70"/>
        <v>#DIV/0!</v>
      </c>
      <c r="U419" s="68"/>
      <c r="V419" s="68"/>
      <c r="W419" s="238" t="e">
        <f t="shared" si="69"/>
        <v>#DIV/0!</v>
      </c>
      <c r="X419" s="92" t="e">
        <f t="shared" si="71"/>
        <v>#DIV/0!</v>
      </c>
      <c r="Y419" s="77" t="e">
        <f t="shared" si="72"/>
        <v>#DIV/0!</v>
      </c>
      <c r="Z419" s="78" t="str">
        <f>IFERROR((Y419/VLOOKUP(C382,#REF!,22,FALSE))-1,"")</f>
        <v/>
      </c>
      <c r="AA419" s="76"/>
      <c r="AB419" s="76"/>
    </row>
    <row r="420" spans="1:28" s="91" customFormat="1" ht="23.1" customHeight="1" thickBot="1" x14ac:dyDescent="0.25">
      <c r="A420" s="188" t="str">
        <f>'COMMANDE RESTAURANT'!A413</f>
        <v>TUFU FERME</v>
      </c>
      <c r="B420" s="82">
        <f>IFERROR(VLOOKUP(A420,'COMMANDE RESTAURANT'!$A$10:$H$1517,2,FALSE),"")</f>
        <v>0</v>
      </c>
      <c r="C420" s="118" t="str">
        <f>IFERROR(VLOOKUP(A420,'COMMANDE RESTAURANT'!A411:I421,7,FALSE),"")</f>
        <v>JG</v>
      </c>
      <c r="D420" s="69" t="str">
        <f>IFERROR(VLOOKUP(A420,'COMMANDE RESTAURANT'!A411:J421,8,FALSE),"")</f>
        <v>FRIGO</v>
      </c>
      <c r="E420" s="68" t="s">
        <v>603</v>
      </c>
      <c r="F420" s="70"/>
      <c r="G420" s="70"/>
      <c r="H420" s="71"/>
      <c r="I420" s="71"/>
      <c r="J420" s="72"/>
      <c r="K420" s="72"/>
      <c r="L420" s="73"/>
      <c r="M420" s="73"/>
      <c r="N420" s="74"/>
      <c r="O420" s="74"/>
      <c r="P420" s="75">
        <f>IFERROR(VLOOKUP(A420,'COMMANDE RESTAURANT'!$A$10:$H$1517,3,FALSE),"")</f>
        <v>0</v>
      </c>
      <c r="Q420" s="76" t="str">
        <f>IFERROR(VLOOKUP(A420,'COMMANDE RESTAURANT'!$A$10:$H$1517,5,FALSE),"")</f>
        <v>UN</v>
      </c>
      <c r="R420" s="68"/>
      <c r="S420" s="69"/>
      <c r="T420" s="94" t="e">
        <f t="shared" si="70"/>
        <v>#DIV/0!</v>
      </c>
      <c r="U420" s="68"/>
      <c r="V420" s="68"/>
      <c r="W420" s="238" t="e">
        <f t="shared" si="69"/>
        <v>#DIV/0!</v>
      </c>
      <c r="X420" s="92" t="e">
        <f t="shared" si="71"/>
        <v>#DIV/0!</v>
      </c>
      <c r="Y420" s="77" t="e">
        <f t="shared" si="72"/>
        <v>#DIV/0!</v>
      </c>
      <c r="Z420" s="78" t="str">
        <f>IFERROR(Y420/VLOOKUP(C383,#REF!,22,FALSE)-1," ")</f>
        <v xml:space="preserve"> </v>
      </c>
      <c r="AA420" s="76" t="s">
        <v>586</v>
      </c>
      <c r="AB420" s="76"/>
    </row>
    <row r="421" spans="1:28" s="91" customFormat="1" ht="23.1" customHeight="1" thickBot="1" x14ac:dyDescent="0.25">
      <c r="A421" s="188" t="str">
        <f>'COMMANDE RESTAURANT'!A414</f>
        <v>JUS DE YUSU</v>
      </c>
      <c r="B421" s="82">
        <f>IFERROR(VLOOKUP(A421,'COMMANDE RESTAURANT'!$A$10:$H$1517,2,FALSE),"")</f>
        <v>0</v>
      </c>
      <c r="C421" s="118" t="str">
        <f>IFERROR(VLOOKUP(A421,'COMMANDE RESTAURANT'!A412:I422,7,FALSE),"")</f>
        <v>JG</v>
      </c>
      <c r="D421" s="69" t="str">
        <f>IFERROR(VLOOKUP(A421,'COMMANDE RESTAURANT'!A412:J422,8,FALSE),"")</f>
        <v>FRIGO</v>
      </c>
      <c r="E421" s="68" t="s">
        <v>603</v>
      </c>
      <c r="F421" s="70"/>
      <c r="G421" s="70"/>
      <c r="H421" s="71"/>
      <c r="I421" s="71"/>
      <c r="J421" s="72"/>
      <c r="K421" s="72"/>
      <c r="L421" s="73"/>
      <c r="M421" s="73"/>
      <c r="N421" s="74"/>
      <c r="O421" s="74"/>
      <c r="P421" s="75">
        <f>IFERROR(VLOOKUP(A421,'COMMANDE RESTAURANT'!$A$10:$H$1517,3,FALSE),"")</f>
        <v>0</v>
      </c>
      <c r="Q421" s="76" t="str">
        <f>IFERROR(VLOOKUP(A421,'COMMANDE RESTAURANT'!$A$10:$H$1517,5,FALSE),"")</f>
        <v>UN</v>
      </c>
      <c r="R421" s="68"/>
      <c r="S421" s="69"/>
      <c r="T421" s="94" t="e">
        <f t="shared" si="70"/>
        <v>#DIV/0!</v>
      </c>
      <c r="U421" s="68"/>
      <c r="V421" s="68"/>
      <c r="W421" s="238" t="e">
        <f t="shared" si="69"/>
        <v>#DIV/0!</v>
      </c>
      <c r="X421" s="92" t="e">
        <f t="shared" si="71"/>
        <v>#DIV/0!</v>
      </c>
      <c r="Y421" s="77" t="e">
        <f t="shared" si="72"/>
        <v>#DIV/0!</v>
      </c>
      <c r="Z421" s="78" t="s">
        <v>587</v>
      </c>
      <c r="AA421" s="76"/>
      <c r="AB421" s="76"/>
    </row>
    <row r="422" spans="1:28" s="91" customFormat="1" ht="23.1" customHeight="1" thickBot="1" x14ac:dyDescent="0.25">
      <c r="A422" s="188" t="str">
        <f>'COMMANDE RESTAURANT'!A415</f>
        <v>ANCHOIS EN CANNE</v>
      </c>
      <c r="B422" s="68">
        <f>IFERROR(VLOOKUP(A422,'COMMANDE RESTAURANT'!$A$10:$H$1517,2,FALSE),"")</f>
        <v>0</v>
      </c>
      <c r="C422" s="118" t="str">
        <f>IFERROR(VLOOKUP(A422,'COMMANDE RESTAURANT'!A413:I423,7,FALSE),"")</f>
        <v>JG</v>
      </c>
      <c r="D422" s="69" t="str">
        <f>IFERROR(VLOOKUP(A422,'COMMANDE RESTAURANT'!A413:J423,8,FALSE),"")</f>
        <v>FRIGO</v>
      </c>
      <c r="E422" s="68" t="s">
        <v>603</v>
      </c>
      <c r="F422" s="70"/>
      <c r="G422" s="70"/>
      <c r="H422" s="71"/>
      <c r="I422" s="71"/>
      <c r="J422" s="72"/>
      <c r="K422" s="72"/>
      <c r="L422" s="73"/>
      <c r="M422" s="73"/>
      <c r="N422" s="74"/>
      <c r="O422" s="74"/>
      <c r="P422" s="75">
        <f>IFERROR(VLOOKUP(A422,'COMMANDE RESTAURANT'!$A$10:$H$1517,3,FALSE),"")</f>
        <v>0</v>
      </c>
      <c r="Q422" s="76" t="str">
        <f>IFERROR(VLOOKUP(A422,'COMMANDE RESTAURANT'!$A$10:$H$1517,5,FALSE),"")</f>
        <v>UN</v>
      </c>
      <c r="R422" s="68"/>
      <c r="S422" s="68"/>
      <c r="T422" s="94" t="e">
        <f t="shared" si="70"/>
        <v>#DIV/0!</v>
      </c>
      <c r="U422" s="68"/>
      <c r="V422" s="68"/>
      <c r="W422" s="238" t="e">
        <f t="shared" si="69"/>
        <v>#DIV/0!</v>
      </c>
      <c r="X422" s="92" t="e">
        <f t="shared" si="71"/>
        <v>#DIV/0!</v>
      </c>
      <c r="Y422" s="77" t="e">
        <f t="shared" si="72"/>
        <v>#DIV/0!</v>
      </c>
      <c r="Z422" s="78" t="str">
        <f>IFERROR(Y422/VLOOKUP(C385,#REF!,22,FALSE)-1," ")</f>
        <v xml:space="preserve"> </v>
      </c>
      <c r="AA422" s="76"/>
      <c r="AB422" s="76"/>
    </row>
    <row r="423" spans="1:28" s="91" customFormat="1" ht="23.1" customHeight="1" thickBot="1" x14ac:dyDescent="0.25">
      <c r="A423" s="188" t="str">
        <f>'COMMANDE RESTAURANT'!A416</f>
        <v>LEVURE FRAICHE</v>
      </c>
      <c r="B423" s="68">
        <f>IFERROR(VLOOKUP(A423,'COMMANDE RESTAURANT'!$A$10:$H$1517,2,FALSE),"")</f>
        <v>0</v>
      </c>
      <c r="C423" s="118" t="str">
        <f>IFERROR(VLOOKUP(A423,'COMMANDE RESTAURANT'!A414:I424,7,FALSE),"")</f>
        <v>JG</v>
      </c>
      <c r="D423" s="69" t="str">
        <f>IFERROR(VLOOKUP(A423,'COMMANDE RESTAURANT'!A414:J424,8,FALSE),"")</f>
        <v>FRIGO</v>
      </c>
      <c r="E423" s="100" t="s">
        <v>608</v>
      </c>
      <c r="F423" s="70"/>
      <c r="G423" s="70"/>
      <c r="H423" s="71"/>
      <c r="I423" s="71"/>
      <c r="J423" s="72"/>
      <c r="K423" s="72"/>
      <c r="L423" s="73"/>
      <c r="M423" s="73"/>
      <c r="N423" s="74"/>
      <c r="O423" s="74"/>
      <c r="P423" s="75">
        <f>IFERROR(VLOOKUP(A423,'COMMANDE RESTAURANT'!$A$10:$H$1517,3,FALSE),"")</f>
        <v>0</v>
      </c>
      <c r="Q423" s="76" t="str">
        <f>IFERROR(VLOOKUP(A423,'COMMANDE RESTAURANT'!$A$10:$H$1517,5,FALSE),"")</f>
        <v>UN / LB</v>
      </c>
      <c r="R423" s="68"/>
      <c r="S423" s="68"/>
      <c r="T423" s="94" t="e">
        <f t="shared" si="70"/>
        <v>#DIV/0!</v>
      </c>
      <c r="U423" s="68"/>
      <c r="V423" s="68"/>
      <c r="W423" s="238" t="e">
        <f t="shared" si="69"/>
        <v>#DIV/0!</v>
      </c>
      <c r="X423" s="92" t="e">
        <f t="shared" si="71"/>
        <v>#DIV/0!</v>
      </c>
      <c r="Y423" s="77" t="e">
        <f t="shared" si="72"/>
        <v>#DIV/0!</v>
      </c>
      <c r="Z423" s="78" t="str">
        <f>IFERROR((Y423/VLOOKUP(C386,#REF!,22,FALSE))-1,"")</f>
        <v/>
      </c>
      <c r="AA423" s="76"/>
      <c r="AB423" s="76"/>
    </row>
    <row r="424" spans="1:28" s="91" customFormat="1" ht="23.1" customHeight="1" thickBot="1" x14ac:dyDescent="0.25">
      <c r="A424" s="188" t="str">
        <f>'COMMANDE RESTAURANT'!A417</f>
        <v>ALGUE KONBU SÉCHÉE</v>
      </c>
      <c r="B424" s="68">
        <f>IFERROR(VLOOKUP(A424,'COMMANDE RESTAURANT'!$A$10:$H$1517,2,FALSE),"")</f>
        <v>0</v>
      </c>
      <c r="C424" s="118" t="str">
        <f>IFERROR(VLOOKUP(A424,'COMMANDE RESTAURANT'!A415:I425,7,FALSE),"")</f>
        <v>JG</v>
      </c>
      <c r="D424" s="69" t="str">
        <f>IFERROR(VLOOKUP(A424,'COMMANDE RESTAURANT'!A415:J425,8,FALSE),"")</f>
        <v>RESERVE SÈCHE</v>
      </c>
      <c r="E424" s="100" t="s">
        <v>609</v>
      </c>
      <c r="F424" s="70"/>
      <c r="G424" s="70"/>
      <c r="H424" s="71"/>
      <c r="I424" s="71"/>
      <c r="J424" s="72"/>
      <c r="K424" s="72"/>
      <c r="L424" s="73"/>
      <c r="M424" s="73"/>
      <c r="N424" s="74"/>
      <c r="O424" s="74"/>
      <c r="P424" s="75">
        <f>IFERROR(VLOOKUP(A424,'COMMANDE RESTAURANT'!$A$10:$H$1517,3,FALSE),"")</f>
        <v>0</v>
      </c>
      <c r="Q424" s="76" t="str">
        <f>IFERROR(VLOOKUP(A424,'COMMANDE RESTAURANT'!$A$10:$H$1517,5,FALSE),"")</f>
        <v>SAC</v>
      </c>
      <c r="R424" s="68"/>
      <c r="S424" s="68"/>
      <c r="T424" s="94" t="e">
        <f t="shared" si="70"/>
        <v>#DIV/0!</v>
      </c>
      <c r="U424" s="68"/>
      <c r="V424" s="68"/>
      <c r="W424" s="238" t="e">
        <f t="shared" si="69"/>
        <v>#DIV/0!</v>
      </c>
      <c r="X424" s="92" t="e">
        <f t="shared" si="71"/>
        <v>#DIV/0!</v>
      </c>
      <c r="Y424" s="77" t="e">
        <f t="shared" si="72"/>
        <v>#DIV/0!</v>
      </c>
      <c r="Z424" s="78" t="str">
        <f>IFERROR((Y424/VLOOKUP(C387,#REF!,22,FALSE))-1,"")</f>
        <v/>
      </c>
      <c r="AA424" s="76"/>
      <c r="AB424" s="68"/>
    </row>
    <row r="425" spans="1:28" s="91" customFormat="1" ht="23.1" customHeight="1" thickBot="1" x14ac:dyDescent="0.25">
      <c r="A425" s="188" t="str">
        <f>'COMMANDE RESTAURANT'!A418</f>
        <v>FLOCON DE BONITE</v>
      </c>
      <c r="B425" s="68">
        <f>IFERROR(VLOOKUP(A425,'COMMANDE RESTAURANT'!$A$10:$H$1517,2,FALSE),"")</f>
        <v>0</v>
      </c>
      <c r="C425" s="118" t="str">
        <f>IFERROR(VLOOKUP(A425,'COMMANDE RESTAURANT'!A416:I426,7,FALSE),"")</f>
        <v>JG</v>
      </c>
      <c r="D425" s="69" t="str">
        <f>IFERROR(VLOOKUP(A425,'COMMANDE RESTAURANT'!A416:J426,8,FALSE),"")</f>
        <v>RESERVE SÈCHE</v>
      </c>
      <c r="E425" s="68" t="s">
        <v>609</v>
      </c>
      <c r="F425" s="70"/>
      <c r="G425" s="70"/>
      <c r="H425" s="71"/>
      <c r="I425" s="71"/>
      <c r="J425" s="72"/>
      <c r="K425" s="72"/>
      <c r="L425" s="73"/>
      <c r="M425" s="73"/>
      <c r="N425" s="74"/>
      <c r="O425" s="74"/>
      <c r="P425" s="75">
        <f>IFERROR(VLOOKUP(A425,'COMMANDE RESTAURANT'!$A$10:$H$1517,3,FALSE),"")</f>
        <v>0</v>
      </c>
      <c r="Q425" s="76" t="str">
        <f>IFERROR(VLOOKUP(A425,'COMMANDE RESTAURANT'!$A$10:$H$1517,5,FALSE),"")</f>
        <v>SAC</v>
      </c>
      <c r="R425" s="68"/>
      <c r="S425" s="68"/>
      <c r="T425" s="94" t="e">
        <f t="shared" si="70"/>
        <v>#DIV/0!</v>
      </c>
      <c r="U425" s="68"/>
      <c r="V425" s="68"/>
      <c r="W425" s="238" t="e">
        <f t="shared" si="69"/>
        <v>#DIV/0!</v>
      </c>
      <c r="X425" s="92" t="e">
        <f t="shared" si="71"/>
        <v>#DIV/0!</v>
      </c>
      <c r="Y425" s="77" t="e">
        <f t="shared" si="72"/>
        <v>#DIV/0!</v>
      </c>
      <c r="Z425" s="78"/>
      <c r="AA425" s="76"/>
      <c r="AB425" s="68"/>
    </row>
    <row r="426" spans="1:28" s="91" customFormat="1" ht="23.1" customHeight="1" thickBot="1" x14ac:dyDescent="0.25">
      <c r="A426" s="188" t="str">
        <f>'COMMANDE RESTAURANT'!A419</f>
        <v>FRITE 7/16 QUALIFRAI</v>
      </c>
      <c r="B426" s="68">
        <f>IFERROR(VLOOKUP(A426,'COMMANDE RESTAURANT'!$A$10:$H$1517,2,FALSE),"")</f>
        <v>1030116</v>
      </c>
      <c r="C426" s="118" t="str">
        <f>IFERROR(VLOOKUP(A426,'COMMANDE RESTAURANT'!A417:I427,7,FALSE),"")</f>
        <v>GFS</v>
      </c>
      <c r="D426" s="69" t="str">
        <f>IFERROR(VLOOKUP(A426,'COMMANDE RESTAURANT'!A417:J427,8,FALSE),"")</f>
        <v>FRIGO</v>
      </c>
      <c r="E426" s="68" t="s">
        <v>597</v>
      </c>
      <c r="F426" s="70"/>
      <c r="G426" s="70"/>
      <c r="H426" s="71"/>
      <c r="I426" s="71"/>
      <c r="J426" s="72"/>
      <c r="K426" s="72"/>
      <c r="L426" s="73"/>
      <c r="M426" s="73"/>
      <c r="N426" s="74"/>
      <c r="O426" s="74"/>
      <c r="P426" s="75">
        <f>IFERROR(VLOOKUP(A426,'COMMANDE RESTAURANT'!$A$10:$H$1517,3,FALSE),"")</f>
        <v>23.38</v>
      </c>
      <c r="Q426" s="76" t="str">
        <f>IFERROR(VLOOKUP(A426,'COMMANDE RESTAURANT'!$A$10:$H$1517,5,FALSE),"")</f>
        <v>C/S 6X2KG</v>
      </c>
      <c r="R426" s="97">
        <v>1</v>
      </c>
      <c r="S426" s="68" t="s">
        <v>566</v>
      </c>
      <c r="T426" s="94">
        <f t="shared" si="70"/>
        <v>23.38</v>
      </c>
      <c r="U426" s="97">
        <v>12</v>
      </c>
      <c r="V426" s="97" t="s">
        <v>388</v>
      </c>
      <c r="W426" s="238">
        <f t="shared" si="69"/>
        <v>8.3333333333333329E-2</v>
      </c>
      <c r="X426" s="92">
        <f t="shared" si="71"/>
        <v>1.9483333333333333</v>
      </c>
      <c r="Y426" s="77">
        <f t="shared" si="72"/>
        <v>0</v>
      </c>
      <c r="Z426" s="78" t="str">
        <f>IFERROR((Y426/VLOOKUP(#REF!,#REF!,22,FALSE))-1,"")</f>
        <v/>
      </c>
      <c r="AA426" s="76"/>
      <c r="AB426" s="76"/>
    </row>
    <row r="427" spans="1:28" s="91" customFormat="1" ht="23.1" customHeight="1" thickBot="1" x14ac:dyDescent="0.25">
      <c r="A427" s="188">
        <f>'COMMANDE RESTAURANT'!A420</f>
        <v>0</v>
      </c>
      <c r="B427" s="68" t="str">
        <f>IFERROR(VLOOKUP(A427,'COMMANDE RESTAURANT'!$A$10:$H$1517,2,FALSE),"")</f>
        <v/>
      </c>
      <c r="C427" s="118" t="str">
        <f>IFERROR(VLOOKUP(A427,'COMMANDE RESTAURANT'!A418:I428,7,FALSE),"")</f>
        <v/>
      </c>
      <c r="D427" s="85" t="str">
        <f>IFERROR(VLOOKUP(A427,'COMMANDE RESTAURANT'!A418:J428,8,FALSE),"")</f>
        <v/>
      </c>
      <c r="E427" s="68"/>
      <c r="F427" s="70"/>
      <c r="G427" s="70"/>
      <c r="H427" s="71"/>
      <c r="I427" s="71"/>
      <c r="J427" s="72"/>
      <c r="K427" s="72"/>
      <c r="L427" s="73"/>
      <c r="M427" s="73"/>
      <c r="N427" s="74"/>
      <c r="O427" s="74"/>
      <c r="P427" s="75" t="str">
        <f>IFERROR(VLOOKUP(A427,'COMMANDE RESTAURANT'!$A$10:$H$1517,3,FALSE),"")</f>
        <v/>
      </c>
      <c r="Q427" s="76" t="str">
        <f>IFERROR(VLOOKUP(A427,'COMMANDE RESTAURANT'!$A$10:$H$1517,5,FALSE),"")</f>
        <v/>
      </c>
      <c r="R427" s="68"/>
      <c r="S427" s="69"/>
      <c r="T427" s="94" t="e">
        <f t="shared" si="70"/>
        <v>#VALUE!</v>
      </c>
      <c r="U427" s="68"/>
      <c r="V427" s="68"/>
      <c r="W427" s="238" t="e">
        <f t="shared" si="69"/>
        <v>#DIV/0!</v>
      </c>
      <c r="X427" s="92" t="e">
        <f t="shared" si="71"/>
        <v>#VALUE!</v>
      </c>
      <c r="Y427" s="77" t="e">
        <f t="shared" si="72"/>
        <v>#VALUE!</v>
      </c>
      <c r="Z427" s="78" t="str">
        <f>IFERROR(Y427/VLOOKUP(#REF!,#REF!,22,FALSE)-1," ")</f>
        <v xml:space="preserve"> </v>
      </c>
      <c r="AA427" s="76"/>
      <c r="AB427" s="76"/>
    </row>
    <row r="428" spans="1:28" s="91" customFormat="1" ht="23.1" customHeight="1" thickBot="1" x14ac:dyDescent="0.25">
      <c r="A428" s="189" t="str">
        <f>'COMMANDE RESTAURANT'!A421</f>
        <v>POISSONS FRUITS DE MER FRAIS</v>
      </c>
      <c r="B428" s="212"/>
      <c r="C428" s="213"/>
      <c r="D428" s="214"/>
      <c r="E428" s="212"/>
      <c r="F428" s="215"/>
      <c r="G428" s="215"/>
      <c r="H428" s="72"/>
      <c r="I428" s="72"/>
      <c r="J428" s="72"/>
      <c r="K428" s="72"/>
      <c r="L428" s="72"/>
      <c r="M428" s="72"/>
      <c r="N428" s="72"/>
      <c r="O428" s="72"/>
      <c r="P428" s="216">
        <f>IFERROR(VLOOKUP(A428,'COMMANDE RESTAURANT'!$A$10:$H$1517,3,FALSE),"")</f>
        <v>0</v>
      </c>
      <c r="Q428" s="76">
        <f>IFERROR(VLOOKUP(A428,'COMMANDE RESTAURANT'!$A$10:$H$1517,5,FALSE),"")</f>
        <v>0</v>
      </c>
      <c r="R428" s="69"/>
      <c r="S428" s="69"/>
      <c r="T428" s="94"/>
      <c r="U428" s="68"/>
      <c r="V428" s="212"/>
      <c r="W428" s="219" t="e">
        <f t="shared" si="69"/>
        <v>#DIV/0!</v>
      </c>
      <c r="X428" s="220"/>
      <c r="Y428" s="221"/>
      <c r="Z428" s="222"/>
      <c r="AA428" s="76"/>
      <c r="AB428" s="76"/>
    </row>
    <row r="429" spans="1:28" s="91" customFormat="1" ht="24" customHeight="1" thickBot="1" x14ac:dyDescent="0.25">
      <c r="A429" s="188" t="str">
        <f>'COMMANDE RESTAURANT'!A422</f>
        <v>FILET DE SAUMON  ATLANTIQUE AVEC PEAU 3/4</v>
      </c>
      <c r="B429" s="82">
        <f>IFERROR(VLOOKUP(A429,'COMMANDE RESTAURANT'!$A$10:$H$1517,2,FALSE),"")</f>
        <v>801849</v>
      </c>
      <c r="C429" s="118" t="str">
        <f>IFERROR(VLOOKUP(A429,'COMMANDE RESTAURANT'!A420:I430,7,FALSE),"")</f>
        <v>PIERRE EN GROS</v>
      </c>
      <c r="D429" s="85" t="str">
        <f>IFERROR(VLOOKUP(A429,'COMMANDE RESTAURANT'!A420:J430,8,FALSE),"")</f>
        <v>FRIGO</v>
      </c>
      <c r="E429" s="68" t="s">
        <v>568</v>
      </c>
      <c r="F429" s="70"/>
      <c r="G429" s="70"/>
      <c r="H429" s="71"/>
      <c r="I429" s="71"/>
      <c r="J429" s="72"/>
      <c r="K429" s="72"/>
      <c r="L429" s="73"/>
      <c r="M429" s="73"/>
      <c r="N429" s="74"/>
      <c r="O429" s="74"/>
      <c r="P429" s="75">
        <f>IFERROR(VLOOKUP(A429,'COMMANDE RESTAURANT'!$A$10:$H$1517,3,FALSE),"")</f>
        <v>14.95</v>
      </c>
      <c r="Q429" s="76" t="str">
        <f>IFERROR(VLOOKUP(A429,'COMMANDE RESTAURANT'!$A$10:$H$1517,5,FALSE),"")</f>
        <v>UN</v>
      </c>
      <c r="R429" s="68"/>
      <c r="S429" s="68"/>
      <c r="T429" s="94" t="e">
        <f t="shared" si="70"/>
        <v>#DIV/0!</v>
      </c>
      <c r="U429" s="68"/>
      <c r="V429" s="68"/>
      <c r="W429" s="238" t="e">
        <f t="shared" si="69"/>
        <v>#DIV/0!</v>
      </c>
      <c r="X429" s="92" t="e">
        <f t="shared" si="71"/>
        <v>#DIV/0!</v>
      </c>
      <c r="Y429" s="77" t="e">
        <f t="shared" si="72"/>
        <v>#DIV/0!</v>
      </c>
      <c r="Z429" s="78" t="str">
        <f>IFERROR((Y429/VLOOKUP(C390,#REF!,22,FALSE))-1,"")</f>
        <v/>
      </c>
      <c r="AA429" s="76"/>
      <c r="AB429" s="76"/>
    </row>
    <row r="430" spans="1:28" s="91" customFormat="1" ht="23.1" customHeight="1" thickBot="1" x14ac:dyDescent="0.25">
      <c r="A430" s="188" t="str">
        <f>'COMMANDE RESTAURANT'!A423</f>
        <v>ANCHOIS FRAIS</v>
      </c>
      <c r="B430" s="68">
        <f>IFERROR(VLOOKUP(A430,'COMMANDE RESTAURANT'!$A$10:$H$1517,2,FALSE),"")</f>
        <v>0</v>
      </c>
      <c r="C430" s="118" t="str">
        <f>IFERROR(VLOOKUP(A430,'COMMANDE RESTAURANT'!A421:I431,7,FALSE),"")</f>
        <v>PIERRE EN GROS</v>
      </c>
      <c r="D430" s="69" t="str">
        <f>IFERROR(VLOOKUP(A430,'COMMANDE RESTAURANT'!A421:J431,8,FALSE),"")</f>
        <v>FRIGO</v>
      </c>
      <c r="E430" s="68" t="s">
        <v>568</v>
      </c>
      <c r="F430" s="70"/>
      <c r="G430" s="70"/>
      <c r="H430" s="71"/>
      <c r="I430" s="71"/>
      <c r="J430" s="72"/>
      <c r="K430" s="72"/>
      <c r="L430" s="73"/>
      <c r="M430" s="73"/>
      <c r="N430" s="74"/>
      <c r="O430" s="74"/>
      <c r="P430" s="75">
        <f>IFERROR(VLOOKUP(A430,'COMMANDE RESTAURANT'!$A$10:$H$1517,3,FALSE),"")</f>
        <v>0</v>
      </c>
      <c r="Q430" s="76" t="str">
        <f>IFERROR(VLOOKUP(A430,'COMMANDE RESTAURANT'!$A$10:$H$1517,5,FALSE),"")</f>
        <v>UN</v>
      </c>
      <c r="R430" s="68"/>
      <c r="S430" s="68"/>
      <c r="T430" s="94" t="e">
        <f t="shared" si="70"/>
        <v>#DIV/0!</v>
      </c>
      <c r="U430" s="68"/>
      <c r="V430" s="68"/>
      <c r="W430" s="238" t="e">
        <f t="shared" si="69"/>
        <v>#DIV/0!</v>
      </c>
      <c r="X430" s="92" t="e">
        <f t="shared" si="71"/>
        <v>#DIV/0!</v>
      </c>
      <c r="Y430" s="77" t="e">
        <f t="shared" si="72"/>
        <v>#DIV/0!</v>
      </c>
      <c r="Z430" s="78" t="str">
        <f>IFERROR(Y430/VLOOKUP(C391,#REF!,22,FALSE)-1," ")</f>
        <v xml:space="preserve"> </v>
      </c>
      <c r="AA430" s="76"/>
      <c r="AB430" s="76"/>
    </row>
    <row r="431" spans="1:28" s="91" customFormat="1" ht="23.1" customHeight="1" thickBot="1" x14ac:dyDescent="0.25">
      <c r="A431" s="188" t="str">
        <f>'COMMANDE RESTAURANT'!A424</f>
        <v>HUITRE 1</v>
      </c>
      <c r="B431" s="68">
        <f>IFERROR(VLOOKUP(A431,'COMMANDE RESTAURANT'!$A$10:$H$1517,2,FALSE),"")</f>
        <v>0</v>
      </c>
      <c r="C431" s="118" t="str">
        <f>IFERROR(VLOOKUP(A431,'COMMANDE RESTAURANT'!A422:I432,7,FALSE),"")</f>
        <v>PIERRE EN GROS</v>
      </c>
      <c r="D431" s="69" t="str">
        <f>IFERROR(VLOOKUP(A431,'COMMANDE RESTAURANT'!A422:J432,8,FALSE),"")</f>
        <v>FRIGO</v>
      </c>
      <c r="E431" s="68" t="s">
        <v>568</v>
      </c>
      <c r="F431" s="70"/>
      <c r="G431" s="70"/>
      <c r="H431" s="71"/>
      <c r="I431" s="71"/>
      <c r="J431" s="72"/>
      <c r="K431" s="72"/>
      <c r="L431" s="73"/>
      <c r="M431" s="73"/>
      <c r="N431" s="74"/>
      <c r="O431" s="74"/>
      <c r="P431" s="75">
        <f>IFERROR(VLOOKUP(A431,'COMMANDE RESTAURANT'!$A$10:$H$1517,3,FALSE),"")</f>
        <v>0</v>
      </c>
      <c r="Q431" s="76" t="str">
        <f>IFERROR(VLOOKUP(A431,'COMMANDE RESTAURANT'!$A$10:$H$1517,5,FALSE),"")</f>
        <v>C/S</v>
      </c>
      <c r="R431" s="68"/>
      <c r="S431" s="68"/>
      <c r="T431" s="94" t="e">
        <f t="shared" si="70"/>
        <v>#DIV/0!</v>
      </c>
      <c r="U431" s="68"/>
      <c r="V431" s="68"/>
      <c r="W431" s="238" t="e">
        <f t="shared" si="69"/>
        <v>#DIV/0!</v>
      </c>
      <c r="X431" s="92" t="e">
        <f t="shared" si="71"/>
        <v>#DIV/0!</v>
      </c>
      <c r="Y431" s="77" t="e">
        <f t="shared" si="72"/>
        <v>#DIV/0!</v>
      </c>
      <c r="Z431" s="78" t="s">
        <v>587</v>
      </c>
      <c r="AA431" s="76"/>
      <c r="AB431" s="76"/>
    </row>
    <row r="432" spans="1:28" s="91" customFormat="1" ht="23.1" customHeight="1" thickBot="1" x14ac:dyDescent="0.25">
      <c r="A432" s="188" t="str">
        <f>'COMMANDE RESTAURANT'!A425</f>
        <v>HUITRE 2</v>
      </c>
      <c r="B432" s="86">
        <f>IFERROR(VLOOKUP(A432,'COMMANDE RESTAURANT'!$A$10:$H$1517,2,FALSE),"")</f>
        <v>0</v>
      </c>
      <c r="C432" s="118" t="str">
        <f>IFERROR(VLOOKUP(A432,'COMMANDE RESTAURANT'!A423:I433,7,FALSE),"")</f>
        <v>PIERRE EN GROS</v>
      </c>
      <c r="D432" s="85" t="str">
        <f>IFERROR(VLOOKUP(A432,'COMMANDE RESTAURANT'!A423:J433,8,FALSE),"")</f>
        <v>FRIGO</v>
      </c>
      <c r="E432" s="68" t="s">
        <v>568</v>
      </c>
      <c r="F432" s="70"/>
      <c r="G432" s="70"/>
      <c r="H432" s="71"/>
      <c r="I432" s="71"/>
      <c r="J432" s="72"/>
      <c r="K432" s="72"/>
      <c r="L432" s="73"/>
      <c r="M432" s="73"/>
      <c r="N432" s="74"/>
      <c r="O432" s="74"/>
      <c r="P432" s="75">
        <f>IFERROR(VLOOKUP(A432,'COMMANDE RESTAURANT'!$A$10:$H$1517,3,FALSE),"")</f>
        <v>0</v>
      </c>
      <c r="Q432" s="76" t="str">
        <f>IFERROR(VLOOKUP(A432,'COMMANDE RESTAURANT'!$A$10:$H$1517,5,FALSE),"")</f>
        <v>C/S</v>
      </c>
      <c r="R432" s="68"/>
      <c r="S432" s="68"/>
      <c r="T432" s="94" t="e">
        <f t="shared" si="70"/>
        <v>#DIV/0!</v>
      </c>
      <c r="U432" s="68"/>
      <c r="V432" s="68"/>
      <c r="W432" s="238" t="e">
        <f t="shared" si="69"/>
        <v>#DIV/0!</v>
      </c>
      <c r="X432" s="92" t="e">
        <f t="shared" si="71"/>
        <v>#DIV/0!</v>
      </c>
      <c r="Y432" s="77" t="e">
        <f t="shared" si="72"/>
        <v>#DIV/0!</v>
      </c>
      <c r="Z432" s="78"/>
      <c r="AA432" s="76"/>
      <c r="AB432" s="76"/>
    </row>
    <row r="433" spans="1:28" s="91" customFormat="1" ht="23.1" customHeight="1" thickBot="1" x14ac:dyDescent="0.25">
      <c r="A433" s="188" t="str">
        <f>'COMMANDE RESTAURANT'!A426</f>
        <v>HUITRE3</v>
      </c>
      <c r="B433" s="84">
        <f>IFERROR(VLOOKUP(A433,'COMMANDE RESTAURANT'!$A$10:$H$1517,2,FALSE),"")</f>
        <v>0</v>
      </c>
      <c r="C433" s="118" t="str">
        <f>IFERROR(VLOOKUP(A433,'COMMANDE RESTAURANT'!A424:I434,7,FALSE),"")</f>
        <v>PIERRE EN GROS</v>
      </c>
      <c r="D433" s="85" t="str">
        <f>IFERROR(VLOOKUP(A433,'COMMANDE RESTAURANT'!A424:J434,8,FALSE),"")</f>
        <v>FRIGO</v>
      </c>
      <c r="E433" s="68" t="s">
        <v>568</v>
      </c>
      <c r="F433" s="70"/>
      <c r="G433" s="70"/>
      <c r="H433" s="71"/>
      <c r="I433" s="71"/>
      <c r="J433" s="72"/>
      <c r="K433" s="72"/>
      <c r="L433" s="73"/>
      <c r="M433" s="73"/>
      <c r="N433" s="74"/>
      <c r="O433" s="74"/>
      <c r="P433" s="75">
        <f>IFERROR(VLOOKUP(A433,'COMMANDE RESTAURANT'!$A$10:$H$1517,3,FALSE),"")</f>
        <v>0</v>
      </c>
      <c r="Q433" s="76" t="str">
        <f>IFERROR(VLOOKUP(A433,'COMMANDE RESTAURANT'!$A$10:$H$1517,5,FALSE),"")</f>
        <v>C/S</v>
      </c>
      <c r="R433" s="68"/>
      <c r="S433" s="68"/>
      <c r="T433" s="94" t="e">
        <f t="shared" si="70"/>
        <v>#DIV/0!</v>
      </c>
      <c r="U433" s="68"/>
      <c r="V433" s="68"/>
      <c r="W433" s="238" t="e">
        <f t="shared" si="69"/>
        <v>#DIV/0!</v>
      </c>
      <c r="X433" s="92" t="e">
        <f t="shared" si="71"/>
        <v>#DIV/0!</v>
      </c>
      <c r="Y433" s="77" t="e">
        <f t="shared" si="72"/>
        <v>#DIV/0!</v>
      </c>
      <c r="Z433" s="78" t="str">
        <f>IFERROR((Y433/VLOOKUP(C394,#REF!,22,FALSE))-1,"")</f>
        <v/>
      </c>
      <c r="AA433" s="76"/>
      <c r="AB433" s="76"/>
    </row>
    <row r="434" spans="1:28" s="91" customFormat="1" ht="23.1" customHeight="1" thickBot="1" x14ac:dyDescent="0.25">
      <c r="A434" s="188" t="str">
        <f>'COMMANDE RESTAURANT'!A427</f>
        <v>LONGE DE THON ALBACORE</v>
      </c>
      <c r="B434" s="84">
        <f>IFERROR(VLOOKUP(A434,'COMMANDE RESTAURANT'!$A$10:$H$1517,2,FALSE),"")</f>
        <v>0</v>
      </c>
      <c r="C434" s="118" t="str">
        <f>IFERROR(VLOOKUP(A434,'COMMANDE RESTAURANT'!A425:I435,7,FALSE),"")</f>
        <v>PIERRE EN GROS</v>
      </c>
      <c r="D434" s="85">
        <f>IFERROR(VLOOKUP(A434,'COMMANDE RESTAURANT'!A425:J435,8,FALSE),"")</f>
        <v>0</v>
      </c>
      <c r="E434" s="68" t="s">
        <v>568</v>
      </c>
      <c r="F434" s="70"/>
      <c r="G434" s="70"/>
      <c r="H434" s="71"/>
      <c r="I434" s="71"/>
      <c r="J434" s="72"/>
      <c r="K434" s="72"/>
      <c r="L434" s="73"/>
      <c r="M434" s="73"/>
      <c r="N434" s="74"/>
      <c r="O434" s="74"/>
      <c r="P434" s="75">
        <f>IFERROR(VLOOKUP(A434,'COMMANDE RESTAURANT'!$A$10:$H$1517,3,FALSE),"")</f>
        <v>0</v>
      </c>
      <c r="Q434" s="76">
        <f>IFERROR(VLOOKUP(A434,'COMMANDE RESTAURANT'!$A$10:$H$1517,5,FALSE),"")</f>
        <v>0</v>
      </c>
      <c r="R434" s="68"/>
      <c r="S434" s="68"/>
      <c r="T434" s="94" t="e">
        <f t="shared" si="70"/>
        <v>#DIV/0!</v>
      </c>
      <c r="U434" s="68"/>
      <c r="V434" s="68"/>
      <c r="W434" s="238" t="e">
        <f t="shared" si="69"/>
        <v>#DIV/0!</v>
      </c>
      <c r="X434" s="92" t="e">
        <f t="shared" si="71"/>
        <v>#DIV/0!</v>
      </c>
      <c r="Y434" s="77" t="e">
        <f t="shared" si="72"/>
        <v>#DIV/0!</v>
      </c>
      <c r="Z434" s="78" t="str">
        <f>IFERROR((Y434/VLOOKUP(C395,#REF!,22,FALSE))-1,"")</f>
        <v/>
      </c>
      <c r="AA434" s="76"/>
      <c r="AB434" s="76"/>
    </row>
    <row r="435" spans="1:28" s="91" customFormat="1" ht="23.1" customHeight="1" thickBot="1" x14ac:dyDescent="0.25">
      <c r="A435" s="188" t="str">
        <f>'COMMANDE RESTAURANT'!A428</f>
        <v>PALOURDE FRAICHES</v>
      </c>
      <c r="B435" s="86">
        <f>IFERROR(VLOOKUP(A435,'COMMANDE RESTAURANT'!$A$10:$H$1517,2,FALSE),"")</f>
        <v>0</v>
      </c>
      <c r="C435" s="118" t="str">
        <f>IFERROR(VLOOKUP(A435,'COMMANDE RESTAURANT'!A426:I436,7,FALSE),"")</f>
        <v>PIERRE EN GROS</v>
      </c>
      <c r="D435" s="85">
        <f>IFERROR(VLOOKUP(A435,'COMMANDE RESTAURANT'!A426:J436,8,FALSE),"")</f>
        <v>0</v>
      </c>
      <c r="E435" s="68" t="s">
        <v>568</v>
      </c>
      <c r="F435" s="70"/>
      <c r="G435" s="70"/>
      <c r="H435" s="71"/>
      <c r="I435" s="71"/>
      <c r="J435" s="72"/>
      <c r="K435" s="72"/>
      <c r="L435" s="73"/>
      <c r="M435" s="73"/>
      <c r="N435" s="74"/>
      <c r="O435" s="74"/>
      <c r="P435" s="75">
        <f>IFERROR(VLOOKUP(A435,'COMMANDE RESTAURANT'!$A$10:$H$1517,3,FALSE),"")</f>
        <v>0</v>
      </c>
      <c r="Q435" s="76">
        <f>IFERROR(VLOOKUP(A435,'COMMANDE RESTAURANT'!$A$10:$H$1517,5,FALSE),"")</f>
        <v>0</v>
      </c>
      <c r="R435" s="69"/>
      <c r="S435" s="69"/>
      <c r="T435" s="94" t="e">
        <f t="shared" si="70"/>
        <v>#DIV/0!</v>
      </c>
      <c r="U435" s="68"/>
      <c r="V435" s="68"/>
      <c r="W435" s="238" t="e">
        <f t="shared" si="69"/>
        <v>#DIV/0!</v>
      </c>
      <c r="X435" s="92" t="e">
        <f t="shared" si="71"/>
        <v>#DIV/0!</v>
      </c>
      <c r="Y435" s="77" t="e">
        <f t="shared" si="72"/>
        <v>#DIV/0!</v>
      </c>
      <c r="Z435" s="78" t="str">
        <f>IFERROR((Y435/VLOOKUP(#REF!,#REF!,22,FALSE))-1,"")</f>
        <v/>
      </c>
      <c r="AA435" s="76"/>
      <c r="AB435" s="76"/>
    </row>
    <row r="436" spans="1:28" s="91" customFormat="1" ht="23.1" customHeight="1" thickBot="1" x14ac:dyDescent="0.25">
      <c r="A436" s="188">
        <f>'COMMANDE RESTAURANT'!A429</f>
        <v>0</v>
      </c>
      <c r="B436" s="86" t="str">
        <f>IFERROR(VLOOKUP(A436,'COMMANDE RESTAURANT'!$A$10:$H$1517,2,FALSE),"")</f>
        <v/>
      </c>
      <c r="C436" s="118" t="str">
        <f>IFERROR(VLOOKUP(A436,'COMMANDE RESTAURANT'!A427:I437,7,FALSE),"")</f>
        <v/>
      </c>
      <c r="D436" s="69" t="str">
        <f>IFERROR(VLOOKUP(A436,'COMMANDE RESTAURANT'!A427:J437,8,FALSE),"")</f>
        <v/>
      </c>
      <c r="E436" s="68"/>
      <c r="F436" s="70"/>
      <c r="G436" s="70"/>
      <c r="H436" s="71"/>
      <c r="I436" s="71"/>
      <c r="J436" s="72"/>
      <c r="K436" s="72"/>
      <c r="L436" s="73"/>
      <c r="M436" s="73"/>
      <c r="N436" s="74"/>
      <c r="O436" s="74"/>
      <c r="P436" s="75" t="str">
        <f>IFERROR(VLOOKUP(A436,'COMMANDE RESTAURANT'!$A$10:$H$1517,3,FALSE),"")</f>
        <v/>
      </c>
      <c r="Q436" s="76" t="str">
        <f>IFERROR(VLOOKUP(A436,'COMMANDE RESTAURANT'!$A$10:$H$1517,5,FALSE),"")</f>
        <v/>
      </c>
      <c r="R436" s="69"/>
      <c r="S436" s="69"/>
      <c r="T436" s="94" t="e">
        <f t="shared" si="70"/>
        <v>#VALUE!</v>
      </c>
      <c r="U436" s="68"/>
      <c r="V436" s="68"/>
      <c r="W436" s="238" t="e">
        <f t="shared" si="69"/>
        <v>#DIV/0!</v>
      </c>
      <c r="X436" s="92" t="e">
        <f t="shared" si="71"/>
        <v>#VALUE!</v>
      </c>
      <c r="Y436" s="77" t="e">
        <f t="shared" si="72"/>
        <v>#VALUE!</v>
      </c>
      <c r="Z436" s="78" t="str">
        <f>IFERROR(Y436/VLOOKUP(#REF!,#REF!,22,FALSE)-1," ")</f>
        <v xml:space="preserve"> </v>
      </c>
      <c r="AA436" s="76"/>
      <c r="AB436" s="76"/>
    </row>
    <row r="437" spans="1:28" s="91" customFormat="1" ht="23.1" customHeight="1" thickBot="1" x14ac:dyDescent="0.25">
      <c r="A437" s="188">
        <f>'COMMANDE RESTAURANT'!A430</f>
        <v>0</v>
      </c>
      <c r="B437" s="86" t="str">
        <f>IFERROR(VLOOKUP(A437,'COMMANDE RESTAURANT'!$A$10:$H$1517,2,FALSE),"")</f>
        <v/>
      </c>
      <c r="C437" s="118" t="str">
        <f>IFERROR(VLOOKUP(A437,'COMMANDE RESTAURANT'!A428:I438,7,FALSE),"")</f>
        <v/>
      </c>
      <c r="D437" s="85" t="str">
        <f>IFERROR(VLOOKUP(A437,'COMMANDE RESTAURANT'!A428:J438,8,FALSE),"")</f>
        <v/>
      </c>
      <c r="E437" s="68"/>
      <c r="F437" s="70"/>
      <c r="G437" s="70"/>
      <c r="H437" s="71"/>
      <c r="I437" s="71"/>
      <c r="J437" s="72"/>
      <c r="K437" s="72"/>
      <c r="L437" s="73"/>
      <c r="M437" s="73"/>
      <c r="N437" s="74"/>
      <c r="O437" s="74"/>
      <c r="P437" s="75" t="str">
        <f>IFERROR(VLOOKUP(A437,'COMMANDE RESTAURANT'!$A$10:$H$1517,3,FALSE),"")</f>
        <v/>
      </c>
      <c r="Q437" s="76" t="str">
        <f>IFERROR(VLOOKUP(A437,'COMMANDE RESTAURANT'!$A$10:$H$1517,5,FALSE),"")</f>
        <v/>
      </c>
      <c r="R437" s="97"/>
      <c r="S437" s="97"/>
      <c r="T437" s="94" t="e">
        <f t="shared" si="70"/>
        <v>#VALUE!</v>
      </c>
      <c r="U437" s="97"/>
      <c r="V437" s="97"/>
      <c r="W437" s="238" t="e">
        <f t="shared" si="69"/>
        <v>#DIV/0!</v>
      </c>
      <c r="X437" s="92" t="e">
        <f t="shared" si="71"/>
        <v>#VALUE!</v>
      </c>
      <c r="Y437" s="77" t="e">
        <f t="shared" si="72"/>
        <v>#VALUE!</v>
      </c>
      <c r="Z437" s="78" t="str">
        <f>IFERROR(Y437/VLOOKUP(#REF!,#REF!,22,FALSE)-1," ")</f>
        <v xml:space="preserve"> </v>
      </c>
      <c r="AA437" s="76"/>
      <c r="AB437" s="76"/>
    </row>
    <row r="438" spans="1:28" s="91" customFormat="1" ht="23.1" customHeight="1" thickBot="1" x14ac:dyDescent="0.25">
      <c r="A438" s="188">
        <f>'COMMANDE RESTAURANT'!A431</f>
        <v>0</v>
      </c>
      <c r="B438" s="86" t="str">
        <f>IFERROR(VLOOKUP(A438,'COMMANDE RESTAURANT'!$A$10:$H$1517,2,FALSE),"")</f>
        <v/>
      </c>
      <c r="C438" s="118" t="str">
        <f>IFERROR(VLOOKUP(A438,'COMMANDE RESTAURANT'!A429:I441,7,FALSE),"")</f>
        <v/>
      </c>
      <c r="D438" s="69" t="str">
        <f>IFERROR(VLOOKUP(A438,'COMMANDE RESTAURANT'!A429:J441,8,FALSE),"")</f>
        <v/>
      </c>
      <c r="E438" s="68"/>
      <c r="F438" s="70"/>
      <c r="G438" s="70"/>
      <c r="H438" s="71"/>
      <c r="I438" s="71"/>
      <c r="J438" s="72"/>
      <c r="K438" s="72"/>
      <c r="L438" s="73"/>
      <c r="M438" s="73"/>
      <c r="N438" s="74"/>
      <c r="O438" s="74"/>
      <c r="P438" s="75" t="str">
        <f>IFERROR(VLOOKUP(A438,'COMMANDE RESTAURANT'!$A$10:$H$1517,3,FALSE),"")</f>
        <v/>
      </c>
      <c r="Q438" s="76" t="str">
        <f>IFERROR(VLOOKUP(A438,'COMMANDE RESTAURANT'!$A$10:$H$1517,5,FALSE),"")</f>
        <v/>
      </c>
      <c r="R438" s="69"/>
      <c r="S438" s="69"/>
      <c r="T438" s="94" t="e">
        <f t="shared" si="70"/>
        <v>#VALUE!</v>
      </c>
      <c r="U438" s="68"/>
      <c r="V438" s="68"/>
      <c r="W438" s="238" t="e">
        <f t="shared" si="69"/>
        <v>#DIV/0!</v>
      </c>
      <c r="X438" s="92" t="e">
        <f t="shared" si="71"/>
        <v>#VALUE!</v>
      </c>
      <c r="Y438" s="77" t="e">
        <f t="shared" si="72"/>
        <v>#VALUE!</v>
      </c>
      <c r="Z438" s="78" t="str">
        <f>IFERROR((Y438/VLOOKUP(#REF!,#REF!,22,FALSE))-1,"")</f>
        <v/>
      </c>
      <c r="AA438" s="68"/>
      <c r="AB438" s="76"/>
    </row>
    <row r="439" spans="1:28" s="91" customFormat="1" ht="23.1" customHeight="1" thickBot="1" x14ac:dyDescent="0.25">
      <c r="A439" s="188">
        <f>'COMMANDE RESTAURANT'!A432</f>
        <v>0</v>
      </c>
      <c r="B439" s="68" t="str">
        <f>IFERROR(VLOOKUP(A439,'COMMANDE RESTAURANT'!$A$10:$H$1517,2,FALSE),"")</f>
        <v/>
      </c>
      <c r="C439" s="118" t="str">
        <f>IFERROR(VLOOKUP(A439,'COMMANDE RESTAURANT'!A430:I443,7,FALSE),"")</f>
        <v/>
      </c>
      <c r="D439" s="102" t="str">
        <f>IFERROR(VLOOKUP(A439,'COMMANDE RESTAURANT'!A430:J443,8,FALSE),"")</f>
        <v/>
      </c>
      <c r="E439" s="68"/>
      <c r="F439" s="70"/>
      <c r="G439" s="70"/>
      <c r="H439" s="71"/>
      <c r="I439" s="71"/>
      <c r="J439" s="72"/>
      <c r="K439" s="72"/>
      <c r="L439" s="73"/>
      <c r="M439" s="73"/>
      <c r="N439" s="74"/>
      <c r="O439" s="74"/>
      <c r="P439" s="75" t="str">
        <f>IFERROR(VLOOKUP(A439,'COMMANDE RESTAURANT'!$A$10:$H$1517,3,FALSE),"")</f>
        <v/>
      </c>
      <c r="Q439" s="76" t="str">
        <f>IFERROR(VLOOKUP(A439,'COMMANDE RESTAURANT'!$A$10:$H$1517,5,FALSE),"")</f>
        <v/>
      </c>
      <c r="R439" s="68"/>
      <c r="S439" s="68"/>
      <c r="T439" s="94" t="e">
        <f t="shared" si="70"/>
        <v>#VALUE!</v>
      </c>
      <c r="U439" s="68"/>
      <c r="V439" s="68"/>
      <c r="W439" s="238" t="e">
        <f t="shared" si="69"/>
        <v>#DIV/0!</v>
      </c>
      <c r="X439" s="92" t="e">
        <f t="shared" si="71"/>
        <v>#VALUE!</v>
      </c>
      <c r="Y439" s="77" t="e">
        <f t="shared" si="72"/>
        <v>#VALUE!</v>
      </c>
      <c r="Z439" s="78" t="str">
        <f>IFERROR((Y439/VLOOKUP(#REF!,#REF!,22,FALSE))-1,"")</f>
        <v/>
      </c>
      <c r="AA439" s="76"/>
      <c r="AB439" s="76"/>
    </row>
    <row r="440" spans="1:28" s="91" customFormat="1" ht="23.1" customHeight="1" thickBot="1" x14ac:dyDescent="0.25">
      <c r="A440" s="188">
        <f>'COMMANDE RESTAURANT'!A433</f>
        <v>0</v>
      </c>
      <c r="B440" s="68" t="str">
        <f>IFERROR(VLOOKUP(A440,'COMMANDE RESTAURANT'!$A$10:$H$1517,2,FALSE),"")</f>
        <v/>
      </c>
      <c r="C440" s="118" t="str">
        <f>IFERROR(VLOOKUP(A440,'COMMANDE RESTAURANT'!A431:I444,7,FALSE),"")</f>
        <v/>
      </c>
      <c r="D440" s="85" t="str">
        <f>IFERROR(VLOOKUP(A440,'COMMANDE RESTAURANT'!A431:J444,8,FALSE),"")</f>
        <v/>
      </c>
      <c r="E440" s="68"/>
      <c r="F440" s="70"/>
      <c r="G440" s="70"/>
      <c r="H440" s="71"/>
      <c r="I440" s="71"/>
      <c r="J440" s="72"/>
      <c r="K440" s="72"/>
      <c r="L440" s="73"/>
      <c r="M440" s="73"/>
      <c r="N440" s="74"/>
      <c r="O440" s="74"/>
      <c r="P440" s="75" t="str">
        <f>IFERROR(VLOOKUP(A440,'COMMANDE RESTAURANT'!$A$10:$H$1517,3,FALSE),"")</f>
        <v/>
      </c>
      <c r="Q440" s="76" t="str">
        <f>IFERROR(VLOOKUP(A440,'COMMANDE RESTAURANT'!$A$10:$H$1517,5,FALSE),"")</f>
        <v/>
      </c>
      <c r="R440" s="68"/>
      <c r="S440" s="68"/>
      <c r="T440" s="94" t="e">
        <f t="shared" si="70"/>
        <v>#VALUE!</v>
      </c>
      <c r="U440" s="68"/>
      <c r="V440" s="68"/>
      <c r="W440" s="238" t="e">
        <f t="shared" si="69"/>
        <v>#DIV/0!</v>
      </c>
      <c r="X440" s="92" t="e">
        <f t="shared" si="71"/>
        <v>#VALUE!</v>
      </c>
      <c r="Y440" s="77" t="e">
        <f t="shared" si="72"/>
        <v>#VALUE!</v>
      </c>
      <c r="Z440" s="78" t="str">
        <f>IFERROR(Y440/VLOOKUP(#REF!,#REF!,22,FALSE)-1," ")</f>
        <v xml:space="preserve"> </v>
      </c>
      <c r="AA440" s="76"/>
      <c r="AB440" s="76"/>
    </row>
    <row r="441" spans="1:28" s="91" customFormat="1" ht="26.25" customHeight="1" thickBot="1" x14ac:dyDescent="0.25">
      <c r="A441" s="189" t="str">
        <f>'COMMANDE RESTAURANT'!A434</f>
        <v>VIANDES / VOLAILLES / CHARCUTERIES</v>
      </c>
      <c r="B441" s="223"/>
      <c r="C441" s="213"/>
      <c r="D441" s="243"/>
      <c r="E441" s="212"/>
      <c r="F441" s="215"/>
      <c r="G441" s="215"/>
      <c r="H441" s="72"/>
      <c r="I441" s="72"/>
      <c r="J441" s="72"/>
      <c r="K441" s="72"/>
      <c r="L441" s="72"/>
      <c r="M441" s="72"/>
      <c r="N441" s="72"/>
      <c r="O441" s="72"/>
      <c r="P441" s="216">
        <f>IFERROR(VLOOKUP(A441,'COMMANDE RESTAURANT'!$A$10:$H$1517,3,FALSE),"")</f>
        <v>0</v>
      </c>
      <c r="Q441" s="76">
        <f>IFERROR(VLOOKUP(A441,'COMMANDE RESTAURANT'!$A$10:$H$1517,5,FALSE),"")</f>
        <v>0</v>
      </c>
      <c r="R441" s="68"/>
      <c r="S441" s="68"/>
      <c r="T441" s="94"/>
      <c r="U441" s="68"/>
      <c r="V441" s="212"/>
      <c r="W441" s="219" t="e">
        <f t="shared" si="69"/>
        <v>#DIV/0!</v>
      </c>
      <c r="X441" s="220"/>
      <c r="Y441" s="221"/>
      <c r="Z441" s="222"/>
      <c r="AA441" s="76"/>
      <c r="AB441" s="76"/>
    </row>
    <row r="442" spans="1:28" s="91" customFormat="1" ht="23.1" customHeight="1" thickBot="1" x14ac:dyDescent="0.25">
      <c r="A442" s="244" t="str">
        <f>'COMMANDE RESTAURANT'!A435</f>
        <v>PORC</v>
      </c>
      <c r="B442" s="212"/>
      <c r="C442" s="213"/>
      <c r="D442" s="243"/>
      <c r="E442" s="212"/>
      <c r="F442" s="215"/>
      <c r="G442" s="215"/>
      <c r="H442" s="72"/>
      <c r="I442" s="72"/>
      <c r="J442" s="72"/>
      <c r="K442" s="72"/>
      <c r="L442" s="72"/>
      <c r="M442" s="72"/>
      <c r="N442" s="72"/>
      <c r="O442" s="72"/>
      <c r="P442" s="216">
        <f>IFERROR(VLOOKUP(A442,'COMMANDE RESTAURANT'!$A$10:$H$1517,3,FALSE),"")</f>
        <v>0</v>
      </c>
      <c r="Q442" s="76">
        <f>IFERROR(VLOOKUP(A442,'COMMANDE RESTAURANT'!$A$10:$H$1517,5,FALSE),"")</f>
        <v>0</v>
      </c>
      <c r="R442" s="68"/>
      <c r="S442" s="68"/>
      <c r="T442" s="94"/>
      <c r="U442" s="68"/>
      <c r="V442" s="212"/>
      <c r="W442" s="219" t="e">
        <f t="shared" si="69"/>
        <v>#DIV/0!</v>
      </c>
      <c r="X442" s="220"/>
      <c r="Y442" s="221"/>
      <c r="Z442" s="222"/>
      <c r="AA442" s="76"/>
      <c r="AB442" s="76"/>
    </row>
    <row r="443" spans="1:28" s="91" customFormat="1" ht="23.1" customHeight="1" thickBot="1" x14ac:dyDescent="0.25">
      <c r="A443" s="188" t="str">
        <f>'COMMANDE RESTAURANT'!A436</f>
        <v>PORC  HACHÉ MI-MAIGRE</v>
      </c>
      <c r="B443" s="68">
        <f>IFERROR(VLOOKUP(A443,'COMMANDE RESTAURANT'!$A$10:$H$1517,2,FALSE),"")</f>
        <v>0</v>
      </c>
      <c r="C443" s="118" t="str">
        <f>IFERROR(VLOOKUP(A443,'COMMANDE RESTAURANT'!A434:I448,7,FALSE),"")</f>
        <v>LAUZON</v>
      </c>
      <c r="D443" s="69" t="str">
        <f>IFERROR(VLOOKUP(A443,'COMMANDE RESTAURANT'!A434:J448,8,FALSE),"")</f>
        <v>FRIGO</v>
      </c>
      <c r="E443" s="68" t="s">
        <v>599</v>
      </c>
      <c r="F443" s="70"/>
      <c r="G443" s="70"/>
      <c r="H443" s="71"/>
      <c r="I443" s="71"/>
      <c r="J443" s="72"/>
      <c r="K443" s="72"/>
      <c r="L443" s="73"/>
      <c r="M443" s="73"/>
      <c r="N443" s="74"/>
      <c r="O443" s="74"/>
      <c r="P443" s="75">
        <f>IFERROR(VLOOKUP(A443,'COMMANDE RESTAURANT'!$A$10:$H$1517,3,FALSE),"")</f>
        <v>0</v>
      </c>
      <c r="Q443" s="76" t="str">
        <f>IFERROR(VLOOKUP(A443,'COMMANDE RESTAURANT'!$A$10:$H$1517,5,FALSE),"")</f>
        <v>KG</v>
      </c>
      <c r="R443" s="69"/>
      <c r="S443" s="69"/>
      <c r="T443" s="94" t="e">
        <f t="shared" si="70"/>
        <v>#DIV/0!</v>
      </c>
      <c r="U443" s="68"/>
      <c r="V443" s="68"/>
      <c r="W443" s="238" t="e">
        <f t="shared" si="69"/>
        <v>#DIV/0!</v>
      </c>
      <c r="X443" s="92" t="e">
        <f t="shared" si="71"/>
        <v>#DIV/0!</v>
      </c>
      <c r="Y443" s="77" t="e">
        <f t="shared" si="72"/>
        <v>#DIV/0!</v>
      </c>
      <c r="Z443" s="78" t="str">
        <f>IFERROR((Y443/VLOOKUP(C397,#REF!,22,FALSE))-1,"")</f>
        <v/>
      </c>
      <c r="AA443" s="76"/>
      <c r="AB443" s="76"/>
    </row>
    <row r="444" spans="1:28" s="91" customFormat="1" ht="23.1" customHeight="1" thickBot="1" x14ac:dyDescent="0.25">
      <c r="A444" s="188" t="str">
        <f>'COMMANDE RESTAURANT'!A437</f>
        <v>ÉPAULE DE PORC</v>
      </c>
      <c r="B444" s="68">
        <f>IFERROR(VLOOKUP(A444,'COMMANDE RESTAURANT'!$A$10:$H$1517,2,FALSE),"")</f>
        <v>0</v>
      </c>
      <c r="C444" s="118" t="str">
        <f>IFERROR(VLOOKUP(A444,'COMMANDE RESTAURANT'!A435:I449,7,FALSE),"")</f>
        <v>LAUZON</v>
      </c>
      <c r="D444" s="69" t="str">
        <f>IFERROR(VLOOKUP(A444,'COMMANDE RESTAURANT'!A435:J449,8,FALSE),"")</f>
        <v>FRIGO</v>
      </c>
      <c r="E444" s="68" t="s">
        <v>599</v>
      </c>
      <c r="F444" s="70"/>
      <c r="G444" s="70"/>
      <c r="H444" s="71"/>
      <c r="I444" s="71"/>
      <c r="J444" s="72"/>
      <c r="K444" s="72"/>
      <c r="L444" s="73"/>
      <c r="M444" s="73"/>
      <c r="N444" s="74"/>
      <c r="O444" s="74"/>
      <c r="P444" s="75">
        <f>IFERROR(VLOOKUP(A444,'COMMANDE RESTAURANT'!$A$10:$H$1517,3,FALSE),"")</f>
        <v>0</v>
      </c>
      <c r="Q444" s="76" t="str">
        <f>IFERROR(VLOOKUP(A444,'COMMANDE RESTAURANT'!$A$10:$H$1517,5,FALSE),"")</f>
        <v>KG</v>
      </c>
      <c r="R444" s="69"/>
      <c r="S444" s="69"/>
      <c r="T444" s="94" t="e">
        <f t="shared" si="70"/>
        <v>#DIV/0!</v>
      </c>
      <c r="U444" s="68"/>
      <c r="V444" s="68"/>
      <c r="W444" s="238" t="e">
        <f t="shared" si="69"/>
        <v>#DIV/0!</v>
      </c>
      <c r="X444" s="92" t="e">
        <f t="shared" si="71"/>
        <v>#DIV/0!</v>
      </c>
      <c r="Y444" s="77" t="e">
        <f t="shared" si="72"/>
        <v>#DIV/0!</v>
      </c>
      <c r="Z444" s="78"/>
      <c r="AA444" s="76"/>
      <c r="AB444" s="76"/>
    </row>
    <row r="445" spans="1:28" s="91" customFormat="1" ht="23.1" customHeight="1" thickBot="1" x14ac:dyDescent="0.25">
      <c r="A445" s="188" t="str">
        <f>'COMMANDE RESTAURANT'!A438</f>
        <v>PIED DE PORC</v>
      </c>
      <c r="B445" s="82">
        <f>IFERROR(VLOOKUP(A445,'COMMANDE RESTAURANT'!$A$10:$H$1517,2,FALSE),"")</f>
        <v>0</v>
      </c>
      <c r="C445" s="118" t="str">
        <f>IFERROR(VLOOKUP(A445,'COMMANDE RESTAURANT'!A436:I450,7,FALSE),"")</f>
        <v>LAUZON</v>
      </c>
      <c r="D445" s="85" t="str">
        <f>IFERROR(VLOOKUP(A445,'COMMANDE RESTAURANT'!A436:J450,8,FALSE),"")</f>
        <v>FRIGO</v>
      </c>
      <c r="E445" s="68" t="s">
        <v>599</v>
      </c>
      <c r="F445" s="70"/>
      <c r="G445" s="70"/>
      <c r="H445" s="71"/>
      <c r="I445" s="71"/>
      <c r="J445" s="72"/>
      <c r="K445" s="72"/>
      <c r="L445" s="73"/>
      <c r="M445" s="73"/>
      <c r="N445" s="74"/>
      <c r="O445" s="74"/>
      <c r="P445" s="75">
        <f>IFERROR(VLOOKUP(A445,'COMMANDE RESTAURANT'!$A$10:$H$1517,3,FALSE),"")</f>
        <v>0</v>
      </c>
      <c r="Q445" s="76" t="str">
        <f>IFERROR(VLOOKUP(A445,'COMMANDE RESTAURANT'!$A$10:$H$1517,5,FALSE),"")</f>
        <v>KG</v>
      </c>
      <c r="R445" s="68"/>
      <c r="S445" s="68"/>
      <c r="T445" s="94" t="e">
        <f t="shared" si="70"/>
        <v>#DIV/0!</v>
      </c>
      <c r="U445" s="68"/>
      <c r="V445" s="68"/>
      <c r="W445" s="238" t="e">
        <f t="shared" si="69"/>
        <v>#DIV/0!</v>
      </c>
      <c r="X445" s="92" t="e">
        <f t="shared" si="71"/>
        <v>#DIV/0!</v>
      </c>
      <c r="Y445" s="77" t="e">
        <f t="shared" si="72"/>
        <v>#DIV/0!</v>
      </c>
      <c r="Z445" s="78" t="str">
        <f>IFERROR((Y445/VLOOKUP(C399,#REF!,22,FALSE))-1,"")</f>
        <v/>
      </c>
      <c r="AA445" s="76"/>
      <c r="AB445" s="76"/>
    </row>
    <row r="446" spans="1:28" s="91" customFormat="1" ht="23.1" customHeight="1" thickBot="1" x14ac:dyDescent="0.25">
      <c r="A446" s="188" t="str">
        <f>'COMMANDE RESTAURANT'!A439</f>
        <v>GRAISSE DE PORC (POITRINE)</v>
      </c>
      <c r="B446" s="68">
        <f>IFERROR(VLOOKUP(A446,'COMMANDE RESTAURANT'!$A$10:$H$1517,2,FALSE),"")</f>
        <v>0</v>
      </c>
      <c r="C446" s="118" t="str">
        <f>IFERROR(VLOOKUP(A446,'COMMANDE RESTAURANT'!A437:I451,7,FALSE),"")</f>
        <v>LAUZON</v>
      </c>
      <c r="D446" s="69" t="str">
        <f>IFERROR(VLOOKUP(A446,'COMMANDE RESTAURANT'!A437:J451,8,FALSE),"")</f>
        <v>FRIGO</v>
      </c>
      <c r="E446" s="68" t="s">
        <v>599</v>
      </c>
      <c r="F446" s="70"/>
      <c r="G446" s="70"/>
      <c r="H446" s="71"/>
      <c r="I446" s="71"/>
      <c r="J446" s="72"/>
      <c r="K446" s="72"/>
      <c r="L446" s="73"/>
      <c r="M446" s="73"/>
      <c r="N446" s="74"/>
      <c r="O446" s="74"/>
      <c r="P446" s="75">
        <f>IFERROR(VLOOKUP(A446,'COMMANDE RESTAURANT'!$A$10:$H$1517,3,FALSE),"")</f>
        <v>0</v>
      </c>
      <c r="Q446" s="76" t="str">
        <f>IFERROR(VLOOKUP(A446,'COMMANDE RESTAURANT'!$A$10:$H$1517,5,FALSE),"")</f>
        <v>KG</v>
      </c>
      <c r="R446" s="68"/>
      <c r="S446" s="68"/>
      <c r="T446" s="94" t="e">
        <f t="shared" si="70"/>
        <v>#DIV/0!</v>
      </c>
      <c r="U446" s="68"/>
      <c r="V446" s="68"/>
      <c r="W446" s="238" t="e">
        <f t="shared" si="69"/>
        <v>#DIV/0!</v>
      </c>
      <c r="X446" s="92" t="e">
        <f t="shared" si="71"/>
        <v>#DIV/0!</v>
      </c>
      <c r="Y446" s="77" t="e">
        <f t="shared" si="72"/>
        <v>#DIV/0!</v>
      </c>
      <c r="Z446" s="78" t="str">
        <f>IFERROR((Y446/VLOOKUP(C400,#REF!,22,FALSE))-1,"")</f>
        <v/>
      </c>
      <c r="AA446" s="76"/>
      <c r="AB446" s="76"/>
    </row>
    <row r="447" spans="1:28" s="91" customFormat="1" ht="23.1" customHeight="1" thickBot="1" x14ac:dyDescent="0.25">
      <c r="A447" s="188" t="str">
        <f>'COMMANDE RESTAURANT'!A440</f>
        <v>BACON PRÉCUIT 50%</v>
      </c>
      <c r="B447" s="68">
        <f>IFERROR(VLOOKUP(A447,'COMMANDE RESTAURANT'!$A$10:$H$1517,2,FALSE),"")</f>
        <v>1333571</v>
      </c>
      <c r="C447" s="118" t="str">
        <f>IFERROR(VLOOKUP(A447,'COMMANDE RESTAURANT'!A438:I452,7,FALSE),"")</f>
        <v>GFS</v>
      </c>
      <c r="D447" s="69" t="str">
        <f>IFERROR(VLOOKUP(A447,'COMMANDE RESTAURANT'!A438:J452,8,FALSE),"")</f>
        <v>FRIGO</v>
      </c>
      <c r="E447" s="68" t="s">
        <v>599</v>
      </c>
      <c r="F447" s="70"/>
      <c r="G447" s="70"/>
      <c r="H447" s="71"/>
      <c r="I447" s="71"/>
      <c r="J447" s="72"/>
      <c r="K447" s="72"/>
      <c r="L447" s="73"/>
      <c r="M447" s="73"/>
      <c r="N447" s="74"/>
      <c r="O447" s="74"/>
      <c r="P447" s="75">
        <f>IFERROR(VLOOKUP(A447,'COMMANDE RESTAURANT'!$A$10:$H$1517,3,FALSE),"")</f>
        <v>110.88</v>
      </c>
      <c r="Q447" s="76" t="str">
        <f>IFERROR(VLOOKUP(A447,'COMMANDE RESTAURANT'!$A$10:$H$1517,5,FALSE),"")</f>
        <v>C/S 5KG</v>
      </c>
      <c r="R447" s="68">
        <v>1</v>
      </c>
      <c r="S447" s="68" t="s">
        <v>566</v>
      </c>
      <c r="T447" s="94">
        <f t="shared" ref="T447" si="73">P447/R447</f>
        <v>110.88</v>
      </c>
      <c r="U447" s="68">
        <v>5</v>
      </c>
      <c r="V447" s="68" t="s">
        <v>388</v>
      </c>
      <c r="W447" s="238">
        <f t="shared" ref="W447" si="74">1/U447</f>
        <v>0.2</v>
      </c>
      <c r="X447" s="92">
        <f t="shared" ref="X447" si="75">T447*W447</f>
        <v>22.176000000000002</v>
      </c>
      <c r="Y447" s="77">
        <f t="shared" ref="Y447" si="76">T447*((F447+H447+J447+L447+N447)+((G447+I447+K447+M447+O447)*R447))</f>
        <v>0</v>
      </c>
      <c r="Z447" s="78" t="str">
        <f>IFERROR((Y447/VLOOKUP(C401,#REF!,22,FALSE))-1,"")</f>
        <v/>
      </c>
      <c r="AA447" s="76"/>
      <c r="AB447" s="76"/>
    </row>
    <row r="448" spans="1:28" s="91" customFormat="1" ht="23.1" customHeight="1" thickBot="1" x14ac:dyDescent="0.25">
      <c r="A448" s="188" t="str">
        <f>'COMMANDE RESTAURANT'!A441</f>
        <v>BACON TRANCHE CRU</v>
      </c>
      <c r="B448" s="68">
        <f>IFERROR(VLOOKUP(A448,'COMMANDE RESTAURANT'!$A$10:$H$1517,2,FALSE),"")</f>
        <v>7667205</v>
      </c>
      <c r="C448" s="118" t="str">
        <f>IFERROR(VLOOKUP(A448,'COMMANDE RESTAURANT'!A438:I452,7,FALSE),"")</f>
        <v>GFS</v>
      </c>
      <c r="D448" s="69" t="str">
        <f>IFERROR(VLOOKUP(A448,'COMMANDE RESTAURANT'!A438:J452,8,FALSE),"")</f>
        <v>FRIGO</v>
      </c>
      <c r="E448" s="68" t="s">
        <v>599</v>
      </c>
      <c r="F448" s="70"/>
      <c r="G448" s="70"/>
      <c r="H448" s="71"/>
      <c r="I448" s="71"/>
      <c r="J448" s="72"/>
      <c r="K448" s="72"/>
      <c r="L448" s="73"/>
      <c r="M448" s="73"/>
      <c r="N448" s="74"/>
      <c r="O448" s="74"/>
      <c r="P448" s="75">
        <f>IFERROR(VLOOKUP(A448,'COMMANDE RESTAURANT'!$A$10:$H$1517,3,FALSE),"")</f>
        <v>53.99</v>
      </c>
      <c r="Q448" s="76" t="str">
        <f>IFERROR(VLOOKUP(A448,'COMMANDE RESTAURANT'!$A$10:$H$1517,5,FALSE),"")</f>
        <v>C/S 5KG</v>
      </c>
      <c r="R448" s="68">
        <v>1</v>
      </c>
      <c r="S448" s="68" t="s">
        <v>566</v>
      </c>
      <c r="T448" s="94">
        <f t="shared" ref="T448" si="77">P448/R448</f>
        <v>53.99</v>
      </c>
      <c r="U448" s="68">
        <v>5</v>
      </c>
      <c r="V448" s="68" t="s">
        <v>388</v>
      </c>
      <c r="W448" s="238">
        <f t="shared" ref="W448" si="78">1/U448</f>
        <v>0.2</v>
      </c>
      <c r="X448" s="92">
        <f t="shared" ref="X448" si="79">T448*W448</f>
        <v>10.798000000000002</v>
      </c>
      <c r="Y448" s="77">
        <f t="shared" ref="Y448" si="80">T448*((F448+H448+J448+L448+N448)+((G448+I448+K448+M448+O448)*R448))</f>
        <v>0</v>
      </c>
      <c r="Z448" s="78" t="str">
        <f>IFERROR((Y448/VLOOKUP(C401,#REF!,22,FALSE))-1,"")</f>
        <v/>
      </c>
      <c r="AA448" s="76"/>
      <c r="AB448" s="76"/>
    </row>
    <row r="449" spans="1:28" s="91" customFormat="1" ht="23.1" customHeight="1" thickBot="1" x14ac:dyDescent="0.25">
      <c r="A449" s="188" t="str">
        <f>'COMMANDE RESTAURANT'!A442</f>
        <v>FLÈCHE DE BACON FUMÉ</v>
      </c>
      <c r="B449" s="68">
        <f>IFERROR(VLOOKUP(A449,'COMMANDE RESTAURANT'!$A$10:$H$1517,2,FALSE),"")</f>
        <v>0</v>
      </c>
      <c r="C449" s="118" t="str">
        <f>IFERROR(VLOOKUP(A449,'COMMANDE RESTAURANT'!A438:I452,7,FALSE),"")</f>
        <v>LAUZON</v>
      </c>
      <c r="D449" s="85" t="str">
        <f>IFERROR(VLOOKUP(A449,'COMMANDE RESTAURANT'!A438:J452,8,FALSE),"")</f>
        <v>FRIGO</v>
      </c>
      <c r="E449" s="68" t="s">
        <v>599</v>
      </c>
      <c r="F449" s="70"/>
      <c r="G449" s="70"/>
      <c r="H449" s="71"/>
      <c r="I449" s="71"/>
      <c r="J449" s="72"/>
      <c r="K449" s="72"/>
      <c r="L449" s="73"/>
      <c r="M449" s="73"/>
      <c r="N449" s="74"/>
      <c r="O449" s="74"/>
      <c r="P449" s="75">
        <f>IFERROR(VLOOKUP(A449,'COMMANDE RESTAURANT'!$A$10:$H$1517,3,FALSE),"")</f>
        <v>0</v>
      </c>
      <c r="Q449" s="76" t="str">
        <f>IFERROR(VLOOKUP(A449,'COMMANDE RESTAURANT'!$A$10:$H$1517,5,FALSE),"")</f>
        <v>UN</v>
      </c>
      <c r="R449" s="68"/>
      <c r="S449" s="68"/>
      <c r="T449" s="94" t="e">
        <f t="shared" si="70"/>
        <v>#DIV/0!</v>
      </c>
      <c r="U449" s="68"/>
      <c r="V449" s="68"/>
      <c r="W449" s="238" t="e">
        <f t="shared" si="69"/>
        <v>#DIV/0!</v>
      </c>
      <c r="X449" s="92" t="e">
        <f t="shared" si="71"/>
        <v>#DIV/0!</v>
      </c>
      <c r="Y449" s="77" t="e">
        <f t="shared" si="72"/>
        <v>#DIV/0!</v>
      </c>
      <c r="Z449" s="78" t="str">
        <f>IFERROR(Y449/VLOOKUP(C401,#REF!,22,FALSE)-1," ")</f>
        <v xml:space="preserve"> </v>
      </c>
      <c r="AA449" s="76"/>
      <c r="AB449" s="76"/>
    </row>
    <row r="450" spans="1:28" s="91" customFormat="1" ht="23.1" customHeight="1" thickBot="1" x14ac:dyDescent="0.25">
      <c r="A450" s="188" t="str">
        <f>'COMMANDE RESTAURANT'!A443</f>
        <v>SAUCISSE DÉJEUNER PORC</v>
      </c>
      <c r="B450" s="68">
        <f>IFERROR(VLOOKUP(A450,'COMMANDE RESTAURANT'!$A$10:$H$1517,2,FALSE),"")</f>
        <v>1296215</v>
      </c>
      <c r="C450" s="118" t="str">
        <f>IFERROR(VLOOKUP(A450,'COMMANDE RESTAURANT'!A441:I454,7,FALSE),"")</f>
        <v>LAUZON</v>
      </c>
      <c r="D450" s="69" t="str">
        <f>IFERROR(VLOOKUP(A450,'COMMANDE RESTAURANT'!A441:J454,8,FALSE),"")</f>
        <v>FRIGO</v>
      </c>
      <c r="E450" s="68" t="s">
        <v>599</v>
      </c>
      <c r="F450" s="70"/>
      <c r="G450" s="70"/>
      <c r="H450" s="71"/>
      <c r="I450" s="71"/>
      <c r="J450" s="72"/>
      <c r="K450" s="72"/>
      <c r="L450" s="73"/>
      <c r="M450" s="73"/>
      <c r="N450" s="74"/>
      <c r="O450" s="74"/>
      <c r="P450" s="75">
        <f>IFERROR(VLOOKUP(A450,'COMMANDE RESTAURANT'!$A$10:$H$1517,3,FALSE),"")</f>
        <v>37.19</v>
      </c>
      <c r="Q450" s="76" t="str">
        <f>IFERROR(VLOOKUP(A450,'COMMANDE RESTAURANT'!$A$10:$H$1517,5,FALSE),"")</f>
        <v>C/S 5KG</v>
      </c>
      <c r="R450" s="68">
        <v>1</v>
      </c>
      <c r="S450" s="68" t="s">
        <v>566</v>
      </c>
      <c r="T450" s="94">
        <f t="shared" si="70"/>
        <v>37.19</v>
      </c>
      <c r="U450" s="68">
        <v>5</v>
      </c>
      <c r="V450" s="68" t="s">
        <v>388</v>
      </c>
      <c r="W450" s="238">
        <f t="shared" si="69"/>
        <v>0.2</v>
      </c>
      <c r="X450" s="92">
        <f t="shared" si="71"/>
        <v>7.4379999999999997</v>
      </c>
      <c r="Y450" s="77">
        <f t="shared" si="72"/>
        <v>0</v>
      </c>
      <c r="Z450" s="78" t="str">
        <f>IFERROR((Y450/VLOOKUP(C403,#REF!,22,FALSE))-1,"")</f>
        <v/>
      </c>
      <c r="AA450" s="76"/>
      <c r="AB450" s="76"/>
    </row>
    <row r="451" spans="1:28" s="91" customFormat="1" ht="23.1" customHeight="1" thickBot="1" x14ac:dyDescent="0.25">
      <c r="A451" s="188" t="str">
        <f>'COMMANDE RESTAURANT'!A444</f>
        <v>GUANCIALE</v>
      </c>
      <c r="B451" s="68">
        <f>IFERROR(VLOOKUP(A451,'COMMANDE RESTAURANT'!$A$10:$H$1517,2,FALSE),"")</f>
        <v>0</v>
      </c>
      <c r="C451" s="118" t="str">
        <f>IFERROR(VLOOKUP(A451,'COMMANDE RESTAURANT'!A441:I453,7,FALSE),"")</f>
        <v>LAUZON</v>
      </c>
      <c r="D451" s="69" t="str">
        <f>IFERROR(VLOOKUP(A451,'COMMANDE RESTAURANT'!A441:J453,8,FALSE),"")</f>
        <v>FRIGO</v>
      </c>
      <c r="E451" s="68" t="s">
        <v>599</v>
      </c>
      <c r="F451" s="70"/>
      <c r="G451" s="70"/>
      <c r="H451" s="71"/>
      <c r="I451" s="71"/>
      <c r="J451" s="72"/>
      <c r="K451" s="72"/>
      <c r="L451" s="73"/>
      <c r="M451" s="73"/>
      <c r="N451" s="74"/>
      <c r="O451" s="74"/>
      <c r="P451" s="75">
        <f>IFERROR(VLOOKUP(A451,'COMMANDE RESTAURANT'!$A$10:$H$1517,3,FALSE),"")</f>
        <v>0</v>
      </c>
      <c r="Q451" s="76" t="str">
        <f>IFERROR(VLOOKUP(A451,'COMMANDE RESTAURANT'!$A$10:$H$1517,5,FALSE),"")</f>
        <v>UN</v>
      </c>
      <c r="R451" s="69"/>
      <c r="S451" s="69"/>
      <c r="T451" s="94" t="e">
        <f t="shared" si="70"/>
        <v>#DIV/0!</v>
      </c>
      <c r="U451" s="68"/>
      <c r="V451" s="68"/>
      <c r="W451" s="238" t="e">
        <f t="shared" si="69"/>
        <v>#DIV/0!</v>
      </c>
      <c r="X451" s="92" t="e">
        <f t="shared" si="71"/>
        <v>#DIV/0!</v>
      </c>
      <c r="Y451" s="77" t="e">
        <f t="shared" si="72"/>
        <v>#DIV/0!</v>
      </c>
      <c r="Z451" s="78" t="str">
        <f>IFERROR((Y451/VLOOKUP(C402,#REF!,22,FALSE))-1,"")</f>
        <v/>
      </c>
      <c r="AA451" s="76" t="s">
        <v>586</v>
      </c>
      <c r="AB451" s="68"/>
    </row>
    <row r="452" spans="1:28" s="91" customFormat="1" ht="23.1" customHeight="1" thickBot="1" x14ac:dyDescent="0.25">
      <c r="A452" s="188" t="str">
        <f>'COMMANDE RESTAURANT'!A445</f>
        <v>CHAIRE A SAUCISSE ITALLIENNE</v>
      </c>
      <c r="B452" s="86">
        <f>IFERROR(VLOOKUP(A452,'COMMANDE RESTAURANT'!$A$10:$H$1517,2,FALSE),"")</f>
        <v>0</v>
      </c>
      <c r="C452" s="118" t="str">
        <f>IFERROR(VLOOKUP(A452,'COMMANDE RESTAURANT'!A443:I454,7,FALSE),"")</f>
        <v>LAUZON</v>
      </c>
      <c r="D452" s="69" t="str">
        <f>IFERROR(VLOOKUP(A452,'COMMANDE RESTAURANT'!A443:J454,8,FALSE),"")</f>
        <v>FRIGO</v>
      </c>
      <c r="E452" s="68" t="s">
        <v>599</v>
      </c>
      <c r="F452" s="70"/>
      <c r="G452" s="70"/>
      <c r="H452" s="71"/>
      <c r="I452" s="71"/>
      <c r="J452" s="72"/>
      <c r="K452" s="72"/>
      <c r="L452" s="73"/>
      <c r="M452" s="73"/>
      <c r="N452" s="74"/>
      <c r="O452" s="74"/>
      <c r="P452" s="75">
        <f>IFERROR(VLOOKUP(A452,'COMMANDE RESTAURANT'!$A$10:$H$1517,3,FALSE),"")</f>
        <v>0</v>
      </c>
      <c r="Q452" s="76" t="str">
        <f>IFERROR(VLOOKUP(A452,'COMMANDE RESTAURANT'!$A$10:$H$1517,5,FALSE),"")</f>
        <v>KG</v>
      </c>
      <c r="R452" s="68"/>
      <c r="S452" s="68"/>
      <c r="T452" s="94" t="e">
        <f t="shared" si="70"/>
        <v>#DIV/0!</v>
      </c>
      <c r="U452" s="68"/>
      <c r="V452" s="68"/>
      <c r="W452" s="238" t="e">
        <f t="shared" si="69"/>
        <v>#DIV/0!</v>
      </c>
      <c r="X452" s="92" t="e">
        <f t="shared" si="71"/>
        <v>#DIV/0!</v>
      </c>
      <c r="Y452" s="77" t="e">
        <f t="shared" si="72"/>
        <v>#DIV/0!</v>
      </c>
      <c r="Z452" s="78" t="str">
        <f>IFERROR((Y452/VLOOKUP(C403,#REF!,22,FALSE))-1,"")</f>
        <v/>
      </c>
      <c r="AA452" s="76"/>
      <c r="AB452" s="76"/>
    </row>
    <row r="453" spans="1:28" s="91" customFormat="1" ht="38.25" customHeight="1" thickBot="1" x14ac:dyDescent="0.25">
      <c r="A453" s="188" t="str">
        <f>'COMMANDE RESTAURANT'!A446</f>
        <v>SAUCISSON NDUJA CALABRESS MOU ÉPICÉ</v>
      </c>
      <c r="B453" s="89">
        <f>IFERROR(VLOOKUP(A453,'COMMANDE RESTAURANT'!$A$10:$H$1517,2,FALSE),"")</f>
        <v>0</v>
      </c>
      <c r="C453" s="118" t="str">
        <f>IFERROR(VLOOKUP(A453,'COMMANDE RESTAURANT'!A444:I455,7,FALSE),"")</f>
        <v>LAUZON</v>
      </c>
      <c r="D453" s="69" t="str">
        <f>IFERROR(VLOOKUP(A453,'COMMANDE RESTAURANT'!A444:J455,8,FALSE),"")</f>
        <v>FRIGO</v>
      </c>
      <c r="E453" s="68" t="s">
        <v>599</v>
      </c>
      <c r="F453" s="70"/>
      <c r="G453" s="70"/>
      <c r="H453" s="71"/>
      <c r="I453" s="71"/>
      <c r="J453" s="72"/>
      <c r="K453" s="72"/>
      <c r="L453" s="73"/>
      <c r="M453" s="73"/>
      <c r="N453" s="74"/>
      <c r="O453" s="74"/>
      <c r="P453" s="75">
        <f>IFERROR(VLOOKUP(A453,'COMMANDE RESTAURANT'!$A$10:$H$1517,3,FALSE),"")</f>
        <v>0</v>
      </c>
      <c r="Q453" s="76" t="str">
        <f>IFERROR(VLOOKUP(A453,'COMMANDE RESTAURANT'!$A$10:$H$1517,5,FALSE),"")</f>
        <v>UN</v>
      </c>
      <c r="R453" s="69"/>
      <c r="S453" s="69"/>
      <c r="T453" s="94" t="e">
        <f t="shared" si="70"/>
        <v>#DIV/0!</v>
      </c>
      <c r="U453" s="68"/>
      <c r="V453" s="68"/>
      <c r="W453" s="238" t="e">
        <f t="shared" si="69"/>
        <v>#DIV/0!</v>
      </c>
      <c r="X453" s="92" t="e">
        <f t="shared" si="71"/>
        <v>#DIV/0!</v>
      </c>
      <c r="Y453" s="77" t="e">
        <f t="shared" si="72"/>
        <v>#DIV/0!</v>
      </c>
      <c r="Z453" s="78" t="s">
        <v>587</v>
      </c>
      <c r="AA453" s="76"/>
      <c r="AB453" s="76"/>
    </row>
    <row r="454" spans="1:28" s="91" customFormat="1" ht="23.1" customHeight="1" thickBot="1" x14ac:dyDescent="0.25">
      <c r="A454" s="188" t="str">
        <f>'COMMANDE RESTAURANT'!A447</f>
        <v>MORTADELLE</v>
      </c>
      <c r="B454" s="84">
        <f>IFERROR(VLOOKUP(A454,'COMMANDE RESTAURANT'!$A$10:$H$1517,2,FALSE),"")</f>
        <v>0</v>
      </c>
      <c r="C454" s="118" t="str">
        <f>IFERROR(VLOOKUP(A454,'COMMANDE RESTAURANT'!A445:I456,7,FALSE),"")</f>
        <v>LAUZON</v>
      </c>
      <c r="D454" s="69" t="str">
        <f>IFERROR(VLOOKUP(A454,'COMMANDE RESTAURANT'!A445:J456,8,FALSE),"")</f>
        <v>FRIGO</v>
      </c>
      <c r="E454" s="68" t="s">
        <v>599</v>
      </c>
      <c r="F454" s="70"/>
      <c r="G454" s="70"/>
      <c r="H454" s="71"/>
      <c r="I454" s="71"/>
      <c r="J454" s="72"/>
      <c r="K454" s="72"/>
      <c r="L454" s="73"/>
      <c r="M454" s="73"/>
      <c r="N454" s="74"/>
      <c r="O454" s="74"/>
      <c r="P454" s="75">
        <f>IFERROR(VLOOKUP(A454,'COMMANDE RESTAURANT'!$A$10:$H$1517,3,FALSE),"")</f>
        <v>0</v>
      </c>
      <c r="Q454" s="76" t="str">
        <f>IFERROR(VLOOKUP(A454,'COMMANDE RESTAURANT'!$A$10:$H$1517,5,FALSE),"")</f>
        <v>UN</v>
      </c>
      <c r="R454" s="68"/>
      <c r="S454" s="68"/>
      <c r="T454" s="94" t="e">
        <f t="shared" si="70"/>
        <v>#DIV/0!</v>
      </c>
      <c r="U454" s="68"/>
      <c r="V454" s="68"/>
      <c r="W454" s="238" t="e">
        <f t="shared" si="69"/>
        <v>#DIV/0!</v>
      </c>
      <c r="X454" s="92" t="e">
        <f t="shared" si="71"/>
        <v>#DIV/0!</v>
      </c>
      <c r="Y454" s="77" t="e">
        <f t="shared" si="72"/>
        <v>#DIV/0!</v>
      </c>
      <c r="Z454" s="78" t="str">
        <f>IFERROR((Y454/VLOOKUP(C405,#REF!,22,FALSE))-1,"")</f>
        <v/>
      </c>
      <c r="AA454" s="76"/>
      <c r="AB454" s="76"/>
    </row>
    <row r="455" spans="1:28" s="91" customFormat="1" ht="23.1" customHeight="1" thickBot="1" x14ac:dyDescent="0.25">
      <c r="A455" s="188" t="str">
        <f>'COMMANDE RESTAURANT'!A448</f>
        <v>PEPERONI TRANCHÉ</v>
      </c>
      <c r="B455" s="84">
        <f>IFERROR(VLOOKUP(A455,'COMMANDE RESTAURANT'!$A$10:$H$1517,2,FALSE),"")</f>
        <v>1292190</v>
      </c>
      <c r="C455" s="118" t="str">
        <f>IFERROR(VLOOKUP(A455,'COMMANDE RESTAURANT'!A446:I457,7,FALSE),"")</f>
        <v>GFS</v>
      </c>
      <c r="D455" s="69" t="str">
        <f>IFERROR(VLOOKUP(A455,'COMMANDE RESTAURANT'!A446:J457,8,FALSE),"")</f>
        <v>FRIGO</v>
      </c>
      <c r="E455" s="68" t="s">
        <v>599</v>
      </c>
      <c r="F455" s="70"/>
      <c r="G455" s="70"/>
      <c r="H455" s="71"/>
      <c r="I455" s="71"/>
      <c r="J455" s="72"/>
      <c r="K455" s="72"/>
      <c r="L455" s="73"/>
      <c r="M455" s="73"/>
      <c r="N455" s="74"/>
      <c r="O455" s="74"/>
      <c r="P455" s="75">
        <f>IFERROR(VLOOKUP(A455,'COMMANDE RESTAURANT'!$A$10:$H$1517,3,FALSE),"")</f>
        <v>84.34</v>
      </c>
      <c r="Q455" s="76" t="str">
        <f>IFERROR(VLOOKUP(A455,'COMMANDE RESTAURANT'!$A$10:$H$1517,5,FALSE),"")</f>
        <v>C/S 2X5KG</v>
      </c>
      <c r="R455" s="68">
        <v>1</v>
      </c>
      <c r="S455" s="68" t="s">
        <v>566</v>
      </c>
      <c r="T455" s="94">
        <f t="shared" ref="T455" si="81">P455/R455</f>
        <v>84.34</v>
      </c>
      <c r="U455" s="68">
        <v>10</v>
      </c>
      <c r="V455" s="68" t="s">
        <v>388</v>
      </c>
      <c r="W455" s="238">
        <f t="shared" ref="W455" si="82">1/U455</f>
        <v>0.1</v>
      </c>
      <c r="X455" s="92">
        <f t="shared" ref="X455" si="83">T455*W455</f>
        <v>8.4340000000000011</v>
      </c>
      <c r="Y455" s="77">
        <f t="shared" ref="Y455" si="84">T455*((F455+H455+J455+L455+N455)+((G455+I455+K455+M455+O455)*R455))</f>
        <v>0</v>
      </c>
      <c r="Z455" s="78" t="str">
        <f>IFERROR((Y455/VLOOKUP(C406,#REF!,22,FALSE))-1,"")</f>
        <v/>
      </c>
      <c r="AA455" s="76"/>
      <c r="AB455" s="76"/>
    </row>
    <row r="456" spans="1:28" s="91" customFormat="1" ht="23.1" customHeight="1" thickBot="1" x14ac:dyDescent="0.25">
      <c r="A456" s="188" t="str">
        <f>'COMMANDE RESTAURANT'!A449</f>
        <v>SOPRESSATA</v>
      </c>
      <c r="B456" s="89">
        <f>IFERROR(VLOOKUP(A456,'COMMANDE RESTAURANT'!$A$10:$H$1517,2,FALSE),"")</f>
        <v>0</v>
      </c>
      <c r="C456" s="118" t="str">
        <f>IFERROR(VLOOKUP(A456,'COMMANDE RESTAURANT'!A446:I457,7,FALSE),"")</f>
        <v>LAUZON</v>
      </c>
      <c r="D456" s="69" t="str">
        <f>IFERROR(VLOOKUP(A456,'COMMANDE RESTAURANT'!A446:J457,8,FALSE),"")</f>
        <v>FRIGO</v>
      </c>
      <c r="E456" s="68" t="s">
        <v>599</v>
      </c>
      <c r="F456" s="70"/>
      <c r="G456" s="70"/>
      <c r="H456" s="71"/>
      <c r="I456" s="71"/>
      <c r="J456" s="72"/>
      <c r="K456" s="72"/>
      <c r="L456" s="73"/>
      <c r="M456" s="73"/>
      <c r="N456" s="74"/>
      <c r="O456" s="74"/>
      <c r="P456" s="75">
        <f>IFERROR(VLOOKUP(A456,'COMMANDE RESTAURANT'!$A$10:$H$1517,3,FALSE),"")</f>
        <v>0</v>
      </c>
      <c r="Q456" s="76" t="str">
        <f>IFERROR(VLOOKUP(A456,'COMMANDE RESTAURANT'!$A$10:$H$1517,5,FALSE),"")</f>
        <v>UN</v>
      </c>
      <c r="R456" s="68"/>
      <c r="S456" s="68"/>
      <c r="T456" s="94" t="e">
        <f t="shared" si="70"/>
        <v>#DIV/0!</v>
      </c>
      <c r="U456" s="68"/>
      <c r="V456" s="68"/>
      <c r="W456" s="238" t="e">
        <f t="shared" si="69"/>
        <v>#DIV/0!</v>
      </c>
      <c r="X456" s="92" t="e">
        <f t="shared" si="71"/>
        <v>#DIV/0!</v>
      </c>
      <c r="Y456" s="77" t="e">
        <f t="shared" si="72"/>
        <v>#DIV/0!</v>
      </c>
      <c r="Z456" s="78" t="str">
        <f>IFERROR((Y456/VLOOKUP(C406,#REF!,22,FALSE))-1,"")</f>
        <v/>
      </c>
      <c r="AA456" s="76"/>
      <c r="AB456" s="76"/>
    </row>
    <row r="457" spans="1:28" s="91" customFormat="1" ht="23.1" customHeight="1" thickBot="1" x14ac:dyDescent="0.25">
      <c r="A457" s="188" t="str">
        <f>'COMMANDE RESTAURANT'!A450</f>
        <v>COPPA</v>
      </c>
      <c r="B457" s="89">
        <f>IFERROR(VLOOKUP(A457,'COMMANDE RESTAURANT'!$A$10:$H$1517,2,FALSE),"")</f>
        <v>0</v>
      </c>
      <c r="C457" s="118" t="str">
        <f>IFERROR(VLOOKUP(A457,'COMMANDE RESTAURANT'!A448:I459,7,FALSE),"")</f>
        <v>LAUZON</v>
      </c>
      <c r="D457" s="69" t="str">
        <f>IFERROR(VLOOKUP(A457,'COMMANDE RESTAURANT'!A448:J459,8,FALSE),"")</f>
        <v>FRIGO</v>
      </c>
      <c r="E457" s="68" t="s">
        <v>599</v>
      </c>
      <c r="F457" s="70"/>
      <c r="G457" s="70"/>
      <c r="H457" s="71"/>
      <c r="I457" s="71"/>
      <c r="J457" s="72"/>
      <c r="K457" s="72"/>
      <c r="L457" s="73"/>
      <c r="M457" s="73"/>
      <c r="N457" s="74"/>
      <c r="O457" s="74"/>
      <c r="P457" s="75">
        <f>IFERROR(VLOOKUP(A457,'COMMANDE RESTAURANT'!$A$10:$H$1517,3,FALSE),"")</f>
        <v>0</v>
      </c>
      <c r="Q457" s="76" t="str">
        <f>IFERROR(VLOOKUP(A457,'COMMANDE RESTAURANT'!$A$10:$H$1517,5,FALSE),"")</f>
        <v>UN</v>
      </c>
      <c r="R457" s="68"/>
      <c r="S457" s="68"/>
      <c r="T457" s="94" t="e">
        <f t="shared" si="70"/>
        <v>#DIV/0!</v>
      </c>
      <c r="U457" s="68"/>
      <c r="V457" s="68"/>
      <c r="W457" s="238" t="e">
        <f t="shared" si="69"/>
        <v>#DIV/0!</v>
      </c>
      <c r="X457" s="92" t="e">
        <f t="shared" si="71"/>
        <v>#DIV/0!</v>
      </c>
      <c r="Y457" s="77" t="e">
        <f t="shared" si="72"/>
        <v>#DIV/0!</v>
      </c>
      <c r="Z457" s="78" t="s">
        <v>587</v>
      </c>
      <c r="AA457" s="76"/>
      <c r="AB457" s="76"/>
    </row>
    <row r="458" spans="1:28" s="91" customFormat="1" ht="23.1" customHeight="1" thickBot="1" x14ac:dyDescent="0.25">
      <c r="A458" s="188" t="str">
        <f>'COMMANDE RESTAURANT'!A451</f>
        <v>PANCETTA</v>
      </c>
      <c r="B458" s="95">
        <f>IFERROR(VLOOKUP(A458,'COMMANDE RESTAURANT'!$A$10:$H$1517,2,FALSE),"")</f>
        <v>0</v>
      </c>
      <c r="C458" s="118" t="str">
        <f>IFERROR(VLOOKUP(A458,'COMMANDE RESTAURANT'!A449:I460,7,FALSE),"")</f>
        <v>LAUZON</v>
      </c>
      <c r="D458" s="69" t="str">
        <f>IFERROR(VLOOKUP(A458,'COMMANDE RESTAURANT'!A449:J460,8,FALSE),"")</f>
        <v>FRIGO</v>
      </c>
      <c r="E458" s="68" t="s">
        <v>599</v>
      </c>
      <c r="F458" s="70"/>
      <c r="G458" s="70"/>
      <c r="H458" s="71"/>
      <c r="I458" s="71"/>
      <c r="J458" s="72"/>
      <c r="K458" s="72"/>
      <c r="L458" s="73"/>
      <c r="M458" s="73"/>
      <c r="N458" s="74"/>
      <c r="O458" s="74"/>
      <c r="P458" s="75">
        <f>IFERROR(VLOOKUP(A458,'COMMANDE RESTAURANT'!$A$10:$H$1517,3,FALSE),"")</f>
        <v>0</v>
      </c>
      <c r="Q458" s="76" t="str">
        <f>IFERROR(VLOOKUP(A458,'COMMANDE RESTAURANT'!$A$10:$H$1517,5,FALSE),"")</f>
        <v>UN</v>
      </c>
      <c r="R458" s="68"/>
      <c r="S458" s="69"/>
      <c r="T458" s="94" t="e">
        <f t="shared" si="70"/>
        <v>#DIV/0!</v>
      </c>
      <c r="U458" s="68"/>
      <c r="V458" s="68"/>
      <c r="W458" s="238" t="e">
        <f t="shared" ref="W458:W522" si="85">1/U458</f>
        <v>#DIV/0!</v>
      </c>
      <c r="X458" s="92" t="e">
        <f t="shared" si="71"/>
        <v>#DIV/0!</v>
      </c>
      <c r="Y458" s="77" t="e">
        <f t="shared" si="72"/>
        <v>#DIV/0!</v>
      </c>
      <c r="Z458" s="78" t="str">
        <f>IFERROR(Y458/VLOOKUP(C408,#REF!,22,FALSE)-1," ")</f>
        <v xml:space="preserve"> </v>
      </c>
      <c r="AA458" s="76" t="s">
        <v>586</v>
      </c>
      <c r="AB458" s="76"/>
    </row>
    <row r="459" spans="1:28" s="91" customFormat="1" ht="23.1" customHeight="1" thickBot="1" x14ac:dyDescent="0.25">
      <c r="A459" s="188" t="str">
        <f>'COMMANDE RESTAURANT'!A452</f>
        <v>JAMBON BLANC DEJ. FUMÉ</v>
      </c>
      <c r="B459" s="95">
        <f>IFERROR(VLOOKUP(A459,'COMMANDE RESTAURANT'!$A$10:$H$1517,2,FALSE),"")</f>
        <v>9381905</v>
      </c>
      <c r="C459" s="118" t="str">
        <f>IFERROR(VLOOKUP(A459,'COMMANDE RESTAURANT'!A450:I461,7,FALSE),"")</f>
        <v>GFS</v>
      </c>
      <c r="D459" s="69" t="str">
        <f>IFERROR(VLOOKUP(A459,'COMMANDE RESTAURANT'!A450:J461,8,FALSE),"")</f>
        <v>FRIGO</v>
      </c>
      <c r="E459" s="68" t="s">
        <v>599</v>
      </c>
      <c r="F459" s="70">
        <v>1</v>
      </c>
      <c r="G459" s="70">
        <v>1</v>
      </c>
      <c r="H459" s="71"/>
      <c r="I459" s="71"/>
      <c r="J459" s="72"/>
      <c r="K459" s="72"/>
      <c r="L459" s="73"/>
      <c r="M459" s="73"/>
      <c r="N459" s="74"/>
      <c r="O459" s="74"/>
      <c r="P459" s="75">
        <f>IFERROR(VLOOKUP(A459,'COMMANDE RESTAURANT'!$A$10:$H$1517,3,FALSE),"")</f>
        <v>9.1999999999999993</v>
      </c>
      <c r="Q459" s="76" t="str">
        <f>IFERROR(VLOOKUP(A459,'COMMANDE RESTAURANT'!$A$10:$H$1517,5,FALSE),"")</f>
        <v>2X4,6K</v>
      </c>
      <c r="R459" s="68">
        <v>9.1999999999999993</v>
      </c>
      <c r="S459" s="69" t="s">
        <v>388</v>
      </c>
      <c r="T459" s="94">
        <f>P459*R459</f>
        <v>84.639999999999986</v>
      </c>
      <c r="U459" s="68">
        <v>9.1999999999999993</v>
      </c>
      <c r="V459" s="68" t="s">
        <v>388</v>
      </c>
      <c r="W459" s="238">
        <f t="shared" si="85"/>
        <v>0.10869565217391305</v>
      </c>
      <c r="X459" s="92">
        <f t="shared" si="71"/>
        <v>9.1999999999999993</v>
      </c>
      <c r="Y459" s="77">
        <f>X459*((F459+H459+J459+L459+N459)+((G459+I459+K459+M459+O459)*R459))</f>
        <v>93.839999999999989</v>
      </c>
      <c r="Z459" s="78" t="str">
        <f>IFERROR(Y459/VLOOKUP(C409,#REF!,22,FALSE)-1," ")</f>
        <v xml:space="preserve"> </v>
      </c>
      <c r="AA459" s="76"/>
      <c r="AB459" s="76"/>
    </row>
    <row r="460" spans="1:28" s="91" customFormat="1" ht="23.1" customHeight="1" thickBot="1" x14ac:dyDescent="0.25">
      <c r="A460" s="188" t="str">
        <f>'COMMANDE RESTAURANT'!A453</f>
        <v>PROSCIUTTO TRANCHÉ</v>
      </c>
      <c r="B460" s="86">
        <f>IFERROR(VLOOKUP(A460,'COMMANDE RESTAURANT'!$A$10:$H$1517,2,FALSE),"")</f>
        <v>5582405</v>
      </c>
      <c r="C460" s="118" t="str">
        <f>IFERROR(VLOOKUP(A460,'COMMANDE RESTAURANT'!A451:I462,7,FALSE),"")</f>
        <v>GFS</v>
      </c>
      <c r="D460" s="69" t="str">
        <f>IFERROR(VLOOKUP(A460,'COMMANDE RESTAURANT'!A451:J462,8,FALSE),"")</f>
        <v>FRIGO</v>
      </c>
      <c r="E460" s="68" t="s">
        <v>599</v>
      </c>
      <c r="F460" s="70"/>
      <c r="G460" s="70"/>
      <c r="H460" s="71"/>
      <c r="I460" s="71"/>
      <c r="J460" s="72"/>
      <c r="K460" s="72"/>
      <c r="L460" s="73"/>
      <c r="M460" s="73"/>
      <c r="N460" s="74"/>
      <c r="O460" s="74"/>
      <c r="P460" s="75">
        <f>IFERROR(VLOOKUP(A460,'COMMANDE RESTAURANT'!$A$10:$H$1517,3,FALSE),"")</f>
        <v>129.75</v>
      </c>
      <c r="Q460" s="76" t="str">
        <f>IFERROR(VLOOKUP(A460,'COMMANDE RESTAURANT'!$A$10:$H$1517,5,FALSE),"")</f>
        <v>12X300GR</v>
      </c>
      <c r="R460" s="68">
        <v>3.6</v>
      </c>
      <c r="S460" s="68" t="s">
        <v>388</v>
      </c>
      <c r="T460" s="94">
        <f t="shared" si="70"/>
        <v>36.041666666666664</v>
      </c>
      <c r="U460" s="68">
        <v>1</v>
      </c>
      <c r="V460" s="68" t="s">
        <v>388</v>
      </c>
      <c r="W460" s="238">
        <f t="shared" si="85"/>
        <v>1</v>
      </c>
      <c r="X460" s="92">
        <f t="shared" si="71"/>
        <v>36.041666666666664</v>
      </c>
      <c r="Y460" s="77">
        <f t="shared" si="72"/>
        <v>0</v>
      </c>
      <c r="Z460" s="78" t="str">
        <f>IFERROR((Y460/VLOOKUP(C410,#REF!,22,FALSE))-1,"")</f>
        <v/>
      </c>
      <c r="AA460" s="76"/>
      <c r="AB460" s="76"/>
    </row>
    <row r="461" spans="1:28" s="91" customFormat="1" ht="23.1" customHeight="1" thickBot="1" x14ac:dyDescent="0.25">
      <c r="A461" s="188" t="str">
        <f>'COMMANDE RESTAURANT'!A454</f>
        <v>PROSCIUTTO</v>
      </c>
      <c r="B461" s="86">
        <f>IFERROR(VLOOKUP(A461,'COMMANDE RESTAURANT'!$A$10:$H$1517,2,FALSE),"")</f>
        <v>1106100</v>
      </c>
      <c r="C461" s="118" t="str">
        <f>IFERROR(VLOOKUP(A461,'COMMANDE RESTAURANT'!A452:I463,7,FALSE),"")</f>
        <v>LAUZON</v>
      </c>
      <c r="D461" s="69" t="str">
        <f>IFERROR(VLOOKUP(A461,'COMMANDE RESTAURANT'!A452:J463,8,FALSE),"")</f>
        <v>FRIGO</v>
      </c>
      <c r="E461" s="68" t="s">
        <v>599</v>
      </c>
      <c r="F461" s="70"/>
      <c r="G461" s="70"/>
      <c r="H461" s="71"/>
      <c r="I461" s="71"/>
      <c r="J461" s="72"/>
      <c r="K461" s="72"/>
      <c r="L461" s="73"/>
      <c r="M461" s="73"/>
      <c r="N461" s="74"/>
      <c r="O461" s="74"/>
      <c r="P461" s="75">
        <f>IFERROR(VLOOKUP(A461,'COMMANDE RESTAURANT'!$A$10:$H$1517,3,FALSE),"")</f>
        <v>16.7</v>
      </c>
      <c r="Q461" s="76" t="str">
        <f>IFERROR(VLOOKUP(A461,'COMMANDE RESTAURANT'!$A$10:$H$1517,5,FALSE),"")</f>
        <v>C/S 2X1UN</v>
      </c>
      <c r="R461" s="68">
        <v>1</v>
      </c>
      <c r="S461" s="68" t="s">
        <v>570</v>
      </c>
      <c r="T461" s="94">
        <f t="shared" si="70"/>
        <v>16.7</v>
      </c>
      <c r="U461" s="68">
        <v>1</v>
      </c>
      <c r="V461" s="68" t="s">
        <v>570</v>
      </c>
      <c r="W461" s="238">
        <f t="shared" si="85"/>
        <v>1</v>
      </c>
      <c r="X461" s="92">
        <f t="shared" si="71"/>
        <v>16.7</v>
      </c>
      <c r="Y461" s="77">
        <f t="shared" si="72"/>
        <v>0</v>
      </c>
      <c r="Z461" s="78" t="s">
        <v>587</v>
      </c>
      <c r="AA461" s="76"/>
      <c r="AB461" s="76"/>
    </row>
    <row r="462" spans="1:28" s="91" customFormat="1" ht="23.1" customHeight="1" thickBot="1" x14ac:dyDescent="0.25">
      <c r="A462" s="188" t="str">
        <f>'COMMANDE RESTAURANT'!A455</f>
        <v>SALAMI GÉNOA</v>
      </c>
      <c r="B462" s="84">
        <f>IFERROR(VLOOKUP(A462,'COMMANDE RESTAURANT'!$A$10:$H$1517,2,FALSE),"")</f>
        <v>0</v>
      </c>
      <c r="C462" s="118" t="str">
        <f>IFERROR(VLOOKUP(A462,'COMMANDE RESTAURANT'!A453:I464,7,FALSE),"")</f>
        <v>LAUZON</v>
      </c>
      <c r="D462" s="69" t="str">
        <f>IFERROR(VLOOKUP(A462,'COMMANDE RESTAURANT'!A453:J464,8,FALSE),"")</f>
        <v>FRIGO</v>
      </c>
      <c r="E462" s="68" t="s">
        <v>599</v>
      </c>
      <c r="F462" s="70"/>
      <c r="G462" s="70"/>
      <c r="H462" s="71"/>
      <c r="I462" s="71"/>
      <c r="J462" s="72"/>
      <c r="K462" s="72"/>
      <c r="L462" s="73"/>
      <c r="M462" s="73"/>
      <c r="N462" s="74"/>
      <c r="O462" s="74"/>
      <c r="P462" s="75">
        <f>IFERROR(VLOOKUP(A462,'COMMANDE RESTAURANT'!$A$10:$H$1517,3,FALSE),"")</f>
        <v>0</v>
      </c>
      <c r="Q462" s="76" t="str">
        <f>IFERROR(VLOOKUP(A462,'COMMANDE RESTAURANT'!$A$10:$H$1517,5,FALSE),"")</f>
        <v>UN</v>
      </c>
      <c r="R462" s="68"/>
      <c r="S462" s="68"/>
      <c r="T462" s="94" t="e">
        <f t="shared" si="70"/>
        <v>#DIV/0!</v>
      </c>
      <c r="U462" s="68"/>
      <c r="V462" s="68"/>
      <c r="W462" s="238" t="e">
        <f t="shared" si="85"/>
        <v>#DIV/0!</v>
      </c>
      <c r="X462" s="92" t="e">
        <f t="shared" si="71"/>
        <v>#DIV/0!</v>
      </c>
      <c r="Y462" s="77" t="e">
        <f t="shared" si="72"/>
        <v>#DIV/0!</v>
      </c>
      <c r="Z462" s="78" t="str">
        <f>IFERROR(Y462/VLOOKUP(#REF!,#REF!,22,FALSE)-1," ")</f>
        <v xml:space="preserve"> </v>
      </c>
      <c r="AA462" s="76"/>
      <c r="AB462" s="76"/>
    </row>
    <row r="463" spans="1:28" s="91" customFormat="1" ht="23.1" customHeight="1" thickBot="1" x14ac:dyDescent="0.25">
      <c r="A463" s="244" t="str">
        <f>'COMMANDE RESTAURANT'!A456</f>
        <v>BŒUF / VEAU</v>
      </c>
      <c r="B463" s="226"/>
      <c r="C463" s="213"/>
      <c r="D463" s="214"/>
      <c r="E463" s="212"/>
      <c r="F463" s="215"/>
      <c r="G463" s="215"/>
      <c r="H463" s="72"/>
      <c r="I463" s="72"/>
      <c r="J463" s="72"/>
      <c r="K463" s="72"/>
      <c r="L463" s="72"/>
      <c r="M463" s="72"/>
      <c r="N463" s="72"/>
      <c r="O463" s="72"/>
      <c r="P463" s="216">
        <f>IFERROR(VLOOKUP(A463,'COMMANDE RESTAURANT'!$A$10:$H$1517,3,FALSE),"")</f>
        <v>0</v>
      </c>
      <c r="Q463" s="212"/>
      <c r="R463" s="214"/>
      <c r="S463" s="214"/>
      <c r="T463" s="218"/>
      <c r="U463" s="212"/>
      <c r="V463" s="212"/>
      <c r="W463" s="219" t="e">
        <f t="shared" si="85"/>
        <v>#DIV/0!</v>
      </c>
      <c r="X463" s="220"/>
      <c r="Y463" s="221"/>
      <c r="Z463" s="222"/>
      <c r="AA463" s="76"/>
      <c r="AB463" s="76"/>
    </row>
    <row r="464" spans="1:28" s="91" customFormat="1" ht="23.1" customHeight="1" thickBot="1" x14ac:dyDescent="0.25">
      <c r="A464" s="188" t="str">
        <f>'COMMANDE RESTAURANT'!A457</f>
        <v>BŒUF HACHÉ MI-MAIGRE</v>
      </c>
      <c r="B464" s="84">
        <f>IFERROR(VLOOKUP(A464,'COMMANDE RESTAURANT'!$A$10:$H$1517,2,FALSE),"")</f>
        <v>0</v>
      </c>
      <c r="C464" s="118" t="str">
        <f>IFERROR(VLOOKUP(A464,'COMMANDE RESTAURANT'!A455:I466,7,FALSE),"")</f>
        <v>LAUZON</v>
      </c>
      <c r="D464" s="69" t="str">
        <f>IFERROR(VLOOKUP(A464,'COMMANDE RESTAURANT'!A455:J466,8,FALSE),"")</f>
        <v>FRIGO</v>
      </c>
      <c r="E464" s="68" t="s">
        <v>599</v>
      </c>
      <c r="F464" s="70"/>
      <c r="G464" s="70"/>
      <c r="H464" s="71"/>
      <c r="I464" s="71"/>
      <c r="J464" s="72"/>
      <c r="K464" s="72"/>
      <c r="L464" s="73"/>
      <c r="M464" s="73"/>
      <c r="N464" s="74"/>
      <c r="O464" s="74"/>
      <c r="P464" s="75">
        <f>IFERROR(VLOOKUP(A464,'COMMANDE RESTAURANT'!$A$10:$H$1517,3,FALSE),"")</f>
        <v>0</v>
      </c>
      <c r="Q464" s="76" t="str">
        <f>IFERROR(VLOOKUP(A464,'COMMANDE RESTAURANT'!$A$10:$H$1517,5,FALSE),"")</f>
        <v>KG</v>
      </c>
      <c r="R464" s="68"/>
      <c r="S464" s="68"/>
      <c r="T464" s="94" t="e">
        <f t="shared" si="70"/>
        <v>#DIV/0!</v>
      </c>
      <c r="U464" s="68"/>
      <c r="V464" s="68"/>
      <c r="W464" s="238" t="e">
        <f t="shared" si="85"/>
        <v>#DIV/0!</v>
      </c>
      <c r="X464" s="92" t="e">
        <f t="shared" si="71"/>
        <v>#DIV/0!</v>
      </c>
      <c r="Y464" s="77" t="e">
        <f t="shared" si="72"/>
        <v>#DIV/0!</v>
      </c>
      <c r="Z464" s="78" t="str">
        <f>IFERROR((Y464/VLOOKUP(C413,#REF!,22,FALSE))-1,"")</f>
        <v/>
      </c>
      <c r="AA464" s="76"/>
      <c r="AB464" s="76"/>
    </row>
    <row r="465" spans="1:28" s="91" customFormat="1" ht="23.1" customHeight="1" thickBot="1" x14ac:dyDescent="0.25">
      <c r="A465" s="188" t="str">
        <f>'COMMANDE RESTAURANT'!A458</f>
        <v>CONTREFILET DE BŒUF ANGUS</v>
      </c>
      <c r="B465" s="84">
        <f>IFERROR(VLOOKUP(A465,'COMMANDE RESTAURANT'!$A$10:$H$1517,2,FALSE),"")</f>
        <v>1169211</v>
      </c>
      <c r="C465" s="118" t="str">
        <f>IFERROR(VLOOKUP(A465,'COMMANDE RESTAURANT'!A456:I467,7,FALSE),"")</f>
        <v>LAUZON</v>
      </c>
      <c r="D465" s="69" t="str">
        <f>IFERROR(VLOOKUP(A465,'COMMANDE RESTAURANT'!A456:J467,8,FALSE),"")</f>
        <v>FRIGO</v>
      </c>
      <c r="E465" s="68" t="s">
        <v>599</v>
      </c>
      <c r="F465" s="70"/>
      <c r="G465" s="70"/>
      <c r="H465" s="71"/>
      <c r="I465" s="71"/>
      <c r="J465" s="72"/>
      <c r="K465" s="72"/>
      <c r="L465" s="73"/>
      <c r="M465" s="73"/>
      <c r="N465" s="74"/>
      <c r="O465" s="74"/>
      <c r="P465" s="75">
        <f>IFERROR(VLOOKUP(A465,'COMMANDE RESTAURANT'!$A$10:$H$1517,3,FALSE),"")</f>
        <v>30.03</v>
      </c>
      <c r="Q465" s="76" t="str">
        <f>IFERROR(VLOOKUP(A465,'COMMANDE RESTAURANT'!$A$10:$H$1517,5,FALSE),"")</f>
        <v>UN DE ± 6 KG</v>
      </c>
      <c r="R465" s="68">
        <v>1</v>
      </c>
      <c r="S465" s="68" t="s">
        <v>388</v>
      </c>
      <c r="T465" s="94">
        <f>P465*R465</f>
        <v>30.03</v>
      </c>
      <c r="U465" s="68">
        <v>1</v>
      </c>
      <c r="V465" s="68" t="s">
        <v>388</v>
      </c>
      <c r="W465" s="238">
        <f t="shared" si="85"/>
        <v>1</v>
      </c>
      <c r="X465" s="92">
        <f t="shared" si="71"/>
        <v>30.03</v>
      </c>
      <c r="Y465" s="77">
        <f t="shared" si="72"/>
        <v>0</v>
      </c>
      <c r="Z465" s="78"/>
      <c r="AA465" s="76"/>
      <c r="AB465" s="76"/>
    </row>
    <row r="466" spans="1:28" s="91" customFormat="1" ht="23.1" customHeight="1" thickBot="1" x14ac:dyDescent="0.25">
      <c r="A466" s="188" t="str">
        <f>'COMMANDE RESTAURANT'!A459</f>
        <v>CONTREFILET DE BŒUF AA+</v>
      </c>
      <c r="B466" s="84">
        <f>IFERROR(VLOOKUP(A466,'COMMANDE RESTAURANT'!$A$10:$H$1517,2,FALSE),"")</f>
        <v>3698408</v>
      </c>
      <c r="C466" s="118" t="str">
        <f>IFERROR(VLOOKUP(A466,'COMMANDE RESTAURANT'!A457:I468,7,FALSE),"")</f>
        <v>LAUZON</v>
      </c>
      <c r="D466" s="69" t="str">
        <f>IFERROR(VLOOKUP(A466,'COMMANDE RESTAURANT'!A457:J468,8,FALSE),"")</f>
        <v>FRIGO</v>
      </c>
      <c r="E466" s="68" t="s">
        <v>599</v>
      </c>
      <c r="F466" s="70"/>
      <c r="G466" s="70"/>
      <c r="H466" s="71"/>
      <c r="I466" s="71"/>
      <c r="J466" s="72"/>
      <c r="K466" s="72"/>
      <c r="L466" s="73"/>
      <c r="M466" s="73"/>
      <c r="N466" s="74"/>
      <c r="O466" s="74"/>
      <c r="P466" s="75">
        <f>IFERROR(VLOOKUP(A466,'COMMANDE RESTAURANT'!$A$10:$H$1517,3,FALSE),"")</f>
        <v>19.309999999999999</v>
      </c>
      <c r="Q466" s="76" t="str">
        <f>IFERROR(VLOOKUP(A466,'COMMANDE RESTAURANT'!$A$10:$H$1517,5,FALSE),"")</f>
        <v>UN DE ± 6 KG</v>
      </c>
      <c r="R466" s="68">
        <v>1</v>
      </c>
      <c r="S466" s="68" t="s">
        <v>388</v>
      </c>
      <c r="T466" s="94">
        <f>P466*R466</f>
        <v>19.309999999999999</v>
      </c>
      <c r="U466" s="68">
        <v>1</v>
      </c>
      <c r="V466" s="68" t="s">
        <v>388</v>
      </c>
      <c r="W466" s="238">
        <f t="shared" ref="W466" si="86">1/U466</f>
        <v>1</v>
      </c>
      <c r="X466" s="92">
        <f t="shared" ref="X466" si="87">T466*W466</f>
        <v>19.309999999999999</v>
      </c>
      <c r="Y466" s="77">
        <f t="shared" ref="Y466" si="88">T466*((F466+H466+J466+L466+N466)+((G466+I466+K466+M466+O466)*R466))</f>
        <v>0</v>
      </c>
      <c r="Z466" s="78"/>
      <c r="AA466" s="76"/>
      <c r="AB466" s="76"/>
    </row>
    <row r="467" spans="1:28" s="91" customFormat="1" ht="23.1" customHeight="1" thickBot="1" x14ac:dyDescent="0.25">
      <c r="A467" s="188" t="str">
        <f>'COMMANDE RESTAURANT'!A460</f>
        <v>ONGLET DE BŒUF</v>
      </c>
      <c r="B467" s="84">
        <f>IFERROR(VLOOKUP(A467,'COMMANDE RESTAURANT'!$A$10:$H$1517,2,FALSE),"")</f>
        <v>0</v>
      </c>
      <c r="C467" s="118" t="str">
        <f>IFERROR(VLOOKUP(A467,'COMMANDE RESTAURANT'!A457:I468,7,FALSE),"")</f>
        <v>LAUZON</v>
      </c>
      <c r="D467" s="85" t="str">
        <f>IFERROR(VLOOKUP(A467,'COMMANDE RESTAURANT'!A457:J468,8,FALSE),"")</f>
        <v>FRIGO</v>
      </c>
      <c r="E467" s="68" t="s">
        <v>599</v>
      </c>
      <c r="F467" s="70"/>
      <c r="G467" s="70"/>
      <c r="H467" s="71"/>
      <c r="I467" s="71"/>
      <c r="J467" s="72"/>
      <c r="K467" s="72"/>
      <c r="L467" s="73"/>
      <c r="M467" s="73"/>
      <c r="N467" s="74"/>
      <c r="O467" s="74"/>
      <c r="P467" s="75">
        <f>IFERROR(VLOOKUP(A467,'COMMANDE RESTAURANT'!$A$10:$H$1517,3,FALSE),"")</f>
        <v>0</v>
      </c>
      <c r="Q467" s="76" t="str">
        <f>IFERROR(VLOOKUP(A467,'COMMANDE RESTAURANT'!$A$10:$H$1517,5,FALSE),"")</f>
        <v>KG / UN</v>
      </c>
      <c r="R467" s="68"/>
      <c r="S467" s="68"/>
      <c r="T467" s="94" t="e">
        <f t="shared" si="70"/>
        <v>#DIV/0!</v>
      </c>
      <c r="U467" s="68"/>
      <c r="V467" s="68"/>
      <c r="W467" s="238" t="e">
        <f t="shared" si="85"/>
        <v>#DIV/0!</v>
      </c>
      <c r="X467" s="92" t="e">
        <f t="shared" si="71"/>
        <v>#DIV/0!</v>
      </c>
      <c r="Y467" s="77" t="e">
        <f t="shared" si="72"/>
        <v>#DIV/0!</v>
      </c>
      <c r="Z467" s="78" t="str">
        <f>IFERROR(Y467/VLOOKUP(C415,#REF!,22,FALSE)-1," ")</f>
        <v xml:space="preserve"> </v>
      </c>
      <c r="AA467" s="76"/>
      <c r="AB467" s="76"/>
    </row>
    <row r="468" spans="1:28" s="91" customFormat="1" ht="23.1" customHeight="1" thickBot="1" x14ac:dyDescent="0.25">
      <c r="A468" s="188" t="str">
        <f>'COMMANDE RESTAURANT'!A461</f>
        <v xml:space="preserve">BAVETTE DE BŒUF 8 oz MARINÉ </v>
      </c>
      <c r="B468" s="68">
        <f>IFERROR(VLOOKUP(A468,'COMMANDE RESTAURANT'!$A$10:$H$1517,2,FALSE),"")</f>
        <v>1176302</v>
      </c>
      <c r="C468" s="118" t="str">
        <f>IFERROR(VLOOKUP(A468,'COMMANDE RESTAURANT'!A459:I469,7,FALSE),"")</f>
        <v>LAUZON</v>
      </c>
      <c r="D468" s="69" t="str">
        <f>IFERROR(VLOOKUP(A468,'COMMANDE RESTAURANT'!A459:J469,8,FALSE),"")</f>
        <v>FRIGO</v>
      </c>
      <c r="E468" s="68" t="s">
        <v>599</v>
      </c>
      <c r="F468" s="70"/>
      <c r="G468" s="70"/>
      <c r="H468" s="71"/>
      <c r="I468" s="71"/>
      <c r="J468" s="72"/>
      <c r="K468" s="72"/>
      <c r="L468" s="73"/>
      <c r="M468" s="73"/>
      <c r="N468" s="74"/>
      <c r="O468" s="74"/>
      <c r="P468" s="75">
        <f>IFERROR(VLOOKUP(A468,'COMMANDE RESTAURANT'!$A$10:$H$1517,3,FALSE),"")</f>
        <v>143.16999999999999</v>
      </c>
      <c r="Q468" s="76" t="str">
        <f>IFERROR(VLOOKUP(A468,'COMMANDE RESTAURANT'!$A$10:$H$1517,5,FALSE),"")</f>
        <v>C/S 18X225GR</v>
      </c>
      <c r="R468" s="68">
        <v>1</v>
      </c>
      <c r="S468" s="69" t="s">
        <v>566</v>
      </c>
      <c r="T468" s="94">
        <f t="shared" si="70"/>
        <v>143.16999999999999</v>
      </c>
      <c r="U468" s="68">
        <v>18</v>
      </c>
      <c r="V468" s="68" t="s">
        <v>570</v>
      </c>
      <c r="W468" s="238">
        <f t="shared" si="85"/>
        <v>5.5555555555555552E-2</v>
      </c>
      <c r="X468" s="92">
        <f t="shared" si="71"/>
        <v>7.9538888888888879</v>
      </c>
      <c r="Y468" s="77">
        <f t="shared" si="72"/>
        <v>0</v>
      </c>
      <c r="Z468" s="78" t="str">
        <f>IFERROR(Y468/VLOOKUP(C416,#REF!,22,FALSE)-1," ")</f>
        <v xml:space="preserve"> </v>
      </c>
      <c r="AA468" s="76"/>
      <c r="AB468" s="76"/>
    </row>
    <row r="469" spans="1:28" s="91" customFormat="1" ht="23.1" customHeight="1" thickBot="1" x14ac:dyDescent="0.25">
      <c r="A469" s="188" t="str">
        <f>'COMMANDE RESTAURANT'!A462</f>
        <v>FILET MIGNON</v>
      </c>
      <c r="B469" s="86">
        <f>IFERROR(VLOOKUP(A469,'COMMANDE RESTAURANT'!$A$10:$H$1517,2,FALSE),"")</f>
        <v>0</v>
      </c>
      <c r="C469" s="118" t="str">
        <f>IFERROR(VLOOKUP(A469,'COMMANDE RESTAURANT'!A460:I470,7,FALSE),"")</f>
        <v>LAUZON</v>
      </c>
      <c r="D469" s="69" t="str">
        <f>IFERROR(VLOOKUP(A469,'COMMANDE RESTAURANT'!A460:J470,8,FALSE),"")</f>
        <v>FRIGO</v>
      </c>
      <c r="E469" s="68" t="s">
        <v>599</v>
      </c>
      <c r="F469" s="70"/>
      <c r="G469" s="70"/>
      <c r="H469" s="71"/>
      <c r="I469" s="71"/>
      <c r="J469" s="72"/>
      <c r="K469" s="72"/>
      <c r="L469" s="73"/>
      <c r="M469" s="73"/>
      <c r="N469" s="74"/>
      <c r="O469" s="74"/>
      <c r="P469" s="75">
        <f>IFERROR(VLOOKUP(A469,'COMMANDE RESTAURANT'!$A$10:$H$1517,3,FALSE),"")</f>
        <v>0</v>
      </c>
      <c r="Q469" s="76" t="str">
        <f>IFERROR(VLOOKUP(A469,'COMMANDE RESTAURANT'!$A$10:$H$1517,5,FALSE),"")</f>
        <v>KG / UN</v>
      </c>
      <c r="R469" s="69"/>
      <c r="S469" s="69"/>
      <c r="T469" s="94" t="e">
        <f t="shared" si="70"/>
        <v>#DIV/0!</v>
      </c>
      <c r="U469" s="68"/>
      <c r="V469" s="68"/>
      <c r="W469" s="238" t="e">
        <f t="shared" si="85"/>
        <v>#DIV/0!</v>
      </c>
      <c r="X469" s="92" t="e">
        <f t="shared" si="71"/>
        <v>#DIV/0!</v>
      </c>
      <c r="Y469" s="77" t="e">
        <f t="shared" si="72"/>
        <v>#DIV/0!</v>
      </c>
      <c r="Z469" s="78" t="str">
        <f>IFERROR((Y469/VLOOKUP(C417,#REF!,22,FALSE))-1,"")</f>
        <v/>
      </c>
      <c r="AA469" s="76"/>
      <c r="AB469" s="76"/>
    </row>
    <row r="470" spans="1:28" s="91" customFormat="1" ht="23.1" customHeight="1" thickBot="1" x14ac:dyDescent="0.25">
      <c r="A470" s="188" t="str">
        <f>'COMMANDE RESTAURANT'!A463</f>
        <v>FILET MIGNON D'ÉPAULE</v>
      </c>
      <c r="B470" s="82">
        <f>IFERROR(VLOOKUP(A470,'COMMANDE RESTAURANT'!$A$10:$H$1517,2,FALSE),"")</f>
        <v>0</v>
      </c>
      <c r="C470" s="118" t="str">
        <f>IFERROR(VLOOKUP(A470,'COMMANDE RESTAURANT'!A461:I471,7,FALSE),"")</f>
        <v>LAUZON</v>
      </c>
      <c r="D470" s="69" t="str">
        <f>IFERROR(VLOOKUP(A470,'COMMANDE RESTAURANT'!A461:J471,8,FALSE),"")</f>
        <v>FRIGO</v>
      </c>
      <c r="E470" s="68" t="s">
        <v>599</v>
      </c>
      <c r="F470" s="70"/>
      <c r="G470" s="70"/>
      <c r="H470" s="71"/>
      <c r="I470" s="71"/>
      <c r="J470" s="72"/>
      <c r="K470" s="72"/>
      <c r="L470" s="73"/>
      <c r="M470" s="73"/>
      <c r="N470" s="74"/>
      <c r="O470" s="74"/>
      <c r="P470" s="75">
        <f>IFERROR(VLOOKUP(A470,'COMMANDE RESTAURANT'!$A$10:$H$1517,3,FALSE),"")</f>
        <v>0</v>
      </c>
      <c r="Q470" s="76" t="str">
        <f>IFERROR(VLOOKUP(A470,'COMMANDE RESTAURANT'!$A$10:$H$1517,5,FALSE),"")</f>
        <v>C/S</v>
      </c>
      <c r="R470" s="68"/>
      <c r="S470" s="68"/>
      <c r="T470" s="94" t="e">
        <f t="shared" si="70"/>
        <v>#DIV/0!</v>
      </c>
      <c r="U470" s="68"/>
      <c r="V470" s="68"/>
      <c r="W470" s="238" t="e">
        <f t="shared" si="85"/>
        <v>#DIV/0!</v>
      </c>
      <c r="X470" s="92" t="e">
        <f t="shared" si="71"/>
        <v>#DIV/0!</v>
      </c>
      <c r="Y470" s="77" t="e">
        <f t="shared" si="72"/>
        <v>#DIV/0!</v>
      </c>
      <c r="Z470" s="78" t="str">
        <f>IFERROR(Y470/VLOOKUP(C418,#REF!,22,FALSE)-1," ")</f>
        <v xml:space="preserve"> </v>
      </c>
      <c r="AA470" s="76"/>
      <c r="AB470" s="76"/>
    </row>
    <row r="471" spans="1:28" s="91" customFormat="1" ht="23.1" customHeight="1" thickBot="1" x14ac:dyDescent="0.25">
      <c r="A471" s="188" t="str">
        <f>'COMMANDE RESTAURANT'!A464</f>
        <v>OS DE VEAU</v>
      </c>
      <c r="B471" s="84">
        <f>IFERROR(VLOOKUP(A471,'COMMANDE RESTAURANT'!$A$10:$H$1517,2,FALSE),"")</f>
        <v>0</v>
      </c>
      <c r="C471" s="118" t="str">
        <f>IFERROR(VLOOKUP(A471,'COMMANDE RESTAURANT'!A462:I472,7,FALSE),"")</f>
        <v>LAUZON</v>
      </c>
      <c r="D471" s="69" t="str">
        <f>IFERROR(VLOOKUP(A471,'COMMANDE RESTAURANT'!A462:J472,8,FALSE),"")</f>
        <v>FRIGO</v>
      </c>
      <c r="E471" s="68" t="s">
        <v>599</v>
      </c>
      <c r="F471" s="70"/>
      <c r="G471" s="70"/>
      <c r="H471" s="71"/>
      <c r="I471" s="71"/>
      <c r="J471" s="72"/>
      <c r="K471" s="72"/>
      <c r="L471" s="73"/>
      <c r="M471" s="73"/>
      <c r="N471" s="74"/>
      <c r="O471" s="74"/>
      <c r="P471" s="75">
        <f>IFERROR(VLOOKUP(A471,'COMMANDE RESTAURANT'!$A$10:$H$1517,3,FALSE),"")</f>
        <v>0</v>
      </c>
      <c r="Q471" s="76" t="str">
        <f>IFERROR(VLOOKUP(A471,'COMMANDE RESTAURANT'!$A$10:$H$1517,5,FALSE),"")</f>
        <v>C/S</v>
      </c>
      <c r="R471" s="68"/>
      <c r="S471" s="68"/>
      <c r="T471" s="94" t="e">
        <f t="shared" si="70"/>
        <v>#DIV/0!</v>
      </c>
      <c r="U471" s="68"/>
      <c r="V471" s="68"/>
      <c r="W471" s="238" t="e">
        <f t="shared" si="85"/>
        <v>#DIV/0!</v>
      </c>
      <c r="X471" s="92" t="e">
        <f t="shared" si="71"/>
        <v>#DIV/0!</v>
      </c>
      <c r="Y471" s="77" t="e">
        <f t="shared" si="72"/>
        <v>#DIV/0!</v>
      </c>
      <c r="Z471" s="78" t="str">
        <f>IFERROR(Y471/VLOOKUP(#REF!,#REF!,22,FALSE)-1," ")</f>
        <v xml:space="preserve"> </v>
      </c>
      <c r="AA471" s="76"/>
      <c r="AB471" s="76"/>
    </row>
    <row r="472" spans="1:28" s="91" customFormat="1" ht="23.1" customHeight="1" thickBot="1" x14ac:dyDescent="0.25">
      <c r="A472" s="189" t="str">
        <f>'COMMANDE RESTAURANT'!A465</f>
        <v>VOLAILLE</v>
      </c>
      <c r="B472" s="225"/>
      <c r="C472" s="213"/>
      <c r="D472" s="214"/>
      <c r="E472" s="212"/>
      <c r="F472" s="215"/>
      <c r="G472" s="215"/>
      <c r="H472" s="72"/>
      <c r="I472" s="72"/>
      <c r="J472" s="72"/>
      <c r="K472" s="72"/>
      <c r="L472" s="72"/>
      <c r="M472" s="72"/>
      <c r="N472" s="72"/>
      <c r="O472" s="72"/>
      <c r="P472" s="216">
        <f>IFERROR(VLOOKUP(A472,'COMMANDE RESTAURANT'!$A$10:$H$1517,3,FALSE),"")</f>
        <v>0</v>
      </c>
      <c r="Q472" s="76">
        <f>IFERROR(VLOOKUP(A472,'COMMANDE RESTAURANT'!$A$10:$H$1517,5,FALSE),"")</f>
        <v>0</v>
      </c>
      <c r="R472" s="68"/>
      <c r="S472" s="68"/>
      <c r="T472" s="94"/>
      <c r="U472" s="68"/>
      <c r="V472" s="212"/>
      <c r="W472" s="219" t="e">
        <f t="shared" si="85"/>
        <v>#DIV/0!</v>
      </c>
      <c r="X472" s="220"/>
      <c r="Y472" s="221"/>
      <c r="Z472" s="222"/>
      <c r="AA472" s="76"/>
      <c r="AB472" s="76"/>
    </row>
    <row r="473" spans="1:28" s="91" customFormat="1" ht="39.75" customHeight="1" thickBot="1" x14ac:dyDescent="0.25">
      <c r="A473" s="188" t="str">
        <f>'COMMANDE RESTAURANT'!A466</f>
        <v>POITRINE DE POULET AVEC PEAU ET MANCHON</v>
      </c>
      <c r="B473" s="83">
        <f>IFERROR(VLOOKUP(A473,'COMMANDE RESTAURANT'!$A$10:$H$1517,2,FALSE),"")</f>
        <v>0</v>
      </c>
      <c r="C473" s="118" t="str">
        <f>IFERROR(VLOOKUP(A473,'COMMANDE RESTAURANT'!A464:I474,7,FALSE),"")</f>
        <v>LAUZON</v>
      </c>
      <c r="D473" s="69" t="str">
        <f>IFERROR(VLOOKUP(A473,'COMMANDE RESTAURANT'!A464:J474,8,FALSE),"")</f>
        <v>FRIGO</v>
      </c>
      <c r="E473" s="68" t="s">
        <v>599</v>
      </c>
      <c r="F473" s="70"/>
      <c r="G473" s="70"/>
      <c r="H473" s="71"/>
      <c r="I473" s="71"/>
      <c r="J473" s="72"/>
      <c r="K473" s="72"/>
      <c r="L473" s="73"/>
      <c r="M473" s="73"/>
      <c r="N473" s="74"/>
      <c r="O473" s="74"/>
      <c r="P473" s="75">
        <f>IFERROR(VLOOKUP(A473,'COMMANDE RESTAURANT'!$A$10:$H$1517,3,FALSE),"")</f>
        <v>0</v>
      </c>
      <c r="Q473" s="76" t="str">
        <f>IFERROR(VLOOKUP(A473,'COMMANDE RESTAURANT'!$A$10:$H$1517,5,FALSE),"")</f>
        <v>C/S 5KG</v>
      </c>
      <c r="R473" s="68"/>
      <c r="S473" s="68"/>
      <c r="T473" s="94" t="e">
        <f t="shared" si="70"/>
        <v>#DIV/0!</v>
      </c>
      <c r="U473" s="68"/>
      <c r="V473" s="68"/>
      <c r="W473" s="238" t="e">
        <f t="shared" si="85"/>
        <v>#DIV/0!</v>
      </c>
      <c r="X473" s="92" t="e">
        <f t="shared" si="71"/>
        <v>#DIV/0!</v>
      </c>
      <c r="Y473" s="77" t="e">
        <f t="shared" si="72"/>
        <v>#DIV/0!</v>
      </c>
      <c r="Z473" s="78" t="str">
        <f>IFERROR(Y473/VLOOKUP(C420,#REF!,22,FALSE)-1," ")</f>
        <v xml:space="preserve"> </v>
      </c>
      <c r="AA473" s="76"/>
      <c r="AB473" s="76"/>
    </row>
    <row r="474" spans="1:28" s="91" customFormat="1" ht="23.1" customHeight="1" thickBot="1" x14ac:dyDescent="0.25">
      <c r="A474" s="188" t="str">
        <f>'COMMANDE RESTAURANT'!A467</f>
        <v>POITRINE DE POULET SANS PEAU 7OZ</v>
      </c>
      <c r="B474" s="84">
        <f>IFERROR(VLOOKUP(A474,'COMMANDE RESTAURANT'!$A$10:$H$1517,2,FALSE),"")</f>
        <v>0</v>
      </c>
      <c r="C474" s="118" t="str">
        <f>IFERROR(VLOOKUP(A474,'COMMANDE RESTAURANT'!A465:I475,7,FALSE),"")</f>
        <v>LAUZON</v>
      </c>
      <c r="D474" s="69" t="str">
        <f>IFERROR(VLOOKUP(A474,'COMMANDE RESTAURANT'!A465:J475,8,FALSE),"")</f>
        <v>FRIGO</v>
      </c>
      <c r="E474" s="68" t="s">
        <v>599</v>
      </c>
      <c r="F474" s="70"/>
      <c r="G474" s="70"/>
      <c r="H474" s="71"/>
      <c r="I474" s="71"/>
      <c r="J474" s="72"/>
      <c r="K474" s="72"/>
      <c r="L474" s="73"/>
      <c r="M474" s="73"/>
      <c r="N474" s="74"/>
      <c r="O474" s="74"/>
      <c r="P474" s="75">
        <f>IFERROR(VLOOKUP(A474,'COMMANDE RESTAURANT'!$A$10:$H$1517,3,FALSE),"")</f>
        <v>0</v>
      </c>
      <c r="Q474" s="76" t="str">
        <f>IFERROR(VLOOKUP(A474,'COMMANDE RESTAURANT'!$A$10:$H$1517,5,FALSE),"")</f>
        <v>C/S 5KG</v>
      </c>
      <c r="R474" s="68"/>
      <c r="S474" s="68"/>
      <c r="T474" s="94" t="e">
        <f t="shared" si="70"/>
        <v>#DIV/0!</v>
      </c>
      <c r="U474" s="68"/>
      <c r="V474" s="68"/>
      <c r="W474" s="238" t="e">
        <f t="shared" si="85"/>
        <v>#DIV/0!</v>
      </c>
      <c r="X474" s="92" t="e">
        <f t="shared" si="71"/>
        <v>#DIV/0!</v>
      </c>
      <c r="Y474" s="77" t="e">
        <f t="shared" si="72"/>
        <v>#DIV/0!</v>
      </c>
      <c r="Z474" s="78" t="str">
        <f>IFERROR(Y474/VLOOKUP(C421,#REF!,22,FALSE)-1," ")</f>
        <v xml:space="preserve"> </v>
      </c>
      <c r="AA474" s="76"/>
      <c r="AB474" s="76"/>
    </row>
    <row r="475" spans="1:28" s="91" customFormat="1" ht="36.75" customHeight="1" thickBot="1" x14ac:dyDescent="0.25">
      <c r="A475" s="188" t="str">
        <f>'COMMANDE RESTAURANT'!A468</f>
        <v>HAUT DE CUISSE DE POULET SANS PEAU DÉSOSSÉE</v>
      </c>
      <c r="B475" s="84">
        <f>IFERROR(VLOOKUP(A475,'COMMANDE RESTAURANT'!$A$10:$H$1517,2,FALSE),"")</f>
        <v>0</v>
      </c>
      <c r="C475" s="118" t="str">
        <f>IFERROR(VLOOKUP(A475,'COMMANDE RESTAURANT'!A466:I476,7,FALSE),"")</f>
        <v>LAUZON</v>
      </c>
      <c r="D475" s="69" t="str">
        <f>IFERROR(VLOOKUP(A475,'COMMANDE RESTAURANT'!A466:J476,8,FALSE),"")</f>
        <v>FRIGO</v>
      </c>
      <c r="E475" s="68" t="s">
        <v>599</v>
      </c>
      <c r="F475" s="70"/>
      <c r="G475" s="70"/>
      <c r="H475" s="71"/>
      <c r="I475" s="71"/>
      <c r="J475" s="72"/>
      <c r="K475" s="72"/>
      <c r="L475" s="73"/>
      <c r="M475" s="73"/>
      <c r="N475" s="74"/>
      <c r="O475" s="74"/>
      <c r="P475" s="75">
        <f>IFERROR(VLOOKUP(A475,'COMMANDE RESTAURANT'!$A$10:$H$1517,3,FALSE),"")</f>
        <v>0</v>
      </c>
      <c r="Q475" s="76" t="str">
        <f>IFERROR(VLOOKUP(A475,'COMMANDE RESTAURANT'!$A$10:$H$1517,5,FALSE),"")</f>
        <v>C/S 5KG</v>
      </c>
      <c r="R475" s="68"/>
      <c r="S475" s="68"/>
      <c r="T475" s="94" t="e">
        <f t="shared" si="70"/>
        <v>#DIV/0!</v>
      </c>
      <c r="U475" s="68"/>
      <c r="V475" s="68"/>
      <c r="W475" s="238" t="e">
        <f t="shared" si="85"/>
        <v>#DIV/0!</v>
      </c>
      <c r="X475" s="92" t="e">
        <f t="shared" si="71"/>
        <v>#DIV/0!</v>
      </c>
      <c r="Y475" s="77" t="e">
        <f t="shared" si="72"/>
        <v>#DIV/0!</v>
      </c>
      <c r="Z475" s="78" t="str">
        <f>IFERROR(Y475/VLOOKUP(C422,#REF!,22,FALSE)-1," ")</f>
        <v xml:space="preserve"> </v>
      </c>
      <c r="AA475" s="76"/>
      <c r="AB475" s="76"/>
    </row>
    <row r="476" spans="1:28" s="91" customFormat="1" ht="23.1" customHeight="1" thickBot="1" x14ac:dyDescent="0.25">
      <c r="A476" s="188" t="str">
        <f>'COMMANDE RESTAURANT'!A469</f>
        <v>OS DE POULET</v>
      </c>
      <c r="B476" s="68">
        <f>IFERROR(VLOOKUP(A476,'COMMANDE RESTAURANT'!$A$10:$H$1517,2,FALSE),"")</f>
        <v>0</v>
      </c>
      <c r="C476" s="118" t="str">
        <f>IFERROR(VLOOKUP(A476,'COMMANDE RESTAURANT'!A467:I477,7,FALSE),"")</f>
        <v>LAUZON</v>
      </c>
      <c r="D476" s="69" t="str">
        <f>IFERROR(VLOOKUP(A476,'COMMANDE RESTAURANT'!A467:J477,8,FALSE),"")</f>
        <v>FRIGO</v>
      </c>
      <c r="E476" s="68" t="s">
        <v>599</v>
      </c>
      <c r="F476" s="70"/>
      <c r="G476" s="70"/>
      <c r="H476" s="71"/>
      <c r="I476" s="71"/>
      <c r="J476" s="72"/>
      <c r="K476" s="72"/>
      <c r="L476" s="73"/>
      <c r="M476" s="73"/>
      <c r="N476" s="74"/>
      <c r="O476" s="74"/>
      <c r="P476" s="75">
        <f>IFERROR(VLOOKUP(A476,'COMMANDE RESTAURANT'!$A$10:$H$1517,3,FALSE),"")</f>
        <v>0</v>
      </c>
      <c r="Q476" s="76" t="str">
        <f>IFERROR(VLOOKUP(A476,'COMMANDE RESTAURANT'!$A$10:$H$1517,5,FALSE),"")</f>
        <v>C/S</v>
      </c>
      <c r="R476" s="68"/>
      <c r="S476" s="68"/>
      <c r="T476" s="94" t="e">
        <f t="shared" si="70"/>
        <v>#DIV/0!</v>
      </c>
      <c r="U476" s="68"/>
      <c r="V476" s="68"/>
      <c r="W476" s="238" t="e">
        <f t="shared" si="85"/>
        <v>#DIV/0!</v>
      </c>
      <c r="X476" s="92" t="e">
        <f t="shared" si="71"/>
        <v>#DIV/0!</v>
      </c>
      <c r="Y476" s="77" t="e">
        <f t="shared" si="72"/>
        <v>#DIV/0!</v>
      </c>
      <c r="Z476" s="78" t="str">
        <f>IFERROR(Y476/VLOOKUP(C423,#REF!,22,FALSE)-1," ")</f>
        <v xml:space="preserve"> </v>
      </c>
      <c r="AA476" s="88"/>
      <c r="AB476" s="76"/>
    </row>
    <row r="477" spans="1:28" s="91" customFormat="1" ht="23.1" customHeight="1" thickBot="1" x14ac:dyDescent="0.25">
      <c r="A477" s="188" t="str">
        <f>'COMMANDE RESTAURANT'!A470</f>
        <v>MAGRET DE CANARD 400GR MAX</v>
      </c>
      <c r="B477" s="68">
        <f>IFERROR(VLOOKUP(A477,'COMMANDE RESTAURANT'!$A$10:$H$1517,2,FALSE),"")</f>
        <v>0</v>
      </c>
      <c r="C477" s="118" t="str">
        <f>IFERROR(VLOOKUP(A477,'COMMANDE RESTAURANT'!A468:I478,7,FALSE),"")</f>
        <v>LAUZON</v>
      </c>
      <c r="D477" s="69" t="str">
        <f>IFERROR(VLOOKUP(A477,'COMMANDE RESTAURANT'!A468:J478,8,FALSE),"")</f>
        <v>FRIGO</v>
      </c>
      <c r="E477" s="68" t="s">
        <v>599</v>
      </c>
      <c r="F477" s="70"/>
      <c r="G477" s="70"/>
      <c r="H477" s="71"/>
      <c r="I477" s="71"/>
      <c r="J477" s="72"/>
      <c r="K477" s="72"/>
      <c r="L477" s="73"/>
      <c r="M477" s="73"/>
      <c r="N477" s="74"/>
      <c r="O477" s="74"/>
      <c r="P477" s="75">
        <f>IFERROR(VLOOKUP(A477,'COMMANDE RESTAURANT'!$A$10:$H$1517,3,FALSE),"")</f>
        <v>0</v>
      </c>
      <c r="Q477" s="76" t="str">
        <f>IFERROR(VLOOKUP(A477,'COMMANDE RESTAURANT'!$A$10:$H$1517,5,FALSE),"")</f>
        <v>UN</v>
      </c>
      <c r="R477" s="68"/>
      <c r="S477" s="68"/>
      <c r="T477" s="94" t="e">
        <f t="shared" si="70"/>
        <v>#DIV/0!</v>
      </c>
      <c r="U477" s="68"/>
      <c r="V477" s="68"/>
      <c r="W477" s="238" t="e">
        <f t="shared" si="85"/>
        <v>#DIV/0!</v>
      </c>
      <c r="X477" s="92" t="e">
        <f t="shared" si="71"/>
        <v>#DIV/0!</v>
      </c>
      <c r="Y477" s="77" t="e">
        <f t="shared" si="72"/>
        <v>#DIV/0!</v>
      </c>
      <c r="Z477" s="78" t="s">
        <v>587</v>
      </c>
      <c r="AA477" s="88"/>
      <c r="AB477" s="76"/>
    </row>
    <row r="478" spans="1:28" s="91" customFormat="1" ht="23.1" customHeight="1" thickBot="1" x14ac:dyDescent="0.25">
      <c r="A478" s="188" t="str">
        <f>'COMMANDE RESTAURANT'!A471</f>
        <v>CUISSE DE CANARD</v>
      </c>
      <c r="B478" s="83">
        <f>IFERROR(VLOOKUP(A478,'COMMANDE RESTAURANT'!$A$10:$H$1517,2,FALSE),"")</f>
        <v>0</v>
      </c>
      <c r="C478" s="118" t="str">
        <f>IFERROR(VLOOKUP(A478,'COMMANDE RESTAURANT'!A469:I479,7,FALSE),"")</f>
        <v>LAUZON</v>
      </c>
      <c r="D478" s="69" t="str">
        <f>IFERROR(VLOOKUP(A478,'COMMANDE RESTAURANT'!A469:J479,8,FALSE),"")</f>
        <v>FRIGO</v>
      </c>
      <c r="E478" s="68" t="s">
        <v>599</v>
      </c>
      <c r="F478" s="70"/>
      <c r="G478" s="70"/>
      <c r="H478" s="71"/>
      <c r="I478" s="71"/>
      <c r="J478" s="72"/>
      <c r="K478" s="72"/>
      <c r="L478" s="73"/>
      <c r="M478" s="73"/>
      <c r="N478" s="74"/>
      <c r="O478" s="74"/>
      <c r="P478" s="75">
        <f>IFERROR(VLOOKUP(A478,'COMMANDE RESTAURANT'!$A$10:$H$1517,3,FALSE),"")</f>
        <v>0</v>
      </c>
      <c r="Q478" s="76" t="str">
        <f>IFERROR(VLOOKUP(A478,'COMMANDE RESTAURANT'!$A$10:$H$1517,5,FALSE),"")</f>
        <v>UN</v>
      </c>
      <c r="R478" s="68"/>
      <c r="S478" s="69"/>
      <c r="T478" s="94" t="e">
        <f t="shared" si="70"/>
        <v>#DIV/0!</v>
      </c>
      <c r="U478" s="68"/>
      <c r="V478" s="68"/>
      <c r="W478" s="238" t="e">
        <f t="shared" si="85"/>
        <v>#DIV/0!</v>
      </c>
      <c r="X478" s="92" t="e">
        <f t="shared" si="71"/>
        <v>#DIV/0!</v>
      </c>
      <c r="Y478" s="77" t="e">
        <f t="shared" si="72"/>
        <v>#DIV/0!</v>
      </c>
      <c r="Z478" s="78" t="str">
        <f>IFERROR(Y478/VLOOKUP(C425,#REF!,22,FALSE)-1," ")</f>
        <v xml:space="preserve"> </v>
      </c>
      <c r="AA478" s="76" t="s">
        <v>586</v>
      </c>
      <c r="AB478" s="76"/>
    </row>
    <row r="479" spans="1:28" s="91" customFormat="1" ht="23.1" customHeight="1" thickBot="1" x14ac:dyDescent="0.25">
      <c r="A479" s="188" t="str">
        <f>'COMMANDE RESTAURANT'!A472</f>
        <v>GRAISSE DE CANARD</v>
      </c>
      <c r="B479" s="83">
        <f>IFERROR(VLOOKUP(A479,'COMMANDE RESTAURANT'!$A$10:$H$1517,2,FALSE),"")</f>
        <v>0</v>
      </c>
      <c r="C479" s="118" t="str">
        <f>IFERROR(VLOOKUP(A479,'COMMANDE RESTAURANT'!A470:I480,7,FALSE),"")</f>
        <v>LAUZON</v>
      </c>
      <c r="D479" s="69" t="str">
        <f>IFERROR(VLOOKUP(A479,'COMMANDE RESTAURANT'!A470:J480,8,FALSE),"")</f>
        <v>FRIGO</v>
      </c>
      <c r="E479" s="68" t="s">
        <v>599</v>
      </c>
      <c r="F479" s="70"/>
      <c r="G479" s="70"/>
      <c r="H479" s="71"/>
      <c r="I479" s="71"/>
      <c r="J479" s="72"/>
      <c r="K479" s="72"/>
      <c r="L479" s="73"/>
      <c r="M479" s="73"/>
      <c r="N479" s="74"/>
      <c r="O479" s="74"/>
      <c r="P479" s="75">
        <f>IFERROR(VLOOKUP(A479,'COMMANDE RESTAURANT'!$A$10:$H$1517,3,FALSE),"")</f>
        <v>0</v>
      </c>
      <c r="Q479" s="76" t="str">
        <f>IFERROR(VLOOKUP(A479,'COMMANDE RESTAURANT'!$A$10:$H$1517,5,FALSE),"")</f>
        <v>KG</v>
      </c>
      <c r="R479" s="68"/>
      <c r="S479" s="69"/>
      <c r="T479" s="94" t="e">
        <f t="shared" si="70"/>
        <v>#DIV/0!</v>
      </c>
      <c r="U479" s="68"/>
      <c r="V479" s="68"/>
      <c r="W479" s="238" t="e">
        <f t="shared" si="85"/>
        <v>#DIV/0!</v>
      </c>
      <c r="X479" s="92" t="e">
        <f t="shared" si="71"/>
        <v>#DIV/0!</v>
      </c>
      <c r="Y479" s="77" t="e">
        <f t="shared" si="72"/>
        <v>#DIV/0!</v>
      </c>
      <c r="Z479" s="78" t="str">
        <f>IFERROR(Y479/VLOOKUP(C426,#REF!,22,FALSE)-1," ")</f>
        <v xml:space="preserve"> </v>
      </c>
      <c r="AA479" s="76"/>
      <c r="AB479" s="76"/>
    </row>
    <row r="480" spans="1:28" s="91" customFormat="1" ht="23.1" customHeight="1" thickBot="1" x14ac:dyDescent="0.25">
      <c r="A480" s="188" t="str">
        <f>'COMMANDE RESTAURANT'!A473</f>
        <v>LOBE DE FOIE GRAS B ENTIER</v>
      </c>
      <c r="B480" s="68">
        <f>IFERROR(VLOOKUP(A480,'COMMANDE RESTAURANT'!$A$10:$H$1517,2,FALSE),"")</f>
        <v>0</v>
      </c>
      <c r="C480" s="118" t="str">
        <f>IFERROR(VLOOKUP(A480,'COMMANDE RESTAURANT'!A471:I481,7,FALSE),"")</f>
        <v>LAUZON</v>
      </c>
      <c r="D480" s="69" t="str">
        <f>IFERROR(VLOOKUP(A480,'COMMANDE RESTAURANT'!A471:J481,8,FALSE),"")</f>
        <v>FRIGO</v>
      </c>
      <c r="E480" s="68" t="s">
        <v>599</v>
      </c>
      <c r="F480" s="70"/>
      <c r="G480" s="70"/>
      <c r="H480" s="71"/>
      <c r="I480" s="71"/>
      <c r="J480" s="72"/>
      <c r="K480" s="72"/>
      <c r="L480" s="73"/>
      <c r="M480" s="73"/>
      <c r="N480" s="74"/>
      <c r="O480" s="74"/>
      <c r="P480" s="75">
        <f>IFERROR(VLOOKUP(A480,'COMMANDE RESTAURANT'!$A$10:$H$1517,3,FALSE),"")</f>
        <v>0</v>
      </c>
      <c r="Q480" s="76" t="str">
        <f>IFERROR(VLOOKUP(A480,'COMMANDE RESTAURANT'!$A$10:$H$1517,5,FALSE),"")</f>
        <v>UN</v>
      </c>
      <c r="R480" s="69"/>
      <c r="S480" s="69"/>
      <c r="T480" s="94" t="e">
        <f t="shared" si="70"/>
        <v>#DIV/0!</v>
      </c>
      <c r="U480" s="68"/>
      <c r="V480" s="68"/>
      <c r="W480" s="238" t="e">
        <f t="shared" si="85"/>
        <v>#DIV/0!</v>
      </c>
      <c r="X480" s="92" t="e">
        <f t="shared" si="71"/>
        <v>#DIV/0!</v>
      </c>
      <c r="Y480" s="77" t="e">
        <f t="shared" si="72"/>
        <v>#DIV/0!</v>
      </c>
      <c r="Z480" s="78" t="str">
        <f>IFERROR((Y480/VLOOKUP(C427,#REF!,22,FALSE))-1,"")</f>
        <v/>
      </c>
      <c r="AA480" s="76" t="s">
        <v>586</v>
      </c>
      <c r="AB480" s="76"/>
    </row>
    <row r="481" spans="1:28" s="91" customFormat="1" ht="23.1" customHeight="1" thickBot="1" x14ac:dyDescent="0.25">
      <c r="A481" s="188" t="str">
        <f>'COMMANDE RESTAURANT'!A474</f>
        <v>FOIE GRAS PORTION 50GR</v>
      </c>
      <c r="B481" s="84">
        <f>IFERROR(VLOOKUP(A481,'COMMANDE RESTAURANT'!$A$10:$H$1517,2,FALSE),"")</f>
        <v>0</v>
      </c>
      <c r="C481" s="118" t="str">
        <f>IFERROR(VLOOKUP(A481,'COMMANDE RESTAURANT'!A472:I482,7,FALSE),"")</f>
        <v>LAUZON</v>
      </c>
      <c r="D481" s="69" t="str">
        <f>IFERROR(VLOOKUP(A481,'COMMANDE RESTAURANT'!A472:J482,8,FALSE),"")</f>
        <v>FRIGO</v>
      </c>
      <c r="E481" s="68" t="s">
        <v>599</v>
      </c>
      <c r="F481" s="70"/>
      <c r="G481" s="70"/>
      <c r="H481" s="71"/>
      <c r="I481" s="71"/>
      <c r="J481" s="72"/>
      <c r="K481" s="72"/>
      <c r="L481" s="73"/>
      <c r="M481" s="73"/>
      <c r="N481" s="74"/>
      <c r="O481" s="74"/>
      <c r="P481" s="75">
        <f>IFERROR(VLOOKUP(A481,'COMMANDE RESTAURANT'!$A$10:$H$1517,3,FALSE),"")</f>
        <v>0</v>
      </c>
      <c r="Q481" s="76" t="str">
        <f>IFERROR(VLOOKUP(A481,'COMMANDE RESTAURANT'!$A$10:$H$1517,5,FALSE),"")</f>
        <v>C/S / UN</v>
      </c>
      <c r="R481" s="68"/>
      <c r="S481" s="68"/>
      <c r="T481" s="94" t="e">
        <f t="shared" ref="T481:T545" si="89">P481/R481</f>
        <v>#DIV/0!</v>
      </c>
      <c r="U481" s="68"/>
      <c r="V481" s="68"/>
      <c r="W481" s="238" t="e">
        <f t="shared" si="85"/>
        <v>#DIV/0!</v>
      </c>
      <c r="X481" s="92" t="e">
        <f t="shared" si="71"/>
        <v>#DIV/0!</v>
      </c>
      <c r="Y481" s="77" t="e">
        <f t="shared" ref="Y481:Y545" si="90">T481*((F481+H481+J481+L481+N481)+((G481+I481+K481+M481+O481)*R481))</f>
        <v>#DIV/0!</v>
      </c>
      <c r="Z481" s="78" t="s">
        <v>587</v>
      </c>
      <c r="AA481" s="76"/>
      <c r="AB481" s="76"/>
    </row>
    <row r="482" spans="1:28" s="91" customFormat="1" ht="23.1" customHeight="1" thickBot="1" x14ac:dyDescent="0.25">
      <c r="A482" s="188" t="str">
        <f>'COMMANDE RESTAURANT'!A475</f>
        <v>TRIMURE DE FOIE GRAS</v>
      </c>
      <c r="B482" s="84">
        <f>IFERROR(VLOOKUP(A482,'COMMANDE RESTAURANT'!$A$10:$H$1517,2,FALSE),"")</f>
        <v>0</v>
      </c>
      <c r="C482" s="118" t="str">
        <f>IFERROR(VLOOKUP(A482,'COMMANDE RESTAURANT'!A473:I483,7,FALSE),"")</f>
        <v>LAUZON</v>
      </c>
      <c r="D482" s="69" t="str">
        <f>IFERROR(VLOOKUP(A482,'COMMANDE RESTAURANT'!A473:J483,8,FALSE),"")</f>
        <v>FRIGO</v>
      </c>
      <c r="E482" s="68" t="s">
        <v>599</v>
      </c>
      <c r="F482" s="70"/>
      <c r="G482" s="70"/>
      <c r="H482" s="71"/>
      <c r="I482" s="71"/>
      <c r="J482" s="72"/>
      <c r="K482" s="72"/>
      <c r="L482" s="73"/>
      <c r="M482" s="73"/>
      <c r="N482" s="74"/>
      <c r="O482" s="74"/>
      <c r="P482" s="75">
        <f>IFERROR(VLOOKUP(A482,'COMMANDE RESTAURANT'!$A$10:$H$1517,3,FALSE),"")</f>
        <v>0</v>
      </c>
      <c r="Q482" s="76" t="str">
        <f>IFERROR(VLOOKUP(A482,'COMMANDE RESTAURANT'!$A$10:$H$1517,5,FALSE),"")</f>
        <v>KG</v>
      </c>
      <c r="R482" s="68"/>
      <c r="S482" s="68"/>
      <c r="T482" s="94" t="e">
        <f t="shared" si="89"/>
        <v>#DIV/0!</v>
      </c>
      <c r="U482" s="68"/>
      <c r="V482" s="68"/>
      <c r="W482" s="238" t="e">
        <f t="shared" si="85"/>
        <v>#DIV/0!</v>
      </c>
      <c r="X482" s="92" t="e">
        <f t="shared" ref="X482:X546" si="91">T482*W482</f>
        <v>#DIV/0!</v>
      </c>
      <c r="Y482" s="77" t="e">
        <f t="shared" si="90"/>
        <v>#DIV/0!</v>
      </c>
      <c r="Z482" s="78" t="str">
        <f>IFERROR(Y482/VLOOKUP(#REF!,#REF!,22,FALSE)-1," ")</f>
        <v xml:space="preserve"> </v>
      </c>
      <c r="AA482" s="76"/>
      <c r="AB482" s="76"/>
    </row>
    <row r="483" spans="1:28" s="91" customFormat="1" ht="23.1" customHeight="1" thickBot="1" x14ac:dyDescent="0.25">
      <c r="A483" s="188">
        <f>'COMMANDE RESTAURANT'!A476</f>
        <v>0</v>
      </c>
      <c r="B483" s="95" t="str">
        <f>IFERROR(VLOOKUP(A483,'COMMANDE RESTAURANT'!$A$10:$H$1517,2,FALSE),"")</f>
        <v/>
      </c>
      <c r="C483" s="118" t="str">
        <f>IFERROR(VLOOKUP(A483,'COMMANDE RESTAURANT'!A474:I484,7,FALSE),"")</f>
        <v/>
      </c>
      <c r="D483" s="69" t="str">
        <f>IFERROR(VLOOKUP(A483,'COMMANDE RESTAURANT'!A474:J484,8,FALSE),"")</f>
        <v/>
      </c>
      <c r="E483" s="68"/>
      <c r="F483" s="70"/>
      <c r="G483" s="70"/>
      <c r="H483" s="71"/>
      <c r="I483" s="71"/>
      <c r="J483" s="72"/>
      <c r="K483" s="72"/>
      <c r="L483" s="73"/>
      <c r="M483" s="73"/>
      <c r="N483" s="74"/>
      <c r="O483" s="74"/>
      <c r="P483" s="75" t="str">
        <f>IFERROR(VLOOKUP(A483,'COMMANDE RESTAURANT'!$A$10:$H$1517,3,FALSE),"")</f>
        <v/>
      </c>
      <c r="Q483" s="76" t="str">
        <f>IFERROR(VLOOKUP(A483,'COMMANDE RESTAURANT'!$A$10:$H$1517,5,FALSE),"")</f>
        <v/>
      </c>
      <c r="R483" s="68"/>
      <c r="S483" s="68"/>
      <c r="T483" s="94" t="e">
        <f t="shared" si="89"/>
        <v>#VALUE!</v>
      </c>
      <c r="U483" s="68"/>
      <c r="V483" s="68"/>
      <c r="W483" s="238" t="e">
        <f t="shared" si="85"/>
        <v>#DIV/0!</v>
      </c>
      <c r="X483" s="92" t="e">
        <f t="shared" si="91"/>
        <v>#VALUE!</v>
      </c>
      <c r="Y483" s="77" t="e">
        <f t="shared" si="90"/>
        <v>#VALUE!</v>
      </c>
      <c r="Z483" s="78" t="str">
        <f>IFERROR(Y483/VLOOKUP(#REF!,#REF!,22,FALSE)-1," ")</f>
        <v xml:space="preserve"> </v>
      </c>
      <c r="AA483" s="76"/>
      <c r="AB483" s="76"/>
    </row>
    <row r="484" spans="1:28" s="91" customFormat="1" ht="23.1" customHeight="1" thickBot="1" x14ac:dyDescent="0.25">
      <c r="A484" s="188">
        <f>'COMMANDE RESTAURANT'!A477</f>
        <v>0</v>
      </c>
      <c r="B484" s="86" t="str">
        <f>IFERROR(VLOOKUP(A484,'COMMANDE RESTAURANT'!$A$10:$H$1517,2,FALSE),"")</f>
        <v/>
      </c>
      <c r="C484" s="118" t="str">
        <f>IFERROR(VLOOKUP(A484,'COMMANDE RESTAURANT'!A475:I485,7,FALSE),"")</f>
        <v/>
      </c>
      <c r="D484" s="69" t="str">
        <f>IFERROR(VLOOKUP(A484,'COMMANDE RESTAURANT'!A475:J485,8,FALSE),"")</f>
        <v/>
      </c>
      <c r="E484" s="68"/>
      <c r="F484" s="70"/>
      <c r="G484" s="70"/>
      <c r="H484" s="71"/>
      <c r="I484" s="71"/>
      <c r="J484" s="72"/>
      <c r="K484" s="72"/>
      <c r="L484" s="73"/>
      <c r="M484" s="73"/>
      <c r="N484" s="74"/>
      <c r="O484" s="74"/>
      <c r="P484" s="75" t="str">
        <f>IFERROR(VLOOKUP(A484,'COMMANDE RESTAURANT'!$A$10:$H$1517,3,FALSE),"")</f>
        <v/>
      </c>
      <c r="Q484" s="76" t="str">
        <f>IFERROR(VLOOKUP(A484,'COMMANDE RESTAURANT'!$A$10:$H$1517,5,FALSE),"")</f>
        <v/>
      </c>
      <c r="R484" s="68"/>
      <c r="S484" s="68"/>
      <c r="T484" s="94" t="e">
        <f t="shared" si="89"/>
        <v>#VALUE!</v>
      </c>
      <c r="U484" s="68"/>
      <c r="V484" s="68"/>
      <c r="W484" s="238" t="e">
        <f t="shared" si="85"/>
        <v>#DIV/0!</v>
      </c>
      <c r="X484" s="92" t="e">
        <f t="shared" si="91"/>
        <v>#VALUE!</v>
      </c>
      <c r="Y484" s="77" t="e">
        <f t="shared" si="90"/>
        <v>#VALUE!</v>
      </c>
      <c r="Z484" s="78" t="s">
        <v>587</v>
      </c>
      <c r="AA484" s="76"/>
      <c r="AB484" s="76"/>
    </row>
    <row r="485" spans="1:28" s="91" customFormat="1" ht="23.1" customHeight="1" thickBot="1" x14ac:dyDescent="0.25">
      <c r="A485" s="189" t="str">
        <f>'COMMANDE RESTAURANT'!A478</f>
        <v>PRODUITS LAITIERS</v>
      </c>
      <c r="B485" s="83"/>
      <c r="C485" s="118"/>
      <c r="D485" s="69"/>
      <c r="E485" s="68"/>
      <c r="F485" s="101"/>
      <c r="G485" s="101"/>
      <c r="H485" s="71"/>
      <c r="I485" s="71"/>
      <c r="J485" s="72"/>
      <c r="K485" s="72"/>
      <c r="L485" s="73"/>
      <c r="M485" s="73"/>
      <c r="N485" s="74"/>
      <c r="O485" s="74"/>
      <c r="P485" s="75">
        <f>IFERROR(VLOOKUP(A485,'COMMANDE RESTAURANT'!$A$10:$H$1517,3,FALSE),"")</f>
        <v>0</v>
      </c>
      <c r="Q485" s="76">
        <f>IFERROR(VLOOKUP(A485,'COMMANDE RESTAURANT'!$A$10:$H$1517,5,FALSE),"")</f>
        <v>0</v>
      </c>
      <c r="R485" s="68"/>
      <c r="S485" s="69"/>
      <c r="T485" s="94"/>
      <c r="U485" s="68"/>
      <c r="V485" s="68"/>
      <c r="W485" s="238" t="e">
        <f t="shared" si="85"/>
        <v>#DIV/0!</v>
      </c>
      <c r="X485" s="92"/>
      <c r="Y485" s="77"/>
      <c r="Z485" s="78"/>
      <c r="AA485" s="76"/>
      <c r="AB485" s="76"/>
    </row>
    <row r="486" spans="1:28" s="91" customFormat="1" ht="23.1" customHeight="1" thickBot="1" x14ac:dyDescent="0.25">
      <c r="A486" s="188" t="str">
        <f>'COMMANDE RESTAURANT'!A479</f>
        <v>LAIT 2%</v>
      </c>
      <c r="B486" s="68">
        <f>IFERROR(VLOOKUP(A486,'COMMANDE RESTAURANT'!$A$10:$H$1517,2,FALSE),"")</f>
        <v>1088902</v>
      </c>
      <c r="C486" s="118" t="str">
        <f>IFERROR(VLOOKUP(A486,'COMMANDE RESTAURANT'!A477:I487,7,FALSE),"")</f>
        <v>GFS</v>
      </c>
      <c r="D486" s="69" t="str">
        <f>IFERROR(VLOOKUP(A486,'COMMANDE RESTAURANT'!A477:J487,8,FALSE),"")</f>
        <v>FRIGO</v>
      </c>
      <c r="E486" s="68" t="s">
        <v>602</v>
      </c>
      <c r="F486" s="70"/>
      <c r="G486" s="70"/>
      <c r="H486" s="71"/>
      <c r="I486" s="71"/>
      <c r="J486" s="72"/>
      <c r="K486" s="72"/>
      <c r="L486" s="73"/>
      <c r="M486" s="73"/>
      <c r="N486" s="74"/>
      <c r="O486" s="74"/>
      <c r="P486" s="75">
        <f>IFERROR(VLOOKUP(A486,'COMMANDE RESTAURANT'!$A$10:$H$1517,3,FALSE),"")</f>
        <v>31.66</v>
      </c>
      <c r="Q486" s="76" t="str">
        <f>IFERROR(VLOOKUP(A486,'COMMANDE RESTAURANT'!$A$10:$H$1517,5,FALSE),"")</f>
        <v>C/S 9X2L</v>
      </c>
      <c r="R486" s="68">
        <v>1</v>
      </c>
      <c r="S486" s="68" t="s">
        <v>566</v>
      </c>
      <c r="T486" s="94">
        <f t="shared" si="89"/>
        <v>31.66</v>
      </c>
      <c r="U486" s="68">
        <v>18</v>
      </c>
      <c r="V486" s="68" t="s">
        <v>470</v>
      </c>
      <c r="W486" s="238">
        <f t="shared" si="85"/>
        <v>5.5555555555555552E-2</v>
      </c>
      <c r="X486" s="92">
        <f t="shared" si="91"/>
        <v>1.7588888888888887</v>
      </c>
      <c r="Y486" s="77">
        <f t="shared" si="90"/>
        <v>0</v>
      </c>
      <c r="Z486" s="78" t="str">
        <f>IFERROR((Y486/VLOOKUP(C430,#REF!,22,FALSE))-1,"")</f>
        <v/>
      </c>
      <c r="AA486" s="76"/>
      <c r="AB486" s="76"/>
    </row>
    <row r="487" spans="1:28" s="91" customFormat="1" ht="23.1" customHeight="1" thickBot="1" x14ac:dyDescent="0.25">
      <c r="A487" s="188" t="str">
        <f>'COMMANDE RESTAURANT'!A480</f>
        <v>LAIT SANS LACTOSE</v>
      </c>
      <c r="B487" s="68">
        <f>IFERROR(VLOOKUP(A487,'COMMANDE RESTAURANT'!$A$10:$H$1517,2,FALSE),"")</f>
        <v>0</v>
      </c>
      <c r="C487" s="118" t="str">
        <f>IFERROR(VLOOKUP(A487,'COMMANDE RESTAURANT'!A478:I488,7,FALSE),"")</f>
        <v>GFS</v>
      </c>
      <c r="D487" s="69" t="str">
        <f>IFERROR(VLOOKUP(A487,'COMMANDE RESTAURANT'!A478:J488,8,FALSE),"")</f>
        <v>FRIGO</v>
      </c>
      <c r="E487" s="68" t="s">
        <v>602</v>
      </c>
      <c r="F487" s="70"/>
      <c r="G487" s="70"/>
      <c r="H487" s="71"/>
      <c r="I487" s="71"/>
      <c r="J487" s="72"/>
      <c r="K487" s="72"/>
      <c r="L487" s="73"/>
      <c r="M487" s="73"/>
      <c r="N487" s="74"/>
      <c r="O487" s="74"/>
      <c r="P487" s="75">
        <f>IFERROR(VLOOKUP(A487,'COMMANDE RESTAURANT'!$A$10:$H$1517,3,FALSE),"")</f>
        <v>0</v>
      </c>
      <c r="Q487" s="76" t="str">
        <f>IFERROR(VLOOKUP(A487,'COMMANDE RESTAURANT'!$A$10:$H$1517,5,FALSE),"")</f>
        <v>UN / 1L</v>
      </c>
      <c r="R487" s="68"/>
      <c r="S487" s="68"/>
      <c r="T487" s="94" t="e">
        <f t="shared" si="89"/>
        <v>#DIV/0!</v>
      </c>
      <c r="U487" s="68"/>
      <c r="V487" s="68"/>
      <c r="W487" s="238" t="e">
        <f t="shared" si="85"/>
        <v>#DIV/0!</v>
      </c>
      <c r="X487" s="92" t="e">
        <f t="shared" si="91"/>
        <v>#DIV/0!</v>
      </c>
      <c r="Y487" s="77" t="e">
        <f t="shared" si="90"/>
        <v>#DIV/0!</v>
      </c>
      <c r="Z487" s="78" t="s">
        <v>587</v>
      </c>
      <c r="AA487" s="76"/>
      <c r="AB487" s="76"/>
    </row>
    <row r="488" spans="1:28" s="91" customFormat="1" ht="23.1" customHeight="1" thickBot="1" x14ac:dyDescent="0.25">
      <c r="A488" s="188" t="str">
        <f>'COMMANDE RESTAURANT'!A481</f>
        <v>LAIT DE SOYA</v>
      </c>
      <c r="B488" s="68">
        <f>IFERROR(VLOOKUP(A488,'COMMANDE RESTAURANT'!$A$10:$H$1517,2,FALSE),"")</f>
        <v>0</v>
      </c>
      <c r="C488" s="118" t="str">
        <f>IFERROR(VLOOKUP(A488,'COMMANDE RESTAURANT'!A479:I489,7,FALSE),"")</f>
        <v>GFS</v>
      </c>
      <c r="D488" s="69" t="str">
        <f>IFERROR(VLOOKUP(A488,'COMMANDE RESTAURANT'!A479:J489,8,FALSE),"")</f>
        <v>FRIGO</v>
      </c>
      <c r="E488" s="68" t="s">
        <v>602</v>
      </c>
      <c r="F488" s="70"/>
      <c r="G488" s="70"/>
      <c r="H488" s="71"/>
      <c r="I488" s="71"/>
      <c r="J488" s="72"/>
      <c r="K488" s="72"/>
      <c r="L488" s="73"/>
      <c r="M488" s="73"/>
      <c r="N488" s="74"/>
      <c r="O488" s="74"/>
      <c r="P488" s="75">
        <f>IFERROR(VLOOKUP(A488,'COMMANDE RESTAURANT'!$A$10:$H$1517,3,FALSE),"")</f>
        <v>0</v>
      </c>
      <c r="Q488" s="76" t="str">
        <f>IFERROR(VLOOKUP(A488,'COMMANDE RESTAURANT'!$A$10:$H$1517,5,FALSE),"")</f>
        <v>UN / 1L</v>
      </c>
      <c r="R488" s="68"/>
      <c r="S488" s="68"/>
      <c r="T488" s="94" t="e">
        <f t="shared" si="89"/>
        <v>#DIV/0!</v>
      </c>
      <c r="U488" s="68"/>
      <c r="V488" s="68"/>
      <c r="W488" s="238" t="e">
        <f t="shared" si="85"/>
        <v>#DIV/0!</v>
      </c>
      <c r="X488" s="92" t="e">
        <f t="shared" si="91"/>
        <v>#DIV/0!</v>
      </c>
      <c r="Y488" s="77" t="e">
        <f t="shared" si="90"/>
        <v>#DIV/0!</v>
      </c>
      <c r="Z488" s="78" t="str">
        <f>IFERROR(Y488/VLOOKUP(C432,#REF!,22,FALSE)-1," ")</f>
        <v xml:space="preserve"> </v>
      </c>
      <c r="AA488" s="76"/>
      <c r="AB488" s="76"/>
    </row>
    <row r="489" spans="1:28" s="91" customFormat="1" ht="23.1" customHeight="1" thickBot="1" x14ac:dyDescent="0.25">
      <c r="A489" s="188" t="str">
        <f>'COMMANDE RESTAURANT'!A482</f>
        <v>LAIT AU CHOCOLAT</v>
      </c>
      <c r="B489" s="86">
        <f>IFERROR(VLOOKUP(A489,'COMMANDE RESTAURANT'!$A$10:$H$1517,2,FALSE),"")</f>
        <v>1160084</v>
      </c>
      <c r="C489" s="118" t="str">
        <f>IFERROR(VLOOKUP(A489,'COMMANDE RESTAURANT'!A480:I490,7,FALSE),"")</f>
        <v>GFS</v>
      </c>
      <c r="D489" s="69" t="str">
        <f>IFERROR(VLOOKUP(A489,'COMMANDE RESTAURANT'!A480:J490,8,FALSE),"")</f>
        <v>FRIGO</v>
      </c>
      <c r="E489" s="68" t="s">
        <v>602</v>
      </c>
      <c r="F489" s="70"/>
      <c r="G489" s="70"/>
      <c r="H489" s="71"/>
      <c r="I489" s="71"/>
      <c r="J489" s="72"/>
      <c r="K489" s="72"/>
      <c r="L489" s="73"/>
      <c r="M489" s="73"/>
      <c r="N489" s="74"/>
      <c r="O489" s="74"/>
      <c r="P489" s="75">
        <f>IFERROR(VLOOKUP(A489,'COMMANDE RESTAURANT'!$A$10:$H$1517,3,FALSE),"")</f>
        <v>35.56</v>
      </c>
      <c r="Q489" s="76" t="str">
        <f>IFERROR(VLOOKUP(A489,'COMMANDE RESTAURANT'!$A$10:$H$1517,5,FALSE),"")</f>
        <v>C/S 16X1L</v>
      </c>
      <c r="R489" s="68">
        <v>1</v>
      </c>
      <c r="S489" s="68" t="s">
        <v>570</v>
      </c>
      <c r="T489" s="94">
        <f>P489*R489</f>
        <v>35.56</v>
      </c>
      <c r="U489" s="68">
        <v>16</v>
      </c>
      <c r="V489" s="68" t="s">
        <v>470</v>
      </c>
      <c r="W489" s="238">
        <f t="shared" si="85"/>
        <v>6.25E-2</v>
      </c>
      <c r="X489" s="92">
        <f t="shared" si="91"/>
        <v>2.2225000000000001</v>
      </c>
      <c r="Y489" s="77">
        <f t="shared" si="90"/>
        <v>0</v>
      </c>
      <c r="Z489" s="78" t="str">
        <f>IFERROR(Y489/VLOOKUP(C433,#REF!,22,FALSE)-1," ")</f>
        <v xml:space="preserve"> </v>
      </c>
      <c r="AA489" s="76"/>
      <c r="AB489" s="76"/>
    </row>
    <row r="490" spans="1:28" s="91" customFormat="1" ht="23.1" customHeight="1" thickBot="1" x14ac:dyDescent="0.25">
      <c r="A490" s="188" t="str">
        <f>'COMMANDE RESTAURANT'!A483</f>
        <v>LAIT AU CHOCOLAT 2GO IND.</v>
      </c>
      <c r="B490" s="68">
        <f>IFERROR(VLOOKUP(A490,'COMMANDE RESTAURANT'!$A$10:$H$1517,2,FALSE),"")</f>
        <v>1341056</v>
      </c>
      <c r="C490" s="118" t="str">
        <f>IFERROR(VLOOKUP(A490,'COMMANDE RESTAURANT'!A481:I491,7,FALSE),"")</f>
        <v>GFS</v>
      </c>
      <c r="D490" s="69" t="str">
        <f>IFERROR(VLOOKUP(A490,'COMMANDE RESTAURANT'!A481:J491,8,FALSE),"")</f>
        <v>FRIGO</v>
      </c>
      <c r="E490" s="68" t="s">
        <v>602</v>
      </c>
      <c r="F490" s="70"/>
      <c r="G490" s="70"/>
      <c r="H490" s="71"/>
      <c r="I490" s="71"/>
      <c r="J490" s="72"/>
      <c r="K490" s="72"/>
      <c r="L490" s="73"/>
      <c r="M490" s="73"/>
      <c r="N490" s="74"/>
      <c r="O490" s="74"/>
      <c r="P490" s="75">
        <f>IFERROR(VLOOKUP(A490,'COMMANDE RESTAURANT'!$A$10:$H$1517,3,FALSE),"")</f>
        <v>20.079999999999998</v>
      </c>
      <c r="Q490" s="76" t="str">
        <f>IFERROR(VLOOKUP(A490,'COMMANDE RESTAURANT'!$A$10:$H$1517,5,FALSE),"")</f>
        <v>C/S 24X200MML</v>
      </c>
      <c r="R490" s="68">
        <v>1</v>
      </c>
      <c r="S490" s="68" t="s">
        <v>566</v>
      </c>
      <c r="T490" s="94">
        <f t="shared" si="89"/>
        <v>20.079999999999998</v>
      </c>
      <c r="U490" s="68">
        <v>24</v>
      </c>
      <c r="V490" s="68" t="s">
        <v>570</v>
      </c>
      <c r="W490" s="238">
        <f t="shared" si="85"/>
        <v>4.1666666666666664E-2</v>
      </c>
      <c r="X490" s="92">
        <f t="shared" si="91"/>
        <v>0.83666666666666656</v>
      </c>
      <c r="Y490" s="77">
        <f t="shared" si="90"/>
        <v>0</v>
      </c>
      <c r="Z490" s="78" t="str">
        <f>IFERROR((Y490/VLOOKUP(C434,#REF!,22,FALSE))-1,"")</f>
        <v/>
      </c>
      <c r="AA490" s="79"/>
      <c r="AB490" s="76"/>
    </row>
    <row r="491" spans="1:28" s="91" customFormat="1" ht="23.1" customHeight="1" thickBot="1" x14ac:dyDescent="0.25">
      <c r="A491" s="188" t="str">
        <f>'COMMANDE RESTAURANT'!A484</f>
        <v>GODET DE LAIT 2%</v>
      </c>
      <c r="B491" s="82">
        <f>IFERROR(VLOOKUP(A491,'COMMANDE RESTAURANT'!$A$10:$H$1517,2,FALSE),"")</f>
        <v>1212175</v>
      </c>
      <c r="C491" s="118" t="str">
        <f>IFERROR(VLOOKUP(A491,'COMMANDE RESTAURANT'!A482:I492,7,FALSE),"")</f>
        <v>GFS</v>
      </c>
      <c r="D491" s="69" t="str">
        <f>IFERROR(VLOOKUP(A491,'COMMANDE RESTAURANT'!A482:J492,8,FALSE),"")</f>
        <v>FRIGO</v>
      </c>
      <c r="E491" s="68" t="s">
        <v>602</v>
      </c>
      <c r="F491" s="70"/>
      <c r="G491" s="70"/>
      <c r="H491" s="71"/>
      <c r="I491" s="71"/>
      <c r="J491" s="72"/>
      <c r="K491" s="72"/>
      <c r="L491" s="73"/>
      <c r="M491" s="73"/>
      <c r="N491" s="74"/>
      <c r="O491" s="74"/>
      <c r="P491" s="75">
        <f>IFERROR(VLOOKUP(A491,'COMMANDE RESTAURANT'!$A$10:$H$1517,3,FALSE),"")</f>
        <v>14.77</v>
      </c>
      <c r="Q491" s="76" t="str">
        <f>IFERROR(VLOOKUP(A491,'COMMANDE RESTAURANT'!$A$10:$H$1517,5,FALSE),"")</f>
        <v>C/S 4X100 UN</v>
      </c>
      <c r="R491" s="68">
        <v>4</v>
      </c>
      <c r="S491" s="68" t="s">
        <v>566</v>
      </c>
      <c r="T491" s="94">
        <f t="shared" si="89"/>
        <v>3.6924999999999999</v>
      </c>
      <c r="U491" s="68">
        <v>100</v>
      </c>
      <c r="V491" s="68" t="s">
        <v>570</v>
      </c>
      <c r="W491" s="238">
        <f t="shared" si="85"/>
        <v>0.01</v>
      </c>
      <c r="X491" s="92">
        <f t="shared" si="91"/>
        <v>3.6924999999999999E-2</v>
      </c>
      <c r="Y491" s="77">
        <f t="shared" si="90"/>
        <v>0</v>
      </c>
      <c r="Z491" s="78" t="str">
        <f>IFERROR((Y491/VLOOKUP(C435,#REF!,22,FALSE))-1,"")</f>
        <v/>
      </c>
      <c r="AA491" s="76"/>
      <c r="AB491" s="76"/>
    </row>
    <row r="492" spans="1:28" s="91" customFormat="1" ht="23.1" customHeight="1" thickBot="1" x14ac:dyDescent="0.25">
      <c r="A492" s="188" t="str">
        <f>'COMMANDE RESTAURANT'!A485</f>
        <v>GODET DE CRÈME 10%</v>
      </c>
      <c r="B492" s="82">
        <f>IFERROR(VLOOKUP(A492,'COMMANDE RESTAURANT'!$A$10:$H$1517,2,FALSE),"")</f>
        <v>1242131</v>
      </c>
      <c r="C492" s="118" t="str">
        <f>IFERROR(VLOOKUP(A492,'COMMANDE RESTAURANT'!A483:I493,7,FALSE),"")</f>
        <v>GFS</v>
      </c>
      <c r="D492" s="69" t="str">
        <f>IFERROR(VLOOKUP(A492,'COMMANDE RESTAURANT'!A483:J493,8,FALSE),"")</f>
        <v>FRIGO</v>
      </c>
      <c r="E492" s="68" t="s">
        <v>602</v>
      </c>
      <c r="F492" s="70"/>
      <c r="G492" s="70"/>
      <c r="H492" s="71"/>
      <c r="I492" s="71"/>
      <c r="J492" s="72"/>
      <c r="K492" s="72"/>
      <c r="L492" s="73"/>
      <c r="M492" s="73"/>
      <c r="N492" s="74"/>
      <c r="O492" s="74"/>
      <c r="P492" s="75">
        <f>IFERROR(VLOOKUP(A492,'COMMANDE RESTAURANT'!$A$10:$H$1517,3,FALSE),"")</f>
        <v>29.59</v>
      </c>
      <c r="Q492" s="76" t="str">
        <f>IFERROR(VLOOKUP(A492,'COMMANDE RESTAURANT'!$A$10:$H$1517,5,FALSE),"")</f>
        <v>C/S 4X100 UN</v>
      </c>
      <c r="R492" s="68">
        <v>4</v>
      </c>
      <c r="S492" s="68" t="s">
        <v>566</v>
      </c>
      <c r="T492" s="94">
        <f t="shared" si="89"/>
        <v>7.3975</v>
      </c>
      <c r="U492" s="68">
        <v>100</v>
      </c>
      <c r="V492" s="68" t="s">
        <v>570</v>
      </c>
      <c r="W492" s="238">
        <f t="shared" si="85"/>
        <v>0.01</v>
      </c>
      <c r="X492" s="92">
        <f t="shared" si="91"/>
        <v>7.3974999999999999E-2</v>
      </c>
      <c r="Y492" s="77">
        <f t="shared" si="90"/>
        <v>0</v>
      </c>
      <c r="Z492" s="78"/>
      <c r="AA492" s="76"/>
      <c r="AB492" s="76"/>
    </row>
    <row r="493" spans="1:28" s="91" customFormat="1" ht="23.1" customHeight="1" thickBot="1" x14ac:dyDescent="0.25">
      <c r="A493" s="188" t="str">
        <f>'COMMANDE RESTAURANT'!A486</f>
        <v>CRÈME 35% À FOUETTER</v>
      </c>
      <c r="B493" s="86">
        <f>IFERROR(VLOOKUP(A493,'COMMANDE RESTAURANT'!$A$10:$H$1517,2,FALSE),"")</f>
        <v>1199016</v>
      </c>
      <c r="C493" s="118" t="str">
        <f>IFERROR(VLOOKUP(A493,'COMMANDE RESTAURANT'!A484:I494,7,FALSE),"")</f>
        <v>GFS</v>
      </c>
      <c r="D493" s="69" t="str">
        <f>IFERROR(VLOOKUP(A493,'COMMANDE RESTAURANT'!A484:J494,8,FALSE),"")</f>
        <v>FRIGO</v>
      </c>
      <c r="E493" s="68" t="s">
        <v>602</v>
      </c>
      <c r="F493" s="70"/>
      <c r="G493" s="70"/>
      <c r="H493" s="71"/>
      <c r="I493" s="71"/>
      <c r="J493" s="72"/>
      <c r="K493" s="72"/>
      <c r="L493" s="73"/>
      <c r="M493" s="73"/>
      <c r="N493" s="74"/>
      <c r="O493" s="74"/>
      <c r="P493" s="75">
        <f>IFERROR(VLOOKUP(A493,'COMMANDE RESTAURANT'!$A$10:$H$1517,3,FALSE),"")</f>
        <v>67.56</v>
      </c>
      <c r="Q493" s="76" t="str">
        <f>IFERROR(VLOOKUP(A493,'COMMANDE RESTAURANT'!$A$10:$H$1517,5,FALSE),"")</f>
        <v>CS / 16X1L</v>
      </c>
      <c r="R493" s="68">
        <v>16</v>
      </c>
      <c r="S493" s="68" t="s">
        <v>570</v>
      </c>
      <c r="T493" s="94">
        <f t="shared" si="89"/>
        <v>4.2225000000000001</v>
      </c>
      <c r="U493" s="68">
        <v>1</v>
      </c>
      <c r="V493" s="68" t="s">
        <v>570</v>
      </c>
      <c r="W493" s="238">
        <f t="shared" si="85"/>
        <v>1</v>
      </c>
      <c r="X493" s="92">
        <f t="shared" si="91"/>
        <v>4.2225000000000001</v>
      </c>
      <c r="Y493" s="77">
        <f>X493*((F493+H493+J493+L493+N493)+((G493+I493+K493+M493+O493)*R493))</f>
        <v>0</v>
      </c>
      <c r="Z493" s="78" t="str">
        <f>IFERROR(Y493/VLOOKUP(C437,#REF!,22,FALSE)-1," ")</f>
        <v xml:space="preserve"> </v>
      </c>
      <c r="AA493" s="76"/>
      <c r="AB493" s="76"/>
    </row>
    <row r="494" spans="1:28" s="91" customFormat="1" ht="23.1" customHeight="1" thickBot="1" x14ac:dyDescent="0.25">
      <c r="A494" s="188" t="str">
        <f>'COMMANDE RESTAURANT'!A487</f>
        <v>CRÈME 35% DE CUISSON</v>
      </c>
      <c r="B494" s="68">
        <f>IFERROR(VLOOKUP(A494,'COMMANDE RESTAURANT'!$A$10:$H$1517,2,FALSE),"")</f>
        <v>1112465</v>
      </c>
      <c r="C494" s="118" t="str">
        <f>IFERROR(VLOOKUP(A494,'COMMANDE RESTAURANT'!A485:I495,7,FALSE),"")</f>
        <v>GFS</v>
      </c>
      <c r="D494" s="69" t="str">
        <f>IFERROR(VLOOKUP(A494,'COMMANDE RESTAURANT'!A485:J495,8,FALSE),"")</f>
        <v>FRIGO</v>
      </c>
      <c r="E494" s="68" t="s">
        <v>602</v>
      </c>
      <c r="F494" s="70"/>
      <c r="G494" s="70"/>
      <c r="H494" s="71"/>
      <c r="I494" s="71"/>
      <c r="J494" s="72"/>
      <c r="K494" s="72"/>
      <c r="L494" s="73"/>
      <c r="M494" s="73"/>
      <c r="N494" s="74"/>
      <c r="O494" s="74"/>
      <c r="P494" s="75">
        <f>IFERROR(VLOOKUP(A494,'COMMANDE RESTAURANT'!$A$10:$H$1517,3,FALSE),"")</f>
        <v>81.84</v>
      </c>
      <c r="Q494" s="76" t="str">
        <f>IFERROR(VLOOKUP(A494,'COMMANDE RESTAURANT'!$A$10:$H$1517,5,FALSE),"")</f>
        <v>C/S /16X1L</v>
      </c>
      <c r="R494" s="68">
        <v>16</v>
      </c>
      <c r="S494" s="68" t="s">
        <v>570</v>
      </c>
      <c r="T494" s="94">
        <f t="shared" si="89"/>
        <v>5.1150000000000002</v>
      </c>
      <c r="U494" s="68">
        <v>1</v>
      </c>
      <c r="V494" s="68" t="s">
        <v>570</v>
      </c>
      <c r="W494" s="238">
        <f t="shared" si="85"/>
        <v>1</v>
      </c>
      <c r="X494" s="92">
        <f t="shared" si="91"/>
        <v>5.1150000000000002</v>
      </c>
      <c r="Y494" s="77">
        <f>X494*((F494+H494+J494+L494+N494)+((G494+I494+K494+M494+O494)*R494))</f>
        <v>0</v>
      </c>
      <c r="Z494" s="78" t="str">
        <f>IFERROR(Y494/VLOOKUP(C438,#REF!,22,FALSE)-1," ")</f>
        <v xml:space="preserve"> </v>
      </c>
      <c r="AA494" s="76"/>
      <c r="AB494" s="76"/>
    </row>
    <row r="495" spans="1:28" s="91" customFormat="1" ht="23.1" customHeight="1" thickBot="1" x14ac:dyDescent="0.25">
      <c r="A495" s="188" t="str">
        <f>'COMMANDE RESTAURANT'!A488</f>
        <v>CRÈME FOUETTÉE AÉROSOL</v>
      </c>
      <c r="B495" s="83">
        <f>IFERROR(VLOOKUP(A495,'COMMANDE RESTAURANT'!$A$10:$H$1517,2,FALSE),"")</f>
        <v>0</v>
      </c>
      <c r="C495" s="118" t="str">
        <f>IFERROR(VLOOKUP(A495,'COMMANDE RESTAURANT'!A486:I496,7,FALSE),"")</f>
        <v>GFS</v>
      </c>
      <c r="D495" s="69" t="str">
        <f>IFERROR(VLOOKUP(A495,'COMMANDE RESTAURANT'!A486:J496,8,FALSE),"")</f>
        <v>FRIGO</v>
      </c>
      <c r="E495" s="68" t="s">
        <v>602</v>
      </c>
      <c r="F495" s="70"/>
      <c r="G495" s="70"/>
      <c r="H495" s="71"/>
      <c r="I495" s="71"/>
      <c r="J495" s="72"/>
      <c r="K495" s="72"/>
      <c r="L495" s="73"/>
      <c r="M495" s="73"/>
      <c r="N495" s="74"/>
      <c r="O495" s="74"/>
      <c r="P495" s="75">
        <f>IFERROR(VLOOKUP(A495,'COMMANDE RESTAURANT'!$A$10:$H$1517,3,FALSE),"")</f>
        <v>0</v>
      </c>
      <c r="Q495" s="76" t="str">
        <f>IFERROR(VLOOKUP(A495,'COMMANDE RESTAURANT'!$A$10:$H$1517,5,FALSE),"")</f>
        <v>C/S</v>
      </c>
      <c r="R495" s="68"/>
      <c r="S495" s="69"/>
      <c r="T495" s="94" t="e">
        <f t="shared" si="89"/>
        <v>#DIV/0!</v>
      </c>
      <c r="U495" s="68"/>
      <c r="V495" s="68"/>
      <c r="W495" s="238" t="e">
        <f t="shared" si="85"/>
        <v>#DIV/0!</v>
      </c>
      <c r="X495" s="92" t="e">
        <f t="shared" si="91"/>
        <v>#DIV/0!</v>
      </c>
      <c r="Y495" s="77" t="e">
        <f t="shared" si="90"/>
        <v>#DIV/0!</v>
      </c>
      <c r="Z495" s="78" t="str">
        <f>IFERROR(Y495/VLOOKUP(C439,#REF!,22,FALSE)-1," ")</f>
        <v xml:space="preserve"> </v>
      </c>
      <c r="AA495" s="76"/>
      <c r="AB495" s="76"/>
    </row>
    <row r="496" spans="1:28" s="90" customFormat="1" ht="23.1" customHeight="1" thickBot="1" x14ac:dyDescent="0.25">
      <c r="A496" s="188" t="str">
        <f>'COMMANDE RESTAURANT'!A489</f>
        <v>CRÈME SURE 14%</v>
      </c>
      <c r="B496" s="83">
        <f>IFERROR(VLOOKUP(A496,'COMMANDE RESTAURANT'!$A$10:$H$1517,2,FALSE),"")</f>
        <v>1107666</v>
      </c>
      <c r="C496" s="118" t="str">
        <f>IFERROR(VLOOKUP(A496,'COMMANDE RESTAURANT'!A487:I497,7,FALSE),"")</f>
        <v>GFS</v>
      </c>
      <c r="D496" s="69" t="str">
        <f>IFERROR(VLOOKUP(A496,'COMMANDE RESTAURANT'!A487:J497,8,FALSE),"")</f>
        <v>FRIGO</v>
      </c>
      <c r="E496" s="68" t="s">
        <v>602</v>
      </c>
      <c r="F496" s="70"/>
      <c r="G496" s="70"/>
      <c r="H496" s="71"/>
      <c r="I496" s="71"/>
      <c r="J496" s="72"/>
      <c r="K496" s="72"/>
      <c r="L496" s="73"/>
      <c r="M496" s="73"/>
      <c r="N496" s="74"/>
      <c r="O496" s="74"/>
      <c r="P496" s="75">
        <f>IFERROR(VLOOKUP(A496,'COMMANDE RESTAURANT'!$A$10:$H$1517,3,FALSE),"")</f>
        <v>19.29</v>
      </c>
      <c r="Q496" s="76" t="str">
        <f>IFERROR(VLOOKUP(A496,'COMMANDE RESTAURANT'!$A$10:$H$1517,5,FALSE),"")</f>
        <v>C/S 2X2L</v>
      </c>
      <c r="R496" s="68">
        <v>2</v>
      </c>
      <c r="S496" s="69" t="s">
        <v>570</v>
      </c>
      <c r="T496" s="94">
        <f t="shared" si="89"/>
        <v>9.6449999999999996</v>
      </c>
      <c r="U496" s="68">
        <v>2</v>
      </c>
      <c r="V496" s="68" t="s">
        <v>470</v>
      </c>
      <c r="W496" s="238">
        <f t="shared" si="85"/>
        <v>0.5</v>
      </c>
      <c r="X496" s="92">
        <f t="shared" si="91"/>
        <v>4.8224999999999998</v>
      </c>
      <c r="Y496" s="77">
        <f t="shared" si="90"/>
        <v>0</v>
      </c>
      <c r="Z496" s="78" t="str">
        <f>IFERROR(Y496/VLOOKUP(C440,#REF!,22,FALSE)-1," ")</f>
        <v xml:space="preserve"> </v>
      </c>
      <c r="AA496" s="76"/>
      <c r="AB496" s="76"/>
    </row>
    <row r="497" spans="1:28" s="90" customFormat="1" ht="23.1" customHeight="1" thickBot="1" x14ac:dyDescent="0.25">
      <c r="A497" s="188" t="str">
        <f>'COMMANDE RESTAURANT'!A490</f>
        <v>BEURRE DOUX</v>
      </c>
      <c r="B497" s="83">
        <f>IFERROR(VLOOKUP(A497,'COMMANDE RESTAURANT'!$A$10:$H$1517,2,FALSE),"")</f>
        <v>9554605</v>
      </c>
      <c r="C497" s="118" t="str">
        <f>IFERROR(VLOOKUP(A497,'COMMANDE RESTAURANT'!A488:I498,7,FALSE),"")</f>
        <v>GFS</v>
      </c>
      <c r="D497" s="69" t="str">
        <f>IFERROR(VLOOKUP(A497,'COMMANDE RESTAURANT'!A488:J498,8,FALSE),"")</f>
        <v>FRIGO</v>
      </c>
      <c r="E497" s="68" t="s">
        <v>602</v>
      </c>
      <c r="F497" s="70"/>
      <c r="G497" s="70"/>
      <c r="H497" s="71"/>
      <c r="I497" s="71"/>
      <c r="J497" s="72"/>
      <c r="K497" s="72"/>
      <c r="L497" s="73"/>
      <c r="M497" s="73"/>
      <c r="N497" s="74"/>
      <c r="O497" s="74"/>
      <c r="P497" s="75">
        <f>IFERROR(VLOOKUP(A497,'COMMANDE RESTAURANT'!$A$10:$H$1517,3,FALSE),"")</f>
        <v>112.18</v>
      </c>
      <c r="Q497" s="76" t="str">
        <f>IFERROR(VLOOKUP(A497,'COMMANDE RESTAURANT'!$A$10:$H$1517,5,FALSE),"")</f>
        <v>C/S 20X1LB</v>
      </c>
      <c r="R497" s="68">
        <v>1</v>
      </c>
      <c r="S497" s="69" t="s">
        <v>570</v>
      </c>
      <c r="T497" s="94">
        <f t="shared" si="89"/>
        <v>112.18</v>
      </c>
      <c r="U497" s="68">
        <v>20</v>
      </c>
      <c r="V497" s="68" t="s">
        <v>570</v>
      </c>
      <c r="W497" s="238">
        <f t="shared" si="85"/>
        <v>0.05</v>
      </c>
      <c r="X497" s="92">
        <f t="shared" si="91"/>
        <v>5.6090000000000009</v>
      </c>
      <c r="Y497" s="77">
        <f t="shared" si="90"/>
        <v>0</v>
      </c>
      <c r="Z497" s="78" t="str">
        <f>IFERROR((Y497/VLOOKUP(C441,#REF!,22,FALSE))-1,"")</f>
        <v/>
      </c>
      <c r="AA497" s="76" t="s">
        <v>586</v>
      </c>
      <c r="AB497" s="76"/>
    </row>
    <row r="498" spans="1:28" s="90" customFormat="1" ht="23.1" customHeight="1" thickBot="1" x14ac:dyDescent="0.25">
      <c r="A498" s="188" t="str">
        <f>'COMMANDE RESTAURANT'!A491</f>
        <v>BEURRE SALÉ</v>
      </c>
      <c r="B498" s="83">
        <f>IFERROR(VLOOKUP(A498,'COMMANDE RESTAURANT'!$A$10:$H$1517,2,FALSE),"")</f>
        <v>9554405</v>
      </c>
      <c r="C498" s="118" t="str">
        <f>IFERROR(VLOOKUP(A498,'COMMANDE RESTAURANT'!A489:I499,7,FALSE),"")</f>
        <v>GFS</v>
      </c>
      <c r="D498" s="69" t="str">
        <f>IFERROR(VLOOKUP(A498,'COMMANDE RESTAURANT'!A489:J499,8,FALSE),"")</f>
        <v>FRIGO</v>
      </c>
      <c r="E498" s="68" t="s">
        <v>602</v>
      </c>
      <c r="F498" s="70"/>
      <c r="G498" s="70"/>
      <c r="H498" s="71"/>
      <c r="I498" s="71"/>
      <c r="J498" s="72"/>
      <c r="K498" s="72"/>
      <c r="L498" s="73"/>
      <c r="M498" s="73"/>
      <c r="N498" s="74"/>
      <c r="O498" s="74"/>
      <c r="P498" s="75">
        <f>IFERROR(VLOOKUP(A498,'COMMANDE RESTAURANT'!$A$10:$H$1517,3,FALSE),"")</f>
        <v>107.69</v>
      </c>
      <c r="Q498" s="76" t="str">
        <f>IFERROR(VLOOKUP(A498,'COMMANDE RESTAURANT'!$A$10:$H$1517,5,FALSE),"")</f>
        <v>C/S 20X1LB</v>
      </c>
      <c r="R498" s="68">
        <v>1</v>
      </c>
      <c r="S498" s="69" t="s">
        <v>570</v>
      </c>
      <c r="T498" s="94">
        <f t="shared" si="89"/>
        <v>107.69</v>
      </c>
      <c r="U498" s="68">
        <v>20</v>
      </c>
      <c r="V498" s="68" t="s">
        <v>570</v>
      </c>
      <c r="W498" s="238">
        <f t="shared" si="85"/>
        <v>0.05</v>
      </c>
      <c r="X498" s="92">
        <f t="shared" si="91"/>
        <v>5.3845000000000001</v>
      </c>
      <c r="Y498" s="77">
        <f t="shared" si="90"/>
        <v>0</v>
      </c>
      <c r="Z498" s="78" t="str">
        <f>IFERROR((Y498/VLOOKUP(C442,#REF!,22,FALSE))-1,"")</f>
        <v/>
      </c>
      <c r="AA498" s="76"/>
      <c r="AB498" s="76"/>
    </row>
    <row r="499" spans="1:28" s="91" customFormat="1" ht="23.1" customHeight="1" thickBot="1" x14ac:dyDescent="0.25">
      <c r="A499" s="188" t="str">
        <f>'COMMANDE RESTAURANT'!A492</f>
        <v>FROMAGE À LA CRÈME PHILADELPHIA</v>
      </c>
      <c r="B499" s="68">
        <f>IFERROR(VLOOKUP(A499,'COMMANDE RESTAURANT'!$A$10:$H$1517,2,FALSE),"")</f>
        <v>8089258</v>
      </c>
      <c r="C499" s="118" t="str">
        <f>IFERROR(VLOOKUP(A499,'COMMANDE RESTAURANT'!A490:I500,7,FALSE),"")</f>
        <v>GFS</v>
      </c>
      <c r="D499" s="69" t="str">
        <f>IFERROR(VLOOKUP(A499,'COMMANDE RESTAURANT'!A490:J500,8,FALSE),"")</f>
        <v>FRIGO</v>
      </c>
      <c r="E499" s="68" t="s">
        <v>602</v>
      </c>
      <c r="F499" s="70">
        <v>1</v>
      </c>
      <c r="G499" s="70">
        <v>1</v>
      </c>
      <c r="H499" s="71"/>
      <c r="I499" s="71"/>
      <c r="J499" s="72"/>
      <c r="K499" s="72"/>
      <c r="L499" s="73"/>
      <c r="M499" s="73"/>
      <c r="N499" s="74"/>
      <c r="O499" s="74"/>
      <c r="P499" s="75">
        <f>IFERROR(VLOOKUP(A499,'COMMANDE RESTAURANT'!$A$10:$H$1517,3,FALSE),"")</f>
        <v>105.75</v>
      </c>
      <c r="Q499" s="76" t="str">
        <f>IFERROR(VLOOKUP(A499,'COMMANDE RESTAURANT'!$A$10:$H$1517,5,FALSE),"")</f>
        <v>C/S 6X1,5KG</v>
      </c>
      <c r="R499" s="68">
        <v>9</v>
      </c>
      <c r="S499" s="68" t="s">
        <v>388</v>
      </c>
      <c r="T499" s="94">
        <f t="shared" si="89"/>
        <v>11.75</v>
      </c>
      <c r="U499" s="68">
        <v>1</v>
      </c>
      <c r="V499" s="68" t="s">
        <v>388</v>
      </c>
      <c r="W499" s="238">
        <f t="shared" si="85"/>
        <v>1</v>
      </c>
      <c r="X499" s="92">
        <f t="shared" si="91"/>
        <v>11.75</v>
      </c>
      <c r="Y499" s="77">
        <f>X499*((F499+H499+J499+L499+N499)+((G499+I499+K499+M499+O499)*R499))</f>
        <v>117.5</v>
      </c>
      <c r="Z499" s="78" t="str">
        <f>IFERROR((Y499/VLOOKUP(C443,#REF!,22,FALSE))-1,"")</f>
        <v/>
      </c>
      <c r="AA499" s="76"/>
      <c r="AB499" s="76"/>
    </row>
    <row r="500" spans="1:28" s="90" customFormat="1" ht="23.1" customHeight="1" thickBot="1" x14ac:dyDescent="0.25">
      <c r="A500" s="188" t="str">
        <f>'COMMANDE RESTAURANT'!A493</f>
        <v>FROMAGE GRUYER</v>
      </c>
      <c r="B500" s="68">
        <f>IFERROR(VLOOKUP(A500,'COMMANDE RESTAURANT'!$A$10:$H$1517,2,FALSE),"")</f>
        <v>0</v>
      </c>
      <c r="C500" s="118" t="str">
        <f>IFERROR(VLOOKUP(A500,'COMMANDE RESTAURANT'!A491:I501,7,FALSE),"")</f>
        <v>GFS</v>
      </c>
      <c r="D500" s="69" t="str">
        <f>IFERROR(VLOOKUP(A500,'COMMANDE RESTAURANT'!A491:J501,8,FALSE),"")</f>
        <v>FRIGO</v>
      </c>
      <c r="E500" s="68" t="s">
        <v>602</v>
      </c>
      <c r="F500" s="70"/>
      <c r="G500" s="70"/>
      <c r="H500" s="71"/>
      <c r="I500" s="71"/>
      <c r="J500" s="72"/>
      <c r="K500" s="72"/>
      <c r="L500" s="73"/>
      <c r="M500" s="73"/>
      <c r="N500" s="74"/>
      <c r="O500" s="74"/>
      <c r="P500" s="75">
        <f>IFERROR(VLOOKUP(A500,'COMMANDE RESTAURANT'!$A$10:$H$1517,3,FALSE),"")</f>
        <v>0</v>
      </c>
      <c r="Q500" s="76" t="str">
        <f>IFERROR(VLOOKUP(A500,'COMMANDE RESTAURANT'!$A$10:$H$1517,5,FALSE),"")</f>
        <v>KG</v>
      </c>
      <c r="R500" s="68"/>
      <c r="S500" s="68"/>
      <c r="T500" s="94" t="e">
        <f t="shared" si="89"/>
        <v>#DIV/0!</v>
      </c>
      <c r="U500" s="68"/>
      <c r="V500" s="68"/>
      <c r="W500" s="238" t="e">
        <f t="shared" si="85"/>
        <v>#DIV/0!</v>
      </c>
      <c r="X500" s="92" t="e">
        <f t="shared" si="91"/>
        <v>#DIV/0!</v>
      </c>
      <c r="Y500" s="77" t="e">
        <f t="shared" si="90"/>
        <v>#DIV/0!</v>
      </c>
      <c r="Z500" s="78" t="str">
        <f>IFERROR((Y500/VLOOKUP(C444,#REF!,22,FALSE))-1,"")</f>
        <v/>
      </c>
      <c r="AA500" s="76"/>
      <c r="AB500" s="76"/>
    </row>
    <row r="501" spans="1:28" s="91" customFormat="1" ht="23.1" customHeight="1" thickBot="1" x14ac:dyDescent="0.25">
      <c r="A501" s="188" t="str">
        <f>'COMMANDE RESTAURANT'!A494</f>
        <v>FROMAGE TALEGGIO</v>
      </c>
      <c r="B501" s="68">
        <f>IFERROR(VLOOKUP(A501,'COMMANDE RESTAURANT'!$A$10:$H$1517,2,FALSE),"")</f>
        <v>0</v>
      </c>
      <c r="C501" s="118" t="str">
        <f>IFERROR(VLOOKUP(A501,'COMMANDE RESTAURANT'!A492:I502,7,FALSE),"")</f>
        <v>GFS</v>
      </c>
      <c r="D501" s="69" t="str">
        <f>IFERROR(VLOOKUP(A501,'COMMANDE RESTAURANT'!A492:J502,8,FALSE),"")</f>
        <v>FRIGO</v>
      </c>
      <c r="E501" s="68" t="s">
        <v>602</v>
      </c>
      <c r="F501" s="70"/>
      <c r="G501" s="70"/>
      <c r="H501" s="71"/>
      <c r="I501" s="71"/>
      <c r="J501" s="72"/>
      <c r="K501" s="72"/>
      <c r="L501" s="73"/>
      <c r="M501" s="73"/>
      <c r="N501" s="74"/>
      <c r="O501" s="74"/>
      <c r="P501" s="75">
        <f>IFERROR(VLOOKUP(A501,'COMMANDE RESTAURANT'!$A$10:$H$1517,3,FALSE),"")</f>
        <v>0</v>
      </c>
      <c r="Q501" s="76" t="str">
        <f>IFERROR(VLOOKUP(A501,'COMMANDE RESTAURANT'!$A$10:$H$1517,5,FALSE),"")</f>
        <v>KG</v>
      </c>
      <c r="R501" s="68"/>
      <c r="S501" s="68"/>
      <c r="T501" s="94" t="e">
        <f t="shared" si="89"/>
        <v>#DIV/0!</v>
      </c>
      <c r="U501" s="68"/>
      <c r="V501" s="68"/>
      <c r="W501" s="238" t="e">
        <f t="shared" si="85"/>
        <v>#DIV/0!</v>
      </c>
      <c r="X501" s="92" t="e">
        <f t="shared" si="91"/>
        <v>#DIV/0!</v>
      </c>
      <c r="Y501" s="77" t="e">
        <f t="shared" si="90"/>
        <v>#DIV/0!</v>
      </c>
      <c r="Z501" s="78" t="str">
        <f>IFERROR((Y501/VLOOKUP(C445,#REF!,22,FALSE))-1,"")</f>
        <v/>
      </c>
      <c r="AA501" s="76"/>
      <c r="AB501" s="76"/>
    </row>
    <row r="502" spans="1:28" s="91" customFormat="1" ht="23.1" customHeight="1" thickBot="1" x14ac:dyDescent="0.25">
      <c r="A502" s="188" t="str">
        <f>'COMMANDE RESTAURANT'!A495</f>
        <v>FROMAGE MOZZARELLA RÂPÉ</v>
      </c>
      <c r="B502" s="68">
        <f>IFERROR(VLOOKUP(A502,'COMMANDE RESTAURANT'!$A$10:$H$1517,2,FALSE),"")</f>
        <v>1251221</v>
      </c>
      <c r="C502" s="118" t="str">
        <f>IFERROR(VLOOKUP(A502,'COMMANDE RESTAURANT'!A493:I503,7,FALSE),"")</f>
        <v>GFS</v>
      </c>
      <c r="D502" s="69" t="str">
        <f>IFERROR(VLOOKUP(A502,'COMMANDE RESTAURANT'!A493:J503,8,FALSE),"")</f>
        <v>FRIGO</v>
      </c>
      <c r="E502" s="68" t="s">
        <v>602</v>
      </c>
      <c r="F502" s="70"/>
      <c r="G502" s="70"/>
      <c r="H502" s="71"/>
      <c r="I502" s="71"/>
      <c r="J502" s="72"/>
      <c r="K502" s="72"/>
      <c r="L502" s="73"/>
      <c r="M502" s="73"/>
      <c r="N502" s="74"/>
      <c r="O502" s="74"/>
      <c r="P502" s="75">
        <f>IFERROR(VLOOKUP(A502,'COMMANDE RESTAURANT'!$A$10:$H$1517,3,FALSE),"")</f>
        <v>11.51</v>
      </c>
      <c r="Q502" s="76" t="str">
        <f>IFERROR(VLOOKUP(A502,'COMMANDE RESTAURANT'!$A$10:$H$1517,5,FALSE),"")</f>
        <v>4 X2,5KG</v>
      </c>
      <c r="R502" s="68">
        <v>10</v>
      </c>
      <c r="S502" s="68" t="s">
        <v>388</v>
      </c>
      <c r="T502" s="94">
        <f>P502*R502</f>
        <v>115.1</v>
      </c>
      <c r="U502" s="68">
        <v>10</v>
      </c>
      <c r="V502" s="68" t="s">
        <v>388</v>
      </c>
      <c r="W502" s="238">
        <f t="shared" si="85"/>
        <v>0.1</v>
      </c>
      <c r="X502" s="92">
        <f t="shared" si="91"/>
        <v>11.51</v>
      </c>
      <c r="Y502" s="77">
        <f>X502*((F502+H502+J502+L502+N502)+((G502+I502+K502+M502+O502)*R502))</f>
        <v>0</v>
      </c>
      <c r="Z502" s="78" t="str">
        <f>IFERROR((Y502/VLOOKUP(C446,#REF!,22,FALSE))-1,"")</f>
        <v/>
      </c>
      <c r="AA502" s="76"/>
      <c r="AB502" s="76"/>
    </row>
    <row r="503" spans="1:28" s="91" customFormat="1" ht="23.1" customHeight="1" thickBot="1" x14ac:dyDescent="0.25">
      <c r="A503" s="188" t="str">
        <f>'COMMANDE RESTAURANT'!A496</f>
        <v>FROMAGE MOZZARELLA BLOC</v>
      </c>
      <c r="B503" s="82">
        <f>IFERROR(VLOOKUP(A503,'COMMANDE RESTAURANT'!$A$10:$H$1517,2,FALSE),"")</f>
        <v>0</v>
      </c>
      <c r="C503" s="118" t="str">
        <f>IFERROR(VLOOKUP(A503,'COMMANDE RESTAURANT'!A494:I504,7,FALSE),"")</f>
        <v>GFS</v>
      </c>
      <c r="D503" s="69" t="str">
        <f>IFERROR(VLOOKUP(A503,'COMMANDE RESTAURANT'!A494:J504,8,FALSE),"")</f>
        <v>FRIGO</v>
      </c>
      <c r="E503" s="68" t="s">
        <v>602</v>
      </c>
      <c r="F503" s="70"/>
      <c r="G503" s="70"/>
      <c r="H503" s="71"/>
      <c r="I503" s="71"/>
      <c r="J503" s="72"/>
      <c r="K503" s="72"/>
      <c r="L503" s="73"/>
      <c r="M503" s="73"/>
      <c r="N503" s="74"/>
      <c r="O503" s="74"/>
      <c r="P503" s="75">
        <f>IFERROR(VLOOKUP(A503,'COMMANDE RESTAURANT'!$A$10:$H$1517,3,FALSE),"")</f>
        <v>0</v>
      </c>
      <c r="Q503" s="76" t="str">
        <f>IFERROR(VLOOKUP(A503,'COMMANDE RESTAURANT'!$A$10:$H$1517,5,FALSE),"")</f>
        <v>UN</v>
      </c>
      <c r="R503" s="68"/>
      <c r="S503" s="69"/>
      <c r="T503" s="94" t="e">
        <f t="shared" si="89"/>
        <v>#DIV/0!</v>
      </c>
      <c r="U503" s="68"/>
      <c r="V503" s="68"/>
      <c r="W503" s="238" t="e">
        <f t="shared" si="85"/>
        <v>#DIV/0!</v>
      </c>
      <c r="X503" s="92" t="e">
        <f t="shared" si="91"/>
        <v>#DIV/0!</v>
      </c>
      <c r="Y503" s="77" t="e">
        <f t="shared" si="90"/>
        <v>#DIV/0!</v>
      </c>
      <c r="Z503" s="78" t="str">
        <f>IFERROR(Y503/VLOOKUP(C449,#REF!,22,FALSE)-1," ")</f>
        <v xml:space="preserve"> </v>
      </c>
      <c r="AA503" s="76"/>
      <c r="AB503" s="76"/>
    </row>
    <row r="504" spans="1:28" s="91" customFormat="1" ht="23.1" customHeight="1" thickBot="1" x14ac:dyDescent="0.25">
      <c r="A504" s="188" t="str">
        <f>'COMMANDE RESTAURANT'!A497</f>
        <v>FROMAGE FIOR DI LATTE</v>
      </c>
      <c r="B504" s="84">
        <f>IFERROR(VLOOKUP(A504,'COMMANDE RESTAURANT'!$A$10:$H$1517,2,FALSE),"")</f>
        <v>0</v>
      </c>
      <c r="C504" s="118" t="str">
        <f>IFERROR(VLOOKUP(A504,'COMMANDE RESTAURANT'!A495:I505,7,FALSE),"")</f>
        <v>GFS</v>
      </c>
      <c r="D504" s="69" t="str">
        <f>IFERROR(VLOOKUP(A504,'COMMANDE RESTAURANT'!A495:J505,8,FALSE),"")</f>
        <v>FRIGO</v>
      </c>
      <c r="E504" s="68" t="s">
        <v>602</v>
      </c>
      <c r="F504" s="70"/>
      <c r="G504" s="70"/>
      <c r="H504" s="71"/>
      <c r="I504" s="71"/>
      <c r="J504" s="72"/>
      <c r="K504" s="72"/>
      <c r="L504" s="73"/>
      <c r="M504" s="73"/>
      <c r="N504" s="74"/>
      <c r="O504" s="74"/>
      <c r="P504" s="75">
        <f>IFERROR(VLOOKUP(A504,'COMMANDE RESTAURANT'!$A$10:$H$1517,3,FALSE),"")</f>
        <v>0</v>
      </c>
      <c r="Q504" s="76" t="str">
        <f>IFERROR(VLOOKUP(A504,'COMMANDE RESTAURANT'!$A$10:$H$1517,5,FALSE),"")</f>
        <v>UN</v>
      </c>
      <c r="R504" s="68"/>
      <c r="S504" s="69"/>
      <c r="T504" s="94" t="e">
        <f t="shared" si="89"/>
        <v>#DIV/0!</v>
      </c>
      <c r="U504" s="68"/>
      <c r="V504" s="68"/>
      <c r="W504" s="238" t="e">
        <f t="shared" si="85"/>
        <v>#DIV/0!</v>
      </c>
      <c r="X504" s="92" t="e">
        <f t="shared" si="91"/>
        <v>#DIV/0!</v>
      </c>
      <c r="Y504" s="77" t="e">
        <f t="shared" si="90"/>
        <v>#DIV/0!</v>
      </c>
      <c r="Z504" s="78" t="str">
        <f>IFERROR(Y504/VLOOKUP(C451,#REF!,22,FALSE)-1," ")</f>
        <v xml:space="preserve"> </v>
      </c>
      <c r="AA504" s="76" t="s">
        <v>586</v>
      </c>
      <c r="AB504" s="76"/>
    </row>
    <row r="505" spans="1:28" s="90" customFormat="1" ht="23.1" customHeight="1" thickBot="1" x14ac:dyDescent="0.25">
      <c r="A505" s="188" t="str">
        <f>'COMMANDE RESTAURANT'!A498</f>
        <v>FROMAGE BURRATA</v>
      </c>
      <c r="B505" s="84">
        <f>IFERROR(VLOOKUP(A505,'COMMANDE RESTAURANT'!$A$10:$H$1517,2,FALSE),"")</f>
        <v>0</v>
      </c>
      <c r="C505" s="118" t="str">
        <f>IFERROR(VLOOKUP(A505,'COMMANDE RESTAURANT'!A496:I506,7,FALSE),"")</f>
        <v>GFS</v>
      </c>
      <c r="D505" s="69" t="str">
        <f>IFERROR(VLOOKUP(A505,'COMMANDE RESTAURANT'!A496:J506,8,FALSE),"")</f>
        <v>FRIGO</v>
      </c>
      <c r="E505" s="68" t="s">
        <v>602</v>
      </c>
      <c r="F505" s="70"/>
      <c r="G505" s="70"/>
      <c r="H505" s="71"/>
      <c r="I505" s="71"/>
      <c r="J505" s="72"/>
      <c r="K505" s="72"/>
      <c r="L505" s="73"/>
      <c r="M505" s="73"/>
      <c r="N505" s="74"/>
      <c r="O505" s="74"/>
      <c r="P505" s="75">
        <f>IFERROR(VLOOKUP(A505,'COMMANDE RESTAURANT'!$A$10:$H$1517,3,FALSE),"")</f>
        <v>0</v>
      </c>
      <c r="Q505" s="76" t="str">
        <f>IFERROR(VLOOKUP(A505,'COMMANDE RESTAURANT'!$A$10:$H$1517,5,FALSE),"")</f>
        <v>UN</v>
      </c>
      <c r="R505" s="68"/>
      <c r="S505" s="69"/>
      <c r="T505" s="94" t="e">
        <f t="shared" si="89"/>
        <v>#DIV/0!</v>
      </c>
      <c r="U505" s="68"/>
      <c r="V505" s="68"/>
      <c r="W505" s="238" t="e">
        <f t="shared" si="85"/>
        <v>#DIV/0!</v>
      </c>
      <c r="X505" s="92" t="e">
        <f t="shared" si="91"/>
        <v>#DIV/0!</v>
      </c>
      <c r="Y505" s="77" t="e">
        <f t="shared" si="90"/>
        <v>#DIV/0!</v>
      </c>
      <c r="Z505" s="78" t="str">
        <f>IFERROR(Y505/VLOOKUP(C452,#REF!,22,FALSE)-1," ")</f>
        <v xml:space="preserve"> </v>
      </c>
      <c r="AA505" s="76"/>
      <c r="AB505" s="76"/>
    </row>
    <row r="506" spans="1:28" s="90" customFormat="1" ht="23.1" customHeight="1" thickBot="1" x14ac:dyDescent="0.25">
      <c r="A506" s="188" t="str">
        <f>'COMMANDE RESTAURANT'!A499</f>
        <v>FROMAGE FETA</v>
      </c>
      <c r="B506" s="68">
        <f>IFERROR(VLOOKUP(A506,'COMMANDE RESTAURANT'!$A$10:$H$1517,2,FALSE),"")</f>
        <v>0</v>
      </c>
      <c r="C506" s="118" t="str">
        <f>IFERROR(VLOOKUP(A506,'COMMANDE RESTAURANT'!A497:I507,7,FALSE),"")</f>
        <v>GFS</v>
      </c>
      <c r="D506" s="68" t="str">
        <f>IFERROR(VLOOKUP(A506,'COMMANDE RESTAURANT'!A497:J507,8,FALSE),"")</f>
        <v>FRIGO</v>
      </c>
      <c r="E506" s="68" t="s">
        <v>602</v>
      </c>
      <c r="F506" s="70"/>
      <c r="G506" s="70"/>
      <c r="H506" s="71"/>
      <c r="I506" s="71"/>
      <c r="J506" s="72"/>
      <c r="K506" s="72"/>
      <c r="L506" s="73"/>
      <c r="M506" s="73"/>
      <c r="N506" s="74"/>
      <c r="O506" s="74"/>
      <c r="P506" s="75">
        <f>IFERROR(VLOOKUP(A506,'COMMANDE RESTAURANT'!$A$10:$H$1517,3,FALSE),"")</f>
        <v>0</v>
      </c>
      <c r="Q506" s="76" t="str">
        <f>IFERROR(VLOOKUP(A506,'COMMANDE RESTAURANT'!$A$10:$H$1517,5,FALSE),"")</f>
        <v>UN / 2 KG</v>
      </c>
      <c r="R506" s="68"/>
      <c r="S506" s="68"/>
      <c r="T506" s="94" t="e">
        <f t="shared" si="89"/>
        <v>#DIV/0!</v>
      </c>
      <c r="U506" s="68"/>
      <c r="V506" s="68"/>
      <c r="W506" s="238" t="e">
        <f t="shared" si="85"/>
        <v>#DIV/0!</v>
      </c>
      <c r="X506" s="92" t="e">
        <f t="shared" si="91"/>
        <v>#DIV/0!</v>
      </c>
      <c r="Y506" s="77" t="e">
        <f t="shared" si="90"/>
        <v>#DIV/0!</v>
      </c>
      <c r="Z506" s="78" t="str">
        <f>IFERROR(Y506/VLOOKUP(C453,#REF!,22,FALSE)-1," ")</f>
        <v xml:space="preserve"> </v>
      </c>
      <c r="AA506" s="76"/>
      <c r="AB506" s="76"/>
    </row>
    <row r="507" spans="1:28" s="91" customFormat="1" ht="23.1" customHeight="1" thickBot="1" x14ac:dyDescent="0.25">
      <c r="A507" s="188" t="str">
        <f>'COMMANDE RESTAURANT'!A500</f>
        <v>FROMAGE SAUVAGINE</v>
      </c>
      <c r="B507" s="82">
        <f>IFERROR(VLOOKUP(A507,'COMMANDE RESTAURANT'!$A$10:$H$1517,2,FALSE),"")</f>
        <v>0</v>
      </c>
      <c r="C507" s="118" t="str">
        <f>IFERROR(VLOOKUP(A507,'COMMANDE RESTAURANT'!A498:I508,7,FALSE),"")</f>
        <v>GFS</v>
      </c>
      <c r="D507" s="69" t="str">
        <f>IFERROR(VLOOKUP(A507,'COMMANDE RESTAURANT'!A498:J508,8,FALSE),"")</f>
        <v>FRIGO</v>
      </c>
      <c r="E507" s="68" t="s">
        <v>602</v>
      </c>
      <c r="F507" s="70"/>
      <c r="G507" s="70"/>
      <c r="H507" s="71"/>
      <c r="I507" s="71"/>
      <c r="J507" s="72"/>
      <c r="K507" s="72"/>
      <c r="L507" s="73"/>
      <c r="M507" s="73"/>
      <c r="N507" s="74"/>
      <c r="O507" s="74"/>
      <c r="P507" s="75">
        <f>IFERROR(VLOOKUP(A507,'COMMANDE RESTAURANT'!$A$10:$H$1517,3,FALSE),"")</f>
        <v>0</v>
      </c>
      <c r="Q507" s="76" t="str">
        <f>IFERROR(VLOOKUP(A507,'COMMANDE RESTAURANT'!$A$10:$H$1517,5,FALSE),"")</f>
        <v>UN</v>
      </c>
      <c r="R507" s="69"/>
      <c r="S507" s="69"/>
      <c r="T507" s="94" t="e">
        <f t="shared" si="89"/>
        <v>#DIV/0!</v>
      </c>
      <c r="U507" s="68"/>
      <c r="V507" s="68"/>
      <c r="W507" s="238" t="e">
        <f t="shared" si="85"/>
        <v>#DIV/0!</v>
      </c>
      <c r="X507" s="92" t="e">
        <f t="shared" si="91"/>
        <v>#DIV/0!</v>
      </c>
      <c r="Y507" s="77" t="e">
        <f t="shared" si="90"/>
        <v>#DIV/0!</v>
      </c>
      <c r="Z507" s="78" t="str">
        <f>IFERROR(Y507/VLOOKUP(C454,#REF!,22,FALSE)-1," ")</f>
        <v xml:space="preserve"> </v>
      </c>
      <c r="AA507" s="76"/>
      <c r="AB507" s="76"/>
    </row>
    <row r="508" spans="1:28" s="91" customFormat="1" ht="23.1" customHeight="1" thickBot="1" x14ac:dyDescent="0.25">
      <c r="A508" s="188" t="str">
        <f>'COMMANDE RESTAURANT'!A501</f>
        <v>FROMAGE PIED DE VENT</v>
      </c>
      <c r="B508" s="68">
        <f>IFERROR(VLOOKUP(A508,'COMMANDE RESTAURANT'!$A$10:$H$1517,2,FALSE),"")</f>
        <v>0</v>
      </c>
      <c r="C508" s="118" t="str">
        <f>IFERROR(VLOOKUP(A508,'COMMANDE RESTAURANT'!A499:I509,7,FALSE),"")</f>
        <v>GFS</v>
      </c>
      <c r="D508" s="69" t="str">
        <f>IFERROR(VLOOKUP(A508,'COMMANDE RESTAURANT'!A499:J509,8,FALSE),"")</f>
        <v>FRIGO</v>
      </c>
      <c r="E508" s="68" t="s">
        <v>602</v>
      </c>
      <c r="F508" s="70"/>
      <c r="G508" s="70"/>
      <c r="H508" s="71"/>
      <c r="I508" s="71"/>
      <c r="J508" s="72"/>
      <c r="K508" s="72"/>
      <c r="L508" s="73"/>
      <c r="M508" s="73"/>
      <c r="N508" s="74"/>
      <c r="O508" s="74"/>
      <c r="P508" s="75">
        <f>IFERROR(VLOOKUP(A508,'COMMANDE RESTAURANT'!$A$10:$H$1517,3,FALSE),"")</f>
        <v>0</v>
      </c>
      <c r="Q508" s="76" t="str">
        <f>IFERROR(VLOOKUP(A508,'COMMANDE RESTAURANT'!$A$10:$H$1517,5,FALSE),"")</f>
        <v>UN</v>
      </c>
      <c r="R508" s="68"/>
      <c r="S508" s="68"/>
      <c r="T508" s="94" t="e">
        <f t="shared" si="89"/>
        <v>#DIV/0!</v>
      </c>
      <c r="U508" s="68"/>
      <c r="V508" s="68"/>
      <c r="W508" s="238" t="e">
        <f t="shared" si="85"/>
        <v>#DIV/0!</v>
      </c>
      <c r="X508" s="92" t="e">
        <f t="shared" si="91"/>
        <v>#DIV/0!</v>
      </c>
      <c r="Y508" s="77" t="e">
        <f t="shared" si="90"/>
        <v>#DIV/0!</v>
      </c>
      <c r="Z508" s="78" t="str">
        <f>IFERROR(Y508/VLOOKUP(C456,#REF!,22,FALSE)-1," ")</f>
        <v xml:space="preserve"> </v>
      </c>
      <c r="AA508" s="76"/>
      <c r="AB508" s="76"/>
    </row>
    <row r="509" spans="1:28" s="91" customFormat="1" ht="23.1" customHeight="1" thickBot="1" x14ac:dyDescent="0.25">
      <c r="A509" s="188" t="str">
        <f>'COMMANDE RESTAURANT'!A502</f>
        <v>FROMAGE PLEINE LUNE</v>
      </c>
      <c r="B509" s="68">
        <f>IFERROR(VLOOKUP(A509,'COMMANDE RESTAURANT'!$A$10:$H$1517,2,FALSE),"")</f>
        <v>0</v>
      </c>
      <c r="C509" s="118" t="str">
        <f>IFERROR(VLOOKUP(A509,'COMMANDE RESTAURANT'!A500:I510,7,FALSE),"")</f>
        <v>GFS</v>
      </c>
      <c r="D509" s="69" t="str">
        <f>IFERROR(VLOOKUP(A509,'COMMANDE RESTAURANT'!A500:J510,8,FALSE),"")</f>
        <v>FRIGO</v>
      </c>
      <c r="E509" s="68" t="s">
        <v>602</v>
      </c>
      <c r="F509" s="70"/>
      <c r="G509" s="70"/>
      <c r="H509" s="71"/>
      <c r="I509" s="71"/>
      <c r="J509" s="72"/>
      <c r="K509" s="72"/>
      <c r="L509" s="73"/>
      <c r="M509" s="73"/>
      <c r="N509" s="74"/>
      <c r="O509" s="74"/>
      <c r="P509" s="75">
        <f>IFERROR(VLOOKUP(A509,'COMMANDE RESTAURANT'!$A$10:$H$1517,3,FALSE),"")</f>
        <v>0</v>
      </c>
      <c r="Q509" s="76" t="str">
        <f>IFERROR(VLOOKUP(A509,'COMMANDE RESTAURANT'!$A$10:$H$1517,5,FALSE),"")</f>
        <v>UN</v>
      </c>
      <c r="R509" s="68"/>
      <c r="S509" s="68"/>
      <c r="T509" s="94" t="e">
        <f t="shared" si="89"/>
        <v>#DIV/0!</v>
      </c>
      <c r="U509" s="68"/>
      <c r="V509" s="68"/>
      <c r="W509" s="238" t="e">
        <f t="shared" si="85"/>
        <v>#DIV/0!</v>
      </c>
      <c r="X509" s="92" t="e">
        <f t="shared" si="91"/>
        <v>#DIV/0!</v>
      </c>
      <c r="Y509" s="77" t="e">
        <f t="shared" si="90"/>
        <v>#DIV/0!</v>
      </c>
      <c r="Z509" s="78" t="str">
        <f>IFERROR(Y509/VLOOKUP(C457,#REF!,22,FALSE)-1," ")</f>
        <v xml:space="preserve"> </v>
      </c>
      <c r="AA509" s="76"/>
      <c r="AB509" s="76"/>
    </row>
    <row r="510" spans="1:28" s="90" customFormat="1" ht="23.1" customHeight="1" thickBot="1" x14ac:dyDescent="0.25">
      <c r="A510" s="188" t="str">
        <f>'COMMANDE RESTAURANT'!A503</f>
        <v>FROMAGE PARMESAN REGGIANO</v>
      </c>
      <c r="B510" s="68">
        <f>IFERROR(VLOOKUP(A510,'COMMANDE RESTAURANT'!$A$10:$H$1517,2,FALSE),"")</f>
        <v>0</v>
      </c>
      <c r="C510" s="118" t="str">
        <f>IFERROR(VLOOKUP(A510,'COMMANDE RESTAURANT'!A501:I511,7,FALSE),"")</f>
        <v>GFS</v>
      </c>
      <c r="D510" s="69" t="str">
        <f>IFERROR(VLOOKUP(A510,'COMMANDE RESTAURANT'!A501:J511,8,FALSE),"")</f>
        <v>FRIGO</v>
      </c>
      <c r="E510" s="68" t="s">
        <v>602</v>
      </c>
      <c r="F510" s="70"/>
      <c r="G510" s="70"/>
      <c r="H510" s="71"/>
      <c r="I510" s="71"/>
      <c r="J510" s="72"/>
      <c r="K510" s="72"/>
      <c r="L510" s="73"/>
      <c r="M510" s="73"/>
      <c r="N510" s="74"/>
      <c r="O510" s="74"/>
      <c r="P510" s="75">
        <f>IFERROR(VLOOKUP(A510,'COMMANDE RESTAURANT'!$A$10:$H$1517,3,FALSE),"")</f>
        <v>0</v>
      </c>
      <c r="Q510" s="76" t="str">
        <f>IFERROR(VLOOKUP(A510,'COMMANDE RESTAURANT'!$A$10:$H$1517,5,FALSE),"")</f>
        <v>UN / POINTE</v>
      </c>
      <c r="R510" s="68"/>
      <c r="S510" s="68"/>
      <c r="T510" s="94" t="e">
        <f t="shared" si="89"/>
        <v>#DIV/0!</v>
      </c>
      <c r="U510" s="68"/>
      <c r="V510" s="68"/>
      <c r="W510" s="238" t="e">
        <f t="shared" si="85"/>
        <v>#DIV/0!</v>
      </c>
      <c r="X510" s="92" t="e">
        <f t="shared" si="91"/>
        <v>#DIV/0!</v>
      </c>
      <c r="Y510" s="77" t="e">
        <f t="shared" si="90"/>
        <v>#DIV/0!</v>
      </c>
      <c r="Z510" s="78" t="str">
        <f>IFERROR(Y510/VLOOKUP(C458,#REF!,22,FALSE)-1," ")</f>
        <v xml:space="preserve"> </v>
      </c>
      <c r="AA510" s="76"/>
      <c r="AB510" s="76"/>
    </row>
    <row r="511" spans="1:28" s="91" customFormat="1" ht="23.1" customHeight="1" thickBot="1" x14ac:dyDescent="0.25">
      <c r="A511" s="188" t="str">
        <f>'COMMANDE RESTAURANT'!A504</f>
        <v>FROMAGE PARMESAN RÂPÉ</v>
      </c>
      <c r="B511" s="86">
        <f>IFERROR(VLOOKUP(A511,'COMMANDE RESTAURANT'!$A$10:$H$1517,2,FALSE),"")</f>
        <v>0</v>
      </c>
      <c r="C511" s="118" t="str">
        <f>IFERROR(VLOOKUP(A511,'COMMANDE RESTAURANT'!A502:I512,7,FALSE),"")</f>
        <v>GFS</v>
      </c>
      <c r="D511" s="69" t="str">
        <f>IFERROR(VLOOKUP(A511,'COMMANDE RESTAURANT'!A502:J512,8,FALSE),"")</f>
        <v>FRIGO</v>
      </c>
      <c r="E511" s="68" t="s">
        <v>602</v>
      </c>
      <c r="F511" s="70"/>
      <c r="G511" s="70"/>
      <c r="H511" s="71"/>
      <c r="I511" s="71"/>
      <c r="J511" s="72"/>
      <c r="K511" s="72"/>
      <c r="L511" s="73"/>
      <c r="M511" s="73"/>
      <c r="N511" s="74"/>
      <c r="O511" s="74"/>
      <c r="P511" s="75">
        <f>IFERROR(VLOOKUP(A511,'COMMANDE RESTAURANT'!$A$10:$H$1517,3,FALSE),"")</f>
        <v>0</v>
      </c>
      <c r="Q511" s="76" t="str">
        <f>IFERROR(VLOOKUP(A511,'COMMANDE RESTAURANT'!$A$10:$H$1517,5,FALSE),"")</f>
        <v>UN / 2KG</v>
      </c>
      <c r="R511" s="69"/>
      <c r="S511" s="69"/>
      <c r="T511" s="94" t="e">
        <f t="shared" si="89"/>
        <v>#DIV/0!</v>
      </c>
      <c r="U511" s="68"/>
      <c r="V511" s="68"/>
      <c r="W511" s="238" t="e">
        <f t="shared" si="85"/>
        <v>#DIV/0!</v>
      </c>
      <c r="X511" s="92" t="e">
        <f t="shared" si="91"/>
        <v>#DIV/0!</v>
      </c>
      <c r="Y511" s="77" t="e">
        <f t="shared" si="90"/>
        <v>#DIV/0!</v>
      </c>
      <c r="Z511" s="78" t="s">
        <v>587</v>
      </c>
      <c r="AA511" s="76"/>
      <c r="AB511" s="76"/>
    </row>
    <row r="512" spans="1:28" s="91" customFormat="1" ht="23.1" customHeight="1" thickBot="1" x14ac:dyDescent="0.25">
      <c r="A512" s="188" t="str">
        <f>'COMMANDE RESTAURANT'!A505</f>
        <v>FROMAGE PECORINO ROMANO</v>
      </c>
      <c r="B512" s="86">
        <f>IFERROR(VLOOKUP(A512,'COMMANDE RESTAURANT'!$A$10:$H$1517,2,FALSE),"")</f>
        <v>0</v>
      </c>
      <c r="C512" s="118" t="str">
        <f>IFERROR(VLOOKUP(A512,'COMMANDE RESTAURANT'!A503:I513,7,FALSE),"")</f>
        <v>GFS</v>
      </c>
      <c r="D512" s="69" t="str">
        <f>IFERROR(VLOOKUP(A512,'COMMANDE RESTAURANT'!A503:J513,8,FALSE),"")</f>
        <v>FRIGO</v>
      </c>
      <c r="E512" s="68" t="s">
        <v>602</v>
      </c>
      <c r="F512" s="70"/>
      <c r="G512" s="70"/>
      <c r="H512" s="71"/>
      <c r="I512" s="71"/>
      <c r="J512" s="72"/>
      <c r="K512" s="72"/>
      <c r="L512" s="73"/>
      <c r="M512" s="73"/>
      <c r="N512" s="74"/>
      <c r="O512" s="74"/>
      <c r="P512" s="75">
        <f>IFERROR(VLOOKUP(A512,'COMMANDE RESTAURANT'!$A$10:$H$1517,3,FALSE),"")</f>
        <v>0</v>
      </c>
      <c r="Q512" s="76" t="str">
        <f>IFERROR(VLOOKUP(A512,'COMMANDE RESTAURANT'!$A$10:$H$1517,5,FALSE),"")</f>
        <v>UN / POINTE</v>
      </c>
      <c r="R512" s="69"/>
      <c r="S512" s="69"/>
      <c r="T512" s="94" t="e">
        <f t="shared" si="89"/>
        <v>#DIV/0!</v>
      </c>
      <c r="U512" s="68"/>
      <c r="V512" s="68"/>
      <c r="W512" s="238" t="e">
        <f t="shared" si="85"/>
        <v>#DIV/0!</v>
      </c>
      <c r="X512" s="92" t="e">
        <f t="shared" si="91"/>
        <v>#DIV/0!</v>
      </c>
      <c r="Y512" s="77" t="e">
        <f t="shared" si="90"/>
        <v>#DIV/0!</v>
      </c>
      <c r="Z512" s="78" t="str">
        <f>IFERROR(Y512/VLOOKUP(C460,#REF!,22,FALSE)-1," ")</f>
        <v xml:space="preserve"> </v>
      </c>
      <c r="AA512" s="76"/>
      <c r="AB512" s="76"/>
    </row>
    <row r="513" spans="1:28" s="90" customFormat="1" ht="23.1" customHeight="1" thickBot="1" x14ac:dyDescent="0.25">
      <c r="A513" s="188" t="str">
        <f>'COMMANDE RESTAURANT'!A506</f>
        <v>FROMAGE SUISSE CANADIEN</v>
      </c>
      <c r="B513" s="89">
        <f>IFERROR(VLOOKUP(A513,'COMMANDE RESTAURANT'!$A$10:$H$1517,2,FALSE),"")</f>
        <v>6872866</v>
      </c>
      <c r="C513" s="118" t="str">
        <f>IFERROR(VLOOKUP(A513,'COMMANDE RESTAURANT'!A504:I514,7,FALSE),"")</f>
        <v>GFS</v>
      </c>
      <c r="D513" s="69" t="str">
        <f>IFERROR(VLOOKUP(A513,'COMMANDE RESTAURANT'!A504:J514,8,FALSE),"")</f>
        <v>FRIGO</v>
      </c>
      <c r="E513" s="68" t="s">
        <v>602</v>
      </c>
      <c r="F513" s="70"/>
      <c r="G513" s="70"/>
      <c r="H513" s="71"/>
      <c r="I513" s="71"/>
      <c r="J513" s="72"/>
      <c r="K513" s="72"/>
      <c r="L513" s="73"/>
      <c r="M513" s="73"/>
      <c r="N513" s="74"/>
      <c r="O513" s="74"/>
      <c r="P513" s="75">
        <f>IFERROR(VLOOKUP(A513,'COMMANDE RESTAURANT'!$A$10:$H$1517,3,FALSE),"")</f>
        <v>18.190000000000001</v>
      </c>
      <c r="Q513" s="76" t="str">
        <f>IFERROR(VLOOKUP(A513,'COMMANDE RESTAURANT'!$A$10:$H$1517,5,FALSE),"")</f>
        <v>UN DE ± 3 KG</v>
      </c>
      <c r="R513" s="69">
        <v>3</v>
      </c>
      <c r="S513" s="69" t="s">
        <v>388</v>
      </c>
      <c r="T513" s="94">
        <f>P513*R513</f>
        <v>54.570000000000007</v>
      </c>
      <c r="U513" s="68">
        <v>3</v>
      </c>
      <c r="V513" s="68" t="s">
        <v>388</v>
      </c>
      <c r="W513" s="238">
        <f t="shared" si="85"/>
        <v>0.33333333333333331</v>
      </c>
      <c r="X513" s="92">
        <f t="shared" si="91"/>
        <v>18.190000000000001</v>
      </c>
      <c r="Y513" s="77">
        <f>X513*((F513+H513+J513+L513+N513)+((G513+I513+K513+M513+O513)*R513))</f>
        <v>0</v>
      </c>
      <c r="Z513" s="78" t="str">
        <f>IFERROR((Y513/VLOOKUP(C461,#REF!,22,FALSE))-1,"")</f>
        <v/>
      </c>
      <c r="AA513" s="76"/>
      <c r="AB513" s="76"/>
    </row>
    <row r="514" spans="1:28" s="90" customFormat="1" ht="23.1" customHeight="1" thickBot="1" x14ac:dyDescent="0.25">
      <c r="A514" s="188" t="str">
        <f>'COMMANDE RESTAURANT'!A507</f>
        <v>FROMAGE  MIGNERON DE CHARLEVOIX</v>
      </c>
      <c r="B514" s="89">
        <f>IFERROR(VLOOKUP(A514,'COMMANDE RESTAURANT'!$A$10:$H$1517,2,FALSE),"")</f>
        <v>0</v>
      </c>
      <c r="C514" s="118" t="str">
        <f>IFERROR(VLOOKUP(A514,'COMMANDE RESTAURANT'!A505:I515,7,FALSE),"")</f>
        <v>GFS</v>
      </c>
      <c r="D514" s="69" t="str">
        <f>IFERROR(VLOOKUP(A514,'COMMANDE RESTAURANT'!A505:J515,8,FALSE),"")</f>
        <v>FRIGO</v>
      </c>
      <c r="E514" s="68" t="s">
        <v>602</v>
      </c>
      <c r="F514" s="70"/>
      <c r="G514" s="70"/>
      <c r="H514" s="71"/>
      <c r="I514" s="71"/>
      <c r="J514" s="72"/>
      <c r="K514" s="72"/>
      <c r="L514" s="73"/>
      <c r="M514" s="73"/>
      <c r="N514" s="74"/>
      <c r="O514" s="74"/>
      <c r="P514" s="75">
        <f>IFERROR(VLOOKUP(A514,'COMMANDE RESTAURANT'!$A$10:$H$1517,3,FALSE),"")</f>
        <v>0</v>
      </c>
      <c r="Q514" s="76" t="str">
        <f>IFERROR(VLOOKUP(A514,'COMMANDE RESTAURANT'!$A$10:$H$1517,5,FALSE),"")</f>
        <v>UN</v>
      </c>
      <c r="R514" s="69"/>
      <c r="S514" s="69"/>
      <c r="T514" s="94" t="e">
        <f t="shared" si="89"/>
        <v>#DIV/0!</v>
      </c>
      <c r="U514" s="68"/>
      <c r="V514" s="68"/>
      <c r="W514" s="238" t="e">
        <f t="shared" si="85"/>
        <v>#DIV/0!</v>
      </c>
      <c r="X514" s="92" t="e">
        <f t="shared" si="91"/>
        <v>#DIV/0!</v>
      </c>
      <c r="Y514" s="77" t="e">
        <f t="shared" si="90"/>
        <v>#DIV/0!</v>
      </c>
      <c r="Z514" s="78" t="str">
        <f>IFERROR((Y514/VLOOKUP(C462,#REF!,22,FALSE))-1,"")</f>
        <v/>
      </c>
      <c r="AA514" s="76"/>
      <c r="AB514" s="76"/>
    </row>
    <row r="515" spans="1:28" s="90" customFormat="1" ht="23.1" customHeight="1" thickBot="1" x14ac:dyDescent="0.25">
      <c r="A515" s="188" t="str">
        <f>'COMMANDE RESTAURANT'!A508</f>
        <v>FROMAGE ST AGUR</v>
      </c>
      <c r="B515" s="68">
        <f>IFERROR(VLOOKUP(A515,'COMMANDE RESTAURANT'!$A$10:$H$1517,2,FALSE),"")</f>
        <v>0</v>
      </c>
      <c r="C515" s="118" t="str">
        <f>IFERROR(VLOOKUP(A515,'COMMANDE RESTAURANT'!A506:I516,7,FALSE),"")</f>
        <v>GFS</v>
      </c>
      <c r="D515" s="69" t="str">
        <f>IFERROR(VLOOKUP(A515,'COMMANDE RESTAURANT'!A506:J516,8,FALSE),"")</f>
        <v>FRIGO</v>
      </c>
      <c r="E515" s="68" t="s">
        <v>602</v>
      </c>
      <c r="F515" s="70"/>
      <c r="G515" s="70"/>
      <c r="H515" s="71"/>
      <c r="I515" s="71"/>
      <c r="J515" s="72"/>
      <c r="K515" s="72"/>
      <c r="L515" s="73"/>
      <c r="M515" s="73"/>
      <c r="N515" s="74"/>
      <c r="O515" s="74"/>
      <c r="P515" s="75">
        <f>IFERROR(VLOOKUP(A515,'COMMANDE RESTAURANT'!$A$10:$H$1517,3,FALSE),"")</f>
        <v>0</v>
      </c>
      <c r="Q515" s="76" t="str">
        <f>IFERROR(VLOOKUP(A515,'COMMANDE RESTAURANT'!$A$10:$H$1517,5,FALSE),"")</f>
        <v>UN</v>
      </c>
      <c r="R515" s="68"/>
      <c r="S515" s="69"/>
      <c r="T515" s="94" t="e">
        <f t="shared" si="89"/>
        <v>#DIV/0!</v>
      </c>
      <c r="U515" s="68"/>
      <c r="V515" s="68"/>
      <c r="W515" s="238" t="e">
        <f t="shared" si="85"/>
        <v>#DIV/0!</v>
      </c>
      <c r="X515" s="92" t="e">
        <f t="shared" si="91"/>
        <v>#DIV/0!</v>
      </c>
      <c r="Y515" s="77" t="e">
        <f t="shared" si="90"/>
        <v>#DIV/0!</v>
      </c>
      <c r="Z515" s="78" t="str">
        <f>IFERROR(Y515/VLOOKUP(C463,#REF!,22,FALSE)-1," ")</f>
        <v xml:space="preserve"> </v>
      </c>
      <c r="AA515" s="76"/>
      <c r="AB515" s="76"/>
    </row>
    <row r="516" spans="1:28" s="90" customFormat="1" ht="23.1" customHeight="1" thickBot="1" x14ac:dyDescent="0.25">
      <c r="A516" s="188" t="str">
        <f>'COMMANDE RESTAURANT'!A509</f>
        <v>FROMAGE RICOTTA</v>
      </c>
      <c r="B516" s="68">
        <f>IFERROR(VLOOKUP(A516,'COMMANDE RESTAURANT'!$A$10:$H$1517,2,FALSE),"")</f>
        <v>0</v>
      </c>
      <c r="C516" s="118" t="str">
        <f>IFERROR(VLOOKUP(A516,'COMMANDE RESTAURANT'!A507:I517,7,FALSE),"")</f>
        <v>GFS</v>
      </c>
      <c r="D516" s="69" t="str">
        <f>IFERROR(VLOOKUP(A516,'COMMANDE RESTAURANT'!A507:J517,8,FALSE),"")</f>
        <v>FRIGO</v>
      </c>
      <c r="E516" s="68" t="s">
        <v>602</v>
      </c>
      <c r="F516" s="70"/>
      <c r="G516" s="70"/>
      <c r="H516" s="71"/>
      <c r="I516" s="71"/>
      <c r="J516" s="72"/>
      <c r="K516" s="72"/>
      <c r="L516" s="73"/>
      <c r="M516" s="73"/>
      <c r="N516" s="74"/>
      <c r="O516" s="74"/>
      <c r="P516" s="75">
        <f>IFERROR(VLOOKUP(A516,'COMMANDE RESTAURANT'!$A$10:$H$1517,3,FALSE),"")</f>
        <v>0</v>
      </c>
      <c r="Q516" s="76" t="str">
        <f>IFERROR(VLOOKUP(A516,'COMMANDE RESTAURANT'!$A$10:$H$1517,5,FALSE),"")</f>
        <v>UN</v>
      </c>
      <c r="R516" s="68"/>
      <c r="S516" s="69"/>
      <c r="T516" s="94" t="e">
        <f t="shared" si="89"/>
        <v>#DIV/0!</v>
      </c>
      <c r="U516" s="68"/>
      <c r="V516" s="68"/>
      <c r="W516" s="238" t="e">
        <f t="shared" si="85"/>
        <v>#DIV/0!</v>
      </c>
      <c r="X516" s="92" t="e">
        <f t="shared" si="91"/>
        <v>#DIV/0!</v>
      </c>
      <c r="Y516" s="77" t="e">
        <f t="shared" si="90"/>
        <v>#DIV/0!</v>
      </c>
      <c r="Z516" s="78"/>
      <c r="AA516" s="76"/>
      <c r="AB516" s="76"/>
    </row>
    <row r="517" spans="1:28" s="90" customFormat="1" ht="23.1" customHeight="1" thickBot="1" x14ac:dyDescent="0.25">
      <c r="A517" s="188" t="str">
        <f>'COMMANDE RESTAURANT'!A510</f>
        <v>FROMAGE EN GRAINS POUTINE</v>
      </c>
      <c r="B517" s="68">
        <f>IFERROR(VLOOKUP(A517,'COMMANDE RESTAURANT'!$A$10:$H$1517,2,FALSE),"")</f>
        <v>1310733</v>
      </c>
      <c r="C517" s="118" t="str">
        <f>IFERROR(VLOOKUP(A517,'COMMANDE RESTAURANT'!A508:I518,7,FALSE),"")</f>
        <v>GFS</v>
      </c>
      <c r="D517" s="69" t="str">
        <f>IFERROR(VLOOKUP(A517,'COMMANDE RESTAURANT'!A508:J518,8,FALSE),"")</f>
        <v>FRIGO</v>
      </c>
      <c r="E517" s="68" t="s">
        <v>602</v>
      </c>
      <c r="F517" s="70"/>
      <c r="G517" s="70"/>
      <c r="H517" s="71"/>
      <c r="I517" s="71"/>
      <c r="J517" s="72"/>
      <c r="K517" s="72"/>
      <c r="L517" s="73"/>
      <c r="M517" s="73"/>
      <c r="N517" s="74"/>
      <c r="O517" s="74"/>
      <c r="P517" s="75">
        <f>IFERROR(VLOOKUP(A517,'COMMANDE RESTAURANT'!$A$10:$H$1517,3,FALSE),"")</f>
        <v>90.21</v>
      </c>
      <c r="Q517" s="76" t="str">
        <f>IFERROR(VLOOKUP(A517,'COMMANDE RESTAURANT'!$A$10:$H$1517,5,FALSE),"")</f>
        <v>4 X2,5KG</v>
      </c>
      <c r="R517" s="68">
        <v>1</v>
      </c>
      <c r="S517" s="69" t="s">
        <v>566</v>
      </c>
      <c r="T517" s="94">
        <f t="shared" si="89"/>
        <v>90.21</v>
      </c>
      <c r="U517" s="68">
        <v>10</v>
      </c>
      <c r="V517" s="68" t="s">
        <v>388</v>
      </c>
      <c r="W517" s="238">
        <f t="shared" si="85"/>
        <v>0.1</v>
      </c>
      <c r="X517" s="92">
        <f t="shared" si="91"/>
        <v>9.020999999999999</v>
      </c>
      <c r="Y517" s="77">
        <f t="shared" si="90"/>
        <v>0</v>
      </c>
      <c r="Z517" s="78"/>
      <c r="AA517" s="76"/>
      <c r="AB517" s="76"/>
    </row>
    <row r="518" spans="1:28" s="91" customFormat="1" ht="23.1" customHeight="1" thickBot="1" x14ac:dyDescent="0.25">
      <c r="A518" s="188" t="str">
        <f>'COMMANDE RESTAURANT'!A511</f>
        <v>MÉLANGE CHEDDAR RAPPÉ JAUNE/MT JACK</v>
      </c>
      <c r="B518" s="68">
        <f>IFERROR(VLOOKUP(A518,'COMMANDE RESTAURANT'!$A$10:$H$1517,2,FALSE),"")</f>
        <v>1389670</v>
      </c>
      <c r="C518" s="118" t="str">
        <f>IFERROR(VLOOKUP(A518,'COMMANDE RESTAURANT'!A509:I520,7,FALSE),"")</f>
        <v>GFS</v>
      </c>
      <c r="D518" s="69" t="str">
        <f>IFERROR(VLOOKUP(A518,'COMMANDE RESTAURANT'!A509:J520,8,FALSE),"")</f>
        <v>FRIGO</v>
      </c>
      <c r="E518" s="68" t="s">
        <v>602</v>
      </c>
      <c r="F518" s="70"/>
      <c r="G518" s="70"/>
      <c r="H518" s="71"/>
      <c r="I518" s="71"/>
      <c r="J518" s="72"/>
      <c r="K518" s="72"/>
      <c r="L518" s="73"/>
      <c r="M518" s="73"/>
      <c r="N518" s="74"/>
      <c r="O518" s="74"/>
      <c r="P518" s="75">
        <f>IFERROR(VLOOKUP(A518,'COMMANDE RESTAURANT'!$A$10:$H$1517,3,FALSE),"")</f>
        <v>15.14</v>
      </c>
      <c r="Q518" s="76" t="str">
        <f>IFERROR(VLOOKUP(A518,'COMMANDE RESTAURANT'!$A$10:$H$1517,5,FALSE),"")</f>
        <v>2 X2,5KG</v>
      </c>
      <c r="R518" s="68">
        <v>5</v>
      </c>
      <c r="S518" s="69" t="s">
        <v>388</v>
      </c>
      <c r="T518" s="94">
        <f>P518*R518</f>
        <v>75.7</v>
      </c>
      <c r="U518" s="68">
        <v>5</v>
      </c>
      <c r="V518" s="68" t="s">
        <v>388</v>
      </c>
      <c r="W518" s="238">
        <f>1/U518</f>
        <v>0.2</v>
      </c>
      <c r="X518" s="92">
        <f t="shared" si="91"/>
        <v>15.14</v>
      </c>
      <c r="Y518" s="77">
        <f>X518*((F518+H518+J518+L518+N518)+((G518+I518+K518+M518+O518)*R518))</f>
        <v>0</v>
      </c>
      <c r="Z518" s="78" t="str">
        <f>IFERROR(Y518/VLOOKUP(C467,#REF!,22,FALSE)-1," ")</f>
        <v xml:space="preserve"> </v>
      </c>
      <c r="AA518" s="76"/>
      <c r="AB518" s="76"/>
    </row>
    <row r="519" spans="1:28" s="91" customFormat="1" ht="23.1" customHeight="1" thickBot="1" x14ac:dyDescent="0.25">
      <c r="A519" s="188" t="str">
        <f>'COMMANDE RESTAURANT'!A512</f>
        <v>FROMAGE CHEDDAR RAPPÉ</v>
      </c>
      <c r="B519" s="86">
        <f>IFERROR(VLOOKUP(A519,'COMMANDE RESTAURANT'!$A$10:$H$1517,2,FALSE),"")</f>
        <v>0</v>
      </c>
      <c r="C519" s="118" t="str">
        <f>IFERROR(VLOOKUP(A519,'COMMANDE RESTAURANT'!A510:I521,7,FALSE),"")</f>
        <v>GFS</v>
      </c>
      <c r="D519" s="69" t="str">
        <f>IFERROR(VLOOKUP(A519,'COMMANDE RESTAURANT'!A510:J521,8,FALSE),"")</f>
        <v>FRIGO</v>
      </c>
      <c r="E519" s="68" t="s">
        <v>602</v>
      </c>
      <c r="F519" s="70"/>
      <c r="G519" s="70"/>
      <c r="H519" s="71"/>
      <c r="I519" s="71"/>
      <c r="J519" s="72"/>
      <c r="K519" s="72"/>
      <c r="L519" s="73"/>
      <c r="M519" s="73"/>
      <c r="N519" s="74"/>
      <c r="O519" s="74"/>
      <c r="P519" s="75">
        <f>IFERROR(VLOOKUP(A519,'COMMANDE RESTAURANT'!$A$10:$H$1517,3,FALSE),"")</f>
        <v>0</v>
      </c>
      <c r="Q519" s="76" t="str">
        <f>IFERROR(VLOOKUP(A519,'COMMANDE RESTAURANT'!$A$10:$H$1517,5,FALSE),"")</f>
        <v>C/S</v>
      </c>
      <c r="R519" s="69"/>
      <c r="S519" s="69"/>
      <c r="T519" s="94" t="e">
        <f t="shared" si="89"/>
        <v>#DIV/0!</v>
      </c>
      <c r="U519" s="68"/>
      <c r="V519" s="68"/>
      <c r="W519" s="238" t="e">
        <f>1/U519</f>
        <v>#DIV/0!</v>
      </c>
      <c r="X519" s="92" t="e">
        <f t="shared" si="91"/>
        <v>#DIV/0!</v>
      </c>
      <c r="Y519" s="77" t="e">
        <f t="shared" si="90"/>
        <v>#DIV/0!</v>
      </c>
      <c r="Z519" s="78" t="str">
        <f>IFERROR((Y519/VLOOKUP(C468,#REF!,22,FALSE))-1,"")</f>
        <v/>
      </c>
      <c r="AA519" s="68"/>
      <c r="AB519" s="76"/>
    </row>
    <row r="520" spans="1:28" s="91" customFormat="1" ht="23.1" customHeight="1" thickBot="1" x14ac:dyDescent="0.25">
      <c r="A520" s="188" t="str">
        <f>'COMMANDE RESTAURANT'!A513</f>
        <v>FROMAGE CHEDDAR DOUX BL BLOC</v>
      </c>
      <c r="B520" s="86">
        <f>IFERROR(VLOOKUP(A520,'COMMANDE RESTAURANT'!$A$10:$H$1517,2,FALSE),"")</f>
        <v>1107546</v>
      </c>
      <c r="C520" s="118" t="str">
        <f>IFERROR(VLOOKUP(A520,'COMMANDE RESTAURANT'!A511:I522,7,FALSE),"")</f>
        <v>GFS</v>
      </c>
      <c r="D520" s="69" t="str">
        <f>IFERROR(VLOOKUP(A520,'COMMANDE RESTAURANT'!A511:J522,8,FALSE),"")</f>
        <v>FRIGO</v>
      </c>
      <c r="E520" s="68" t="s">
        <v>602</v>
      </c>
      <c r="F520" s="70"/>
      <c r="G520" s="70"/>
      <c r="H520" s="71"/>
      <c r="I520" s="71"/>
      <c r="J520" s="72"/>
      <c r="K520" s="72"/>
      <c r="L520" s="73"/>
      <c r="M520" s="73"/>
      <c r="N520" s="74"/>
      <c r="O520" s="74"/>
      <c r="P520" s="75">
        <f>IFERROR(VLOOKUP(A520,'COMMANDE RESTAURANT'!$A$10:$H$1517,3,FALSE),"")</f>
        <v>13.73</v>
      </c>
      <c r="Q520" s="76" t="str">
        <f>IFERROR(VLOOKUP(A520,'COMMANDE RESTAURANT'!$A$10:$H$1517,5,FALSE),"")</f>
        <v>UN DE ± 2,27 KG</v>
      </c>
      <c r="R520" s="69">
        <v>2.27</v>
      </c>
      <c r="S520" s="69" t="s">
        <v>388</v>
      </c>
      <c r="T520" s="94">
        <f>P520*R520</f>
        <v>31.167100000000001</v>
      </c>
      <c r="U520" s="68">
        <v>2.27</v>
      </c>
      <c r="V520" s="68" t="s">
        <v>388</v>
      </c>
      <c r="W520" s="238">
        <f t="shared" si="85"/>
        <v>0.44052863436123346</v>
      </c>
      <c r="X520" s="92">
        <f t="shared" si="91"/>
        <v>13.73</v>
      </c>
      <c r="Y520" s="77">
        <f t="shared" si="90"/>
        <v>0</v>
      </c>
      <c r="Z520" s="78" t="str">
        <f>IFERROR((Y520/VLOOKUP(C469,#REF!,22,FALSE))-1,"")</f>
        <v/>
      </c>
      <c r="AA520" s="76"/>
      <c r="AB520" s="76"/>
    </row>
    <row r="521" spans="1:28" s="91" customFormat="1" ht="23.1" customHeight="1" thickBot="1" x14ac:dyDescent="0.25">
      <c r="A521" s="188" t="str">
        <f>'COMMANDE RESTAURANT'!A514</f>
        <v>FROMAGE PROVOLONE PIQUANT</v>
      </c>
      <c r="B521" s="68">
        <f>IFERROR(VLOOKUP(A521,'COMMANDE RESTAURANT'!$A$10:$H$1517,2,FALSE),"")</f>
        <v>0</v>
      </c>
      <c r="C521" s="118" t="str">
        <f>IFERROR(VLOOKUP(A521,'COMMANDE RESTAURANT'!A512:I523,7,FALSE),"")</f>
        <v>GFS</v>
      </c>
      <c r="D521" s="68" t="str">
        <f>IFERROR(VLOOKUP(A521,'COMMANDE RESTAURANT'!A512:J523,8,FALSE),"")</f>
        <v>FRIGO</v>
      </c>
      <c r="E521" s="68" t="s">
        <v>602</v>
      </c>
      <c r="F521" s="70"/>
      <c r="G521" s="70"/>
      <c r="H521" s="71"/>
      <c r="I521" s="71"/>
      <c r="J521" s="72"/>
      <c r="K521" s="72"/>
      <c r="L521" s="73"/>
      <c r="M521" s="73"/>
      <c r="N521" s="74"/>
      <c r="O521" s="74"/>
      <c r="P521" s="75">
        <f>IFERROR(VLOOKUP(A521,'COMMANDE RESTAURANT'!$A$10:$H$1517,3,FALSE),"")</f>
        <v>0</v>
      </c>
      <c r="Q521" s="76" t="str">
        <f>IFERROR(VLOOKUP(A521,'COMMANDE RESTAURANT'!$A$10:$H$1517,5,FALSE),"")</f>
        <v>U</v>
      </c>
      <c r="R521" s="68"/>
      <c r="S521" s="68"/>
      <c r="T521" s="94" t="e">
        <f t="shared" si="89"/>
        <v>#DIV/0!</v>
      </c>
      <c r="U521" s="68"/>
      <c r="V521" s="68"/>
      <c r="W521" s="238" t="e">
        <f t="shared" si="85"/>
        <v>#DIV/0!</v>
      </c>
      <c r="X521" s="92" t="e">
        <f t="shared" si="91"/>
        <v>#DIV/0!</v>
      </c>
      <c r="Y521" s="77" t="e">
        <f t="shared" si="90"/>
        <v>#DIV/0!</v>
      </c>
      <c r="Z521" s="78" t="str">
        <f>IFERROR((Y521/VLOOKUP(C470,#REF!,22,FALSE))-1,"")</f>
        <v/>
      </c>
      <c r="AA521" s="76"/>
      <c r="AB521" s="76"/>
    </row>
    <row r="522" spans="1:28" s="91" customFormat="1" ht="23.1" customHeight="1" thickBot="1" x14ac:dyDescent="0.25">
      <c r="A522" s="188" t="str">
        <f>'COMMANDE RESTAURANT'!A515</f>
        <v>FROMAGE BOCCONCINI</v>
      </c>
      <c r="B522" s="82">
        <f>IFERROR(VLOOKUP(A522,'COMMANDE RESTAURANT'!$A$10:$H$1517,2,FALSE),"")</f>
        <v>0</v>
      </c>
      <c r="C522" s="118" t="str">
        <f>IFERROR(VLOOKUP(A522,'COMMANDE RESTAURANT'!A513:I524,7,FALSE),"")</f>
        <v>GFS</v>
      </c>
      <c r="D522" s="69" t="str">
        <f>IFERROR(VLOOKUP(A522,'COMMANDE RESTAURANT'!A513:J524,8,FALSE),"")</f>
        <v>FRIGO</v>
      </c>
      <c r="E522" s="68" t="s">
        <v>602</v>
      </c>
      <c r="F522" s="70"/>
      <c r="G522" s="70"/>
      <c r="H522" s="71"/>
      <c r="I522" s="71"/>
      <c r="J522" s="72"/>
      <c r="K522" s="72"/>
      <c r="L522" s="73"/>
      <c r="M522" s="73"/>
      <c r="N522" s="74"/>
      <c r="O522" s="74"/>
      <c r="P522" s="75">
        <f>IFERROR(VLOOKUP(A522,'COMMANDE RESTAURANT'!$A$10:$H$1517,3,FALSE),"")</f>
        <v>0</v>
      </c>
      <c r="Q522" s="76" t="str">
        <f>IFERROR(VLOOKUP(A522,'COMMANDE RESTAURANT'!$A$10:$H$1517,5,FALSE),"")</f>
        <v xml:space="preserve">UN </v>
      </c>
      <c r="R522" s="69"/>
      <c r="S522" s="69"/>
      <c r="T522" s="94" t="e">
        <f t="shared" si="89"/>
        <v>#DIV/0!</v>
      </c>
      <c r="U522" s="68"/>
      <c r="V522" s="68"/>
      <c r="W522" s="238" t="e">
        <f t="shared" si="85"/>
        <v>#DIV/0!</v>
      </c>
      <c r="X522" s="92" t="e">
        <f t="shared" si="91"/>
        <v>#DIV/0!</v>
      </c>
      <c r="Y522" s="77" t="e">
        <f t="shared" si="90"/>
        <v>#DIV/0!</v>
      </c>
      <c r="Z522" s="78" t="str">
        <f>IFERROR(Y522/VLOOKUP(C471,#REF!,22,FALSE)-1," ")</f>
        <v xml:space="preserve"> </v>
      </c>
      <c r="AA522" s="76"/>
      <c r="AB522" s="76"/>
    </row>
    <row r="523" spans="1:28" s="91" customFormat="1" ht="23.1" customHeight="1" thickBot="1" x14ac:dyDescent="0.25">
      <c r="A523" s="188" t="str">
        <f>'COMMANDE RESTAURANT'!A516</f>
        <v>FROMAGE MINI BOCCONCINI</v>
      </c>
      <c r="B523" s="68">
        <f>IFERROR(VLOOKUP(A523,'COMMANDE RESTAURANT'!$A$10:$H$1517,2,FALSE),"")</f>
        <v>0</v>
      </c>
      <c r="C523" s="118" t="str">
        <f>IFERROR(VLOOKUP(A523,'COMMANDE RESTAURANT'!A514:I525,7,FALSE),"")</f>
        <v>GFS</v>
      </c>
      <c r="D523" s="69" t="str">
        <f>IFERROR(VLOOKUP(A523,'COMMANDE RESTAURANT'!A514:J525,8,FALSE),"")</f>
        <v>FRIGO</v>
      </c>
      <c r="E523" s="68" t="s">
        <v>602</v>
      </c>
      <c r="F523" s="70"/>
      <c r="G523" s="70"/>
      <c r="H523" s="71"/>
      <c r="I523" s="71"/>
      <c r="J523" s="72"/>
      <c r="K523" s="72"/>
      <c r="L523" s="73"/>
      <c r="M523" s="73"/>
      <c r="N523" s="74"/>
      <c r="O523" s="74"/>
      <c r="P523" s="87">
        <f>IFERROR(VLOOKUP(A523,'COMMANDE RESTAURANT'!$A$10:$H$1517,3,FALSE),"")</f>
        <v>0</v>
      </c>
      <c r="Q523" s="76" t="str">
        <f>IFERROR(VLOOKUP(A523,'COMMANDE RESTAURANT'!$A$10:$H$1517,5,FALSE),"")</f>
        <v>UN</v>
      </c>
      <c r="R523" s="68"/>
      <c r="S523" s="68"/>
      <c r="T523" s="94" t="e">
        <f t="shared" si="89"/>
        <v>#DIV/0!</v>
      </c>
      <c r="U523" s="68"/>
      <c r="V523" s="68"/>
      <c r="W523" s="238" t="e">
        <f t="shared" ref="W523:W586" si="92">1/U523</f>
        <v>#DIV/0!</v>
      </c>
      <c r="X523" s="92" t="e">
        <f t="shared" si="91"/>
        <v>#DIV/0!</v>
      </c>
      <c r="Y523" s="77" t="e">
        <f t="shared" si="90"/>
        <v>#DIV/0!</v>
      </c>
      <c r="Z523" s="78" t="str">
        <f>IFERROR(Y523/VLOOKUP(C472,#REF!,22,FALSE)-1," ")</f>
        <v xml:space="preserve"> </v>
      </c>
      <c r="AA523" s="79"/>
      <c r="AB523" s="76"/>
    </row>
    <row r="524" spans="1:28" s="91" customFormat="1" ht="23.1" customHeight="1" thickBot="1" x14ac:dyDescent="0.25">
      <c r="A524" s="188" t="str">
        <f>'COMMANDE RESTAURANT'!A517</f>
        <v>YOGOURT GREC NATURE 10%</v>
      </c>
      <c r="B524" s="68">
        <f>IFERROR(VLOOKUP(A524,'COMMANDE RESTAURANT'!$A$10:$H$1517,2,FALSE),"")</f>
        <v>1243175</v>
      </c>
      <c r="C524" s="118" t="str">
        <f>IFERROR(VLOOKUP(A524,'COMMANDE RESTAURANT'!A515:I526,7,FALSE),"")</f>
        <v>GFS</v>
      </c>
      <c r="D524" s="69" t="str">
        <f>IFERROR(VLOOKUP(A524,'COMMANDE RESTAURANT'!A515:J526,8,FALSE),"")</f>
        <v>FRIGO</v>
      </c>
      <c r="E524" s="68" t="s">
        <v>602</v>
      </c>
      <c r="F524" s="70"/>
      <c r="G524" s="70"/>
      <c r="H524" s="71"/>
      <c r="I524" s="71"/>
      <c r="J524" s="72"/>
      <c r="K524" s="72"/>
      <c r="L524" s="73"/>
      <c r="M524" s="73"/>
      <c r="N524" s="74"/>
      <c r="O524" s="74"/>
      <c r="P524" s="87">
        <f>IFERROR(VLOOKUP(A524,'COMMANDE RESTAURANT'!$A$10:$H$1517,3,FALSE),"")</f>
        <v>18.93</v>
      </c>
      <c r="Q524" s="76" t="str">
        <f>IFERROR(VLOOKUP(A524,'COMMANDE RESTAURANT'!$A$10:$H$1517,5,FALSE),"")</f>
        <v>4 L</v>
      </c>
      <c r="R524" s="68">
        <v>4</v>
      </c>
      <c r="S524" s="69" t="s">
        <v>470</v>
      </c>
      <c r="T524" s="94">
        <f t="shared" si="89"/>
        <v>4.7324999999999999</v>
      </c>
      <c r="U524" s="68">
        <v>1</v>
      </c>
      <c r="V524" s="68" t="s">
        <v>470</v>
      </c>
      <c r="W524" s="238">
        <f t="shared" si="92"/>
        <v>1</v>
      </c>
      <c r="X524" s="92">
        <f t="shared" si="91"/>
        <v>4.7324999999999999</v>
      </c>
      <c r="Y524" s="77">
        <f>X524*((F524+H524+J524+L524+N524)+((G524+I524+K524+M524+O524)*R524))</f>
        <v>0</v>
      </c>
      <c r="Z524" s="78" t="str">
        <f>IFERROR(Y524/VLOOKUP(C473,#REF!,22,FALSE)-1," ")</f>
        <v xml:space="preserve"> </v>
      </c>
      <c r="AA524" s="76"/>
      <c r="AB524" s="76"/>
    </row>
    <row r="525" spans="1:28" s="90" customFormat="1" ht="23.1" customHeight="1" thickBot="1" x14ac:dyDescent="0.25">
      <c r="A525" s="188" t="str">
        <f>'COMMANDE RESTAURANT'!A518</f>
        <v>YOGOURT GREC NATURE 0% EN POCHE</v>
      </c>
      <c r="B525" s="68">
        <f>IFERROR(VLOOKUP(A525,'COMMANDE RESTAURANT'!$A$10:$H$1517,2,FALSE),"")</f>
        <v>1288286</v>
      </c>
      <c r="C525" s="118" t="str">
        <f>IFERROR(VLOOKUP(A525,'COMMANDE RESTAURANT'!A516:I527,7,FALSE),"")</f>
        <v>GFS</v>
      </c>
      <c r="D525" s="69" t="str">
        <f>IFERROR(VLOOKUP(A525,'COMMANDE RESTAURANT'!A516:J527,8,FALSE),"")</f>
        <v>FRIGO</v>
      </c>
      <c r="E525" s="68" t="s">
        <v>602</v>
      </c>
      <c r="F525" s="70"/>
      <c r="G525" s="70"/>
      <c r="H525" s="71"/>
      <c r="I525" s="71"/>
      <c r="J525" s="72"/>
      <c r="K525" s="72"/>
      <c r="L525" s="73"/>
      <c r="M525" s="73"/>
      <c r="N525" s="74"/>
      <c r="O525" s="74"/>
      <c r="P525" s="75">
        <f>IFERROR(VLOOKUP(A525,'COMMANDE RESTAURANT'!$A$10:$H$1517,3,FALSE),"")</f>
        <v>27.55</v>
      </c>
      <c r="Q525" s="76" t="str">
        <f>IFERROR(VLOOKUP(A525,'COMMANDE RESTAURANT'!$A$10:$H$1517,5,FALSE),"")</f>
        <v>C/S 6X750GR</v>
      </c>
      <c r="R525" s="68">
        <v>4.5</v>
      </c>
      <c r="S525" s="69" t="s">
        <v>470</v>
      </c>
      <c r="T525" s="94">
        <f t="shared" si="89"/>
        <v>6.1222222222222227</v>
      </c>
      <c r="U525" s="68">
        <v>1</v>
      </c>
      <c r="V525" s="68" t="s">
        <v>470</v>
      </c>
      <c r="W525" s="238">
        <f t="shared" si="92"/>
        <v>1</v>
      </c>
      <c r="X525" s="92">
        <f t="shared" si="91"/>
        <v>6.1222222222222227</v>
      </c>
      <c r="Y525" s="77">
        <f>X525*((F525+H525+J525+L525+N525)+((G525+I525+K525+M525+O525)*R525))</f>
        <v>0</v>
      </c>
      <c r="Z525" s="78" t="str">
        <f>IFERROR(Y525/VLOOKUP(C474,#REF!,22,FALSE)-1," ")</f>
        <v xml:space="preserve"> </v>
      </c>
      <c r="AA525" s="76"/>
      <c r="AB525" s="76"/>
    </row>
    <row r="526" spans="1:28" s="90" customFormat="1" ht="23.1" customHeight="1" thickBot="1" x14ac:dyDescent="0.25">
      <c r="A526" s="188" t="str">
        <f>'COMMANDE RESTAURANT'!A519</f>
        <v>ŒUF GROS CALIBRE</v>
      </c>
      <c r="B526" s="68">
        <f>IFERROR(VLOOKUP(A526,'COMMANDE RESTAURANT'!$A$10:$H$1517,2,FALSE),"")</f>
        <v>0</v>
      </c>
      <c r="C526" s="118" t="str">
        <f>IFERROR(VLOOKUP(A526,'COMMANDE RESTAURANT'!A517:I528,7,FALSE),"")</f>
        <v>GFS</v>
      </c>
      <c r="D526" s="69" t="str">
        <f>IFERROR(VLOOKUP(A526,'COMMANDE RESTAURANT'!A517:J528,8,FALSE),"")</f>
        <v>FRIGO</v>
      </c>
      <c r="E526" s="68" t="s">
        <v>602</v>
      </c>
      <c r="F526" s="70"/>
      <c r="G526" s="70"/>
      <c r="H526" s="71"/>
      <c r="I526" s="71"/>
      <c r="J526" s="72"/>
      <c r="K526" s="72"/>
      <c r="L526" s="73"/>
      <c r="M526" s="73"/>
      <c r="N526" s="74"/>
      <c r="O526" s="74"/>
      <c r="P526" s="75">
        <f>IFERROR(VLOOKUP(A526,'COMMANDE RESTAURANT'!$A$10:$H$1517,3,FALSE),"")</f>
        <v>0</v>
      </c>
      <c r="Q526" s="76" t="str">
        <f>IFERROR(VLOOKUP(A526,'COMMANDE RESTAURANT'!$A$10:$H$1517,5,FALSE),"")</f>
        <v>CS / 15DZ</v>
      </c>
      <c r="R526" s="68"/>
      <c r="S526" s="68"/>
      <c r="T526" s="94" t="e">
        <f t="shared" si="89"/>
        <v>#DIV/0!</v>
      </c>
      <c r="U526" s="68"/>
      <c r="V526" s="68"/>
      <c r="W526" s="238" t="e">
        <f t="shared" si="92"/>
        <v>#DIV/0!</v>
      </c>
      <c r="X526" s="92" t="e">
        <f t="shared" si="91"/>
        <v>#DIV/0!</v>
      </c>
      <c r="Y526" s="77" t="e">
        <f t="shared" si="90"/>
        <v>#DIV/0!</v>
      </c>
      <c r="Z526" s="78" t="str">
        <f>IFERROR(Y526/VLOOKUP(C475,#REF!,22,FALSE)-1," ")</f>
        <v xml:space="preserve"> </v>
      </c>
      <c r="AA526" s="79"/>
      <c r="AB526" s="76"/>
    </row>
    <row r="527" spans="1:28" s="90" customFormat="1" ht="23.1" customHeight="1" thickBot="1" x14ac:dyDescent="0.25">
      <c r="A527" s="188" t="str">
        <f>'COMMANDE RESTAURANT'!A520</f>
        <v>OEUF ENTIER LIQUIDE</v>
      </c>
      <c r="B527" s="68">
        <f>IFERROR(VLOOKUP(A527,'COMMANDE RESTAURANT'!$A$10:$H$1517,2,FALSE),"")</f>
        <v>1340040</v>
      </c>
      <c r="C527" s="118" t="str">
        <f>IFERROR(VLOOKUP(A527,'COMMANDE RESTAURANT'!A518:I529,7,FALSE),"")</f>
        <v>GFS</v>
      </c>
      <c r="D527" s="69" t="str">
        <f>IFERROR(VLOOKUP(A527,'COMMANDE RESTAURANT'!A518:J529,8,FALSE),"")</f>
        <v>FRIGO</v>
      </c>
      <c r="E527" s="68" t="s">
        <v>602</v>
      </c>
      <c r="F527" s="70"/>
      <c r="G527" s="70"/>
      <c r="H527" s="71"/>
      <c r="I527" s="71"/>
      <c r="J527" s="72"/>
      <c r="K527" s="72"/>
      <c r="L527" s="73"/>
      <c r="M527" s="73"/>
      <c r="N527" s="74"/>
      <c r="O527" s="74"/>
      <c r="P527" s="75">
        <f>IFERROR(VLOOKUP(A527,'COMMANDE RESTAURANT'!$A$10:$H$1517,3,FALSE),"")</f>
        <v>25.31</v>
      </c>
      <c r="Q527" s="76" t="str">
        <f>IFERROR(VLOOKUP(A527,'COMMANDE RESTAURANT'!$A$10:$H$1517,5,FALSE),"")</f>
        <v>C/S 10KG</v>
      </c>
      <c r="R527" s="68">
        <v>10</v>
      </c>
      <c r="S527" s="68" t="s">
        <v>470</v>
      </c>
      <c r="T527" s="94">
        <f>P527/R527</f>
        <v>2.5309999999999997</v>
      </c>
      <c r="U527" s="68">
        <v>1</v>
      </c>
      <c r="V527" s="68" t="s">
        <v>470</v>
      </c>
      <c r="W527" s="238">
        <f t="shared" si="92"/>
        <v>1</v>
      </c>
      <c r="X527" s="92">
        <f t="shared" ref="X527" si="93">T527*W527</f>
        <v>2.5309999999999997</v>
      </c>
      <c r="Y527" s="77">
        <f>X527*((F527+H527+J527+L527+N527)+((G527+I527+K527+M527+O527)*R527))</f>
        <v>0</v>
      </c>
      <c r="Z527" s="78" t="str">
        <f>IFERROR(Y527/VLOOKUP(C476,#REF!,22,FALSE)-1," ")</f>
        <v xml:space="preserve"> </v>
      </c>
      <c r="AA527" s="79"/>
      <c r="AB527" s="76"/>
    </row>
    <row r="528" spans="1:28" s="91" customFormat="1" ht="23.1" customHeight="1" thickBot="1" x14ac:dyDescent="0.25">
      <c r="A528" s="188" t="str">
        <f>'COMMANDE RESTAURANT'!A521</f>
        <v>MAYONNAISE HELLMANN'S</v>
      </c>
      <c r="B528" s="68">
        <f>IFERROR(VLOOKUP(A528,'COMMANDE RESTAURANT'!$A$10:$H$1517,2,FALSE),"")</f>
        <v>0</v>
      </c>
      <c r="C528" s="118" t="str">
        <f>IFERROR(VLOOKUP(A528,'COMMANDE RESTAURANT'!A518:I529,7,FALSE),"")</f>
        <v>GFS</v>
      </c>
      <c r="D528" s="69" t="str">
        <f>IFERROR(VLOOKUP(A528,'COMMANDE RESTAURANT'!A518:J529,8,FALSE),"")</f>
        <v>FRIGO</v>
      </c>
      <c r="E528" s="68" t="s">
        <v>602</v>
      </c>
      <c r="F528" s="70"/>
      <c r="G528" s="70"/>
      <c r="H528" s="71"/>
      <c r="I528" s="71"/>
      <c r="J528" s="72"/>
      <c r="K528" s="72"/>
      <c r="L528" s="73"/>
      <c r="M528" s="73"/>
      <c r="N528" s="74"/>
      <c r="O528" s="74"/>
      <c r="P528" s="75">
        <f>IFERROR(VLOOKUP(A528,'COMMANDE RESTAURANT'!$A$10:$H$1517,3,FALSE),"")</f>
        <v>0</v>
      </c>
      <c r="Q528" s="76" t="str">
        <f>IFERROR(VLOOKUP(A528,'COMMANDE RESTAURANT'!$A$10:$H$1517,5,FALSE),"")</f>
        <v>UN / 20L</v>
      </c>
      <c r="R528" s="68"/>
      <c r="S528" s="68"/>
      <c r="T528" s="94" t="e">
        <f t="shared" si="89"/>
        <v>#DIV/0!</v>
      </c>
      <c r="U528" s="68"/>
      <c r="V528" s="68"/>
      <c r="W528" s="238" t="e">
        <f t="shared" si="92"/>
        <v>#DIV/0!</v>
      </c>
      <c r="X528" s="92" t="e">
        <f t="shared" si="91"/>
        <v>#DIV/0!</v>
      </c>
      <c r="Y528" s="77" t="e">
        <f t="shared" si="90"/>
        <v>#DIV/0!</v>
      </c>
      <c r="Z528" s="78" t="str">
        <f>IFERROR(Y528/VLOOKUP(C476,#REF!,22,FALSE)-1," ")</f>
        <v xml:space="preserve"> </v>
      </c>
      <c r="AA528" s="79"/>
      <c r="AB528" s="76"/>
    </row>
    <row r="529" spans="1:28" s="91" customFormat="1" ht="23.1" customHeight="1" thickBot="1" x14ac:dyDescent="0.25">
      <c r="A529" s="188" t="str">
        <f>'COMMANDE RESTAURANT'!A522</f>
        <v>MAYONNAISE PORTION</v>
      </c>
      <c r="B529" s="82">
        <f>IFERROR(VLOOKUP(A529,'COMMANDE RESTAURANT'!$A$10:$H$1517,2,FALSE),"")</f>
        <v>1356787</v>
      </c>
      <c r="C529" s="118" t="str">
        <f>IFERROR(VLOOKUP(A529,'COMMANDE RESTAURANT'!A520:I530,7,FALSE),"")</f>
        <v>GFS</v>
      </c>
      <c r="D529" s="69" t="str">
        <f>IFERROR(VLOOKUP(A529,'COMMANDE RESTAURANT'!A520:J530,8,FALSE),"")</f>
        <v>RESERVE SÈCHE</v>
      </c>
      <c r="E529" s="68" t="s">
        <v>602</v>
      </c>
      <c r="F529" s="70"/>
      <c r="G529" s="70"/>
      <c r="H529" s="71"/>
      <c r="I529" s="71"/>
      <c r="J529" s="72"/>
      <c r="K529" s="72"/>
      <c r="L529" s="73"/>
      <c r="M529" s="73"/>
      <c r="N529" s="74"/>
      <c r="O529" s="74"/>
      <c r="P529" s="75">
        <f>IFERROR(VLOOKUP(A529,'COMMANDE RESTAURANT'!$A$10:$H$1517,3,FALSE),"")</f>
        <v>23.87</v>
      </c>
      <c r="Q529" s="76" t="str">
        <f>IFERROR(VLOOKUP(A529,'COMMANDE RESTAURANT'!$A$10:$H$1517,5,FALSE),"")</f>
        <v>C/S 210X11ML</v>
      </c>
      <c r="R529" s="69">
        <v>1</v>
      </c>
      <c r="S529" s="69" t="s">
        <v>566</v>
      </c>
      <c r="T529" s="94">
        <f t="shared" si="89"/>
        <v>23.87</v>
      </c>
      <c r="U529" s="68">
        <v>210</v>
      </c>
      <c r="V529" s="68" t="s">
        <v>570</v>
      </c>
      <c r="W529" s="238">
        <f t="shared" si="92"/>
        <v>4.7619047619047623E-3</v>
      </c>
      <c r="X529" s="92">
        <f t="shared" si="91"/>
        <v>0.11366666666666668</v>
      </c>
      <c r="Y529" s="77">
        <f t="shared" si="90"/>
        <v>0</v>
      </c>
      <c r="Z529" s="78" t="str">
        <f>IFERROR(Y529/VLOOKUP(C477,#REF!,22,FALSE)-1," ")</f>
        <v xml:space="preserve"> </v>
      </c>
      <c r="AA529" s="76"/>
      <c r="AB529" s="76"/>
    </row>
    <row r="530" spans="1:28" s="91" customFormat="1" ht="23.1" customHeight="1" thickBot="1" x14ac:dyDescent="0.25">
      <c r="A530" s="188">
        <f>'COMMANDE RESTAURANT'!A523</f>
        <v>0</v>
      </c>
      <c r="B530" s="68" t="str">
        <f>IFERROR(VLOOKUP(A530,'COMMANDE RESTAURANT'!$A$10:$H$1517,2,FALSE),"")</f>
        <v/>
      </c>
      <c r="C530" s="118" t="str">
        <f>IFERROR(VLOOKUP(A530,'COMMANDE RESTAURANT'!A521:I531,7,FALSE),"")</f>
        <v/>
      </c>
      <c r="D530" s="68" t="str">
        <f>IFERROR(VLOOKUP(A530,'COMMANDE RESTAURANT'!A521:J531,8,FALSE),"")</f>
        <v/>
      </c>
      <c r="E530" s="68"/>
      <c r="F530" s="70"/>
      <c r="G530" s="70"/>
      <c r="H530" s="71"/>
      <c r="I530" s="71"/>
      <c r="J530" s="72"/>
      <c r="K530" s="72"/>
      <c r="L530" s="73"/>
      <c r="M530" s="73"/>
      <c r="N530" s="74"/>
      <c r="O530" s="74"/>
      <c r="P530" s="75" t="str">
        <f>IFERROR(VLOOKUP(A530,'COMMANDE RESTAURANT'!$A$10:$H$1517,3,FALSE),"")</f>
        <v/>
      </c>
      <c r="Q530" s="76" t="str">
        <f>IFERROR(VLOOKUP(A530,'COMMANDE RESTAURANT'!$A$10:$H$1517,5,FALSE),"")</f>
        <v/>
      </c>
      <c r="R530" s="68"/>
      <c r="S530" s="68"/>
      <c r="T530" s="94" t="e">
        <f t="shared" si="89"/>
        <v>#VALUE!</v>
      </c>
      <c r="U530" s="68"/>
      <c r="V530" s="68"/>
      <c r="W530" s="238" t="e">
        <f t="shared" si="92"/>
        <v>#DIV/0!</v>
      </c>
      <c r="X530" s="92" t="e">
        <f t="shared" si="91"/>
        <v>#VALUE!</v>
      </c>
      <c r="Y530" s="77" t="e">
        <f t="shared" si="90"/>
        <v>#VALUE!</v>
      </c>
      <c r="Z530" s="78" t="s">
        <v>587</v>
      </c>
      <c r="AA530" s="76"/>
      <c r="AB530" s="76"/>
    </row>
    <row r="531" spans="1:28" s="91" customFormat="1" ht="23.1" customHeight="1" thickBot="1" x14ac:dyDescent="0.25">
      <c r="A531" s="188">
        <f>'COMMANDE RESTAURANT'!A524</f>
        <v>0</v>
      </c>
      <c r="B531" s="68" t="str">
        <f>IFERROR(VLOOKUP(A531,'COMMANDE RESTAURANT'!$A$10:$H$1517,2,FALSE),"")</f>
        <v/>
      </c>
      <c r="C531" s="118" t="str">
        <f>IFERROR(VLOOKUP(A531,'COMMANDE RESTAURANT'!A522:I532,7,FALSE),"")</f>
        <v/>
      </c>
      <c r="D531" s="68" t="str">
        <f>IFERROR(VLOOKUP(A531,'COMMANDE RESTAURANT'!A522:J532,8,FALSE),"")</f>
        <v/>
      </c>
      <c r="E531" s="68"/>
      <c r="F531" s="70"/>
      <c r="G531" s="70"/>
      <c r="H531" s="71"/>
      <c r="I531" s="71"/>
      <c r="J531" s="72"/>
      <c r="K531" s="72"/>
      <c r="L531" s="73"/>
      <c r="M531" s="73"/>
      <c r="N531" s="74"/>
      <c r="O531" s="74"/>
      <c r="P531" s="75" t="str">
        <f>IFERROR(VLOOKUP(A531,'COMMANDE RESTAURANT'!$A$10:$H$1517,3,FALSE),"")</f>
        <v/>
      </c>
      <c r="Q531" s="76" t="str">
        <f>IFERROR(VLOOKUP(A531,'COMMANDE RESTAURANT'!$A$10:$H$1517,5,FALSE),"")</f>
        <v/>
      </c>
      <c r="R531" s="68"/>
      <c r="S531" s="68"/>
      <c r="T531" s="94" t="e">
        <f t="shared" si="89"/>
        <v>#VALUE!</v>
      </c>
      <c r="U531" s="68"/>
      <c r="V531" s="68"/>
      <c r="W531" s="238" t="e">
        <f t="shared" si="92"/>
        <v>#DIV/0!</v>
      </c>
      <c r="X531" s="92" t="e">
        <f t="shared" si="91"/>
        <v>#VALUE!</v>
      </c>
      <c r="Y531" s="77" t="e">
        <f t="shared" si="90"/>
        <v>#VALUE!</v>
      </c>
      <c r="Z531" s="78"/>
      <c r="AA531" s="76"/>
      <c r="AB531" s="76"/>
    </row>
    <row r="532" spans="1:28" s="91" customFormat="1" ht="23.1" customHeight="1" thickBot="1" x14ac:dyDescent="0.25">
      <c r="A532" s="188">
        <f>'COMMANDE RESTAURANT'!A525</f>
        <v>0</v>
      </c>
      <c r="B532" s="68" t="str">
        <f>IFERROR(VLOOKUP(A532,'COMMANDE RESTAURANT'!$A$10:$H$1517,2,FALSE),"")</f>
        <v/>
      </c>
      <c r="C532" s="118" t="str">
        <f>IFERROR(VLOOKUP(A532,'COMMANDE RESTAURANT'!A523:I533,7,FALSE),"")</f>
        <v/>
      </c>
      <c r="D532" s="69" t="str">
        <f>IFERROR(VLOOKUP(A532,'COMMANDE RESTAURANT'!A523:J533,8,FALSE),"")</f>
        <v/>
      </c>
      <c r="E532" s="68"/>
      <c r="F532" s="70"/>
      <c r="G532" s="70"/>
      <c r="H532" s="71"/>
      <c r="I532" s="71"/>
      <c r="J532" s="72"/>
      <c r="K532" s="72"/>
      <c r="L532" s="73"/>
      <c r="M532" s="73"/>
      <c r="N532" s="74"/>
      <c r="O532" s="74"/>
      <c r="P532" s="75" t="str">
        <f>IFERROR(VLOOKUP(A532,'COMMANDE RESTAURANT'!$A$10:$H$1517,3,FALSE),"")</f>
        <v/>
      </c>
      <c r="Q532" s="76" t="str">
        <f>IFERROR(VLOOKUP(A532,'COMMANDE RESTAURANT'!$A$10:$H$1517,5,FALSE),"")</f>
        <v/>
      </c>
      <c r="R532" s="97"/>
      <c r="S532" s="97"/>
      <c r="T532" s="94" t="e">
        <f t="shared" si="89"/>
        <v>#VALUE!</v>
      </c>
      <c r="U532" s="97"/>
      <c r="V532" s="97"/>
      <c r="W532" s="238" t="e">
        <f t="shared" si="92"/>
        <v>#DIV/0!</v>
      </c>
      <c r="X532" s="92" t="e">
        <f t="shared" si="91"/>
        <v>#VALUE!</v>
      </c>
      <c r="Y532" s="77" t="e">
        <f t="shared" si="90"/>
        <v>#VALUE!</v>
      </c>
      <c r="Z532" s="78" t="str">
        <f>IFERROR(Y532/VLOOKUP(C480,#REF!,22,FALSE)-1," ")</f>
        <v xml:space="preserve"> </v>
      </c>
      <c r="AA532" s="76"/>
      <c r="AB532" s="76"/>
    </row>
    <row r="533" spans="1:28" s="91" customFormat="1" ht="23.1" customHeight="1" thickBot="1" x14ac:dyDescent="0.25">
      <c r="A533" s="188">
        <f>'COMMANDE RESTAURANT'!A526</f>
        <v>0</v>
      </c>
      <c r="B533" s="86" t="str">
        <f>IFERROR(VLOOKUP(A533,'COMMANDE RESTAURANT'!$A$10:$H$1517,2,FALSE),"")</f>
        <v/>
      </c>
      <c r="C533" s="118" t="str">
        <f>IFERROR(VLOOKUP(A533,'COMMANDE RESTAURANT'!A524:I534,7,FALSE),"")</f>
        <v/>
      </c>
      <c r="D533" s="69" t="str">
        <f>IFERROR(VLOOKUP(A533,'COMMANDE RESTAURANT'!A524:J534,8,FALSE),"")</f>
        <v/>
      </c>
      <c r="E533" s="68"/>
      <c r="F533" s="70"/>
      <c r="G533" s="70"/>
      <c r="H533" s="71"/>
      <c r="I533" s="71"/>
      <c r="J533" s="72"/>
      <c r="K533" s="72"/>
      <c r="L533" s="73"/>
      <c r="M533" s="73"/>
      <c r="N533" s="74"/>
      <c r="O533" s="74"/>
      <c r="P533" s="75" t="str">
        <f>IFERROR(VLOOKUP(A533,'COMMANDE RESTAURANT'!$A$10:$H$1517,3,FALSE),"")</f>
        <v/>
      </c>
      <c r="Q533" s="76" t="str">
        <f>IFERROR(VLOOKUP(A533,'COMMANDE RESTAURANT'!$A$10:$H$1517,5,FALSE),"")</f>
        <v/>
      </c>
      <c r="R533" s="68"/>
      <c r="S533" s="68"/>
      <c r="T533" s="94" t="e">
        <f t="shared" si="89"/>
        <v>#VALUE!</v>
      </c>
      <c r="U533" s="68"/>
      <c r="V533" s="68"/>
      <c r="W533" s="238" t="e">
        <f t="shared" si="92"/>
        <v>#DIV/0!</v>
      </c>
      <c r="X533" s="92" t="e">
        <f t="shared" si="91"/>
        <v>#VALUE!</v>
      </c>
      <c r="Y533" s="77" t="e">
        <f t="shared" si="90"/>
        <v>#VALUE!</v>
      </c>
      <c r="Z533" s="78" t="str">
        <f>IFERROR((Y533/VLOOKUP(C481,#REF!,22,FALSE))-1,"")</f>
        <v/>
      </c>
      <c r="AA533" s="76"/>
      <c r="AB533" s="76"/>
    </row>
    <row r="534" spans="1:28" s="91" customFormat="1" ht="23.1" customHeight="1" thickBot="1" x14ac:dyDescent="0.25">
      <c r="A534" s="188">
        <f>'COMMANDE RESTAURANT'!A527</f>
        <v>0</v>
      </c>
      <c r="B534" s="86" t="str">
        <f>IFERROR(VLOOKUP(A534,'COMMANDE RESTAURANT'!$A$10:$H$1517,2,FALSE),"")</f>
        <v/>
      </c>
      <c r="C534" s="118" t="str">
        <f>IFERROR(VLOOKUP(A534,'COMMANDE RESTAURANT'!A525:I535,7,FALSE),"")</f>
        <v/>
      </c>
      <c r="D534" s="69" t="str">
        <f>IFERROR(VLOOKUP(A534,'COMMANDE RESTAURANT'!A525:J535,8,FALSE),"")</f>
        <v/>
      </c>
      <c r="E534" s="68"/>
      <c r="F534" s="70"/>
      <c r="G534" s="70"/>
      <c r="H534" s="71"/>
      <c r="I534" s="71"/>
      <c r="J534" s="72"/>
      <c r="K534" s="72"/>
      <c r="L534" s="73"/>
      <c r="M534" s="73"/>
      <c r="N534" s="74"/>
      <c r="O534" s="74"/>
      <c r="P534" s="75" t="str">
        <f>IFERROR(VLOOKUP(A534,'COMMANDE RESTAURANT'!$A$10:$H$1517,3,FALSE),"")</f>
        <v/>
      </c>
      <c r="Q534" s="76" t="str">
        <f>IFERROR(VLOOKUP(A534,'COMMANDE RESTAURANT'!$A$10:$H$1517,5,FALSE),"")</f>
        <v/>
      </c>
      <c r="R534" s="68"/>
      <c r="S534" s="68"/>
      <c r="T534" s="94" t="e">
        <f t="shared" si="89"/>
        <v>#VALUE!</v>
      </c>
      <c r="U534" s="68"/>
      <c r="V534" s="68"/>
      <c r="W534" s="238" t="e">
        <f t="shared" si="92"/>
        <v>#DIV/0!</v>
      </c>
      <c r="X534" s="92" t="e">
        <f t="shared" si="91"/>
        <v>#VALUE!</v>
      </c>
      <c r="Y534" s="77" t="e">
        <f t="shared" si="90"/>
        <v>#VALUE!</v>
      </c>
      <c r="Z534" s="78"/>
      <c r="AA534" s="76"/>
      <c r="AB534" s="76"/>
    </row>
    <row r="535" spans="1:28" s="90" customFormat="1" ht="23.1" customHeight="1" thickBot="1" x14ac:dyDescent="0.25">
      <c r="A535" s="188">
        <f>'COMMANDE RESTAURANT'!A528</f>
        <v>0</v>
      </c>
      <c r="B535" s="96" t="str">
        <f>IFERROR(VLOOKUP(A535,'COMMANDE RESTAURANT'!$A$10:$H$1517,2,FALSE),"")</f>
        <v/>
      </c>
      <c r="C535" s="118" t="str">
        <f>IFERROR(VLOOKUP(A535,'COMMANDE RESTAURANT'!A526:I536,7,FALSE),"")</f>
        <v/>
      </c>
      <c r="D535" s="69" t="str">
        <f>IFERROR(VLOOKUP(A535,'COMMANDE RESTAURANT'!A526:J536,8,FALSE),"")</f>
        <v/>
      </c>
      <c r="E535" s="68"/>
      <c r="F535" s="70"/>
      <c r="G535" s="70"/>
      <c r="H535" s="71"/>
      <c r="I535" s="71"/>
      <c r="J535" s="72"/>
      <c r="K535" s="72"/>
      <c r="L535" s="73"/>
      <c r="M535" s="73"/>
      <c r="N535" s="74"/>
      <c r="O535" s="74"/>
      <c r="P535" s="75" t="str">
        <f>IFERROR(VLOOKUP(A535,'COMMANDE RESTAURANT'!$A$10:$H$1517,3,FALSE),"")</f>
        <v/>
      </c>
      <c r="Q535" s="76" t="str">
        <f>IFERROR(VLOOKUP(A535,'COMMANDE RESTAURANT'!$A$10:$H$1517,5,FALSE),"")</f>
        <v/>
      </c>
      <c r="R535" s="68"/>
      <c r="S535" s="68"/>
      <c r="T535" s="94" t="e">
        <f t="shared" si="89"/>
        <v>#VALUE!</v>
      </c>
      <c r="U535" s="68"/>
      <c r="V535" s="68"/>
      <c r="W535" s="238" t="e">
        <f t="shared" si="92"/>
        <v>#DIV/0!</v>
      </c>
      <c r="X535" s="92" t="e">
        <f t="shared" si="91"/>
        <v>#VALUE!</v>
      </c>
      <c r="Y535" s="77" t="e">
        <f t="shared" si="90"/>
        <v>#VALUE!</v>
      </c>
      <c r="Z535" s="78" t="str">
        <f>IFERROR(Y535/VLOOKUP(C483,#REF!,22,FALSE)-1," ")</f>
        <v xml:space="preserve"> </v>
      </c>
      <c r="AA535" s="76"/>
      <c r="AB535" s="76"/>
    </row>
    <row r="536" spans="1:28" s="90" customFormat="1" ht="23.1" customHeight="1" thickBot="1" x14ac:dyDescent="0.25">
      <c r="A536" s="188">
        <f>'COMMANDE RESTAURANT'!A529</f>
        <v>0</v>
      </c>
      <c r="B536" s="96" t="str">
        <f>IFERROR(VLOOKUP(A536,'COMMANDE RESTAURANT'!$A$10:$H$1517,2,FALSE),"")</f>
        <v/>
      </c>
      <c r="C536" s="118" t="str">
        <f>IFERROR(VLOOKUP(A536,'COMMANDE RESTAURANT'!A527:I537,7,FALSE),"")</f>
        <v/>
      </c>
      <c r="D536" s="69" t="str">
        <f>IFERROR(VLOOKUP(A536,'COMMANDE RESTAURANT'!A527:J537,8,FALSE),"")</f>
        <v/>
      </c>
      <c r="E536" s="68"/>
      <c r="F536" s="70"/>
      <c r="G536" s="70"/>
      <c r="H536" s="71"/>
      <c r="I536" s="71"/>
      <c r="J536" s="72"/>
      <c r="K536" s="72"/>
      <c r="L536" s="73"/>
      <c r="M536" s="73"/>
      <c r="N536" s="74"/>
      <c r="O536" s="74"/>
      <c r="P536" s="75" t="str">
        <f>IFERROR(VLOOKUP(A536,'COMMANDE RESTAURANT'!$A$10:$H$1517,3,FALSE),"")</f>
        <v/>
      </c>
      <c r="Q536" s="76" t="str">
        <f>IFERROR(VLOOKUP(A536,'COMMANDE RESTAURANT'!$A$10:$H$1517,5,FALSE),"")</f>
        <v/>
      </c>
      <c r="R536" s="68"/>
      <c r="S536" s="68"/>
      <c r="T536" s="94" t="e">
        <f t="shared" si="89"/>
        <v>#VALUE!</v>
      </c>
      <c r="U536" s="68"/>
      <c r="V536" s="68"/>
      <c r="W536" s="238" t="e">
        <f t="shared" si="92"/>
        <v>#DIV/0!</v>
      </c>
      <c r="X536" s="92" t="e">
        <f t="shared" si="91"/>
        <v>#VALUE!</v>
      </c>
      <c r="Y536" s="77" t="e">
        <f t="shared" si="90"/>
        <v>#VALUE!</v>
      </c>
      <c r="Z536" s="78"/>
      <c r="AA536" s="76"/>
      <c r="AB536" s="76"/>
    </row>
    <row r="537" spans="1:28" s="90" customFormat="1" ht="23.1" customHeight="1" thickBot="1" x14ac:dyDescent="0.25">
      <c r="A537" s="188">
        <f>'COMMANDE RESTAURANT'!A530</f>
        <v>0</v>
      </c>
      <c r="B537" s="96" t="str">
        <f>IFERROR(VLOOKUP(A537,'COMMANDE RESTAURANT'!$A$10:$H$1517,2,FALSE),"")</f>
        <v/>
      </c>
      <c r="C537" s="118" t="str">
        <f>IFERROR(VLOOKUP(A537,'COMMANDE RESTAURANT'!A528:I538,7,FALSE),"")</f>
        <v/>
      </c>
      <c r="D537" s="69" t="str">
        <f>IFERROR(VLOOKUP(A537,'COMMANDE RESTAURANT'!A528:J538,8,FALSE),"")</f>
        <v/>
      </c>
      <c r="E537" s="68"/>
      <c r="F537" s="70"/>
      <c r="G537" s="70"/>
      <c r="H537" s="71"/>
      <c r="I537" s="71"/>
      <c r="J537" s="72"/>
      <c r="K537" s="72"/>
      <c r="L537" s="73"/>
      <c r="M537" s="73"/>
      <c r="N537" s="74"/>
      <c r="O537" s="74"/>
      <c r="P537" s="75" t="str">
        <f>IFERROR(VLOOKUP(A537,'COMMANDE RESTAURANT'!$A$10:$H$1517,3,FALSE),"")</f>
        <v/>
      </c>
      <c r="Q537" s="76" t="str">
        <f>IFERROR(VLOOKUP(A537,'COMMANDE RESTAURANT'!$A$10:$H$1517,5,FALSE),"")</f>
        <v/>
      </c>
      <c r="R537" s="68"/>
      <c r="S537" s="68"/>
      <c r="T537" s="94" t="e">
        <f t="shared" si="89"/>
        <v>#VALUE!</v>
      </c>
      <c r="U537" s="68"/>
      <c r="V537" s="68"/>
      <c r="W537" s="238" t="e">
        <f t="shared" si="92"/>
        <v>#DIV/0!</v>
      </c>
      <c r="X537" s="92" t="e">
        <f t="shared" si="91"/>
        <v>#VALUE!</v>
      </c>
      <c r="Y537" s="77" t="e">
        <f t="shared" si="90"/>
        <v>#VALUE!</v>
      </c>
      <c r="Z537" s="78"/>
      <c r="AA537" s="76"/>
      <c r="AB537" s="76"/>
    </row>
    <row r="538" spans="1:28" s="90" customFormat="1" ht="23.1" customHeight="1" thickBot="1" x14ac:dyDescent="0.25">
      <c r="A538" s="188">
        <f>'COMMANDE RESTAURANT'!A531</f>
        <v>0</v>
      </c>
      <c r="B538" s="96" t="str">
        <f>IFERROR(VLOOKUP(A538,'COMMANDE RESTAURANT'!$A$10:$H$1517,2,FALSE),"")</f>
        <v/>
      </c>
      <c r="C538" s="118" t="str">
        <f>IFERROR(VLOOKUP(A538,'COMMANDE RESTAURANT'!A529:I539,7,FALSE),"")</f>
        <v/>
      </c>
      <c r="D538" s="69" t="str">
        <f>IFERROR(VLOOKUP(A538,'COMMANDE RESTAURANT'!A529:J539,8,FALSE),"")</f>
        <v/>
      </c>
      <c r="E538" s="68"/>
      <c r="F538" s="70"/>
      <c r="G538" s="70"/>
      <c r="H538" s="71"/>
      <c r="I538" s="71"/>
      <c r="J538" s="72"/>
      <c r="K538" s="72"/>
      <c r="L538" s="73"/>
      <c r="M538" s="73"/>
      <c r="N538" s="74"/>
      <c r="O538" s="74"/>
      <c r="P538" s="75" t="str">
        <f>IFERROR(VLOOKUP(A538,'COMMANDE RESTAURANT'!$A$10:$H$1517,3,FALSE),"")</f>
        <v/>
      </c>
      <c r="Q538" s="76" t="str">
        <f>IFERROR(VLOOKUP(A538,'COMMANDE RESTAURANT'!$A$10:$H$1517,5,FALSE),"")</f>
        <v/>
      </c>
      <c r="R538" s="68"/>
      <c r="S538" s="68"/>
      <c r="T538" s="94" t="e">
        <f t="shared" si="89"/>
        <v>#VALUE!</v>
      </c>
      <c r="U538" s="68"/>
      <c r="V538" s="68"/>
      <c r="W538" s="238" t="e">
        <f t="shared" si="92"/>
        <v>#DIV/0!</v>
      </c>
      <c r="X538" s="92" t="e">
        <f t="shared" si="91"/>
        <v>#VALUE!</v>
      </c>
      <c r="Y538" s="77" t="e">
        <f t="shared" si="90"/>
        <v>#VALUE!</v>
      </c>
      <c r="Z538" s="78"/>
      <c r="AA538" s="76"/>
      <c r="AB538" s="76"/>
    </row>
    <row r="539" spans="1:28" s="90" customFormat="1" ht="23.1" customHeight="1" thickBot="1" x14ac:dyDescent="0.25">
      <c r="A539" s="188">
        <f>'COMMANDE RESTAURANT'!A532</f>
        <v>0</v>
      </c>
      <c r="B539" s="68" t="str">
        <f>IFERROR(VLOOKUP(A539,'COMMANDE RESTAURANT'!$A$10:$H$1517,2,FALSE),"")</f>
        <v/>
      </c>
      <c r="C539" s="118" t="str">
        <f>IFERROR(VLOOKUP(A539,'COMMANDE RESTAURANT'!A530:I540,7,FALSE),"")</f>
        <v/>
      </c>
      <c r="D539" s="69" t="str">
        <f>IFERROR(VLOOKUP(A539,'COMMANDE RESTAURANT'!A530:J540,8,FALSE),"")</f>
        <v/>
      </c>
      <c r="E539" s="68"/>
      <c r="F539" s="70"/>
      <c r="G539" s="70"/>
      <c r="H539" s="71"/>
      <c r="I539" s="71"/>
      <c r="J539" s="72"/>
      <c r="K539" s="72"/>
      <c r="L539" s="73"/>
      <c r="M539" s="73"/>
      <c r="N539" s="74"/>
      <c r="O539" s="74"/>
      <c r="P539" s="75" t="str">
        <f>IFERROR(VLOOKUP(A539,'COMMANDE RESTAURANT'!$A$10:$H$1517,3,FALSE),"")</f>
        <v/>
      </c>
      <c r="Q539" s="76" t="str">
        <f>IFERROR(VLOOKUP(A539,'COMMANDE RESTAURANT'!$A$10:$H$1517,5,FALSE),"")</f>
        <v/>
      </c>
      <c r="R539" s="68"/>
      <c r="S539" s="69"/>
      <c r="T539" s="94" t="e">
        <f t="shared" si="89"/>
        <v>#VALUE!</v>
      </c>
      <c r="U539" s="68"/>
      <c r="V539" s="68"/>
      <c r="W539" s="238" t="e">
        <f t="shared" si="92"/>
        <v>#DIV/0!</v>
      </c>
      <c r="X539" s="92" t="e">
        <f t="shared" si="91"/>
        <v>#VALUE!</v>
      </c>
      <c r="Y539" s="77" t="e">
        <f t="shared" si="90"/>
        <v>#VALUE!</v>
      </c>
      <c r="Z539" s="78" t="str">
        <f>IFERROR(Y539/VLOOKUP(C487,#REF!,22,FALSE)-1," ")</f>
        <v xml:space="preserve"> </v>
      </c>
      <c r="AA539" s="76"/>
      <c r="AB539" s="68"/>
    </row>
    <row r="540" spans="1:28" s="91" customFormat="1" ht="23.1" customHeight="1" thickBot="1" x14ac:dyDescent="0.25">
      <c r="A540" s="188">
        <f>'COMMANDE RESTAURANT'!A533</f>
        <v>0</v>
      </c>
      <c r="B540" s="96" t="str">
        <f>IFERROR(VLOOKUP(A540,'COMMANDE RESTAURANT'!$A$10:$H$1517,2,FALSE),"")</f>
        <v/>
      </c>
      <c r="C540" s="118" t="str">
        <f>IFERROR(VLOOKUP(A540,'COMMANDE RESTAURANT'!A531:I541,7,FALSE),"")</f>
        <v/>
      </c>
      <c r="D540" s="69" t="str">
        <f>IFERROR(VLOOKUP(A540,'COMMANDE RESTAURANT'!A531:J541,8,FALSE),"")</f>
        <v/>
      </c>
      <c r="E540" s="68"/>
      <c r="F540" s="70"/>
      <c r="G540" s="70"/>
      <c r="H540" s="71"/>
      <c r="I540" s="71"/>
      <c r="J540" s="72"/>
      <c r="K540" s="72"/>
      <c r="L540" s="73"/>
      <c r="M540" s="73"/>
      <c r="N540" s="74"/>
      <c r="O540" s="74"/>
      <c r="P540" s="75" t="str">
        <f>IFERROR(VLOOKUP(A540,'COMMANDE RESTAURANT'!$A$10:$H$1517,3,FALSE),"")</f>
        <v/>
      </c>
      <c r="Q540" s="76" t="str">
        <f>IFERROR(VLOOKUP(A540,'COMMANDE RESTAURANT'!$A$10:$H$1517,5,FALSE),"")</f>
        <v/>
      </c>
      <c r="R540" s="68"/>
      <c r="S540" s="68"/>
      <c r="T540" s="94" t="e">
        <f t="shared" si="89"/>
        <v>#VALUE!</v>
      </c>
      <c r="U540" s="68"/>
      <c r="V540" s="68"/>
      <c r="W540" s="238" t="e">
        <f t="shared" si="92"/>
        <v>#DIV/0!</v>
      </c>
      <c r="X540" s="92" t="e">
        <f t="shared" si="91"/>
        <v>#VALUE!</v>
      </c>
      <c r="Y540" s="77" t="e">
        <f t="shared" si="90"/>
        <v>#VALUE!</v>
      </c>
      <c r="Z540" s="78" t="str">
        <f>IFERROR(Y540/VLOOKUP(C488,#REF!,22,FALSE)-1," ")</f>
        <v xml:space="preserve"> </v>
      </c>
      <c r="AA540" s="76"/>
      <c r="AB540" s="76"/>
    </row>
    <row r="541" spans="1:28" s="91" customFormat="1" ht="23.1" customHeight="1" thickBot="1" x14ac:dyDescent="0.25">
      <c r="A541" s="188">
        <f>'COMMANDE RESTAURANT'!A534</f>
        <v>0</v>
      </c>
      <c r="B541" s="96" t="str">
        <f>IFERROR(VLOOKUP(A541,'COMMANDE RESTAURANT'!$A$10:$H$1517,2,FALSE),"")</f>
        <v/>
      </c>
      <c r="C541" s="118" t="str">
        <f>IFERROR(VLOOKUP(A541,'COMMANDE RESTAURANT'!A532:I542,7,FALSE),"")</f>
        <v/>
      </c>
      <c r="D541" s="69" t="str">
        <f>IFERROR(VLOOKUP(A541,'COMMANDE RESTAURANT'!A532:J542,8,FALSE),"")</f>
        <v/>
      </c>
      <c r="E541" s="68"/>
      <c r="F541" s="70"/>
      <c r="G541" s="70"/>
      <c r="H541" s="71"/>
      <c r="I541" s="71"/>
      <c r="J541" s="72"/>
      <c r="K541" s="72"/>
      <c r="L541" s="73"/>
      <c r="M541" s="73"/>
      <c r="N541" s="74"/>
      <c r="O541" s="74"/>
      <c r="P541" s="75" t="str">
        <f>IFERROR(VLOOKUP(A541,'COMMANDE RESTAURANT'!$A$10:$H$1517,3,FALSE),"")</f>
        <v/>
      </c>
      <c r="Q541" s="76" t="str">
        <f>IFERROR(VLOOKUP(A541,'COMMANDE RESTAURANT'!$A$10:$H$1517,5,FALSE),"")</f>
        <v/>
      </c>
      <c r="R541" s="97"/>
      <c r="S541" s="97"/>
      <c r="T541" s="94" t="e">
        <f t="shared" si="89"/>
        <v>#VALUE!</v>
      </c>
      <c r="U541" s="97"/>
      <c r="V541" s="97"/>
      <c r="W541" s="238" t="e">
        <f t="shared" si="92"/>
        <v>#DIV/0!</v>
      </c>
      <c r="X541" s="92" t="e">
        <f t="shared" si="91"/>
        <v>#VALUE!</v>
      </c>
      <c r="Y541" s="77" t="e">
        <f t="shared" si="90"/>
        <v>#VALUE!</v>
      </c>
      <c r="Z541" s="78" t="str">
        <f>IFERROR(Y541/VLOOKUP(C489,#REF!,22,FALSE)-1," ")</f>
        <v xml:space="preserve"> </v>
      </c>
      <c r="AA541" s="68" t="s">
        <v>586</v>
      </c>
      <c r="AB541" s="76"/>
    </row>
    <row r="542" spans="1:28" s="91" customFormat="1" ht="23.1" customHeight="1" thickBot="1" x14ac:dyDescent="0.25">
      <c r="A542" s="188">
        <f>'COMMANDE RESTAURANT'!A535</f>
        <v>0</v>
      </c>
      <c r="B542" s="68" t="str">
        <f>IFERROR(VLOOKUP(A542,'COMMANDE RESTAURANT'!$A$10:$H$1517,2,FALSE),"")</f>
        <v/>
      </c>
      <c r="C542" s="118" t="str">
        <f>IFERROR(VLOOKUP(A542,'COMMANDE RESTAURANT'!A533:I543,7,FALSE),"")</f>
        <v/>
      </c>
      <c r="D542" s="69" t="str">
        <f>IFERROR(VLOOKUP(A542,'COMMANDE RESTAURANT'!A533:J543,8,FALSE),"")</f>
        <v/>
      </c>
      <c r="E542" s="68"/>
      <c r="F542" s="70"/>
      <c r="G542" s="70"/>
      <c r="H542" s="71"/>
      <c r="I542" s="71"/>
      <c r="J542" s="72"/>
      <c r="K542" s="72"/>
      <c r="L542" s="73"/>
      <c r="M542" s="73"/>
      <c r="N542" s="74"/>
      <c r="O542" s="74"/>
      <c r="P542" s="75" t="str">
        <f>IFERROR(VLOOKUP(A542,'COMMANDE RESTAURANT'!$A$10:$H$1517,3,FALSE),"")</f>
        <v/>
      </c>
      <c r="Q542" s="76" t="str">
        <f>IFERROR(VLOOKUP(A542,'COMMANDE RESTAURANT'!$A$10:$H$1517,5,FALSE),"")</f>
        <v/>
      </c>
      <c r="R542" s="68"/>
      <c r="S542" s="68"/>
      <c r="T542" s="94" t="e">
        <f t="shared" si="89"/>
        <v>#VALUE!</v>
      </c>
      <c r="U542" s="68"/>
      <c r="V542" s="68"/>
      <c r="W542" s="238" t="e">
        <f t="shared" si="92"/>
        <v>#DIV/0!</v>
      </c>
      <c r="X542" s="92" t="e">
        <f t="shared" si="91"/>
        <v>#VALUE!</v>
      </c>
      <c r="Y542" s="77" t="e">
        <f t="shared" si="90"/>
        <v>#VALUE!</v>
      </c>
      <c r="Z542" s="78" t="str">
        <f>IFERROR(Y542/VLOOKUP(C490,#REF!,22,FALSE)-1," ")</f>
        <v xml:space="preserve"> </v>
      </c>
      <c r="AA542" s="68"/>
      <c r="AB542" s="76"/>
    </row>
    <row r="543" spans="1:28" s="91" customFormat="1" ht="23.1" customHeight="1" thickBot="1" x14ac:dyDescent="0.25">
      <c r="A543" s="188">
        <f>'COMMANDE RESTAURANT'!A536</f>
        <v>0</v>
      </c>
      <c r="B543" s="96" t="str">
        <f>IFERROR(VLOOKUP(A543,'COMMANDE RESTAURANT'!$A$10:$H$1517,2,FALSE),"")</f>
        <v/>
      </c>
      <c r="C543" s="118" t="str">
        <f>IFERROR(VLOOKUP(A543,'COMMANDE RESTAURANT'!A534:I544,7,FALSE),"")</f>
        <v/>
      </c>
      <c r="D543" s="69" t="str">
        <f>IFERROR(VLOOKUP(A543,'COMMANDE RESTAURANT'!A534:J544,8,FALSE),"")</f>
        <v/>
      </c>
      <c r="E543" s="68"/>
      <c r="F543" s="70"/>
      <c r="G543" s="70"/>
      <c r="H543" s="71"/>
      <c r="I543" s="71"/>
      <c r="J543" s="72"/>
      <c r="K543" s="72"/>
      <c r="L543" s="73"/>
      <c r="M543" s="73"/>
      <c r="N543" s="74"/>
      <c r="O543" s="74"/>
      <c r="P543" s="75" t="str">
        <f>IFERROR(VLOOKUP(A543,'COMMANDE RESTAURANT'!$A$10:$H$1517,3,FALSE),"")</f>
        <v/>
      </c>
      <c r="Q543" s="76" t="str">
        <f>IFERROR(VLOOKUP(A543,'COMMANDE RESTAURANT'!$A$10:$H$1517,5,FALSE),"")</f>
        <v/>
      </c>
      <c r="R543" s="68"/>
      <c r="S543" s="68"/>
      <c r="T543" s="94" t="e">
        <f t="shared" si="89"/>
        <v>#VALUE!</v>
      </c>
      <c r="U543" s="68"/>
      <c r="V543" s="68"/>
      <c r="W543" s="238" t="e">
        <f t="shared" si="92"/>
        <v>#DIV/0!</v>
      </c>
      <c r="X543" s="92" t="e">
        <f t="shared" si="91"/>
        <v>#VALUE!</v>
      </c>
      <c r="Y543" s="77" t="e">
        <f t="shared" si="90"/>
        <v>#VALUE!</v>
      </c>
      <c r="Z543" s="78"/>
      <c r="AA543" s="68"/>
      <c r="AB543" s="76"/>
    </row>
    <row r="544" spans="1:28" s="91" customFormat="1" ht="23.1" customHeight="1" thickBot="1" x14ac:dyDescent="0.25">
      <c r="A544" s="188">
        <f>'COMMANDE RESTAURANT'!A537</f>
        <v>0</v>
      </c>
      <c r="B544" s="68" t="str">
        <f>IFERROR(VLOOKUP(A544,'COMMANDE RESTAURANT'!$A$10:$H$1517,2,FALSE),"")</f>
        <v/>
      </c>
      <c r="C544" s="118" t="str">
        <f>IFERROR(VLOOKUP(A544,'COMMANDE RESTAURANT'!A535:I545,7,FALSE),"")</f>
        <v/>
      </c>
      <c r="D544" s="69" t="str">
        <f>IFERROR(VLOOKUP(A544,'COMMANDE RESTAURANT'!A535:J545,8,FALSE),"")</f>
        <v/>
      </c>
      <c r="E544" s="68"/>
      <c r="F544" s="70"/>
      <c r="G544" s="70"/>
      <c r="H544" s="71"/>
      <c r="I544" s="71"/>
      <c r="J544" s="72"/>
      <c r="K544" s="72"/>
      <c r="L544" s="73"/>
      <c r="M544" s="73"/>
      <c r="N544" s="74"/>
      <c r="O544" s="74"/>
      <c r="P544" s="75" t="str">
        <f>IFERROR(VLOOKUP(A544,'COMMANDE RESTAURANT'!$A$10:$H$1517,3,FALSE),"")</f>
        <v/>
      </c>
      <c r="Q544" s="76" t="str">
        <f>IFERROR(VLOOKUP(A544,'COMMANDE RESTAURANT'!$A$10:$H$1517,5,FALSE),"")</f>
        <v/>
      </c>
      <c r="R544" s="68"/>
      <c r="S544" s="68"/>
      <c r="T544" s="94" t="e">
        <f t="shared" si="89"/>
        <v>#VALUE!</v>
      </c>
      <c r="U544" s="68"/>
      <c r="V544" s="68"/>
      <c r="W544" s="238" t="e">
        <f t="shared" si="92"/>
        <v>#DIV/0!</v>
      </c>
      <c r="X544" s="92" t="e">
        <f t="shared" si="91"/>
        <v>#VALUE!</v>
      </c>
      <c r="Y544" s="77" t="e">
        <f t="shared" si="90"/>
        <v>#VALUE!</v>
      </c>
      <c r="Z544" s="78" t="str">
        <f>IFERROR(Y544/VLOOKUP(C492,#REF!,22,FALSE)-1," ")</f>
        <v xml:space="preserve"> </v>
      </c>
      <c r="AA544" s="76"/>
      <c r="AB544" s="76"/>
    </row>
    <row r="545" spans="1:28" s="91" customFormat="1" ht="23.1" customHeight="1" thickBot="1" x14ac:dyDescent="0.25">
      <c r="A545" s="188">
        <f>'COMMANDE RESTAURANT'!A538</f>
        <v>0</v>
      </c>
      <c r="B545" s="68" t="str">
        <f>IFERROR(VLOOKUP(A545,'COMMANDE RESTAURANT'!$A$10:$H$1517,2,FALSE),"")</f>
        <v/>
      </c>
      <c r="C545" s="118" t="str">
        <f>IFERROR(VLOOKUP(A545,'COMMANDE RESTAURANT'!A536:I546,7,FALSE),"")</f>
        <v/>
      </c>
      <c r="D545" s="69" t="str">
        <f>IFERROR(VLOOKUP(A545,'COMMANDE RESTAURANT'!A536:J546,8,FALSE),"")</f>
        <v/>
      </c>
      <c r="E545" s="68"/>
      <c r="F545" s="70"/>
      <c r="G545" s="70"/>
      <c r="H545" s="71"/>
      <c r="I545" s="71"/>
      <c r="J545" s="72"/>
      <c r="K545" s="72"/>
      <c r="L545" s="73"/>
      <c r="M545" s="73"/>
      <c r="N545" s="74"/>
      <c r="O545" s="74"/>
      <c r="P545" s="75" t="str">
        <f>IFERROR(VLOOKUP(A545,'COMMANDE RESTAURANT'!$A$10:$H$1517,3,FALSE),"")</f>
        <v/>
      </c>
      <c r="Q545" s="76" t="str">
        <f>IFERROR(VLOOKUP(A545,'COMMANDE RESTAURANT'!$A$10:$H$1517,5,FALSE),"")</f>
        <v/>
      </c>
      <c r="R545" s="68"/>
      <c r="S545" s="68"/>
      <c r="T545" s="94" t="e">
        <f t="shared" si="89"/>
        <v>#VALUE!</v>
      </c>
      <c r="U545" s="68"/>
      <c r="V545" s="68"/>
      <c r="W545" s="238" t="e">
        <f t="shared" si="92"/>
        <v>#DIV/0!</v>
      </c>
      <c r="X545" s="92" t="e">
        <f t="shared" si="91"/>
        <v>#VALUE!</v>
      </c>
      <c r="Y545" s="77" t="e">
        <f t="shared" si="90"/>
        <v>#VALUE!</v>
      </c>
      <c r="Z545" s="78" t="str">
        <f>IFERROR(Y545/VLOOKUP(C493,#REF!,22,FALSE)-1," ")</f>
        <v xml:space="preserve"> </v>
      </c>
      <c r="AA545" s="76"/>
      <c r="AB545" s="76"/>
    </row>
    <row r="546" spans="1:28" s="91" customFormat="1" ht="23.1" customHeight="1" thickBot="1" x14ac:dyDescent="0.25">
      <c r="A546" s="188">
        <f>'COMMANDE RESTAURANT'!A539</f>
        <v>0</v>
      </c>
      <c r="B546" s="68" t="str">
        <f>IFERROR(VLOOKUP(A546,'COMMANDE RESTAURANT'!$A$10:$H$1517,2,FALSE),"")</f>
        <v/>
      </c>
      <c r="C546" s="118" t="str">
        <f>IFERROR(VLOOKUP(A546,'COMMANDE RESTAURANT'!A537:I547,7,FALSE),"")</f>
        <v/>
      </c>
      <c r="D546" s="69" t="str">
        <f>IFERROR(VLOOKUP(A546,'COMMANDE RESTAURANT'!A537:J547,8,FALSE),"")</f>
        <v/>
      </c>
      <c r="E546" s="68"/>
      <c r="F546" s="70"/>
      <c r="G546" s="70"/>
      <c r="H546" s="71"/>
      <c r="I546" s="71"/>
      <c r="J546" s="72"/>
      <c r="K546" s="72"/>
      <c r="L546" s="73"/>
      <c r="M546" s="73"/>
      <c r="N546" s="74"/>
      <c r="O546" s="74"/>
      <c r="P546" s="75" t="str">
        <f>IFERROR(VLOOKUP(A546,'COMMANDE RESTAURANT'!$A$10:$H$1517,3,FALSE),"")</f>
        <v/>
      </c>
      <c r="Q546" s="76" t="str">
        <f>IFERROR(VLOOKUP(A546,'COMMANDE RESTAURANT'!$A$10:$H$1517,5,FALSE),"")</f>
        <v/>
      </c>
      <c r="R546" s="68"/>
      <c r="S546" s="68"/>
      <c r="T546" s="94" t="e">
        <f t="shared" ref="T546:T609" si="94">P546/R546</f>
        <v>#VALUE!</v>
      </c>
      <c r="U546" s="68"/>
      <c r="V546" s="68"/>
      <c r="W546" s="238" t="e">
        <f t="shared" si="92"/>
        <v>#DIV/0!</v>
      </c>
      <c r="X546" s="92" t="e">
        <f t="shared" si="91"/>
        <v>#VALUE!</v>
      </c>
      <c r="Y546" s="77" t="e">
        <f t="shared" ref="Y546:Y609" si="95">T546*((F546+H546+J546+L546+N546)+((G546+I546+K546+M546+O546)*R546))</f>
        <v>#VALUE!</v>
      </c>
      <c r="Z546" s="78"/>
      <c r="AA546" s="76"/>
      <c r="AB546" s="76"/>
    </row>
    <row r="547" spans="1:28" s="91" customFormat="1" ht="23.1" customHeight="1" thickBot="1" x14ac:dyDescent="0.25">
      <c r="A547" s="188">
        <f>'COMMANDE RESTAURANT'!A540</f>
        <v>0</v>
      </c>
      <c r="B547" s="96" t="str">
        <f>IFERROR(VLOOKUP(A547,'COMMANDE RESTAURANT'!$A$10:$H$1517,2,FALSE),"")</f>
        <v/>
      </c>
      <c r="C547" s="118" t="str">
        <f>IFERROR(VLOOKUP(A547,'COMMANDE RESTAURANT'!A538:I548,7,FALSE),"")</f>
        <v/>
      </c>
      <c r="D547" s="69" t="str">
        <f>IFERROR(VLOOKUP(A547,'COMMANDE RESTAURANT'!A538:J548,8,FALSE),"")</f>
        <v/>
      </c>
      <c r="E547" s="68"/>
      <c r="F547" s="70"/>
      <c r="G547" s="70"/>
      <c r="H547" s="71"/>
      <c r="I547" s="71"/>
      <c r="J547" s="72"/>
      <c r="K547" s="72"/>
      <c r="L547" s="73"/>
      <c r="M547" s="73"/>
      <c r="N547" s="74"/>
      <c r="O547" s="74"/>
      <c r="P547" s="75" t="str">
        <f>IFERROR(VLOOKUP(A547,'COMMANDE RESTAURANT'!$A$10:$H$1517,3,FALSE),"")</f>
        <v/>
      </c>
      <c r="Q547" s="76" t="str">
        <f>IFERROR(VLOOKUP(A547,'COMMANDE RESTAURANT'!$A$10:$H$1517,5,FALSE),"")</f>
        <v/>
      </c>
      <c r="R547" s="68"/>
      <c r="S547" s="68"/>
      <c r="T547" s="94" t="e">
        <f t="shared" si="94"/>
        <v>#VALUE!</v>
      </c>
      <c r="U547" s="68"/>
      <c r="V547" s="68"/>
      <c r="W547" s="238" t="e">
        <f t="shared" si="92"/>
        <v>#DIV/0!</v>
      </c>
      <c r="X547" s="92" t="e">
        <f t="shared" ref="X547:X610" si="96">T547*W547</f>
        <v>#VALUE!</v>
      </c>
      <c r="Y547" s="77" t="e">
        <f t="shared" si="95"/>
        <v>#VALUE!</v>
      </c>
      <c r="Z547" s="78" t="str">
        <f>IFERROR(Y547/VLOOKUP(C495,#REF!,22,FALSE)-1," ")</f>
        <v xml:space="preserve"> </v>
      </c>
      <c r="AA547" s="68"/>
      <c r="AB547" s="76"/>
    </row>
    <row r="548" spans="1:28" s="91" customFormat="1" ht="23.1" customHeight="1" thickBot="1" x14ac:dyDescent="0.25">
      <c r="A548" s="188">
        <f>'COMMANDE RESTAURANT'!A541</f>
        <v>0</v>
      </c>
      <c r="B548" s="96" t="str">
        <f>IFERROR(VLOOKUP(A548,'COMMANDE RESTAURANT'!$A$10:$H$1517,2,FALSE),"")</f>
        <v/>
      </c>
      <c r="C548" s="118" t="str">
        <f>IFERROR(VLOOKUP(A548,'COMMANDE RESTAURANT'!A539:I549,7,FALSE),"")</f>
        <v/>
      </c>
      <c r="D548" s="69" t="str">
        <f>IFERROR(VLOOKUP(A548,'COMMANDE RESTAURANT'!A539:J549,8,FALSE),"")</f>
        <v/>
      </c>
      <c r="E548" s="68"/>
      <c r="F548" s="70"/>
      <c r="G548" s="70"/>
      <c r="H548" s="71"/>
      <c r="I548" s="71"/>
      <c r="J548" s="72"/>
      <c r="K548" s="72"/>
      <c r="L548" s="73"/>
      <c r="M548" s="73"/>
      <c r="N548" s="74"/>
      <c r="O548" s="74"/>
      <c r="P548" s="75" t="str">
        <f>IFERROR(VLOOKUP(A548,'COMMANDE RESTAURANT'!$A$10:$H$1517,3,FALSE),"")</f>
        <v/>
      </c>
      <c r="Q548" s="76" t="str">
        <f>IFERROR(VLOOKUP(A548,'COMMANDE RESTAURANT'!$A$10:$H$1517,5,FALSE),"")</f>
        <v/>
      </c>
      <c r="R548" s="68"/>
      <c r="S548" s="68"/>
      <c r="T548" s="94" t="e">
        <f t="shared" si="94"/>
        <v>#VALUE!</v>
      </c>
      <c r="U548" s="68"/>
      <c r="V548" s="68"/>
      <c r="W548" s="238" t="e">
        <f t="shared" si="92"/>
        <v>#DIV/0!</v>
      </c>
      <c r="X548" s="92" t="e">
        <f t="shared" si="96"/>
        <v>#VALUE!</v>
      </c>
      <c r="Y548" s="77" t="e">
        <f t="shared" si="95"/>
        <v>#VALUE!</v>
      </c>
      <c r="Z548" s="78" t="str">
        <f>IFERROR(Y548/VLOOKUP(C496,#REF!,22,FALSE)-1," ")</f>
        <v xml:space="preserve"> </v>
      </c>
      <c r="AA548" s="68"/>
      <c r="AB548" s="76"/>
    </row>
    <row r="549" spans="1:28" s="91" customFormat="1" ht="23.1" customHeight="1" thickBot="1" x14ac:dyDescent="0.25">
      <c r="A549" s="188">
        <f>'COMMANDE RESTAURANT'!A542</f>
        <v>0</v>
      </c>
      <c r="B549" s="96" t="str">
        <f>IFERROR(VLOOKUP(A549,'COMMANDE RESTAURANT'!$A$10:$H$1517,2,FALSE),"")</f>
        <v/>
      </c>
      <c r="C549" s="118" t="str">
        <f>IFERROR(VLOOKUP(A549,'COMMANDE RESTAURANT'!A540:I550,7,FALSE),"")</f>
        <v/>
      </c>
      <c r="D549" s="69" t="str">
        <f>IFERROR(VLOOKUP(A549,'COMMANDE RESTAURANT'!A540:J550,8,FALSE),"")</f>
        <v/>
      </c>
      <c r="E549" s="68"/>
      <c r="F549" s="70"/>
      <c r="G549" s="70"/>
      <c r="H549" s="71"/>
      <c r="I549" s="71"/>
      <c r="J549" s="72"/>
      <c r="K549" s="72"/>
      <c r="L549" s="73"/>
      <c r="M549" s="73"/>
      <c r="N549" s="74"/>
      <c r="O549" s="74"/>
      <c r="P549" s="75" t="str">
        <f>IFERROR(VLOOKUP(A549,'COMMANDE RESTAURANT'!$A$10:$H$1517,3,FALSE),"")</f>
        <v/>
      </c>
      <c r="Q549" s="76" t="str">
        <f>IFERROR(VLOOKUP(A549,'COMMANDE RESTAURANT'!$A$10:$H$1517,5,FALSE),"")</f>
        <v/>
      </c>
      <c r="R549" s="68"/>
      <c r="S549" s="68"/>
      <c r="T549" s="94" t="e">
        <f t="shared" si="94"/>
        <v>#VALUE!</v>
      </c>
      <c r="U549" s="68"/>
      <c r="V549" s="68"/>
      <c r="W549" s="238" t="e">
        <f t="shared" si="92"/>
        <v>#DIV/0!</v>
      </c>
      <c r="X549" s="92" t="e">
        <f t="shared" si="96"/>
        <v>#VALUE!</v>
      </c>
      <c r="Y549" s="77" t="e">
        <f t="shared" si="95"/>
        <v>#VALUE!</v>
      </c>
      <c r="Z549" s="78" t="str">
        <f>IFERROR(Y549/VLOOKUP(C497,#REF!,22,FALSE)-1," ")</f>
        <v xml:space="preserve"> </v>
      </c>
      <c r="AA549" s="68"/>
      <c r="AB549" s="76"/>
    </row>
    <row r="550" spans="1:28" s="91" customFormat="1" ht="23.1" customHeight="1" thickBot="1" x14ac:dyDescent="0.25">
      <c r="A550" s="188">
        <f>'COMMANDE RESTAURANT'!A543</f>
        <v>0</v>
      </c>
      <c r="B550" s="96" t="str">
        <f>IFERROR(VLOOKUP(A550,'COMMANDE RESTAURANT'!$A$10:$H$1517,2,FALSE),"")</f>
        <v/>
      </c>
      <c r="C550" s="118" t="str">
        <f>IFERROR(VLOOKUP(A550,'COMMANDE RESTAURANT'!A541:I551,7,FALSE),"")</f>
        <v/>
      </c>
      <c r="D550" s="69" t="str">
        <f>IFERROR(VLOOKUP(A550,'COMMANDE RESTAURANT'!A541:J551,8,FALSE),"")</f>
        <v/>
      </c>
      <c r="E550" s="68"/>
      <c r="F550" s="70"/>
      <c r="G550" s="70"/>
      <c r="H550" s="71"/>
      <c r="I550" s="71"/>
      <c r="J550" s="72"/>
      <c r="K550" s="72"/>
      <c r="L550" s="73"/>
      <c r="M550" s="73"/>
      <c r="N550" s="74"/>
      <c r="O550" s="74"/>
      <c r="P550" s="75" t="str">
        <f>IFERROR(VLOOKUP(A550,'COMMANDE RESTAURANT'!$A$10:$H$1517,3,FALSE),"")</f>
        <v/>
      </c>
      <c r="Q550" s="76" t="str">
        <f>IFERROR(VLOOKUP(A550,'COMMANDE RESTAURANT'!$A$10:$H$1517,5,FALSE),"")</f>
        <v/>
      </c>
      <c r="R550" s="68"/>
      <c r="S550" s="68"/>
      <c r="T550" s="94" t="e">
        <f t="shared" si="94"/>
        <v>#VALUE!</v>
      </c>
      <c r="U550" s="68"/>
      <c r="V550" s="68"/>
      <c r="W550" s="238" t="e">
        <f t="shared" si="92"/>
        <v>#DIV/0!</v>
      </c>
      <c r="X550" s="92" t="e">
        <f t="shared" si="96"/>
        <v>#VALUE!</v>
      </c>
      <c r="Y550" s="77" t="e">
        <f t="shared" si="95"/>
        <v>#VALUE!</v>
      </c>
      <c r="Z550" s="78" t="str">
        <f>IFERROR(Y550/VLOOKUP(C498,#REF!,22,FALSE)-1," ")</f>
        <v xml:space="preserve"> </v>
      </c>
      <c r="AA550" s="68"/>
      <c r="AB550" s="76"/>
    </row>
    <row r="551" spans="1:28" s="91" customFormat="1" ht="23.1" customHeight="1" thickBot="1" x14ac:dyDescent="0.25">
      <c r="A551" s="188">
        <f>'COMMANDE RESTAURANT'!A544</f>
        <v>0</v>
      </c>
      <c r="B551" s="96" t="str">
        <f>IFERROR(VLOOKUP(A551,'COMMANDE RESTAURANT'!$A$10:$H$1517,2,FALSE),"")</f>
        <v/>
      </c>
      <c r="C551" s="118" t="str">
        <f>IFERROR(VLOOKUP(A551,'COMMANDE RESTAURANT'!A542:I552,7,FALSE),"")</f>
        <v/>
      </c>
      <c r="D551" s="69" t="str">
        <f>IFERROR(VLOOKUP(A551,'COMMANDE RESTAURANT'!A542:J552,8,FALSE),"")</f>
        <v/>
      </c>
      <c r="E551" s="68"/>
      <c r="F551" s="70"/>
      <c r="G551" s="70"/>
      <c r="H551" s="71"/>
      <c r="I551" s="71"/>
      <c r="J551" s="72"/>
      <c r="K551" s="72"/>
      <c r="L551" s="73"/>
      <c r="M551" s="73"/>
      <c r="N551" s="74"/>
      <c r="O551" s="74"/>
      <c r="P551" s="75" t="str">
        <f>IFERROR(VLOOKUP(A551,'COMMANDE RESTAURANT'!$A$10:$H$1517,3,FALSE),"")</f>
        <v/>
      </c>
      <c r="Q551" s="76" t="str">
        <f>IFERROR(VLOOKUP(A551,'COMMANDE RESTAURANT'!$A$10:$H$1517,5,FALSE),"")</f>
        <v/>
      </c>
      <c r="R551" s="68"/>
      <c r="S551" s="68"/>
      <c r="T551" s="94" t="e">
        <f t="shared" si="94"/>
        <v>#VALUE!</v>
      </c>
      <c r="U551" s="68"/>
      <c r="V551" s="68"/>
      <c r="W551" s="238" t="e">
        <f t="shared" si="92"/>
        <v>#DIV/0!</v>
      </c>
      <c r="X551" s="92" t="e">
        <f t="shared" si="96"/>
        <v>#VALUE!</v>
      </c>
      <c r="Y551" s="77" t="e">
        <f t="shared" si="95"/>
        <v>#VALUE!</v>
      </c>
      <c r="Z551" s="78" t="str">
        <f>IFERROR(Y551/VLOOKUP(C499,#REF!,22,FALSE)-1," ")</f>
        <v xml:space="preserve"> </v>
      </c>
      <c r="AA551" s="68"/>
      <c r="AB551" s="76"/>
    </row>
    <row r="552" spans="1:28" s="91" customFormat="1" ht="23.1" customHeight="1" thickBot="1" x14ac:dyDescent="0.25">
      <c r="A552" s="188">
        <f>'COMMANDE RESTAURANT'!A545</f>
        <v>0</v>
      </c>
      <c r="B552" s="96" t="str">
        <f>IFERROR(VLOOKUP(A552,'COMMANDE RESTAURANT'!$A$10:$H$1517,2,FALSE),"")</f>
        <v/>
      </c>
      <c r="C552" s="118" t="str">
        <f>IFERROR(VLOOKUP(A552,'COMMANDE RESTAURANT'!A543:I553,7,FALSE),"")</f>
        <v/>
      </c>
      <c r="D552" s="69" t="str">
        <f>IFERROR(VLOOKUP(A552,'COMMANDE RESTAURANT'!A543:J553,8,FALSE),"")</f>
        <v/>
      </c>
      <c r="E552" s="68"/>
      <c r="F552" s="70"/>
      <c r="G552" s="70"/>
      <c r="H552" s="71"/>
      <c r="I552" s="71"/>
      <c r="J552" s="72"/>
      <c r="K552" s="72"/>
      <c r="L552" s="73"/>
      <c r="M552" s="73"/>
      <c r="N552" s="74"/>
      <c r="O552" s="74"/>
      <c r="P552" s="75" t="str">
        <f>IFERROR(VLOOKUP(A552,'COMMANDE RESTAURANT'!$A$10:$H$1517,3,FALSE),"")</f>
        <v/>
      </c>
      <c r="Q552" s="76" t="str">
        <f>IFERROR(VLOOKUP(A552,'COMMANDE RESTAURANT'!$A$10:$H$1517,5,FALSE),"")</f>
        <v/>
      </c>
      <c r="R552" s="68"/>
      <c r="S552" s="68"/>
      <c r="T552" s="94" t="e">
        <f t="shared" si="94"/>
        <v>#VALUE!</v>
      </c>
      <c r="U552" s="68"/>
      <c r="V552" s="68"/>
      <c r="W552" s="238" t="e">
        <f t="shared" si="92"/>
        <v>#DIV/0!</v>
      </c>
      <c r="X552" s="92" t="e">
        <f t="shared" si="96"/>
        <v>#VALUE!</v>
      </c>
      <c r="Y552" s="77" t="e">
        <f t="shared" si="95"/>
        <v>#VALUE!</v>
      </c>
      <c r="Z552" s="78" t="str">
        <f>IFERROR(Y552/VLOOKUP(C500,#REF!,22,FALSE)-1," ")</f>
        <v xml:space="preserve"> </v>
      </c>
      <c r="AA552" s="68"/>
      <c r="AB552" s="76"/>
    </row>
    <row r="553" spans="1:28" s="91" customFormat="1" ht="23.1" customHeight="1" thickBot="1" x14ac:dyDescent="0.25">
      <c r="A553" s="188">
        <f>'COMMANDE RESTAURANT'!A546</f>
        <v>0</v>
      </c>
      <c r="B553" s="96" t="str">
        <f>IFERROR(VLOOKUP(A553,'COMMANDE RESTAURANT'!$A$10:$H$1517,2,FALSE),"")</f>
        <v/>
      </c>
      <c r="C553" s="118" t="str">
        <f>IFERROR(VLOOKUP(A553,'COMMANDE RESTAURANT'!A544:I554,7,FALSE),"")</f>
        <v/>
      </c>
      <c r="D553" s="69" t="str">
        <f>IFERROR(VLOOKUP(A553,'COMMANDE RESTAURANT'!A544:J554,8,FALSE),"")</f>
        <v/>
      </c>
      <c r="E553" s="68"/>
      <c r="F553" s="70"/>
      <c r="G553" s="70"/>
      <c r="H553" s="71"/>
      <c r="I553" s="71"/>
      <c r="J553" s="72"/>
      <c r="K553" s="72"/>
      <c r="L553" s="73"/>
      <c r="M553" s="73"/>
      <c r="N553" s="74"/>
      <c r="O553" s="74"/>
      <c r="P553" s="75" t="str">
        <f>IFERROR(VLOOKUP(A553,'COMMANDE RESTAURANT'!$A$10:$H$1517,3,FALSE),"")</f>
        <v/>
      </c>
      <c r="Q553" s="76" t="str">
        <f>IFERROR(VLOOKUP(A553,'COMMANDE RESTAURANT'!$A$10:$H$1517,5,FALSE),"")</f>
        <v/>
      </c>
      <c r="R553" s="68"/>
      <c r="S553" s="68"/>
      <c r="T553" s="94" t="e">
        <f t="shared" si="94"/>
        <v>#VALUE!</v>
      </c>
      <c r="U553" s="68"/>
      <c r="V553" s="68"/>
      <c r="W553" s="238" t="e">
        <f t="shared" si="92"/>
        <v>#DIV/0!</v>
      </c>
      <c r="X553" s="92" t="e">
        <f t="shared" si="96"/>
        <v>#VALUE!</v>
      </c>
      <c r="Y553" s="77" t="e">
        <f t="shared" si="95"/>
        <v>#VALUE!</v>
      </c>
      <c r="Z553" s="78"/>
      <c r="AA553" s="68"/>
      <c r="AB553" s="76"/>
    </row>
    <row r="554" spans="1:28" s="91" customFormat="1" ht="23.1" customHeight="1" thickBot="1" x14ac:dyDescent="0.25">
      <c r="A554" s="188">
        <f>'COMMANDE RESTAURANT'!A547</f>
        <v>0</v>
      </c>
      <c r="B554" s="96" t="str">
        <f>IFERROR(VLOOKUP(A554,'COMMANDE RESTAURANT'!$A$10:$H$1517,2,FALSE),"")</f>
        <v/>
      </c>
      <c r="C554" s="118" t="str">
        <f>IFERROR(VLOOKUP(A554,'COMMANDE RESTAURANT'!A545:I555,7,FALSE),"")</f>
        <v/>
      </c>
      <c r="D554" s="69" t="str">
        <f>IFERROR(VLOOKUP(A554,'COMMANDE RESTAURANT'!A545:J555,8,FALSE),"")</f>
        <v/>
      </c>
      <c r="E554" s="68"/>
      <c r="F554" s="70"/>
      <c r="G554" s="70"/>
      <c r="H554" s="71"/>
      <c r="I554" s="71"/>
      <c r="J554" s="72"/>
      <c r="K554" s="72"/>
      <c r="L554" s="73"/>
      <c r="M554" s="73"/>
      <c r="N554" s="74"/>
      <c r="O554" s="74"/>
      <c r="P554" s="75" t="str">
        <f>IFERROR(VLOOKUP(A554,'COMMANDE RESTAURANT'!$A$10:$H$1517,3,FALSE),"")</f>
        <v/>
      </c>
      <c r="Q554" s="76" t="str">
        <f>IFERROR(VLOOKUP(A554,'COMMANDE RESTAURANT'!$A$10:$H$1517,5,FALSE),"")</f>
        <v/>
      </c>
      <c r="R554" s="68"/>
      <c r="S554" s="68"/>
      <c r="T554" s="94" t="e">
        <f t="shared" si="94"/>
        <v>#VALUE!</v>
      </c>
      <c r="U554" s="68"/>
      <c r="V554" s="68"/>
      <c r="W554" s="238" t="e">
        <f t="shared" si="92"/>
        <v>#DIV/0!</v>
      </c>
      <c r="X554" s="92" t="e">
        <f t="shared" si="96"/>
        <v>#VALUE!</v>
      </c>
      <c r="Y554" s="77" t="e">
        <f t="shared" si="95"/>
        <v>#VALUE!</v>
      </c>
      <c r="Z554" s="78"/>
      <c r="AA554" s="68"/>
      <c r="AB554" s="76"/>
    </row>
    <row r="555" spans="1:28" s="91" customFormat="1" ht="23.1" customHeight="1" thickBot="1" x14ac:dyDescent="0.25">
      <c r="A555" s="188">
        <f>'COMMANDE RESTAURANT'!A548</f>
        <v>0</v>
      </c>
      <c r="B555" s="96" t="str">
        <f>IFERROR(VLOOKUP(A555,'COMMANDE RESTAURANT'!$A$10:$H$1517,2,FALSE),"")</f>
        <v/>
      </c>
      <c r="C555" s="118" t="str">
        <f>IFERROR(VLOOKUP(A555,'COMMANDE RESTAURANT'!A546:I556,7,FALSE),"")</f>
        <v/>
      </c>
      <c r="D555" s="69" t="str">
        <f>IFERROR(VLOOKUP(A555,'COMMANDE RESTAURANT'!A546:J556,8,FALSE),"")</f>
        <v/>
      </c>
      <c r="E555" s="68"/>
      <c r="F555" s="70"/>
      <c r="G555" s="70"/>
      <c r="H555" s="71"/>
      <c r="I555" s="71"/>
      <c r="J555" s="72"/>
      <c r="K555" s="72"/>
      <c r="L555" s="73"/>
      <c r="M555" s="73"/>
      <c r="N555" s="74"/>
      <c r="O555" s="74"/>
      <c r="P555" s="75" t="str">
        <f>IFERROR(VLOOKUP(A555,'COMMANDE RESTAURANT'!$A$10:$H$1517,3,FALSE),"")</f>
        <v/>
      </c>
      <c r="Q555" s="76" t="str">
        <f>IFERROR(VLOOKUP(A555,'COMMANDE RESTAURANT'!$A$10:$H$1517,5,FALSE),"")</f>
        <v/>
      </c>
      <c r="R555" s="68"/>
      <c r="S555" s="68"/>
      <c r="T555" s="94" t="e">
        <f t="shared" si="94"/>
        <v>#VALUE!</v>
      </c>
      <c r="U555" s="68"/>
      <c r="V555" s="68"/>
      <c r="W555" s="238" t="e">
        <f t="shared" si="92"/>
        <v>#DIV/0!</v>
      </c>
      <c r="X555" s="92" t="e">
        <f t="shared" si="96"/>
        <v>#VALUE!</v>
      </c>
      <c r="Y555" s="77" t="e">
        <f t="shared" si="95"/>
        <v>#VALUE!</v>
      </c>
      <c r="Z555" s="78"/>
      <c r="AA555" s="68"/>
      <c r="AB555" s="76"/>
    </row>
    <row r="556" spans="1:28" s="91" customFormat="1" ht="23.1" customHeight="1" thickBot="1" x14ac:dyDescent="0.25">
      <c r="A556" s="188">
        <f>'COMMANDE RESTAURANT'!A549</f>
        <v>0</v>
      </c>
      <c r="B556" s="96" t="str">
        <f>IFERROR(VLOOKUP(A556,'COMMANDE RESTAURANT'!$A$10:$H$1517,2,FALSE),"")</f>
        <v/>
      </c>
      <c r="C556" s="118" t="str">
        <f>IFERROR(VLOOKUP(A556,'COMMANDE RESTAURANT'!A547:I557,7,FALSE),"")</f>
        <v/>
      </c>
      <c r="D556" s="69" t="str">
        <f>IFERROR(VLOOKUP(A556,'COMMANDE RESTAURANT'!A547:J557,8,FALSE),"")</f>
        <v/>
      </c>
      <c r="E556" s="68"/>
      <c r="F556" s="70"/>
      <c r="G556" s="70"/>
      <c r="H556" s="71"/>
      <c r="I556" s="71"/>
      <c r="J556" s="72"/>
      <c r="K556" s="72"/>
      <c r="L556" s="73"/>
      <c r="M556" s="73"/>
      <c r="N556" s="74"/>
      <c r="O556" s="74"/>
      <c r="P556" s="75" t="str">
        <f>IFERROR(VLOOKUP(A556,'COMMANDE RESTAURANT'!$A$10:$H$1517,3,FALSE),"")</f>
        <v/>
      </c>
      <c r="Q556" s="76" t="str">
        <f>IFERROR(VLOOKUP(A556,'COMMANDE RESTAURANT'!$A$10:$H$1517,5,FALSE),"")</f>
        <v/>
      </c>
      <c r="R556" s="68"/>
      <c r="S556" s="68"/>
      <c r="T556" s="94" t="e">
        <f t="shared" si="94"/>
        <v>#VALUE!</v>
      </c>
      <c r="U556" s="68"/>
      <c r="V556" s="68"/>
      <c r="W556" s="238" t="e">
        <f t="shared" si="92"/>
        <v>#DIV/0!</v>
      </c>
      <c r="X556" s="92" t="e">
        <f t="shared" si="96"/>
        <v>#VALUE!</v>
      </c>
      <c r="Y556" s="77" t="e">
        <f t="shared" si="95"/>
        <v>#VALUE!</v>
      </c>
      <c r="Z556" s="78"/>
      <c r="AA556" s="68"/>
      <c r="AB556" s="76"/>
    </row>
    <row r="557" spans="1:28" s="91" customFormat="1" ht="23.1" customHeight="1" thickBot="1" x14ac:dyDescent="0.25">
      <c r="A557" s="188">
        <f>'COMMANDE RESTAURANT'!A550</f>
        <v>0</v>
      </c>
      <c r="B557" s="86" t="str">
        <f>IFERROR(VLOOKUP(A557,'COMMANDE RESTAURANT'!$A$10:$H$1517,2,FALSE),"")</f>
        <v/>
      </c>
      <c r="C557" s="118" t="str">
        <f>IFERROR(VLOOKUP(A557,'COMMANDE RESTAURANT'!A548:I558,7,FALSE),"")</f>
        <v/>
      </c>
      <c r="D557" s="69" t="str">
        <f>IFERROR(VLOOKUP(A557,'COMMANDE RESTAURANT'!A548:J558,8,FALSE),"")</f>
        <v/>
      </c>
      <c r="E557" s="68"/>
      <c r="F557" s="70"/>
      <c r="G557" s="70"/>
      <c r="H557" s="71"/>
      <c r="I557" s="71"/>
      <c r="J557" s="72"/>
      <c r="K557" s="72"/>
      <c r="L557" s="73"/>
      <c r="M557" s="73"/>
      <c r="N557" s="74"/>
      <c r="O557" s="74"/>
      <c r="P557" s="75" t="str">
        <f>IFERROR(VLOOKUP(A557,'COMMANDE RESTAURANT'!$A$10:$H$1517,3,FALSE),"")</f>
        <v/>
      </c>
      <c r="Q557" s="76" t="str">
        <f>IFERROR(VLOOKUP(A557,'COMMANDE RESTAURANT'!$A$10:$H$1517,5,FALSE),"")</f>
        <v/>
      </c>
      <c r="R557" s="68"/>
      <c r="S557" s="68"/>
      <c r="T557" s="94" t="e">
        <f t="shared" si="94"/>
        <v>#VALUE!</v>
      </c>
      <c r="U557" s="68"/>
      <c r="V557" s="68"/>
      <c r="W557" s="238" t="e">
        <f t="shared" si="92"/>
        <v>#DIV/0!</v>
      </c>
      <c r="X557" s="92" t="e">
        <f t="shared" si="96"/>
        <v>#VALUE!</v>
      </c>
      <c r="Y557" s="77" t="e">
        <f t="shared" si="95"/>
        <v>#VALUE!</v>
      </c>
      <c r="Z557" s="78" t="str">
        <f>IFERROR(Y557/VLOOKUP(C505,#REF!,22,FALSE)-1," ")</f>
        <v xml:space="preserve"> </v>
      </c>
      <c r="AA557" s="76"/>
      <c r="AB557" s="76"/>
    </row>
    <row r="558" spans="1:28" s="91" customFormat="1" ht="23.1" customHeight="1" thickBot="1" x14ac:dyDescent="0.25">
      <c r="A558" s="188">
        <f>'COMMANDE RESTAURANT'!A551</f>
        <v>0</v>
      </c>
      <c r="B558" s="86" t="str">
        <f>IFERROR(VLOOKUP(A558,'COMMANDE RESTAURANT'!$A$10:$H$1517,2,FALSE),"")</f>
        <v/>
      </c>
      <c r="C558" s="118" t="str">
        <f>IFERROR(VLOOKUP(A558,'COMMANDE RESTAURANT'!A549:I559,7,FALSE),"")</f>
        <v/>
      </c>
      <c r="D558" s="69" t="str">
        <f>IFERROR(VLOOKUP(A558,'COMMANDE RESTAURANT'!A549:J559,8,FALSE),"")</f>
        <v/>
      </c>
      <c r="E558" s="68"/>
      <c r="F558" s="70"/>
      <c r="G558" s="70"/>
      <c r="H558" s="71"/>
      <c r="I558" s="71"/>
      <c r="J558" s="72"/>
      <c r="K558" s="72"/>
      <c r="L558" s="73"/>
      <c r="M558" s="73"/>
      <c r="N558" s="74"/>
      <c r="O558" s="74"/>
      <c r="P558" s="75" t="str">
        <f>IFERROR(VLOOKUP(A558,'COMMANDE RESTAURANT'!$A$10:$H$1517,3,FALSE),"")</f>
        <v/>
      </c>
      <c r="Q558" s="76" t="str">
        <f>IFERROR(VLOOKUP(A558,'COMMANDE RESTAURANT'!$A$10:$H$1517,5,FALSE),"")</f>
        <v/>
      </c>
      <c r="R558" s="68"/>
      <c r="S558" s="68"/>
      <c r="T558" s="94" t="e">
        <f t="shared" si="94"/>
        <v>#VALUE!</v>
      </c>
      <c r="U558" s="68"/>
      <c r="V558" s="68"/>
      <c r="W558" s="238" t="e">
        <f t="shared" si="92"/>
        <v>#DIV/0!</v>
      </c>
      <c r="X558" s="92" t="e">
        <f t="shared" si="96"/>
        <v>#VALUE!</v>
      </c>
      <c r="Y558" s="77" t="e">
        <f t="shared" si="95"/>
        <v>#VALUE!</v>
      </c>
      <c r="Z558" s="78" t="str">
        <f>IFERROR(Y558/VLOOKUP(C506,#REF!,22,FALSE)-1," ")</f>
        <v xml:space="preserve"> </v>
      </c>
      <c r="AA558" s="76"/>
      <c r="AB558" s="76"/>
    </row>
    <row r="559" spans="1:28" s="91" customFormat="1" ht="23.1" customHeight="1" thickBot="1" x14ac:dyDescent="0.25">
      <c r="A559" s="188">
        <f>'COMMANDE RESTAURANT'!A552</f>
        <v>0</v>
      </c>
      <c r="B559" s="82" t="str">
        <f>IFERROR(VLOOKUP(A559,'COMMANDE RESTAURANT'!$A$10:$H$1517,2,FALSE),"")</f>
        <v/>
      </c>
      <c r="C559" s="118" t="str">
        <f>IFERROR(VLOOKUP(A559,'COMMANDE RESTAURANT'!A550:I560,7,FALSE),"")</f>
        <v/>
      </c>
      <c r="D559" s="69" t="str">
        <f>IFERROR(VLOOKUP(A559,'COMMANDE RESTAURANT'!A550:J560,8,FALSE),"")</f>
        <v/>
      </c>
      <c r="E559" s="68"/>
      <c r="F559" s="70"/>
      <c r="G559" s="70"/>
      <c r="H559" s="71"/>
      <c r="I559" s="71"/>
      <c r="J559" s="72"/>
      <c r="K559" s="72"/>
      <c r="L559" s="73"/>
      <c r="M559" s="73"/>
      <c r="N559" s="74"/>
      <c r="O559" s="74"/>
      <c r="P559" s="75" t="str">
        <f>IFERROR(VLOOKUP(A559,'COMMANDE RESTAURANT'!$A$10:$H$1517,3,FALSE),"")</f>
        <v/>
      </c>
      <c r="Q559" s="76" t="str">
        <f>IFERROR(VLOOKUP(A559,'COMMANDE RESTAURANT'!$A$10:$H$1517,5,FALSE),"")</f>
        <v/>
      </c>
      <c r="R559" s="68"/>
      <c r="S559" s="68"/>
      <c r="T559" s="94" t="e">
        <f t="shared" si="94"/>
        <v>#VALUE!</v>
      </c>
      <c r="U559" s="68"/>
      <c r="V559" s="68"/>
      <c r="W559" s="238" t="e">
        <f t="shared" si="92"/>
        <v>#DIV/0!</v>
      </c>
      <c r="X559" s="92" t="e">
        <f t="shared" si="96"/>
        <v>#VALUE!</v>
      </c>
      <c r="Y559" s="77" t="e">
        <f t="shared" si="95"/>
        <v>#VALUE!</v>
      </c>
      <c r="Z559" s="78" t="str">
        <f>IFERROR(Y559/VLOOKUP(C507,#REF!,22,FALSE)-1," ")</f>
        <v xml:space="preserve"> </v>
      </c>
      <c r="AA559" s="76"/>
      <c r="AB559" s="76"/>
    </row>
    <row r="560" spans="1:28" s="91" customFormat="1" ht="23.1" customHeight="1" thickBot="1" x14ac:dyDescent="0.25">
      <c r="A560" s="188">
        <f>'COMMANDE RESTAURANT'!A553</f>
        <v>0</v>
      </c>
      <c r="B560" s="68" t="str">
        <f>IFERROR(VLOOKUP(A560,'COMMANDE RESTAURANT'!$A$10:$H$1517,2,FALSE),"")</f>
        <v/>
      </c>
      <c r="C560" s="118" t="str">
        <f>IFERROR(VLOOKUP(A560,'COMMANDE RESTAURANT'!A551:I561,7,FALSE),"")</f>
        <v/>
      </c>
      <c r="D560" s="69" t="str">
        <f>IFERROR(VLOOKUP(A560,'COMMANDE RESTAURANT'!A551:J561,8,FALSE),"")</f>
        <v/>
      </c>
      <c r="E560" s="68"/>
      <c r="F560" s="70"/>
      <c r="G560" s="70"/>
      <c r="H560" s="71"/>
      <c r="I560" s="71"/>
      <c r="J560" s="72"/>
      <c r="K560" s="72"/>
      <c r="L560" s="73"/>
      <c r="M560" s="73"/>
      <c r="N560" s="74"/>
      <c r="O560" s="74"/>
      <c r="P560" s="75" t="str">
        <f>IFERROR(VLOOKUP(A560,'COMMANDE RESTAURANT'!$A$10:$H$1517,3,FALSE),"")</f>
        <v/>
      </c>
      <c r="Q560" s="76" t="str">
        <f>IFERROR(VLOOKUP(A560,'COMMANDE RESTAURANT'!$A$10:$H$1517,5,FALSE),"")</f>
        <v/>
      </c>
      <c r="R560" s="68"/>
      <c r="S560" s="68"/>
      <c r="T560" s="94" t="e">
        <f t="shared" si="94"/>
        <v>#VALUE!</v>
      </c>
      <c r="U560" s="68"/>
      <c r="V560" s="68"/>
      <c r="W560" s="238" t="e">
        <f t="shared" si="92"/>
        <v>#DIV/0!</v>
      </c>
      <c r="X560" s="92" t="e">
        <f t="shared" si="96"/>
        <v>#VALUE!</v>
      </c>
      <c r="Y560" s="77" t="e">
        <f t="shared" si="95"/>
        <v>#VALUE!</v>
      </c>
      <c r="Z560" s="78" t="str">
        <f>IFERROR(Y560/VLOOKUP(C508,#REF!,22,FALSE)-1," ")</f>
        <v xml:space="preserve"> </v>
      </c>
      <c r="AA560" s="76"/>
      <c r="AB560" s="76"/>
    </row>
    <row r="561" spans="1:28" s="91" customFormat="1" ht="23.1" customHeight="1" thickBot="1" x14ac:dyDescent="0.25">
      <c r="A561" s="188">
        <f>'COMMANDE RESTAURANT'!A554</f>
        <v>0</v>
      </c>
      <c r="B561" s="68" t="str">
        <f>IFERROR(VLOOKUP(A561,'COMMANDE RESTAURANT'!$A$10:$H$1517,2,FALSE),"")</f>
        <v/>
      </c>
      <c r="C561" s="118" t="str">
        <f>IFERROR(VLOOKUP(A561,'COMMANDE RESTAURANT'!A552:I562,7,FALSE),"")</f>
        <v/>
      </c>
      <c r="D561" s="69" t="str">
        <f>IFERROR(VLOOKUP(A561,'COMMANDE RESTAURANT'!A552:J562,8,FALSE),"")</f>
        <v/>
      </c>
      <c r="E561" s="68"/>
      <c r="F561" s="70"/>
      <c r="G561" s="70"/>
      <c r="H561" s="71"/>
      <c r="I561" s="71"/>
      <c r="J561" s="72"/>
      <c r="K561" s="72"/>
      <c r="L561" s="73"/>
      <c r="M561" s="73"/>
      <c r="N561" s="74"/>
      <c r="O561" s="74"/>
      <c r="P561" s="75" t="str">
        <f>IFERROR(VLOOKUP(A561,'COMMANDE RESTAURANT'!$A$10:$H$1517,3,FALSE),"")</f>
        <v/>
      </c>
      <c r="Q561" s="76" t="str">
        <f>IFERROR(VLOOKUP(A561,'COMMANDE RESTAURANT'!$A$10:$H$1517,5,FALSE),"")</f>
        <v/>
      </c>
      <c r="R561" s="68"/>
      <c r="S561" s="68"/>
      <c r="T561" s="94" t="e">
        <f t="shared" si="94"/>
        <v>#VALUE!</v>
      </c>
      <c r="U561" s="68"/>
      <c r="V561" s="68"/>
      <c r="W561" s="238" t="e">
        <f t="shared" si="92"/>
        <v>#DIV/0!</v>
      </c>
      <c r="X561" s="92" t="e">
        <f t="shared" si="96"/>
        <v>#VALUE!</v>
      </c>
      <c r="Y561" s="77" t="e">
        <f t="shared" si="95"/>
        <v>#VALUE!</v>
      </c>
      <c r="Z561" s="78" t="str">
        <f>IFERROR(Y561/VLOOKUP(C509,#REF!,22,FALSE)-1," ")</f>
        <v xml:space="preserve"> </v>
      </c>
      <c r="AA561" s="76"/>
      <c r="AB561" s="76"/>
    </row>
    <row r="562" spans="1:28" s="91" customFormat="1" ht="23.1" customHeight="1" thickBot="1" x14ac:dyDescent="0.25">
      <c r="A562" s="188">
        <f>'COMMANDE RESTAURANT'!A555</f>
        <v>0</v>
      </c>
      <c r="B562" s="68" t="str">
        <f>IFERROR(VLOOKUP(A562,'COMMANDE RESTAURANT'!$A$10:$H$1517,2,FALSE),"")</f>
        <v/>
      </c>
      <c r="C562" s="118" t="str">
        <f>IFERROR(VLOOKUP(A562,'COMMANDE RESTAURANT'!A553:I563,7,FALSE),"")</f>
        <v/>
      </c>
      <c r="D562" s="69" t="str">
        <f>IFERROR(VLOOKUP(A562,'COMMANDE RESTAURANT'!A553:J563,8,FALSE),"")</f>
        <v/>
      </c>
      <c r="E562" s="68"/>
      <c r="F562" s="70"/>
      <c r="G562" s="70"/>
      <c r="H562" s="71"/>
      <c r="I562" s="71"/>
      <c r="J562" s="72"/>
      <c r="K562" s="72"/>
      <c r="L562" s="73"/>
      <c r="M562" s="73"/>
      <c r="N562" s="74"/>
      <c r="O562" s="74"/>
      <c r="P562" s="75" t="str">
        <f>IFERROR(VLOOKUP(A562,'COMMANDE RESTAURANT'!$A$10:$H$1517,3,FALSE),"")</f>
        <v/>
      </c>
      <c r="Q562" s="76" t="str">
        <f>IFERROR(VLOOKUP(A562,'COMMANDE RESTAURANT'!$A$10:$H$1517,5,FALSE),"")</f>
        <v/>
      </c>
      <c r="R562" s="68"/>
      <c r="S562" s="68"/>
      <c r="T562" s="94" t="e">
        <f t="shared" si="94"/>
        <v>#VALUE!</v>
      </c>
      <c r="U562" s="68"/>
      <c r="V562" s="68"/>
      <c r="W562" s="238" t="e">
        <f t="shared" si="92"/>
        <v>#DIV/0!</v>
      </c>
      <c r="X562" s="92" t="e">
        <f t="shared" si="96"/>
        <v>#VALUE!</v>
      </c>
      <c r="Y562" s="77" t="e">
        <f t="shared" si="95"/>
        <v>#VALUE!</v>
      </c>
      <c r="Z562" s="78" t="str">
        <f>IFERROR((Y562/VLOOKUP(C510,#REF!,22,FALSE))-1,"")</f>
        <v/>
      </c>
      <c r="AA562" s="76"/>
      <c r="AB562" s="76"/>
    </row>
    <row r="563" spans="1:28" s="91" customFormat="1" ht="23.1" customHeight="1" thickBot="1" x14ac:dyDescent="0.25">
      <c r="A563" s="188">
        <f>'COMMANDE RESTAURANT'!A556</f>
        <v>0</v>
      </c>
      <c r="B563" s="68" t="str">
        <f>IFERROR(VLOOKUP(A563,'COMMANDE RESTAURANT'!$A$10:$H$1517,2,FALSE),"")</f>
        <v/>
      </c>
      <c r="C563" s="118" t="str">
        <f>IFERROR(VLOOKUP(A563,'COMMANDE RESTAURANT'!A554:I564,7,FALSE),"")</f>
        <v/>
      </c>
      <c r="D563" s="68" t="str">
        <f>IFERROR(VLOOKUP(A563,'COMMANDE RESTAURANT'!A554:J564,8,FALSE),"")</f>
        <v/>
      </c>
      <c r="E563" s="68"/>
      <c r="F563" s="70"/>
      <c r="G563" s="70"/>
      <c r="H563" s="71"/>
      <c r="I563" s="71"/>
      <c r="J563" s="72"/>
      <c r="K563" s="72"/>
      <c r="L563" s="73"/>
      <c r="M563" s="73"/>
      <c r="N563" s="74"/>
      <c r="O563" s="74"/>
      <c r="P563" s="75" t="str">
        <f>IFERROR(VLOOKUP(A563,'COMMANDE RESTAURANT'!$A$10:$H$1517,3,FALSE),"")</f>
        <v/>
      </c>
      <c r="Q563" s="76" t="str">
        <f>IFERROR(VLOOKUP(A563,'COMMANDE RESTAURANT'!$A$10:$H$1517,5,FALSE),"")</f>
        <v/>
      </c>
      <c r="R563" s="68"/>
      <c r="S563" s="68"/>
      <c r="T563" s="94" t="e">
        <f t="shared" si="94"/>
        <v>#VALUE!</v>
      </c>
      <c r="U563" s="68"/>
      <c r="V563" s="68"/>
      <c r="W563" s="238" t="e">
        <f t="shared" si="92"/>
        <v>#DIV/0!</v>
      </c>
      <c r="X563" s="92" t="e">
        <f t="shared" si="96"/>
        <v>#VALUE!</v>
      </c>
      <c r="Y563" s="77" t="e">
        <f t="shared" si="95"/>
        <v>#VALUE!</v>
      </c>
      <c r="Z563" s="78" t="str">
        <f>IFERROR(Y563/VLOOKUP(C511,#REF!,22,FALSE)-1," ")</f>
        <v xml:space="preserve"> </v>
      </c>
      <c r="AA563" s="76"/>
      <c r="AB563" s="76"/>
    </row>
    <row r="564" spans="1:28" s="91" customFormat="1" ht="23.1" customHeight="1" thickBot="1" x14ac:dyDescent="0.25">
      <c r="A564" s="188">
        <f>'COMMANDE RESTAURANT'!A557</f>
        <v>0</v>
      </c>
      <c r="B564" s="68" t="str">
        <f>IFERROR(VLOOKUP(A564,'COMMANDE RESTAURANT'!$A$10:$H$1517,2,FALSE),"")</f>
        <v/>
      </c>
      <c r="C564" s="118" t="str">
        <f>IFERROR(VLOOKUP(A564,'COMMANDE RESTAURANT'!A555:I565,7,FALSE),"")</f>
        <v/>
      </c>
      <c r="D564" s="69" t="str">
        <f>IFERROR(VLOOKUP(A564,'COMMANDE RESTAURANT'!A555:J565,8,FALSE),"")</f>
        <v/>
      </c>
      <c r="E564" s="68"/>
      <c r="F564" s="70"/>
      <c r="G564" s="70"/>
      <c r="H564" s="71"/>
      <c r="I564" s="71"/>
      <c r="J564" s="72"/>
      <c r="K564" s="72"/>
      <c r="L564" s="73"/>
      <c r="M564" s="73"/>
      <c r="N564" s="74"/>
      <c r="O564" s="74"/>
      <c r="P564" s="75" t="str">
        <f>IFERROR(VLOOKUP(A564,'COMMANDE RESTAURANT'!$A$10:$H$1517,3,FALSE),"")</f>
        <v/>
      </c>
      <c r="Q564" s="76" t="str">
        <f>IFERROR(VLOOKUP(A564,'COMMANDE RESTAURANT'!$A$10:$H$1517,5,FALSE),"")</f>
        <v/>
      </c>
      <c r="R564" s="68"/>
      <c r="S564" s="68"/>
      <c r="T564" s="94" t="e">
        <f t="shared" si="94"/>
        <v>#VALUE!</v>
      </c>
      <c r="U564" s="68"/>
      <c r="V564" s="68"/>
      <c r="W564" s="238" t="e">
        <f t="shared" si="92"/>
        <v>#DIV/0!</v>
      </c>
      <c r="X564" s="92" t="e">
        <f t="shared" si="96"/>
        <v>#VALUE!</v>
      </c>
      <c r="Y564" s="77" t="e">
        <f t="shared" si="95"/>
        <v>#VALUE!</v>
      </c>
      <c r="Z564" s="78" t="str">
        <f>IFERROR(Y564/VLOOKUP(C512,#REF!,22,FALSE)-1," ")</f>
        <v xml:space="preserve"> </v>
      </c>
      <c r="AA564" s="76"/>
      <c r="AB564" s="76"/>
    </row>
    <row r="565" spans="1:28" s="91" customFormat="1" ht="23.1" customHeight="1" thickBot="1" x14ac:dyDescent="0.25">
      <c r="A565" s="188">
        <f>'COMMANDE RESTAURANT'!A558</f>
        <v>0</v>
      </c>
      <c r="B565" s="68" t="str">
        <f>IFERROR(VLOOKUP(A565,'COMMANDE RESTAURANT'!$A$10:$H$1517,2,FALSE),"")</f>
        <v/>
      </c>
      <c r="C565" s="118" t="str">
        <f>IFERROR(VLOOKUP(A565,'COMMANDE RESTAURANT'!A556:I566,7,FALSE),"")</f>
        <v/>
      </c>
      <c r="D565" s="69" t="str">
        <f>IFERROR(VLOOKUP(A565,'COMMANDE RESTAURANT'!A556:J566,8,FALSE),"")</f>
        <v/>
      </c>
      <c r="E565" s="68"/>
      <c r="F565" s="70"/>
      <c r="G565" s="70"/>
      <c r="H565" s="71"/>
      <c r="I565" s="71"/>
      <c r="J565" s="72"/>
      <c r="K565" s="72"/>
      <c r="L565" s="73"/>
      <c r="M565" s="73"/>
      <c r="N565" s="74"/>
      <c r="O565" s="74"/>
      <c r="P565" s="75" t="str">
        <f>IFERROR(VLOOKUP(A565,'COMMANDE RESTAURANT'!$A$10:$H$1517,3,FALSE),"")</f>
        <v/>
      </c>
      <c r="Q565" s="76" t="str">
        <f>IFERROR(VLOOKUP(A565,'COMMANDE RESTAURANT'!$A$10:$H$1517,5,FALSE),"")</f>
        <v/>
      </c>
      <c r="R565" s="68"/>
      <c r="S565" s="68"/>
      <c r="T565" s="94" t="e">
        <f t="shared" si="94"/>
        <v>#VALUE!</v>
      </c>
      <c r="U565" s="68"/>
      <c r="V565" s="68"/>
      <c r="W565" s="238" t="e">
        <f t="shared" si="92"/>
        <v>#DIV/0!</v>
      </c>
      <c r="X565" s="92" t="e">
        <f t="shared" si="96"/>
        <v>#VALUE!</v>
      </c>
      <c r="Y565" s="77" t="e">
        <f t="shared" si="95"/>
        <v>#VALUE!</v>
      </c>
      <c r="Z565" s="78"/>
      <c r="AA565" s="76"/>
      <c r="AB565" s="76"/>
    </row>
    <row r="566" spans="1:28" s="91" customFormat="1" ht="23.1" customHeight="1" thickBot="1" x14ac:dyDescent="0.25">
      <c r="A566" s="188">
        <f>'COMMANDE RESTAURANT'!A559</f>
        <v>0</v>
      </c>
      <c r="B566" s="83" t="str">
        <f>IFERROR(VLOOKUP(A566,'COMMANDE RESTAURANT'!$A$10:$H$1517,2,FALSE),"")</f>
        <v/>
      </c>
      <c r="C566" s="118" t="str">
        <f>IFERROR(VLOOKUP(A566,'COMMANDE RESTAURANT'!A557:I567,7,FALSE),"")</f>
        <v/>
      </c>
      <c r="D566" s="69" t="str">
        <f>IFERROR(VLOOKUP(A566,'COMMANDE RESTAURANT'!A557:J567,8,FALSE),"")</f>
        <v/>
      </c>
      <c r="E566" s="68"/>
      <c r="F566" s="70"/>
      <c r="G566" s="70"/>
      <c r="H566" s="71"/>
      <c r="I566" s="71"/>
      <c r="J566" s="72"/>
      <c r="K566" s="72"/>
      <c r="L566" s="73"/>
      <c r="M566" s="73"/>
      <c r="N566" s="74"/>
      <c r="O566" s="74"/>
      <c r="P566" s="75" t="str">
        <f>IFERROR(VLOOKUP(A566,'COMMANDE RESTAURANT'!$A$10:$H$1517,3,FALSE),"")</f>
        <v/>
      </c>
      <c r="Q566" s="76" t="str">
        <f>IFERROR(VLOOKUP(A566,'COMMANDE RESTAURANT'!$A$10:$H$1517,5,FALSE),"")</f>
        <v/>
      </c>
      <c r="R566" s="68"/>
      <c r="S566" s="69"/>
      <c r="T566" s="94" t="e">
        <f t="shared" si="94"/>
        <v>#VALUE!</v>
      </c>
      <c r="U566" s="68"/>
      <c r="V566" s="68"/>
      <c r="W566" s="238" t="e">
        <f t="shared" si="92"/>
        <v>#DIV/0!</v>
      </c>
      <c r="X566" s="92" t="e">
        <f t="shared" si="96"/>
        <v>#VALUE!</v>
      </c>
      <c r="Y566" s="77" t="e">
        <f t="shared" si="95"/>
        <v>#VALUE!</v>
      </c>
      <c r="Z566" s="78" t="str">
        <f>IFERROR(Y566/VLOOKUP(C514,#REF!,22,FALSE)-1," ")</f>
        <v xml:space="preserve"> </v>
      </c>
      <c r="AA566" s="76" t="s">
        <v>586</v>
      </c>
      <c r="AB566" s="76"/>
    </row>
    <row r="567" spans="1:28" s="91" customFormat="1" ht="23.1" customHeight="1" thickBot="1" x14ac:dyDescent="0.25">
      <c r="A567" s="188">
        <f>'COMMANDE RESTAURANT'!A560</f>
        <v>0</v>
      </c>
      <c r="B567" s="68" t="str">
        <f>IFERROR(VLOOKUP(A567,'COMMANDE RESTAURANT'!$A$10:$H$1517,2,FALSE),"")</f>
        <v/>
      </c>
      <c r="C567" s="118" t="str">
        <f>IFERROR(VLOOKUP(A567,'COMMANDE RESTAURANT'!A558:I568,7,FALSE),"")</f>
        <v/>
      </c>
      <c r="D567" s="69" t="str">
        <f>IFERROR(VLOOKUP(A567,'COMMANDE RESTAURANT'!A558:J568,8,FALSE),"")</f>
        <v/>
      </c>
      <c r="E567" s="68"/>
      <c r="F567" s="70"/>
      <c r="G567" s="70"/>
      <c r="H567" s="71"/>
      <c r="I567" s="71"/>
      <c r="J567" s="72"/>
      <c r="K567" s="72"/>
      <c r="L567" s="73"/>
      <c r="M567" s="73"/>
      <c r="N567" s="74"/>
      <c r="O567" s="74"/>
      <c r="P567" s="75" t="str">
        <f>IFERROR(VLOOKUP(A567,'COMMANDE RESTAURANT'!$A$10:$H$1517,3,FALSE),"")</f>
        <v/>
      </c>
      <c r="Q567" s="76" t="str">
        <f>IFERROR(VLOOKUP(A567,'COMMANDE RESTAURANT'!$A$10:$H$1517,5,FALSE),"")</f>
        <v/>
      </c>
      <c r="R567" s="68"/>
      <c r="S567" s="68"/>
      <c r="T567" s="94" t="e">
        <f t="shared" si="94"/>
        <v>#VALUE!</v>
      </c>
      <c r="U567" s="68"/>
      <c r="V567" s="68"/>
      <c r="W567" s="238" t="e">
        <f t="shared" si="92"/>
        <v>#DIV/0!</v>
      </c>
      <c r="X567" s="92" t="e">
        <f t="shared" si="96"/>
        <v>#VALUE!</v>
      </c>
      <c r="Y567" s="77" t="e">
        <f t="shared" si="95"/>
        <v>#VALUE!</v>
      </c>
      <c r="Z567" s="78" t="str">
        <f>IFERROR(Y567/VLOOKUP(C515,#REF!,22,FALSE)-1," ")</f>
        <v xml:space="preserve"> </v>
      </c>
      <c r="AA567" s="76"/>
      <c r="AB567" s="76"/>
    </row>
    <row r="568" spans="1:28" s="91" customFormat="1" ht="23.1" customHeight="1" thickBot="1" x14ac:dyDescent="0.25">
      <c r="A568" s="188">
        <f>'COMMANDE RESTAURANT'!A561</f>
        <v>0</v>
      </c>
      <c r="B568" s="68" t="str">
        <f>IFERROR(VLOOKUP(A568,'COMMANDE RESTAURANT'!$A$10:$H$1517,2,FALSE),"")</f>
        <v/>
      </c>
      <c r="C568" s="118" t="str">
        <f>IFERROR(VLOOKUP(A568,'COMMANDE RESTAURANT'!A559:I569,7,FALSE),"")</f>
        <v/>
      </c>
      <c r="D568" s="69" t="str">
        <f>IFERROR(VLOOKUP(A568,'COMMANDE RESTAURANT'!A559:J569,8,FALSE),"")</f>
        <v/>
      </c>
      <c r="E568" s="68"/>
      <c r="F568" s="70"/>
      <c r="G568" s="70"/>
      <c r="H568" s="71"/>
      <c r="I568" s="71"/>
      <c r="J568" s="72"/>
      <c r="K568" s="72"/>
      <c r="L568" s="73"/>
      <c r="M568" s="73"/>
      <c r="N568" s="74"/>
      <c r="O568" s="74"/>
      <c r="P568" s="75" t="str">
        <f>IFERROR(VLOOKUP(A568,'COMMANDE RESTAURANT'!$A$10:$H$1517,3,FALSE),"")</f>
        <v/>
      </c>
      <c r="Q568" s="76" t="str">
        <f>IFERROR(VLOOKUP(A568,'COMMANDE RESTAURANT'!$A$10:$H$1517,5,FALSE),"")</f>
        <v/>
      </c>
      <c r="R568" s="68"/>
      <c r="S568" s="68"/>
      <c r="T568" s="94" t="e">
        <f t="shared" si="94"/>
        <v>#VALUE!</v>
      </c>
      <c r="U568" s="68"/>
      <c r="V568" s="68"/>
      <c r="W568" s="238" t="e">
        <f t="shared" si="92"/>
        <v>#DIV/0!</v>
      </c>
      <c r="X568" s="92" t="e">
        <f t="shared" si="96"/>
        <v>#VALUE!</v>
      </c>
      <c r="Y568" s="77" t="e">
        <f t="shared" si="95"/>
        <v>#VALUE!</v>
      </c>
      <c r="Z568" s="78" t="str">
        <f>IFERROR(Y568/VLOOKUP(C516,#REF!,22,FALSE)-1," ")</f>
        <v xml:space="preserve"> </v>
      </c>
      <c r="AA568" s="76"/>
      <c r="AB568" s="76"/>
    </row>
    <row r="569" spans="1:28" s="91" customFormat="1" ht="23.1" customHeight="1" thickBot="1" x14ac:dyDescent="0.25">
      <c r="A569" s="188">
        <f>'COMMANDE RESTAURANT'!A562</f>
        <v>0</v>
      </c>
      <c r="B569" s="68" t="str">
        <f>IFERROR(VLOOKUP(A569,'COMMANDE RESTAURANT'!$A$10:$H$1517,2,FALSE),"")</f>
        <v/>
      </c>
      <c r="C569" s="118" t="str">
        <f>IFERROR(VLOOKUP(A569,'COMMANDE RESTAURANT'!A560:I570,7,FALSE),"")</f>
        <v/>
      </c>
      <c r="D569" s="69" t="str">
        <f>IFERROR(VLOOKUP(A569,'COMMANDE RESTAURANT'!A560:J570,8,FALSE),"")</f>
        <v/>
      </c>
      <c r="E569" s="68"/>
      <c r="F569" s="70"/>
      <c r="G569" s="70"/>
      <c r="H569" s="71"/>
      <c r="I569" s="71"/>
      <c r="J569" s="72"/>
      <c r="K569" s="72"/>
      <c r="L569" s="73"/>
      <c r="M569" s="73"/>
      <c r="N569" s="74"/>
      <c r="O569" s="74"/>
      <c r="P569" s="75" t="str">
        <f>IFERROR(VLOOKUP(A569,'COMMANDE RESTAURANT'!$A$10:$H$1517,3,FALSE),"")</f>
        <v/>
      </c>
      <c r="Q569" s="76" t="str">
        <f>IFERROR(VLOOKUP(A569,'COMMANDE RESTAURANT'!$A$10:$H$1517,5,FALSE),"")</f>
        <v/>
      </c>
      <c r="R569" s="68"/>
      <c r="S569" s="68"/>
      <c r="T569" s="94" t="e">
        <f t="shared" si="94"/>
        <v>#VALUE!</v>
      </c>
      <c r="U569" s="68"/>
      <c r="V569" s="68"/>
      <c r="W569" s="238" t="e">
        <f t="shared" si="92"/>
        <v>#DIV/0!</v>
      </c>
      <c r="X569" s="92" t="e">
        <f t="shared" si="96"/>
        <v>#VALUE!</v>
      </c>
      <c r="Y569" s="77" t="e">
        <f t="shared" si="95"/>
        <v>#VALUE!</v>
      </c>
      <c r="Z569" s="78" t="str">
        <f>IFERROR(Y569/VLOOKUP(C517,#REF!,22,FALSE)-1," ")</f>
        <v xml:space="preserve"> </v>
      </c>
      <c r="AA569" s="76"/>
      <c r="AB569" s="76"/>
    </row>
    <row r="570" spans="1:28" s="91" customFormat="1" ht="23.1" customHeight="1" thickBot="1" x14ac:dyDescent="0.25">
      <c r="A570" s="188">
        <f>'COMMANDE RESTAURANT'!A563</f>
        <v>0</v>
      </c>
      <c r="B570" s="84" t="str">
        <f>IFERROR(VLOOKUP(A570,'COMMANDE RESTAURANT'!$A$10:$H$1517,2,FALSE),"")</f>
        <v/>
      </c>
      <c r="C570" s="118" t="str">
        <f>IFERROR(VLOOKUP(A570,'COMMANDE RESTAURANT'!A561:I571,7,FALSE),"")</f>
        <v/>
      </c>
      <c r="D570" s="69" t="str">
        <f>IFERROR(VLOOKUP(A570,'COMMANDE RESTAURANT'!A561:J571,8,FALSE),"")</f>
        <v/>
      </c>
      <c r="E570" s="68"/>
      <c r="F570" s="70"/>
      <c r="G570" s="70"/>
      <c r="H570" s="71"/>
      <c r="I570" s="71"/>
      <c r="J570" s="72"/>
      <c r="K570" s="72"/>
      <c r="L570" s="73"/>
      <c r="M570" s="73"/>
      <c r="N570" s="74"/>
      <c r="O570" s="74"/>
      <c r="P570" s="75" t="str">
        <f>IFERROR(VLOOKUP(A570,'COMMANDE RESTAURANT'!$A$10:$H$1517,3,FALSE),"")</f>
        <v/>
      </c>
      <c r="Q570" s="76" t="str">
        <f>IFERROR(VLOOKUP(A570,'COMMANDE RESTAURANT'!$A$10:$H$1517,5,FALSE),"")</f>
        <v/>
      </c>
      <c r="R570" s="68"/>
      <c r="S570" s="68"/>
      <c r="T570" s="94" t="e">
        <f t="shared" si="94"/>
        <v>#VALUE!</v>
      </c>
      <c r="U570" s="68"/>
      <c r="V570" s="68"/>
      <c r="W570" s="238" t="e">
        <f t="shared" si="92"/>
        <v>#DIV/0!</v>
      </c>
      <c r="X570" s="92" t="e">
        <f t="shared" si="96"/>
        <v>#VALUE!</v>
      </c>
      <c r="Y570" s="77" t="e">
        <f t="shared" si="95"/>
        <v>#VALUE!</v>
      </c>
      <c r="Z570" s="78" t="str">
        <f>IFERROR(Y570/VLOOKUP(C518,#REF!,22,FALSE)-1," ")</f>
        <v xml:space="preserve"> </v>
      </c>
      <c r="AA570" s="76"/>
      <c r="AB570" s="76"/>
    </row>
    <row r="571" spans="1:28" s="91" customFormat="1" ht="23.1" customHeight="1" thickBot="1" x14ac:dyDescent="0.25">
      <c r="A571" s="188">
        <f>'COMMANDE RESTAURANT'!A564</f>
        <v>0</v>
      </c>
      <c r="B571" s="84" t="str">
        <f>IFERROR(VLOOKUP(A571,'COMMANDE RESTAURANT'!$A$10:$H$1517,2,FALSE),"")</f>
        <v/>
      </c>
      <c r="C571" s="118" t="str">
        <f>IFERROR(VLOOKUP(A571,'COMMANDE RESTAURANT'!A562:I572,7,FALSE),"")</f>
        <v/>
      </c>
      <c r="D571" s="69" t="str">
        <f>IFERROR(VLOOKUP(A571,'COMMANDE RESTAURANT'!A562:J572,8,FALSE),"")</f>
        <v/>
      </c>
      <c r="E571" s="68"/>
      <c r="F571" s="70"/>
      <c r="G571" s="70"/>
      <c r="H571" s="71"/>
      <c r="I571" s="71"/>
      <c r="J571" s="72"/>
      <c r="K571" s="72"/>
      <c r="L571" s="73"/>
      <c r="M571" s="73"/>
      <c r="N571" s="74"/>
      <c r="O571" s="74"/>
      <c r="P571" s="75" t="str">
        <f>IFERROR(VLOOKUP(A571,'COMMANDE RESTAURANT'!$A$10:$H$1517,3,FALSE),"")</f>
        <v/>
      </c>
      <c r="Q571" s="76" t="str">
        <f>IFERROR(VLOOKUP(A571,'COMMANDE RESTAURANT'!$A$10:$H$1517,5,FALSE),"")</f>
        <v/>
      </c>
      <c r="R571" s="68"/>
      <c r="S571" s="68"/>
      <c r="T571" s="94" t="e">
        <f t="shared" si="94"/>
        <v>#VALUE!</v>
      </c>
      <c r="U571" s="68"/>
      <c r="V571" s="68"/>
      <c r="W571" s="238" t="e">
        <f t="shared" si="92"/>
        <v>#DIV/0!</v>
      </c>
      <c r="X571" s="92" t="e">
        <f t="shared" si="96"/>
        <v>#VALUE!</v>
      </c>
      <c r="Y571" s="77" t="e">
        <f t="shared" si="95"/>
        <v>#VALUE!</v>
      </c>
      <c r="Z571" s="78" t="str">
        <f>IFERROR(Y571/VLOOKUP(C519,#REF!,22,FALSE)-1," ")</f>
        <v xml:space="preserve"> </v>
      </c>
      <c r="AA571" s="76"/>
      <c r="AB571" s="76"/>
    </row>
    <row r="572" spans="1:28" s="91" customFormat="1" ht="23.1" customHeight="1" thickBot="1" x14ac:dyDescent="0.25">
      <c r="A572" s="188">
        <f>'COMMANDE RESTAURANT'!A565</f>
        <v>0</v>
      </c>
      <c r="B572" s="84" t="str">
        <f>IFERROR(VLOOKUP(A572,'COMMANDE RESTAURANT'!$A$10:$H$1517,2,FALSE),"")</f>
        <v/>
      </c>
      <c r="C572" s="118" t="str">
        <f>IFERROR(VLOOKUP(A572,'COMMANDE RESTAURANT'!A563:I573,7,FALSE),"")</f>
        <v/>
      </c>
      <c r="D572" s="69" t="str">
        <f>IFERROR(VLOOKUP(A572,'COMMANDE RESTAURANT'!A563:J573,8,FALSE),"")</f>
        <v/>
      </c>
      <c r="E572" s="68"/>
      <c r="F572" s="70"/>
      <c r="G572" s="70"/>
      <c r="H572" s="71"/>
      <c r="I572" s="71"/>
      <c r="J572" s="72"/>
      <c r="K572" s="72"/>
      <c r="L572" s="73"/>
      <c r="M572" s="73"/>
      <c r="N572" s="74"/>
      <c r="O572" s="74"/>
      <c r="P572" s="75" t="str">
        <f>IFERROR(VLOOKUP(A572,'COMMANDE RESTAURANT'!$A$10:$H$1517,3,FALSE),"")</f>
        <v/>
      </c>
      <c r="Q572" s="76" t="str">
        <f>IFERROR(VLOOKUP(A572,'COMMANDE RESTAURANT'!$A$10:$H$1517,5,FALSE),"")</f>
        <v/>
      </c>
      <c r="R572" s="68"/>
      <c r="S572" s="68"/>
      <c r="T572" s="94" t="e">
        <f t="shared" si="94"/>
        <v>#VALUE!</v>
      </c>
      <c r="U572" s="68"/>
      <c r="V572" s="68"/>
      <c r="W572" s="238" t="e">
        <f t="shared" si="92"/>
        <v>#DIV/0!</v>
      </c>
      <c r="X572" s="92" t="e">
        <f t="shared" si="96"/>
        <v>#VALUE!</v>
      </c>
      <c r="Y572" s="77" t="e">
        <f t="shared" si="95"/>
        <v>#VALUE!</v>
      </c>
      <c r="Z572" s="78"/>
      <c r="AA572" s="76"/>
      <c r="AB572" s="76"/>
    </row>
    <row r="573" spans="1:28" s="91" customFormat="1" ht="23.1" customHeight="1" thickBot="1" x14ac:dyDescent="0.25">
      <c r="A573" s="188">
        <f>'COMMANDE RESTAURANT'!A566</f>
        <v>0</v>
      </c>
      <c r="B573" s="68" t="str">
        <f>IFERROR(VLOOKUP(A573,'COMMANDE RESTAURANT'!$A$10:$H$1517,2,FALSE),"")</f>
        <v/>
      </c>
      <c r="C573" s="118" t="str">
        <f>IFERROR(VLOOKUP(A573,'COMMANDE RESTAURANT'!A564:I574,7,FALSE),"")</f>
        <v/>
      </c>
      <c r="D573" s="69" t="str">
        <f>IFERROR(VLOOKUP(A573,'COMMANDE RESTAURANT'!A564:J574,8,FALSE),"")</f>
        <v/>
      </c>
      <c r="E573" s="68"/>
      <c r="F573" s="70"/>
      <c r="G573" s="70"/>
      <c r="H573" s="71"/>
      <c r="I573" s="71"/>
      <c r="J573" s="72"/>
      <c r="K573" s="72"/>
      <c r="L573" s="73"/>
      <c r="M573" s="73"/>
      <c r="N573" s="74"/>
      <c r="O573" s="74"/>
      <c r="P573" s="75" t="str">
        <f>IFERROR(VLOOKUP(A573,'COMMANDE RESTAURANT'!$A$10:$H$1517,3,FALSE),"")</f>
        <v/>
      </c>
      <c r="Q573" s="76" t="str">
        <f>IFERROR(VLOOKUP(A573,'COMMANDE RESTAURANT'!$A$10:$H$1517,5,FALSE),"")</f>
        <v/>
      </c>
      <c r="R573" s="68"/>
      <c r="S573" s="68"/>
      <c r="T573" s="94" t="e">
        <f t="shared" si="94"/>
        <v>#VALUE!</v>
      </c>
      <c r="U573" s="68"/>
      <c r="V573" s="68"/>
      <c r="W573" s="238" t="e">
        <f t="shared" si="92"/>
        <v>#DIV/0!</v>
      </c>
      <c r="X573" s="92" t="e">
        <f t="shared" si="96"/>
        <v>#VALUE!</v>
      </c>
      <c r="Y573" s="77" t="e">
        <f t="shared" si="95"/>
        <v>#VALUE!</v>
      </c>
      <c r="Z573" s="78" t="str">
        <f>IFERROR((Y573/VLOOKUP(C521,#REF!,22,FALSE))-1,"")</f>
        <v/>
      </c>
      <c r="AA573" s="76"/>
      <c r="AB573" s="76"/>
    </row>
    <row r="574" spans="1:28" s="91" customFormat="1" ht="23.1" customHeight="1" thickBot="1" x14ac:dyDescent="0.25">
      <c r="A574" s="188">
        <f>'COMMANDE RESTAURANT'!A567</f>
        <v>0</v>
      </c>
      <c r="B574" s="68" t="str">
        <f>IFERROR(VLOOKUP(A574,'COMMANDE RESTAURANT'!$A$10:$H$1517,2,FALSE),"")</f>
        <v/>
      </c>
      <c r="C574" s="118" t="str">
        <f>IFERROR(VLOOKUP(A574,'COMMANDE RESTAURANT'!A565:I575,7,FALSE),"")</f>
        <v/>
      </c>
      <c r="D574" s="69" t="str">
        <f>IFERROR(VLOOKUP(A574,'COMMANDE RESTAURANT'!A565:J575,8,FALSE),"")</f>
        <v/>
      </c>
      <c r="E574" s="68"/>
      <c r="F574" s="70"/>
      <c r="G574" s="70"/>
      <c r="H574" s="71"/>
      <c r="I574" s="71"/>
      <c r="J574" s="72"/>
      <c r="K574" s="72"/>
      <c r="L574" s="73"/>
      <c r="M574" s="73"/>
      <c r="N574" s="74"/>
      <c r="O574" s="74"/>
      <c r="P574" s="75" t="str">
        <f>IFERROR(VLOOKUP(A574,'COMMANDE RESTAURANT'!$A$10:$H$1517,3,FALSE),"")</f>
        <v/>
      </c>
      <c r="Q574" s="76" t="str">
        <f>IFERROR(VLOOKUP(A574,'COMMANDE RESTAURANT'!$A$10:$H$1517,5,FALSE),"")</f>
        <v/>
      </c>
      <c r="R574" s="68"/>
      <c r="S574" s="68"/>
      <c r="T574" s="94" t="e">
        <f t="shared" si="94"/>
        <v>#VALUE!</v>
      </c>
      <c r="U574" s="68"/>
      <c r="V574" s="68"/>
      <c r="W574" s="238" t="e">
        <f t="shared" si="92"/>
        <v>#DIV/0!</v>
      </c>
      <c r="X574" s="92" t="e">
        <f t="shared" si="96"/>
        <v>#VALUE!</v>
      </c>
      <c r="Y574" s="77" t="e">
        <f t="shared" si="95"/>
        <v>#VALUE!</v>
      </c>
      <c r="Z574" s="78" t="str">
        <f>IFERROR(Y574/VLOOKUP(C522,#REF!,22,FALSE)-1," ")</f>
        <v xml:space="preserve"> </v>
      </c>
      <c r="AA574" s="76"/>
      <c r="AB574" s="76"/>
    </row>
    <row r="575" spans="1:28" s="91" customFormat="1" ht="23.1" customHeight="1" thickBot="1" x14ac:dyDescent="0.25">
      <c r="A575" s="188">
        <f>'COMMANDE RESTAURANT'!A568</f>
        <v>0</v>
      </c>
      <c r="B575" s="68" t="str">
        <f>IFERROR(VLOOKUP(A575,'COMMANDE RESTAURANT'!$A$10:$H$1517,2,FALSE),"")</f>
        <v/>
      </c>
      <c r="C575" s="118" t="str">
        <f>IFERROR(VLOOKUP(A575,'COMMANDE RESTAURANT'!A566:I576,7,FALSE),"")</f>
        <v/>
      </c>
      <c r="D575" s="69" t="str">
        <f>IFERROR(VLOOKUP(A575,'COMMANDE RESTAURANT'!A566:J576,8,FALSE),"")</f>
        <v/>
      </c>
      <c r="E575" s="68"/>
      <c r="F575" s="70"/>
      <c r="G575" s="70"/>
      <c r="H575" s="71"/>
      <c r="I575" s="71"/>
      <c r="J575" s="72"/>
      <c r="K575" s="72"/>
      <c r="L575" s="73"/>
      <c r="M575" s="73"/>
      <c r="N575" s="74"/>
      <c r="O575" s="74"/>
      <c r="P575" s="75" t="str">
        <f>IFERROR(VLOOKUP(A575,'COMMANDE RESTAURANT'!$A$10:$H$1517,3,FALSE),"")</f>
        <v/>
      </c>
      <c r="Q575" s="76" t="str">
        <f>IFERROR(VLOOKUP(A575,'COMMANDE RESTAURANT'!$A$10:$H$1517,5,FALSE),"")</f>
        <v/>
      </c>
      <c r="R575" s="68"/>
      <c r="S575" s="68"/>
      <c r="T575" s="94" t="e">
        <f t="shared" si="94"/>
        <v>#VALUE!</v>
      </c>
      <c r="U575" s="68"/>
      <c r="V575" s="68"/>
      <c r="W575" s="238" t="e">
        <f t="shared" si="92"/>
        <v>#DIV/0!</v>
      </c>
      <c r="X575" s="92" t="e">
        <f t="shared" si="96"/>
        <v>#VALUE!</v>
      </c>
      <c r="Y575" s="77" t="e">
        <f t="shared" si="95"/>
        <v>#VALUE!</v>
      </c>
      <c r="Z575" s="78"/>
      <c r="AA575" s="76"/>
      <c r="AB575" s="76"/>
    </row>
    <row r="576" spans="1:28" s="91" customFormat="1" ht="23.1" customHeight="1" thickBot="1" x14ac:dyDescent="0.25">
      <c r="A576" s="188">
        <f>'COMMANDE RESTAURANT'!A569</f>
        <v>0</v>
      </c>
      <c r="B576" s="68" t="str">
        <f>IFERROR(VLOOKUP(A576,'COMMANDE RESTAURANT'!$A$10:$H$1517,2,FALSE),"")</f>
        <v/>
      </c>
      <c r="C576" s="118" t="str">
        <f>IFERROR(VLOOKUP(A576,'COMMANDE RESTAURANT'!A567:I577,7,FALSE),"")</f>
        <v/>
      </c>
      <c r="D576" s="69" t="str">
        <f>IFERROR(VLOOKUP(A576,'COMMANDE RESTAURANT'!A567:J577,8,FALSE),"")</f>
        <v/>
      </c>
      <c r="E576" s="68"/>
      <c r="F576" s="70"/>
      <c r="G576" s="70"/>
      <c r="H576" s="71"/>
      <c r="I576" s="71"/>
      <c r="J576" s="72"/>
      <c r="K576" s="72"/>
      <c r="L576" s="73"/>
      <c r="M576" s="73"/>
      <c r="N576" s="74"/>
      <c r="O576" s="74"/>
      <c r="P576" s="75" t="str">
        <f>IFERROR(VLOOKUP(A576,'COMMANDE RESTAURANT'!$A$10:$H$1517,3,FALSE),"")</f>
        <v/>
      </c>
      <c r="Q576" s="76" t="str">
        <f>IFERROR(VLOOKUP(A576,'COMMANDE RESTAURANT'!$A$10:$H$1517,5,FALSE),"")</f>
        <v/>
      </c>
      <c r="R576" s="68"/>
      <c r="S576" s="68"/>
      <c r="T576" s="94" t="e">
        <f t="shared" si="94"/>
        <v>#VALUE!</v>
      </c>
      <c r="U576" s="68"/>
      <c r="V576" s="68"/>
      <c r="W576" s="238" t="e">
        <f t="shared" si="92"/>
        <v>#DIV/0!</v>
      </c>
      <c r="X576" s="92" t="e">
        <f t="shared" si="96"/>
        <v>#VALUE!</v>
      </c>
      <c r="Y576" s="77" t="e">
        <f t="shared" si="95"/>
        <v>#VALUE!</v>
      </c>
      <c r="Z576" s="78" t="str">
        <f>IFERROR(Y576/VLOOKUP(C524,#REF!,22,FALSE)-1," ")</f>
        <v xml:space="preserve"> </v>
      </c>
      <c r="AA576" s="76"/>
      <c r="AB576" s="76"/>
    </row>
    <row r="577" spans="1:28" s="91" customFormat="1" ht="23.1" customHeight="1" thickBot="1" x14ac:dyDescent="0.25">
      <c r="A577" s="188">
        <f>'COMMANDE RESTAURANT'!A570</f>
        <v>0</v>
      </c>
      <c r="B577" s="68" t="str">
        <f>IFERROR(VLOOKUP(A577,'COMMANDE RESTAURANT'!$A$10:$H$1517,2,FALSE),"")</f>
        <v/>
      </c>
      <c r="C577" s="118" t="str">
        <f>IFERROR(VLOOKUP(A577,'COMMANDE RESTAURANT'!A568:I578,7,FALSE),"")</f>
        <v/>
      </c>
      <c r="D577" s="69" t="str">
        <f>IFERROR(VLOOKUP(A577,'COMMANDE RESTAURANT'!A568:J578,8,FALSE),"")</f>
        <v/>
      </c>
      <c r="E577" s="68"/>
      <c r="F577" s="70"/>
      <c r="G577" s="70"/>
      <c r="H577" s="71"/>
      <c r="I577" s="71"/>
      <c r="J577" s="72"/>
      <c r="K577" s="72"/>
      <c r="L577" s="73"/>
      <c r="M577" s="73"/>
      <c r="N577" s="74"/>
      <c r="O577" s="74"/>
      <c r="P577" s="75" t="str">
        <f>IFERROR(VLOOKUP(A577,'COMMANDE RESTAURANT'!$A$10:$H$1517,3,FALSE),"")</f>
        <v/>
      </c>
      <c r="Q577" s="76" t="str">
        <f>IFERROR(VLOOKUP(A577,'COMMANDE RESTAURANT'!$A$10:$H$1517,5,FALSE),"")</f>
        <v/>
      </c>
      <c r="R577" s="68"/>
      <c r="S577" s="68"/>
      <c r="T577" s="94" t="e">
        <f t="shared" si="94"/>
        <v>#VALUE!</v>
      </c>
      <c r="U577" s="68"/>
      <c r="V577" s="68"/>
      <c r="W577" s="238" t="e">
        <f t="shared" si="92"/>
        <v>#DIV/0!</v>
      </c>
      <c r="X577" s="92" t="e">
        <f t="shared" si="96"/>
        <v>#VALUE!</v>
      </c>
      <c r="Y577" s="77" t="e">
        <f t="shared" si="95"/>
        <v>#VALUE!</v>
      </c>
      <c r="Z577" s="78" t="str">
        <f>IFERROR((Y577/VLOOKUP(C525,#REF!,22,FALSE))-1,"")</f>
        <v/>
      </c>
      <c r="AA577" s="76"/>
      <c r="AB577" s="76"/>
    </row>
    <row r="578" spans="1:28" s="91" customFormat="1" ht="23.1" customHeight="1" thickBot="1" x14ac:dyDescent="0.25">
      <c r="A578" s="188">
        <f>'COMMANDE RESTAURANT'!A571</f>
        <v>0</v>
      </c>
      <c r="B578" s="82" t="str">
        <f>IFERROR(VLOOKUP(A578,'COMMANDE RESTAURANT'!$A$10:$H$1517,2,FALSE),"")</f>
        <v/>
      </c>
      <c r="C578" s="118" t="str">
        <f>IFERROR(VLOOKUP(A578,'COMMANDE RESTAURANT'!A569:I579,7,FALSE),"")</f>
        <v/>
      </c>
      <c r="D578" s="69" t="str">
        <f>IFERROR(VLOOKUP(A578,'COMMANDE RESTAURANT'!A569:J579,8,FALSE),"")</f>
        <v/>
      </c>
      <c r="E578" s="68"/>
      <c r="F578" s="70"/>
      <c r="G578" s="70"/>
      <c r="H578" s="71"/>
      <c r="I578" s="71"/>
      <c r="J578" s="72"/>
      <c r="K578" s="72"/>
      <c r="L578" s="73"/>
      <c r="M578" s="73"/>
      <c r="N578" s="74"/>
      <c r="O578" s="74"/>
      <c r="P578" s="75" t="str">
        <f>IFERROR(VLOOKUP(A578,'COMMANDE RESTAURANT'!$A$10:$H$1517,3,FALSE),"")</f>
        <v/>
      </c>
      <c r="Q578" s="76" t="str">
        <f>IFERROR(VLOOKUP(A578,'COMMANDE RESTAURANT'!$A$10:$H$1517,5,FALSE),"")</f>
        <v/>
      </c>
      <c r="R578" s="68"/>
      <c r="S578" s="68"/>
      <c r="T578" s="94" t="e">
        <f t="shared" si="94"/>
        <v>#VALUE!</v>
      </c>
      <c r="U578" s="68"/>
      <c r="V578" s="68"/>
      <c r="W578" s="238" t="e">
        <f t="shared" si="92"/>
        <v>#DIV/0!</v>
      </c>
      <c r="X578" s="92" t="e">
        <f t="shared" si="96"/>
        <v>#VALUE!</v>
      </c>
      <c r="Y578" s="77" t="e">
        <f t="shared" si="95"/>
        <v>#VALUE!</v>
      </c>
      <c r="Z578" s="78" t="str">
        <f>IFERROR(Y578/VLOOKUP(C526,#REF!,22,FALSE)-1," ")</f>
        <v xml:space="preserve"> </v>
      </c>
      <c r="AA578" s="76"/>
      <c r="AB578" s="76"/>
    </row>
    <row r="579" spans="1:28" s="91" customFormat="1" ht="23.1" customHeight="1" thickBot="1" x14ac:dyDescent="0.25">
      <c r="A579" s="188">
        <f>'COMMANDE RESTAURANT'!A572</f>
        <v>0</v>
      </c>
      <c r="B579" s="83" t="str">
        <f>IFERROR(VLOOKUP(A579,'COMMANDE RESTAURANT'!$A$10:$H$1517,2,FALSE),"")</f>
        <v/>
      </c>
      <c r="C579" s="118" t="str">
        <f>IFERROR(VLOOKUP(A579,'COMMANDE RESTAURANT'!A570:I580,7,FALSE),"")</f>
        <v/>
      </c>
      <c r="D579" s="69" t="str">
        <f>IFERROR(VLOOKUP(A579,'COMMANDE RESTAURANT'!A570:J580,8,FALSE),"")</f>
        <v/>
      </c>
      <c r="E579" s="68"/>
      <c r="F579" s="70"/>
      <c r="G579" s="70"/>
      <c r="H579" s="71"/>
      <c r="I579" s="71"/>
      <c r="J579" s="72"/>
      <c r="K579" s="72"/>
      <c r="L579" s="73"/>
      <c r="M579" s="73"/>
      <c r="N579" s="74"/>
      <c r="O579" s="74"/>
      <c r="P579" s="75" t="str">
        <f>IFERROR(VLOOKUP(A579,'COMMANDE RESTAURANT'!$A$10:$H$1517,3,FALSE),"")</f>
        <v/>
      </c>
      <c r="Q579" s="76" t="str">
        <f>IFERROR(VLOOKUP(A579,'COMMANDE RESTAURANT'!$A$10:$H$1517,5,FALSE),"")</f>
        <v/>
      </c>
      <c r="R579" s="68"/>
      <c r="S579" s="69"/>
      <c r="T579" s="94" t="e">
        <f t="shared" si="94"/>
        <v>#VALUE!</v>
      </c>
      <c r="U579" s="68"/>
      <c r="V579" s="68"/>
      <c r="W579" s="238" t="e">
        <f t="shared" si="92"/>
        <v>#DIV/0!</v>
      </c>
      <c r="X579" s="104" t="e">
        <f t="shared" si="96"/>
        <v>#VALUE!</v>
      </c>
      <c r="Y579" s="77" t="e">
        <f t="shared" si="95"/>
        <v>#VALUE!</v>
      </c>
      <c r="Z579" s="78" t="str">
        <f>IFERROR(Y579/VLOOKUP(C528,#REF!,22,FALSE)-1," ")</f>
        <v xml:space="preserve"> </v>
      </c>
      <c r="AA579" s="76"/>
      <c r="AB579" s="76"/>
    </row>
    <row r="580" spans="1:28" s="91" customFormat="1" ht="23.1" customHeight="1" thickBot="1" x14ac:dyDescent="0.25">
      <c r="A580" s="188">
        <f>'COMMANDE RESTAURANT'!A573</f>
        <v>0</v>
      </c>
      <c r="B580" s="83" t="str">
        <f>IFERROR(VLOOKUP(A580,'COMMANDE RESTAURANT'!$A$10:$H$1517,2,FALSE),"")</f>
        <v/>
      </c>
      <c r="C580" s="118" t="str">
        <f>IFERROR(VLOOKUP(A580,'COMMANDE RESTAURANT'!A571:I581,7,FALSE),"")</f>
        <v/>
      </c>
      <c r="D580" s="69" t="str">
        <f>IFERROR(VLOOKUP(A580,'COMMANDE RESTAURANT'!A571:J581,8,FALSE),"")</f>
        <v/>
      </c>
      <c r="E580" s="68"/>
      <c r="F580" s="70"/>
      <c r="G580" s="70"/>
      <c r="H580" s="71"/>
      <c r="I580" s="71"/>
      <c r="J580" s="72"/>
      <c r="K580" s="72"/>
      <c r="L580" s="73"/>
      <c r="M580" s="73"/>
      <c r="N580" s="74"/>
      <c r="O580" s="74"/>
      <c r="P580" s="75" t="str">
        <f>IFERROR(VLOOKUP(A580,'COMMANDE RESTAURANT'!$A$10:$H$1517,3,FALSE),"")</f>
        <v/>
      </c>
      <c r="Q580" s="76" t="str">
        <f>IFERROR(VLOOKUP(A580,'COMMANDE RESTAURANT'!$A$10:$H$1517,5,FALSE),"")</f>
        <v/>
      </c>
      <c r="R580" s="68"/>
      <c r="S580" s="69"/>
      <c r="T580" s="94" t="e">
        <f t="shared" si="94"/>
        <v>#VALUE!</v>
      </c>
      <c r="U580" s="68"/>
      <c r="V580" s="68"/>
      <c r="W580" s="238" t="e">
        <f t="shared" si="92"/>
        <v>#DIV/0!</v>
      </c>
      <c r="X580" s="104" t="e">
        <f t="shared" si="96"/>
        <v>#VALUE!</v>
      </c>
      <c r="Y580" s="77" t="e">
        <f t="shared" si="95"/>
        <v>#VALUE!</v>
      </c>
      <c r="Z580" s="78"/>
      <c r="AA580" s="76"/>
      <c r="AB580" s="76"/>
    </row>
    <row r="581" spans="1:28" s="91" customFormat="1" ht="23.1" customHeight="1" thickBot="1" x14ac:dyDescent="0.25">
      <c r="A581" s="188">
        <f>'COMMANDE RESTAURANT'!A574</f>
        <v>0</v>
      </c>
      <c r="B581" s="82" t="str">
        <f>IFERROR(VLOOKUP(A581,'COMMANDE RESTAURANT'!$A$10:$H$1517,2,FALSE),"")</f>
        <v/>
      </c>
      <c r="C581" s="118" t="str">
        <f>IFERROR(VLOOKUP(A581,'COMMANDE RESTAURANT'!A572:I582,7,FALSE),"")</f>
        <v/>
      </c>
      <c r="D581" s="69" t="str">
        <f>IFERROR(VLOOKUP(A581,'COMMANDE RESTAURANT'!A572:J582,8,FALSE),"")</f>
        <v/>
      </c>
      <c r="E581" s="68"/>
      <c r="F581" s="70"/>
      <c r="G581" s="70"/>
      <c r="H581" s="71"/>
      <c r="I581" s="71"/>
      <c r="J581" s="72"/>
      <c r="K581" s="72"/>
      <c r="L581" s="73"/>
      <c r="M581" s="73"/>
      <c r="N581" s="74"/>
      <c r="O581" s="74"/>
      <c r="P581" s="75" t="str">
        <f>IFERROR(VLOOKUP(A581,'COMMANDE RESTAURANT'!$A$10:$H$1517,3,FALSE),"")</f>
        <v/>
      </c>
      <c r="Q581" s="76" t="str">
        <f>IFERROR(VLOOKUP(A581,'COMMANDE RESTAURANT'!$A$10:$H$1517,5,FALSE),"")</f>
        <v/>
      </c>
      <c r="R581" s="68"/>
      <c r="S581" s="68"/>
      <c r="T581" s="94" t="e">
        <f t="shared" si="94"/>
        <v>#VALUE!</v>
      </c>
      <c r="U581" s="68"/>
      <c r="V581" s="68"/>
      <c r="W581" s="238" t="e">
        <f t="shared" si="92"/>
        <v>#DIV/0!</v>
      </c>
      <c r="X581" s="92" t="e">
        <f t="shared" si="96"/>
        <v>#VALUE!</v>
      </c>
      <c r="Y581" s="77" t="e">
        <f t="shared" si="95"/>
        <v>#VALUE!</v>
      </c>
      <c r="Z581" s="78" t="str">
        <f>IFERROR(Y581/VLOOKUP(C530,#REF!,22,FALSE)-1," ")</f>
        <v xml:space="preserve"> </v>
      </c>
      <c r="AA581" s="76"/>
      <c r="AB581" s="76"/>
    </row>
    <row r="582" spans="1:28" s="91" customFormat="1" ht="23.1" customHeight="1" thickBot="1" x14ac:dyDescent="0.25">
      <c r="A582" s="188">
        <f>'COMMANDE RESTAURANT'!A575</f>
        <v>0</v>
      </c>
      <c r="B582" s="83" t="str">
        <f>IFERROR(VLOOKUP(A582,'COMMANDE RESTAURANT'!$A$10:$H$1517,2,FALSE),"")</f>
        <v/>
      </c>
      <c r="C582" s="118" t="str">
        <f>IFERROR(VLOOKUP(A582,'COMMANDE RESTAURANT'!A573:I583,7,FALSE),"")</f>
        <v/>
      </c>
      <c r="D582" s="69" t="str">
        <f>IFERROR(VLOOKUP(A582,'COMMANDE RESTAURANT'!A573:J583,8,FALSE),"")</f>
        <v/>
      </c>
      <c r="E582" s="68"/>
      <c r="F582" s="70"/>
      <c r="G582" s="70"/>
      <c r="H582" s="71"/>
      <c r="I582" s="71"/>
      <c r="J582" s="72"/>
      <c r="K582" s="72"/>
      <c r="L582" s="73"/>
      <c r="M582" s="73"/>
      <c r="N582" s="74"/>
      <c r="O582" s="74"/>
      <c r="P582" s="75" t="str">
        <f>IFERROR(VLOOKUP(A582,'COMMANDE RESTAURANT'!$A$10:$H$1517,3,FALSE),"")</f>
        <v/>
      </c>
      <c r="Q582" s="76" t="str">
        <f>IFERROR(VLOOKUP(A582,'COMMANDE RESTAURANT'!$A$10:$H$1517,5,FALSE),"")</f>
        <v/>
      </c>
      <c r="R582" s="68"/>
      <c r="S582" s="68"/>
      <c r="T582" s="94" t="e">
        <f t="shared" si="94"/>
        <v>#VALUE!</v>
      </c>
      <c r="U582" s="68"/>
      <c r="V582" s="68"/>
      <c r="W582" s="238" t="e">
        <f t="shared" si="92"/>
        <v>#DIV/0!</v>
      </c>
      <c r="X582" s="92" t="e">
        <f t="shared" si="96"/>
        <v>#VALUE!</v>
      </c>
      <c r="Y582" s="77" t="e">
        <f t="shared" si="95"/>
        <v>#VALUE!</v>
      </c>
      <c r="Z582" s="78" t="str">
        <f>IFERROR((Y582/VLOOKUP(C531,#REF!,22,FALSE))-1,"")</f>
        <v/>
      </c>
      <c r="AA582" s="76"/>
      <c r="AB582" s="76"/>
    </row>
    <row r="583" spans="1:28" s="90" customFormat="1" ht="23.1" customHeight="1" thickBot="1" x14ac:dyDescent="0.25">
      <c r="A583" s="188">
        <f>'COMMANDE RESTAURANT'!A576</f>
        <v>0</v>
      </c>
      <c r="B583" s="84" t="str">
        <f>IFERROR(VLOOKUP(A583,'COMMANDE RESTAURANT'!$A$10:$H$1517,2,FALSE),"")</f>
        <v/>
      </c>
      <c r="C583" s="118" t="str">
        <f>IFERROR(VLOOKUP(A583,'COMMANDE RESTAURANT'!A574:I584,7,FALSE),"")</f>
        <v/>
      </c>
      <c r="D583" s="69" t="str">
        <f>IFERROR(VLOOKUP(A583,'COMMANDE RESTAURANT'!A574:J584,8,FALSE),"")</f>
        <v/>
      </c>
      <c r="E583" s="68"/>
      <c r="F583" s="70"/>
      <c r="G583" s="70"/>
      <c r="H583" s="71"/>
      <c r="I583" s="71"/>
      <c r="J583" s="72"/>
      <c r="K583" s="72"/>
      <c r="L583" s="73"/>
      <c r="M583" s="73"/>
      <c r="N583" s="74"/>
      <c r="O583" s="74"/>
      <c r="P583" s="75" t="str">
        <f>IFERROR(VLOOKUP(A583,'COMMANDE RESTAURANT'!$A$10:$H$1517,3,FALSE),"")</f>
        <v/>
      </c>
      <c r="Q583" s="76" t="str">
        <f>IFERROR(VLOOKUP(A583,'COMMANDE RESTAURANT'!$A$10:$H$1517,5,FALSE),"")</f>
        <v/>
      </c>
      <c r="R583" s="68"/>
      <c r="S583" s="68"/>
      <c r="T583" s="94" t="e">
        <f t="shared" si="94"/>
        <v>#VALUE!</v>
      </c>
      <c r="U583" s="68"/>
      <c r="V583" s="68"/>
      <c r="W583" s="238" t="e">
        <f t="shared" si="92"/>
        <v>#DIV/0!</v>
      </c>
      <c r="X583" s="92" t="e">
        <f t="shared" si="96"/>
        <v>#VALUE!</v>
      </c>
      <c r="Y583" s="77" t="e">
        <f t="shared" si="95"/>
        <v>#VALUE!</v>
      </c>
      <c r="Z583" s="78" t="str">
        <f>IFERROR(Y583/VLOOKUP(C532,#REF!,22,FALSE)-1," ")</f>
        <v xml:space="preserve"> </v>
      </c>
      <c r="AA583" s="76"/>
      <c r="AB583" s="76"/>
    </row>
    <row r="584" spans="1:28" s="90" customFormat="1" ht="23.1" customHeight="1" thickBot="1" x14ac:dyDescent="0.25">
      <c r="A584" s="188">
        <f>'COMMANDE RESTAURANT'!A577</f>
        <v>0</v>
      </c>
      <c r="B584" s="86" t="str">
        <f>IFERROR(VLOOKUP(A584,'COMMANDE RESTAURANT'!$A$10:$H$1517,2,FALSE),"")</f>
        <v/>
      </c>
      <c r="C584" s="118" t="str">
        <f>IFERROR(VLOOKUP(A584,'COMMANDE RESTAURANT'!A575:I585,7,FALSE),"")</f>
        <v/>
      </c>
      <c r="D584" s="69" t="str">
        <f>IFERROR(VLOOKUP(A584,'COMMANDE RESTAURANT'!A575:J585,8,FALSE),"")</f>
        <v/>
      </c>
      <c r="E584" s="68"/>
      <c r="F584" s="70"/>
      <c r="G584" s="70"/>
      <c r="H584" s="71"/>
      <c r="I584" s="71"/>
      <c r="J584" s="72"/>
      <c r="K584" s="72"/>
      <c r="L584" s="73"/>
      <c r="M584" s="73"/>
      <c r="N584" s="74"/>
      <c r="O584" s="74"/>
      <c r="P584" s="75" t="str">
        <f>IFERROR(VLOOKUP(A584,'COMMANDE RESTAURANT'!$A$10:$H$1517,3,FALSE),"")</f>
        <v/>
      </c>
      <c r="Q584" s="76" t="str">
        <f>IFERROR(VLOOKUP(A584,'COMMANDE RESTAURANT'!$A$10:$H$1517,5,FALSE),"")</f>
        <v/>
      </c>
      <c r="R584" s="68"/>
      <c r="S584" s="68"/>
      <c r="T584" s="94" t="e">
        <f t="shared" si="94"/>
        <v>#VALUE!</v>
      </c>
      <c r="U584" s="68"/>
      <c r="V584" s="68"/>
      <c r="W584" s="238" t="e">
        <f t="shared" si="92"/>
        <v>#DIV/0!</v>
      </c>
      <c r="X584" s="92" t="e">
        <f t="shared" si="96"/>
        <v>#VALUE!</v>
      </c>
      <c r="Y584" s="77" t="e">
        <f t="shared" si="95"/>
        <v>#VALUE!</v>
      </c>
      <c r="Z584" s="78" t="str">
        <f>IFERROR(Y584/VLOOKUP(C533,#REF!,22,FALSE)-1," ")</f>
        <v xml:space="preserve"> </v>
      </c>
      <c r="AA584" s="76"/>
      <c r="AB584" s="76"/>
    </row>
    <row r="585" spans="1:28" s="90" customFormat="1" ht="23.1" customHeight="1" thickBot="1" x14ac:dyDescent="0.25">
      <c r="A585" s="188">
        <f>'COMMANDE RESTAURANT'!A578</f>
        <v>0</v>
      </c>
      <c r="B585" s="86" t="str">
        <f>IFERROR(VLOOKUP(A585,'COMMANDE RESTAURANT'!$A$10:$H$1517,2,FALSE),"")</f>
        <v/>
      </c>
      <c r="C585" s="118" t="str">
        <f>IFERROR(VLOOKUP(A585,'COMMANDE RESTAURANT'!A576:I586,7,FALSE),"")</f>
        <v/>
      </c>
      <c r="D585" s="69" t="str">
        <f>IFERROR(VLOOKUP(A585,'COMMANDE RESTAURANT'!A576:J586,8,FALSE),"")</f>
        <v/>
      </c>
      <c r="E585" s="68"/>
      <c r="F585" s="70"/>
      <c r="G585" s="70"/>
      <c r="H585" s="71"/>
      <c r="I585" s="71"/>
      <c r="J585" s="72"/>
      <c r="K585" s="72"/>
      <c r="L585" s="73"/>
      <c r="M585" s="73"/>
      <c r="N585" s="74"/>
      <c r="O585" s="74"/>
      <c r="P585" s="75" t="str">
        <f>IFERROR(VLOOKUP(A585,'COMMANDE RESTAURANT'!$A$10:$H$1517,3,FALSE),"")</f>
        <v/>
      </c>
      <c r="Q585" s="76" t="str">
        <f>IFERROR(VLOOKUP(A585,'COMMANDE RESTAURANT'!$A$10:$H$1517,5,FALSE),"")</f>
        <v/>
      </c>
      <c r="R585" s="68"/>
      <c r="S585" s="68"/>
      <c r="T585" s="94" t="e">
        <f t="shared" si="94"/>
        <v>#VALUE!</v>
      </c>
      <c r="U585" s="68"/>
      <c r="V585" s="68"/>
      <c r="W585" s="238" t="e">
        <f t="shared" si="92"/>
        <v>#DIV/0!</v>
      </c>
      <c r="X585" s="92" t="e">
        <f t="shared" si="96"/>
        <v>#VALUE!</v>
      </c>
      <c r="Y585" s="77" t="e">
        <f t="shared" si="95"/>
        <v>#VALUE!</v>
      </c>
      <c r="Z585" s="78" t="str">
        <f>IFERROR(Y585/VLOOKUP(C534,#REF!,22,FALSE)-1," ")</f>
        <v xml:space="preserve"> </v>
      </c>
      <c r="AA585" s="76"/>
      <c r="AB585" s="76"/>
    </row>
    <row r="586" spans="1:28" s="90" customFormat="1" ht="23.1" customHeight="1" thickBot="1" x14ac:dyDescent="0.25">
      <c r="A586" s="188">
        <f>'COMMANDE RESTAURANT'!A579</f>
        <v>0</v>
      </c>
      <c r="B586" s="86" t="str">
        <f>IFERROR(VLOOKUP(A586,'COMMANDE RESTAURANT'!$A$10:$H$1517,2,FALSE),"")</f>
        <v/>
      </c>
      <c r="C586" s="118" t="str">
        <f>IFERROR(VLOOKUP(A586,'COMMANDE RESTAURANT'!A577:I587,7,FALSE),"")</f>
        <v/>
      </c>
      <c r="D586" s="69" t="str">
        <f>IFERROR(VLOOKUP(A586,'COMMANDE RESTAURANT'!A577:J587,8,FALSE),"")</f>
        <v/>
      </c>
      <c r="E586" s="68"/>
      <c r="F586" s="70"/>
      <c r="G586" s="70"/>
      <c r="H586" s="71"/>
      <c r="I586" s="71"/>
      <c r="J586" s="72"/>
      <c r="K586" s="72"/>
      <c r="L586" s="73"/>
      <c r="M586" s="73"/>
      <c r="N586" s="74"/>
      <c r="O586" s="74"/>
      <c r="P586" s="75" t="str">
        <f>IFERROR(VLOOKUP(A586,'COMMANDE RESTAURANT'!$A$10:$H$1517,3,FALSE),"")</f>
        <v/>
      </c>
      <c r="Q586" s="76" t="str">
        <f>IFERROR(VLOOKUP(A586,'COMMANDE RESTAURANT'!$A$10:$H$1517,5,FALSE),"")</f>
        <v/>
      </c>
      <c r="R586" s="68"/>
      <c r="S586" s="68"/>
      <c r="T586" s="94" t="e">
        <f t="shared" si="94"/>
        <v>#VALUE!</v>
      </c>
      <c r="U586" s="68"/>
      <c r="V586" s="68"/>
      <c r="W586" s="238" t="e">
        <f t="shared" si="92"/>
        <v>#DIV/0!</v>
      </c>
      <c r="X586" s="92" t="e">
        <f t="shared" si="96"/>
        <v>#VALUE!</v>
      </c>
      <c r="Y586" s="77" t="e">
        <f t="shared" si="95"/>
        <v>#VALUE!</v>
      </c>
      <c r="Z586" s="78" t="str">
        <f>IFERROR((Y586/VLOOKUP(C535,#REF!,22,FALSE))-1,"")</f>
        <v/>
      </c>
      <c r="AA586" s="76"/>
      <c r="AB586" s="76"/>
    </row>
    <row r="587" spans="1:28" s="90" customFormat="1" ht="23.1" customHeight="1" thickBot="1" x14ac:dyDescent="0.25">
      <c r="A587" s="188">
        <f>'COMMANDE RESTAURANT'!A580</f>
        <v>0</v>
      </c>
      <c r="B587" s="86" t="str">
        <f>IFERROR(VLOOKUP(A587,'COMMANDE RESTAURANT'!$A$10:$H$1517,2,FALSE),"")</f>
        <v/>
      </c>
      <c r="C587" s="118" t="str">
        <f>IFERROR(VLOOKUP(A587,'COMMANDE RESTAURANT'!A578:I588,7,FALSE),"")</f>
        <v/>
      </c>
      <c r="D587" s="69" t="str">
        <f>IFERROR(VLOOKUP(A587,'COMMANDE RESTAURANT'!A578:J588,8,FALSE),"")</f>
        <v/>
      </c>
      <c r="E587" s="68"/>
      <c r="F587" s="70"/>
      <c r="G587" s="70"/>
      <c r="H587" s="71"/>
      <c r="I587" s="71"/>
      <c r="J587" s="72"/>
      <c r="K587" s="72"/>
      <c r="L587" s="73"/>
      <c r="M587" s="73"/>
      <c r="N587" s="74"/>
      <c r="O587" s="74"/>
      <c r="P587" s="75" t="str">
        <f>IFERROR(VLOOKUP(A587,'COMMANDE RESTAURANT'!$A$10:$H$1517,3,FALSE),"")</f>
        <v/>
      </c>
      <c r="Q587" s="76" t="str">
        <f>IFERROR(VLOOKUP(A587,'COMMANDE RESTAURANT'!$A$10:$H$1517,5,FALSE),"")</f>
        <v/>
      </c>
      <c r="R587" s="68"/>
      <c r="S587" s="68"/>
      <c r="T587" s="94" t="e">
        <f t="shared" si="94"/>
        <v>#VALUE!</v>
      </c>
      <c r="U587" s="68"/>
      <c r="V587" s="68"/>
      <c r="W587" s="238" t="e">
        <f t="shared" ref="W587:W650" si="97">1/U587</f>
        <v>#DIV/0!</v>
      </c>
      <c r="X587" s="92" t="e">
        <f t="shared" si="96"/>
        <v>#VALUE!</v>
      </c>
      <c r="Y587" s="77" t="e">
        <f t="shared" si="95"/>
        <v>#VALUE!</v>
      </c>
      <c r="Z587" s="78"/>
      <c r="AA587" s="76"/>
      <c r="AB587" s="76"/>
    </row>
    <row r="588" spans="1:28" s="90" customFormat="1" ht="23.1" customHeight="1" thickBot="1" x14ac:dyDescent="0.25">
      <c r="A588" s="188">
        <f>'COMMANDE RESTAURANT'!A581</f>
        <v>0</v>
      </c>
      <c r="B588" s="68" t="str">
        <f>IFERROR(VLOOKUP(A588,'COMMANDE RESTAURANT'!$A$10:$H$1517,2,FALSE),"")</f>
        <v/>
      </c>
      <c r="C588" s="118" t="str">
        <f>IFERROR(VLOOKUP(A588,'COMMANDE RESTAURANT'!A579:I589,7,FALSE),"")</f>
        <v/>
      </c>
      <c r="D588" s="69" t="str">
        <f>IFERROR(VLOOKUP(A588,'COMMANDE RESTAURANT'!A579:J589,8,FALSE),"")</f>
        <v/>
      </c>
      <c r="E588" s="68"/>
      <c r="F588" s="70"/>
      <c r="G588" s="70"/>
      <c r="H588" s="71"/>
      <c r="I588" s="71"/>
      <c r="J588" s="72"/>
      <c r="K588" s="72"/>
      <c r="L588" s="73"/>
      <c r="M588" s="73"/>
      <c r="N588" s="74"/>
      <c r="O588" s="74"/>
      <c r="P588" s="75" t="str">
        <f>IFERROR(VLOOKUP(A588,'COMMANDE RESTAURANT'!$A$10:$H$1517,3,FALSE),"")</f>
        <v/>
      </c>
      <c r="Q588" s="76" t="str">
        <f>IFERROR(VLOOKUP(A588,'COMMANDE RESTAURANT'!$A$10:$H$1517,5,FALSE),"")</f>
        <v/>
      </c>
      <c r="R588" s="68"/>
      <c r="S588" s="68"/>
      <c r="T588" s="94" t="e">
        <f t="shared" si="94"/>
        <v>#VALUE!</v>
      </c>
      <c r="U588" s="68"/>
      <c r="V588" s="68"/>
      <c r="W588" s="238" t="e">
        <f t="shared" si="97"/>
        <v>#DIV/0!</v>
      </c>
      <c r="X588" s="92" t="e">
        <f t="shared" si="96"/>
        <v>#VALUE!</v>
      </c>
      <c r="Y588" s="77" t="e">
        <f t="shared" si="95"/>
        <v>#VALUE!</v>
      </c>
      <c r="Z588" s="78" t="str">
        <f>IFERROR(Y588/VLOOKUP(C537,#REF!,22,FALSE)-1," ")</f>
        <v xml:space="preserve"> </v>
      </c>
      <c r="AA588" s="76"/>
      <c r="AB588" s="76"/>
    </row>
    <row r="589" spans="1:28" s="91" customFormat="1" ht="23.1" customHeight="1" thickBot="1" x14ac:dyDescent="0.25">
      <c r="A589" s="188">
        <f>'COMMANDE RESTAURANT'!A582</f>
        <v>0</v>
      </c>
      <c r="B589" s="68" t="str">
        <f>IFERROR(VLOOKUP(A589,'COMMANDE RESTAURANT'!$A$10:$H$1517,2,FALSE),"")</f>
        <v/>
      </c>
      <c r="C589" s="118" t="str">
        <f>IFERROR(VLOOKUP(A589,'COMMANDE RESTAURANT'!A580:I590,7,FALSE),"")</f>
        <v/>
      </c>
      <c r="D589" s="69" t="str">
        <f>IFERROR(VLOOKUP(A589,'COMMANDE RESTAURANT'!A580:J590,8,FALSE),"")</f>
        <v/>
      </c>
      <c r="E589" s="68"/>
      <c r="F589" s="70"/>
      <c r="G589" s="70"/>
      <c r="H589" s="71"/>
      <c r="I589" s="71"/>
      <c r="J589" s="72"/>
      <c r="K589" s="72"/>
      <c r="L589" s="73"/>
      <c r="M589" s="73"/>
      <c r="N589" s="74"/>
      <c r="O589" s="74"/>
      <c r="P589" s="75" t="str">
        <f>IFERROR(VLOOKUP(A589,'COMMANDE RESTAURANT'!$A$10:$H$1517,3,FALSE),"")</f>
        <v/>
      </c>
      <c r="Q589" s="76" t="str">
        <f>IFERROR(VLOOKUP(A589,'COMMANDE RESTAURANT'!$A$10:$H$1517,5,FALSE),"")</f>
        <v/>
      </c>
      <c r="R589" s="68"/>
      <c r="S589" s="68"/>
      <c r="T589" s="94" t="e">
        <f t="shared" si="94"/>
        <v>#VALUE!</v>
      </c>
      <c r="U589" s="68"/>
      <c r="V589" s="68"/>
      <c r="W589" s="238" t="e">
        <f t="shared" si="97"/>
        <v>#DIV/0!</v>
      </c>
      <c r="X589" s="92" t="e">
        <f t="shared" si="96"/>
        <v>#VALUE!</v>
      </c>
      <c r="Y589" s="77" t="e">
        <f t="shared" si="95"/>
        <v>#VALUE!</v>
      </c>
      <c r="Z589" s="78" t="str">
        <f>IFERROR(Y589/VLOOKUP(C538,#REF!,22,FALSE)-1," ")</f>
        <v xml:space="preserve"> </v>
      </c>
      <c r="AA589" s="76"/>
      <c r="AB589" s="76"/>
    </row>
    <row r="590" spans="1:28" s="91" customFormat="1" ht="23.1" customHeight="1" thickBot="1" x14ac:dyDescent="0.25">
      <c r="A590" s="188">
        <f>'COMMANDE RESTAURANT'!A583</f>
        <v>0</v>
      </c>
      <c r="B590" s="68" t="str">
        <f>IFERROR(VLOOKUP(A590,'COMMANDE RESTAURANT'!$A$10:$H$1517,2,FALSE),"")</f>
        <v/>
      </c>
      <c r="C590" s="118" t="str">
        <f>IFERROR(VLOOKUP(A590,'COMMANDE RESTAURANT'!A581:I591,7,FALSE),"")</f>
        <v/>
      </c>
      <c r="D590" s="69" t="str">
        <f>IFERROR(VLOOKUP(A590,'COMMANDE RESTAURANT'!A581:J591,8,FALSE),"")</f>
        <v/>
      </c>
      <c r="E590" s="68"/>
      <c r="F590" s="70"/>
      <c r="G590" s="70"/>
      <c r="H590" s="71"/>
      <c r="I590" s="71"/>
      <c r="J590" s="72"/>
      <c r="K590" s="72"/>
      <c r="L590" s="73"/>
      <c r="M590" s="73"/>
      <c r="N590" s="74"/>
      <c r="O590" s="74"/>
      <c r="P590" s="75" t="str">
        <f>IFERROR(VLOOKUP(A590,'COMMANDE RESTAURANT'!$A$10:$H$1517,3,FALSE),"")</f>
        <v/>
      </c>
      <c r="Q590" s="76" t="str">
        <f>IFERROR(VLOOKUP(A590,'COMMANDE RESTAURANT'!$A$10:$H$1517,5,FALSE),"")</f>
        <v/>
      </c>
      <c r="R590" s="68"/>
      <c r="S590" s="68"/>
      <c r="T590" s="94" t="e">
        <f t="shared" si="94"/>
        <v>#VALUE!</v>
      </c>
      <c r="U590" s="68"/>
      <c r="V590" s="68"/>
      <c r="W590" s="238" t="e">
        <f t="shared" si="97"/>
        <v>#DIV/0!</v>
      </c>
      <c r="X590" s="92" t="e">
        <f t="shared" si="96"/>
        <v>#VALUE!</v>
      </c>
      <c r="Y590" s="77" t="e">
        <f t="shared" si="95"/>
        <v>#VALUE!</v>
      </c>
      <c r="Z590" s="78" t="str">
        <f>IFERROR(Y590/VLOOKUP(C539,#REF!,22,FALSE)-1," ")</f>
        <v xml:space="preserve"> </v>
      </c>
      <c r="AA590" s="76"/>
      <c r="AB590" s="76"/>
    </row>
    <row r="591" spans="1:28" s="91" customFormat="1" ht="23.1" customHeight="1" thickBot="1" x14ac:dyDescent="0.25">
      <c r="A591" s="188">
        <f>'COMMANDE RESTAURANT'!A584</f>
        <v>0</v>
      </c>
      <c r="B591" s="84" t="str">
        <f>IFERROR(VLOOKUP(A591,'COMMANDE RESTAURANT'!$A$10:$H$1517,2,FALSE),"")</f>
        <v/>
      </c>
      <c r="C591" s="118" t="str">
        <f>IFERROR(VLOOKUP(A591,'COMMANDE RESTAURANT'!A582:I592,7,FALSE),"")</f>
        <v/>
      </c>
      <c r="D591" s="69" t="str">
        <f>IFERROR(VLOOKUP(A591,'COMMANDE RESTAURANT'!A582:J592,8,FALSE),"")</f>
        <v/>
      </c>
      <c r="E591" s="68"/>
      <c r="F591" s="70"/>
      <c r="G591" s="70"/>
      <c r="H591" s="71"/>
      <c r="I591" s="71"/>
      <c r="J591" s="72"/>
      <c r="K591" s="72"/>
      <c r="L591" s="73"/>
      <c r="M591" s="73"/>
      <c r="N591" s="74"/>
      <c r="O591" s="74"/>
      <c r="P591" s="75" t="str">
        <f>IFERROR(VLOOKUP(A591,'COMMANDE RESTAURANT'!$A$10:$H$1517,3,FALSE),"")</f>
        <v/>
      </c>
      <c r="Q591" s="76" t="str">
        <f>IFERROR(VLOOKUP(A591,'COMMANDE RESTAURANT'!$A$10:$H$1517,5,FALSE),"")</f>
        <v/>
      </c>
      <c r="R591" s="68"/>
      <c r="S591" s="68"/>
      <c r="T591" s="94" t="e">
        <f t="shared" si="94"/>
        <v>#VALUE!</v>
      </c>
      <c r="U591" s="68"/>
      <c r="V591" s="68"/>
      <c r="W591" s="238" t="e">
        <f t="shared" si="97"/>
        <v>#DIV/0!</v>
      </c>
      <c r="X591" s="92" t="e">
        <f t="shared" si="96"/>
        <v>#VALUE!</v>
      </c>
      <c r="Y591" s="77" t="e">
        <f t="shared" si="95"/>
        <v>#VALUE!</v>
      </c>
      <c r="Z591" s="78" t="str">
        <f>IFERROR(Y591/VLOOKUP(C540,#REF!,22,FALSE)-1," ")</f>
        <v xml:space="preserve"> </v>
      </c>
      <c r="AA591" s="76"/>
      <c r="AB591" s="76"/>
    </row>
    <row r="592" spans="1:28" s="91" customFormat="1" ht="23.1" customHeight="1" thickBot="1" x14ac:dyDescent="0.25">
      <c r="A592" s="188">
        <f>'COMMANDE RESTAURANT'!A585</f>
        <v>0</v>
      </c>
      <c r="B592" s="84" t="str">
        <f>IFERROR(VLOOKUP(A592,'COMMANDE RESTAURANT'!$A$10:$H$1517,2,FALSE),"")</f>
        <v/>
      </c>
      <c r="C592" s="118" t="str">
        <f>IFERROR(VLOOKUP(A592,'COMMANDE RESTAURANT'!A583:I593,7,FALSE),"")</f>
        <v/>
      </c>
      <c r="D592" s="69" t="str">
        <f>IFERROR(VLOOKUP(A592,'COMMANDE RESTAURANT'!A583:J593,8,FALSE),"")</f>
        <v/>
      </c>
      <c r="E592" s="68"/>
      <c r="F592" s="70"/>
      <c r="G592" s="70"/>
      <c r="H592" s="71"/>
      <c r="I592" s="71"/>
      <c r="J592" s="72"/>
      <c r="K592" s="72"/>
      <c r="L592" s="73"/>
      <c r="M592" s="73"/>
      <c r="N592" s="74"/>
      <c r="O592" s="74"/>
      <c r="P592" s="75" t="str">
        <f>IFERROR(VLOOKUP(A592,'COMMANDE RESTAURANT'!$A$10:$H$1517,3,FALSE),"")</f>
        <v/>
      </c>
      <c r="Q592" s="76" t="str">
        <f>IFERROR(VLOOKUP(A592,'COMMANDE RESTAURANT'!$A$10:$H$1517,5,FALSE),"")</f>
        <v/>
      </c>
      <c r="R592" s="68"/>
      <c r="S592" s="68"/>
      <c r="T592" s="94" t="e">
        <f t="shared" si="94"/>
        <v>#VALUE!</v>
      </c>
      <c r="U592" s="68"/>
      <c r="V592" s="68"/>
      <c r="W592" s="238" t="e">
        <f t="shared" si="97"/>
        <v>#DIV/0!</v>
      </c>
      <c r="X592" s="92" t="e">
        <f t="shared" si="96"/>
        <v>#VALUE!</v>
      </c>
      <c r="Y592" s="77" t="e">
        <f t="shared" si="95"/>
        <v>#VALUE!</v>
      </c>
      <c r="Z592" s="78" t="str">
        <f>IFERROR(Y592/VLOOKUP(C541,#REF!,22,FALSE)-1," ")</f>
        <v xml:space="preserve"> </v>
      </c>
      <c r="AA592" s="76"/>
      <c r="AB592" s="76"/>
    </row>
    <row r="593" spans="1:28" s="91" customFormat="1" ht="23.1" customHeight="1" thickBot="1" x14ac:dyDescent="0.25">
      <c r="A593" s="188">
        <f>'COMMANDE RESTAURANT'!A586</f>
        <v>0</v>
      </c>
      <c r="B593" s="84" t="str">
        <f>IFERROR(VLOOKUP(A593,'COMMANDE RESTAURANT'!$A$10:$H$1517,2,FALSE),"")</f>
        <v/>
      </c>
      <c r="C593" s="118" t="str">
        <f>IFERROR(VLOOKUP(A593,'COMMANDE RESTAURANT'!A584:I594,7,FALSE),"")</f>
        <v/>
      </c>
      <c r="D593" s="69" t="str">
        <f>IFERROR(VLOOKUP(A593,'COMMANDE RESTAURANT'!A584:J594,8,FALSE),"")</f>
        <v/>
      </c>
      <c r="E593" s="68"/>
      <c r="F593" s="70"/>
      <c r="G593" s="70"/>
      <c r="H593" s="71"/>
      <c r="I593" s="71"/>
      <c r="J593" s="72"/>
      <c r="K593" s="72"/>
      <c r="L593" s="73"/>
      <c r="M593" s="73"/>
      <c r="N593" s="74"/>
      <c r="O593" s="74"/>
      <c r="P593" s="75" t="str">
        <f>IFERROR(VLOOKUP(A593,'COMMANDE RESTAURANT'!$A$10:$H$1517,3,FALSE),"")</f>
        <v/>
      </c>
      <c r="Q593" s="76" t="str">
        <f>IFERROR(VLOOKUP(A593,'COMMANDE RESTAURANT'!$A$10:$H$1517,5,FALSE),"")</f>
        <v/>
      </c>
      <c r="R593" s="68"/>
      <c r="S593" s="69"/>
      <c r="T593" s="94" t="e">
        <f t="shared" si="94"/>
        <v>#VALUE!</v>
      </c>
      <c r="U593" s="68"/>
      <c r="V593" s="68"/>
      <c r="W593" s="238" t="e">
        <f t="shared" si="97"/>
        <v>#DIV/0!</v>
      </c>
      <c r="X593" s="92" t="e">
        <f t="shared" si="96"/>
        <v>#VALUE!</v>
      </c>
      <c r="Y593" s="77" t="e">
        <f t="shared" si="95"/>
        <v>#VALUE!</v>
      </c>
      <c r="Z593" s="78"/>
      <c r="AA593" s="76"/>
      <c r="AB593" s="76"/>
    </row>
    <row r="594" spans="1:28" s="91" customFormat="1" ht="23.1" customHeight="1" thickBot="1" x14ac:dyDescent="0.25">
      <c r="A594" s="188">
        <f>'COMMANDE RESTAURANT'!A587</f>
        <v>0</v>
      </c>
      <c r="B594" s="84" t="str">
        <f>IFERROR(VLOOKUP(A594,'COMMANDE RESTAURANT'!$A$10:$H$1517,2,FALSE),"")</f>
        <v/>
      </c>
      <c r="C594" s="118" t="str">
        <f>IFERROR(VLOOKUP(A594,'COMMANDE RESTAURANT'!A585:I595,7,FALSE),"")</f>
        <v/>
      </c>
      <c r="D594" s="69" t="str">
        <f>IFERROR(VLOOKUP(A594,'COMMANDE RESTAURANT'!A585:J595,8,FALSE),"")</f>
        <v/>
      </c>
      <c r="E594" s="68"/>
      <c r="F594" s="70"/>
      <c r="G594" s="70"/>
      <c r="H594" s="71"/>
      <c r="I594" s="71"/>
      <c r="J594" s="72"/>
      <c r="K594" s="72"/>
      <c r="L594" s="73"/>
      <c r="M594" s="73"/>
      <c r="N594" s="74"/>
      <c r="O594" s="74"/>
      <c r="P594" s="75" t="str">
        <f>IFERROR(VLOOKUP(A594,'COMMANDE RESTAURANT'!$A$10:$H$1517,3,FALSE),"")</f>
        <v/>
      </c>
      <c r="Q594" s="76" t="str">
        <f>IFERROR(VLOOKUP(A594,'COMMANDE RESTAURANT'!$A$10:$H$1517,5,FALSE),"")</f>
        <v/>
      </c>
      <c r="R594" s="68"/>
      <c r="S594" s="69"/>
      <c r="T594" s="94" t="e">
        <f t="shared" si="94"/>
        <v>#VALUE!</v>
      </c>
      <c r="U594" s="68"/>
      <c r="V594" s="68"/>
      <c r="W594" s="238" t="e">
        <f t="shared" si="97"/>
        <v>#DIV/0!</v>
      </c>
      <c r="X594" s="92" t="e">
        <f t="shared" si="96"/>
        <v>#VALUE!</v>
      </c>
      <c r="Y594" s="77" t="e">
        <f t="shared" si="95"/>
        <v>#VALUE!</v>
      </c>
      <c r="Z594" s="78"/>
      <c r="AA594" s="76"/>
      <c r="AB594" s="76"/>
    </row>
    <row r="595" spans="1:28" s="91" customFormat="1" ht="23.1" customHeight="1" thickBot="1" x14ac:dyDescent="0.25">
      <c r="A595" s="188">
        <f>'COMMANDE RESTAURANT'!A588</f>
        <v>0</v>
      </c>
      <c r="B595" s="84" t="str">
        <f>IFERROR(VLOOKUP(A595,'COMMANDE RESTAURANT'!$A$10:$H$1517,2,FALSE),"")</f>
        <v/>
      </c>
      <c r="C595" s="118" t="str">
        <f>IFERROR(VLOOKUP(A595,'COMMANDE RESTAURANT'!A586:I596,7,FALSE),"")</f>
        <v/>
      </c>
      <c r="D595" s="69" t="str">
        <f>IFERROR(VLOOKUP(A595,'COMMANDE RESTAURANT'!A586:J596,8,FALSE),"")</f>
        <v/>
      </c>
      <c r="E595" s="68"/>
      <c r="F595" s="70"/>
      <c r="G595" s="70"/>
      <c r="H595" s="71"/>
      <c r="I595" s="71"/>
      <c r="J595" s="72"/>
      <c r="K595" s="72"/>
      <c r="L595" s="73"/>
      <c r="M595" s="73"/>
      <c r="N595" s="74"/>
      <c r="O595" s="74"/>
      <c r="P595" s="75" t="str">
        <f>IFERROR(VLOOKUP(A595,'COMMANDE RESTAURANT'!$A$10:$H$1517,3,FALSE),"")</f>
        <v/>
      </c>
      <c r="Q595" s="76" t="str">
        <f>IFERROR(VLOOKUP(A595,'COMMANDE RESTAURANT'!$A$10:$H$1517,5,FALSE),"")</f>
        <v/>
      </c>
      <c r="R595" s="68"/>
      <c r="S595" s="69"/>
      <c r="T595" s="94" t="e">
        <f t="shared" si="94"/>
        <v>#VALUE!</v>
      </c>
      <c r="U595" s="68"/>
      <c r="V595" s="68"/>
      <c r="W595" s="238" t="e">
        <f t="shared" si="97"/>
        <v>#DIV/0!</v>
      </c>
      <c r="X595" s="92" t="e">
        <f t="shared" si="96"/>
        <v>#VALUE!</v>
      </c>
      <c r="Y595" s="77" t="e">
        <f t="shared" si="95"/>
        <v>#VALUE!</v>
      </c>
      <c r="Z595" s="78"/>
      <c r="AA595" s="76"/>
      <c r="AB595" s="76"/>
    </row>
    <row r="596" spans="1:28" s="91" customFormat="1" ht="23.1" customHeight="1" thickBot="1" x14ac:dyDescent="0.25">
      <c r="A596" s="188">
        <f>'COMMANDE RESTAURANT'!A589</f>
        <v>0</v>
      </c>
      <c r="B596" s="82" t="str">
        <f>IFERROR(VLOOKUP(A596,'COMMANDE RESTAURANT'!$A$10:$H$1517,2,FALSE),"")</f>
        <v/>
      </c>
      <c r="C596" s="118" t="str">
        <f>IFERROR(VLOOKUP(A596,'COMMANDE RESTAURANT'!A587:I597,7,FALSE),"")</f>
        <v/>
      </c>
      <c r="D596" s="69" t="str">
        <f>IFERROR(VLOOKUP(A596,'COMMANDE RESTAURANT'!A587:J597,8,FALSE),"")</f>
        <v/>
      </c>
      <c r="E596" s="68"/>
      <c r="F596" s="70"/>
      <c r="G596" s="70"/>
      <c r="H596" s="71"/>
      <c r="I596" s="71"/>
      <c r="J596" s="72"/>
      <c r="K596" s="72"/>
      <c r="L596" s="73"/>
      <c r="M596" s="73"/>
      <c r="N596" s="74"/>
      <c r="O596" s="74"/>
      <c r="P596" s="75" t="str">
        <f>IFERROR(VLOOKUP(A596,'COMMANDE RESTAURANT'!$A$10:$H$1517,3,FALSE),"")</f>
        <v/>
      </c>
      <c r="Q596" s="76" t="str">
        <f>IFERROR(VLOOKUP(A596,'COMMANDE RESTAURANT'!$A$10:$H$1517,5,FALSE),"")</f>
        <v/>
      </c>
      <c r="R596" s="68"/>
      <c r="S596" s="69"/>
      <c r="T596" s="94" t="e">
        <f t="shared" si="94"/>
        <v>#VALUE!</v>
      </c>
      <c r="U596" s="68"/>
      <c r="V596" s="68"/>
      <c r="W596" s="238" t="e">
        <f t="shared" si="97"/>
        <v>#DIV/0!</v>
      </c>
      <c r="X596" s="92" t="e">
        <f t="shared" si="96"/>
        <v>#VALUE!</v>
      </c>
      <c r="Y596" s="77" t="e">
        <f t="shared" si="95"/>
        <v>#VALUE!</v>
      </c>
      <c r="Z596" s="78" t="str">
        <f>IFERROR(Y596/VLOOKUP(C545,#REF!,22,FALSE)-1," ")</f>
        <v xml:space="preserve"> </v>
      </c>
      <c r="AA596" s="76"/>
      <c r="AB596" s="76"/>
    </row>
    <row r="597" spans="1:28" s="91" customFormat="1" ht="23.1" customHeight="1" thickBot="1" x14ac:dyDescent="0.25">
      <c r="A597" s="188">
        <f>'COMMANDE RESTAURANT'!A590</f>
        <v>0</v>
      </c>
      <c r="B597" s="95" t="str">
        <f>IFERROR(VLOOKUP(A597,'COMMANDE RESTAURANT'!$A$10:$H$1517,2,FALSE),"")</f>
        <v/>
      </c>
      <c r="C597" s="118" t="str">
        <f>IFERROR(VLOOKUP(A597,'COMMANDE RESTAURANT'!A588:I598,7,FALSE),"")</f>
        <v/>
      </c>
      <c r="D597" s="69" t="str">
        <f>IFERROR(VLOOKUP(A597,'COMMANDE RESTAURANT'!A588:J598,8,FALSE),"")</f>
        <v/>
      </c>
      <c r="E597" s="68"/>
      <c r="F597" s="70"/>
      <c r="G597" s="70"/>
      <c r="H597" s="71"/>
      <c r="I597" s="71"/>
      <c r="J597" s="72"/>
      <c r="K597" s="72"/>
      <c r="L597" s="73"/>
      <c r="M597" s="73"/>
      <c r="N597" s="74"/>
      <c r="O597" s="74"/>
      <c r="P597" s="75" t="str">
        <f>IFERROR(VLOOKUP(A597,'COMMANDE RESTAURANT'!$A$10:$H$1517,3,FALSE),"")</f>
        <v/>
      </c>
      <c r="Q597" s="76" t="str">
        <f>IFERROR(VLOOKUP(A597,'COMMANDE RESTAURANT'!$A$10:$H$1517,5,FALSE),"")</f>
        <v/>
      </c>
      <c r="R597" s="69"/>
      <c r="S597" s="69"/>
      <c r="T597" s="94" t="e">
        <f t="shared" si="94"/>
        <v>#VALUE!</v>
      </c>
      <c r="U597" s="68"/>
      <c r="V597" s="68"/>
      <c r="W597" s="238" t="e">
        <f t="shared" si="97"/>
        <v>#DIV/0!</v>
      </c>
      <c r="X597" s="92" t="e">
        <f t="shared" si="96"/>
        <v>#VALUE!</v>
      </c>
      <c r="Y597" s="77" t="e">
        <f t="shared" si="95"/>
        <v>#VALUE!</v>
      </c>
      <c r="Z597" s="78" t="str">
        <f>IFERROR(Y597/VLOOKUP(C546,#REF!,22,FALSE)-1," ")</f>
        <v xml:space="preserve"> </v>
      </c>
      <c r="AA597" s="76"/>
      <c r="AB597" s="76"/>
    </row>
    <row r="598" spans="1:28" s="91" customFormat="1" ht="23.1" customHeight="1" thickBot="1" x14ac:dyDescent="0.25">
      <c r="A598" s="188">
        <f>'COMMANDE RESTAURANT'!A591</f>
        <v>0</v>
      </c>
      <c r="B598" s="95" t="str">
        <f>IFERROR(VLOOKUP(A598,'COMMANDE RESTAURANT'!$A$10:$H$1517,2,FALSE),"")</f>
        <v/>
      </c>
      <c r="C598" s="118" t="str">
        <f>IFERROR(VLOOKUP(A598,'COMMANDE RESTAURANT'!A589:I599,7,FALSE),"")</f>
        <v/>
      </c>
      <c r="D598" s="69" t="str">
        <f>IFERROR(VLOOKUP(A598,'COMMANDE RESTAURANT'!A589:J599,8,FALSE),"")</f>
        <v/>
      </c>
      <c r="E598" s="68"/>
      <c r="F598" s="70"/>
      <c r="G598" s="70"/>
      <c r="H598" s="71"/>
      <c r="I598" s="71"/>
      <c r="J598" s="72"/>
      <c r="K598" s="72"/>
      <c r="L598" s="73"/>
      <c r="M598" s="73"/>
      <c r="N598" s="74"/>
      <c r="O598" s="74"/>
      <c r="P598" s="75" t="str">
        <f>IFERROR(VLOOKUP(A598,'COMMANDE RESTAURANT'!$A$10:$H$1517,3,FALSE),"")</f>
        <v/>
      </c>
      <c r="Q598" s="76" t="str">
        <f>IFERROR(VLOOKUP(A598,'COMMANDE RESTAURANT'!$A$10:$H$1517,5,FALSE),"")</f>
        <v/>
      </c>
      <c r="R598" s="69"/>
      <c r="S598" s="69"/>
      <c r="T598" s="94" t="e">
        <f t="shared" si="94"/>
        <v>#VALUE!</v>
      </c>
      <c r="U598" s="68"/>
      <c r="V598" s="68"/>
      <c r="W598" s="238" t="e">
        <f t="shared" si="97"/>
        <v>#DIV/0!</v>
      </c>
      <c r="X598" s="92" t="e">
        <f t="shared" si="96"/>
        <v>#VALUE!</v>
      </c>
      <c r="Y598" s="77" t="e">
        <f t="shared" si="95"/>
        <v>#VALUE!</v>
      </c>
      <c r="Z598" s="78" t="str">
        <f>IFERROR(Y598/VLOOKUP(C547,#REF!,22,FALSE)-1," ")</f>
        <v xml:space="preserve"> </v>
      </c>
      <c r="AA598" s="76"/>
      <c r="AB598" s="76"/>
    </row>
    <row r="599" spans="1:28" s="91" customFormat="1" ht="23.1" customHeight="1" thickBot="1" x14ac:dyDescent="0.25">
      <c r="A599" s="188">
        <f>'COMMANDE RESTAURANT'!A592</f>
        <v>0</v>
      </c>
      <c r="B599" s="82" t="str">
        <f>IFERROR(VLOOKUP(A599,'COMMANDE RESTAURANT'!$A$10:$H$1517,2,FALSE),"")</f>
        <v/>
      </c>
      <c r="C599" s="118" t="str">
        <f>IFERROR(VLOOKUP(A599,'COMMANDE RESTAURANT'!A590:I600,7,FALSE),"")</f>
        <v/>
      </c>
      <c r="D599" s="69" t="str">
        <f>IFERROR(VLOOKUP(A599,'COMMANDE RESTAURANT'!A590:J600,8,FALSE),"")</f>
        <v/>
      </c>
      <c r="E599" s="68"/>
      <c r="F599" s="70"/>
      <c r="G599" s="70"/>
      <c r="H599" s="71"/>
      <c r="I599" s="71"/>
      <c r="J599" s="72"/>
      <c r="K599" s="72"/>
      <c r="L599" s="73"/>
      <c r="M599" s="73"/>
      <c r="N599" s="74"/>
      <c r="O599" s="74"/>
      <c r="P599" s="75" t="str">
        <f>IFERROR(VLOOKUP(A599,'COMMANDE RESTAURANT'!$A$10:$H$1517,3,FALSE),"")</f>
        <v/>
      </c>
      <c r="Q599" s="76" t="str">
        <f>IFERROR(VLOOKUP(A599,'COMMANDE RESTAURANT'!$A$10:$H$1517,5,FALSE),"")</f>
        <v/>
      </c>
      <c r="R599" s="68"/>
      <c r="S599" s="69"/>
      <c r="T599" s="94" t="e">
        <f t="shared" si="94"/>
        <v>#VALUE!</v>
      </c>
      <c r="U599" s="68"/>
      <c r="V599" s="68"/>
      <c r="W599" s="238" t="e">
        <f t="shared" si="97"/>
        <v>#DIV/0!</v>
      </c>
      <c r="X599" s="92" t="e">
        <f t="shared" si="96"/>
        <v>#VALUE!</v>
      </c>
      <c r="Y599" s="77" t="e">
        <f t="shared" si="95"/>
        <v>#VALUE!</v>
      </c>
      <c r="Z599" s="78" t="str">
        <f>IFERROR(Y599/VLOOKUP(C548,#REF!,22,FALSE)-1," ")</f>
        <v xml:space="preserve"> </v>
      </c>
      <c r="AA599" s="76" t="s">
        <v>586</v>
      </c>
      <c r="AB599" s="76"/>
    </row>
    <row r="600" spans="1:28" s="91" customFormat="1" ht="23.1" customHeight="1" thickBot="1" x14ac:dyDescent="0.25">
      <c r="A600" s="188">
        <f>'COMMANDE RESTAURANT'!A593</f>
        <v>0</v>
      </c>
      <c r="B600" s="83" t="str">
        <f>IFERROR(VLOOKUP(A600,'COMMANDE RESTAURANT'!$A$10:$H$1517,2,FALSE),"")</f>
        <v/>
      </c>
      <c r="C600" s="118" t="str">
        <f>IFERROR(VLOOKUP(A600,'COMMANDE RESTAURANT'!A591:I601,7,FALSE),"")</f>
        <v/>
      </c>
      <c r="D600" s="69" t="str">
        <f>IFERROR(VLOOKUP(A600,'COMMANDE RESTAURANT'!A591:J601,8,FALSE),"")</f>
        <v/>
      </c>
      <c r="E600" s="68"/>
      <c r="F600" s="70"/>
      <c r="G600" s="70"/>
      <c r="H600" s="71"/>
      <c r="I600" s="71"/>
      <c r="J600" s="72"/>
      <c r="K600" s="72"/>
      <c r="L600" s="73"/>
      <c r="M600" s="73"/>
      <c r="N600" s="74"/>
      <c r="O600" s="74"/>
      <c r="P600" s="75" t="str">
        <f>IFERROR(VLOOKUP(A600,'COMMANDE RESTAURANT'!$A$10:$H$1517,3,FALSE),"")</f>
        <v/>
      </c>
      <c r="Q600" s="76" t="str">
        <f>IFERROR(VLOOKUP(A600,'COMMANDE RESTAURANT'!$A$10:$H$1517,5,FALSE),"")</f>
        <v/>
      </c>
      <c r="R600" s="68"/>
      <c r="S600" s="69"/>
      <c r="T600" s="94" t="e">
        <f t="shared" si="94"/>
        <v>#VALUE!</v>
      </c>
      <c r="U600" s="68"/>
      <c r="V600" s="68"/>
      <c r="W600" s="238" t="e">
        <f t="shared" si="97"/>
        <v>#DIV/0!</v>
      </c>
      <c r="X600" s="92" t="e">
        <f t="shared" si="96"/>
        <v>#VALUE!</v>
      </c>
      <c r="Y600" s="77" t="e">
        <f t="shared" si="95"/>
        <v>#VALUE!</v>
      </c>
      <c r="Z600" s="78" t="str">
        <f>IFERROR(Y600/VLOOKUP(C549,#REF!,22,FALSE)-1," ")</f>
        <v xml:space="preserve"> </v>
      </c>
      <c r="AA600" s="76" t="s">
        <v>586</v>
      </c>
      <c r="AB600" s="76"/>
    </row>
    <row r="601" spans="1:28" s="91" customFormat="1" ht="23.1" customHeight="1" thickBot="1" x14ac:dyDescent="0.25">
      <c r="A601" s="188">
        <f>'COMMANDE RESTAURANT'!A594</f>
        <v>0</v>
      </c>
      <c r="B601" s="82" t="str">
        <f>IFERROR(VLOOKUP(A601,'COMMANDE RESTAURANT'!$A$10:$H$1517,2,FALSE),"")</f>
        <v/>
      </c>
      <c r="C601" s="118" t="str">
        <f>IFERROR(VLOOKUP(A601,'COMMANDE RESTAURANT'!A592:I602,7,FALSE),"")</f>
        <v/>
      </c>
      <c r="D601" s="69" t="str">
        <f>IFERROR(VLOOKUP(A601,'COMMANDE RESTAURANT'!A592:J602,8,FALSE),"")</f>
        <v/>
      </c>
      <c r="E601" s="68"/>
      <c r="F601" s="70"/>
      <c r="G601" s="70"/>
      <c r="H601" s="71"/>
      <c r="I601" s="71"/>
      <c r="J601" s="72"/>
      <c r="K601" s="72"/>
      <c r="L601" s="73"/>
      <c r="M601" s="73"/>
      <c r="N601" s="74"/>
      <c r="O601" s="74"/>
      <c r="P601" s="75" t="str">
        <f>IFERROR(VLOOKUP(A601,'COMMANDE RESTAURANT'!$A$10:$H$1517,3,FALSE),"")</f>
        <v/>
      </c>
      <c r="Q601" s="76" t="str">
        <f>IFERROR(VLOOKUP(A601,'COMMANDE RESTAURANT'!$A$10:$H$1517,5,FALSE),"")</f>
        <v/>
      </c>
      <c r="R601" s="69"/>
      <c r="S601" s="69"/>
      <c r="T601" s="94" t="e">
        <f t="shared" si="94"/>
        <v>#VALUE!</v>
      </c>
      <c r="U601" s="68"/>
      <c r="V601" s="68"/>
      <c r="W601" s="238" t="e">
        <f t="shared" si="97"/>
        <v>#DIV/0!</v>
      </c>
      <c r="X601" s="92" t="e">
        <f t="shared" si="96"/>
        <v>#VALUE!</v>
      </c>
      <c r="Y601" s="77" t="e">
        <f t="shared" si="95"/>
        <v>#VALUE!</v>
      </c>
      <c r="Z601" s="78" t="str">
        <f>IFERROR(Y601/VLOOKUP(C550,#REF!,22,FALSE)-1," ")</f>
        <v xml:space="preserve"> </v>
      </c>
      <c r="AA601" s="76"/>
      <c r="AB601" s="76"/>
    </row>
    <row r="602" spans="1:28" s="90" customFormat="1" ht="23.1" customHeight="1" thickBot="1" x14ac:dyDescent="0.25">
      <c r="A602" s="188">
        <f>'COMMANDE RESTAURANT'!A595</f>
        <v>0</v>
      </c>
      <c r="B602" s="84" t="str">
        <f>IFERROR(VLOOKUP(A602,'COMMANDE RESTAURANT'!$A$10:$H$1517,2,FALSE),"")</f>
        <v/>
      </c>
      <c r="C602" s="118" t="str">
        <f>IFERROR(VLOOKUP(A602,'COMMANDE RESTAURANT'!A593:I603,7,FALSE),"")</f>
        <v/>
      </c>
      <c r="D602" s="69" t="str">
        <f>IFERROR(VLOOKUP(A602,'COMMANDE RESTAURANT'!A593:J603,8,FALSE),"")</f>
        <v/>
      </c>
      <c r="E602" s="68"/>
      <c r="F602" s="70"/>
      <c r="G602" s="70"/>
      <c r="H602" s="71"/>
      <c r="I602" s="71"/>
      <c r="J602" s="72"/>
      <c r="K602" s="72"/>
      <c r="L602" s="73"/>
      <c r="M602" s="73"/>
      <c r="N602" s="74"/>
      <c r="O602" s="74"/>
      <c r="P602" s="75" t="str">
        <f>IFERROR(VLOOKUP(A602,'COMMANDE RESTAURANT'!$A$10:$H$1517,3,FALSE),"")</f>
        <v/>
      </c>
      <c r="Q602" s="76" t="str">
        <f>IFERROR(VLOOKUP(A602,'COMMANDE RESTAURANT'!$A$10:$H$1517,5,FALSE),"")</f>
        <v/>
      </c>
      <c r="R602" s="68"/>
      <c r="S602" s="68"/>
      <c r="T602" s="94" t="e">
        <f t="shared" si="94"/>
        <v>#VALUE!</v>
      </c>
      <c r="U602" s="68"/>
      <c r="V602" s="68"/>
      <c r="W602" s="238" t="e">
        <f t="shared" si="97"/>
        <v>#DIV/0!</v>
      </c>
      <c r="X602" s="92" t="e">
        <f t="shared" si="96"/>
        <v>#VALUE!</v>
      </c>
      <c r="Y602" s="77" t="e">
        <f t="shared" si="95"/>
        <v>#VALUE!</v>
      </c>
      <c r="Z602" s="78" t="str">
        <f>IFERROR(Y602/VLOOKUP(C551,#REF!,22,FALSE)-1," ")</f>
        <v xml:space="preserve"> </v>
      </c>
      <c r="AA602" s="76"/>
      <c r="AB602" s="76"/>
    </row>
    <row r="603" spans="1:28" s="91" customFormat="1" ht="23.1" customHeight="1" thickBot="1" x14ac:dyDescent="0.25">
      <c r="A603" s="188">
        <f>'COMMANDE RESTAURANT'!A596</f>
        <v>0</v>
      </c>
      <c r="B603" s="84" t="str">
        <f>IFERROR(VLOOKUP(A603,'COMMANDE RESTAURANT'!$A$10:$H$1517,2,FALSE),"")</f>
        <v/>
      </c>
      <c r="C603" s="118" t="str">
        <f>IFERROR(VLOOKUP(A603,'COMMANDE RESTAURANT'!A594:I604,7,FALSE),"")</f>
        <v/>
      </c>
      <c r="D603" s="69" t="str">
        <f>IFERROR(VLOOKUP(A603,'COMMANDE RESTAURANT'!A594:J604,8,FALSE),"")</f>
        <v/>
      </c>
      <c r="E603" s="68"/>
      <c r="F603" s="70"/>
      <c r="G603" s="70"/>
      <c r="H603" s="71"/>
      <c r="I603" s="71"/>
      <c r="J603" s="72"/>
      <c r="K603" s="72"/>
      <c r="L603" s="73"/>
      <c r="M603" s="73"/>
      <c r="N603" s="74"/>
      <c r="O603" s="74"/>
      <c r="P603" s="75" t="str">
        <f>IFERROR(VLOOKUP(A603,'COMMANDE RESTAURANT'!$A$10:$H$1517,3,FALSE),"")</f>
        <v/>
      </c>
      <c r="Q603" s="76" t="str">
        <f>IFERROR(VLOOKUP(A603,'COMMANDE RESTAURANT'!$A$10:$H$1517,5,FALSE),"")</f>
        <v/>
      </c>
      <c r="R603" s="68"/>
      <c r="S603" s="68"/>
      <c r="T603" s="94" t="e">
        <f t="shared" si="94"/>
        <v>#VALUE!</v>
      </c>
      <c r="U603" s="68"/>
      <c r="V603" s="68"/>
      <c r="W603" s="238" t="e">
        <f t="shared" si="97"/>
        <v>#DIV/0!</v>
      </c>
      <c r="X603" s="92" t="e">
        <f t="shared" si="96"/>
        <v>#VALUE!</v>
      </c>
      <c r="Y603" s="77" t="e">
        <f t="shared" si="95"/>
        <v>#VALUE!</v>
      </c>
      <c r="Z603" s="78" t="str">
        <f>IFERROR((Y603/VLOOKUP(C552,#REF!,22,FALSE))-1,"")</f>
        <v/>
      </c>
      <c r="AA603" s="76"/>
      <c r="AB603" s="76"/>
    </row>
    <row r="604" spans="1:28" s="91" customFormat="1" ht="23.1" customHeight="1" thickBot="1" x14ac:dyDescent="0.25">
      <c r="A604" s="188">
        <f>'COMMANDE RESTAURANT'!A597</f>
        <v>0</v>
      </c>
      <c r="B604" s="84" t="str">
        <f>IFERROR(VLOOKUP(A604,'COMMANDE RESTAURANT'!$A$10:$H$1517,2,FALSE),"")</f>
        <v/>
      </c>
      <c r="C604" s="118" t="str">
        <f>IFERROR(VLOOKUP(A604,'COMMANDE RESTAURANT'!A595:I605,7,FALSE),"")</f>
        <v/>
      </c>
      <c r="D604" s="69" t="str">
        <f>IFERROR(VLOOKUP(A604,'COMMANDE RESTAURANT'!A595:J605,8,FALSE),"")</f>
        <v/>
      </c>
      <c r="E604" s="68"/>
      <c r="F604" s="70"/>
      <c r="G604" s="70"/>
      <c r="H604" s="71"/>
      <c r="I604" s="71"/>
      <c r="J604" s="72"/>
      <c r="K604" s="72"/>
      <c r="L604" s="73"/>
      <c r="M604" s="73"/>
      <c r="N604" s="74"/>
      <c r="O604" s="74"/>
      <c r="P604" s="75" t="str">
        <f>IFERROR(VLOOKUP(A604,'COMMANDE RESTAURANT'!$A$10:$H$1517,3,FALSE),"")</f>
        <v/>
      </c>
      <c r="Q604" s="76" t="str">
        <f>IFERROR(VLOOKUP(A604,'COMMANDE RESTAURANT'!$A$10:$H$1517,5,FALSE),"")</f>
        <v/>
      </c>
      <c r="R604" s="68"/>
      <c r="S604" s="68"/>
      <c r="T604" s="94" t="e">
        <f t="shared" si="94"/>
        <v>#VALUE!</v>
      </c>
      <c r="U604" s="68"/>
      <c r="V604" s="68"/>
      <c r="W604" s="238" t="e">
        <f t="shared" si="97"/>
        <v>#DIV/0!</v>
      </c>
      <c r="X604" s="92" t="e">
        <f t="shared" si="96"/>
        <v>#VALUE!</v>
      </c>
      <c r="Y604" s="77" t="e">
        <f t="shared" si="95"/>
        <v>#VALUE!</v>
      </c>
      <c r="Z604" s="78" t="str">
        <f>IFERROR((Y604/VLOOKUP(C553,#REF!,22,FALSE))-1,"")</f>
        <v/>
      </c>
      <c r="AA604" s="76"/>
      <c r="AB604" s="76"/>
    </row>
    <row r="605" spans="1:28" s="91" customFormat="1" ht="23.1" customHeight="1" thickBot="1" x14ac:dyDescent="0.25">
      <c r="A605" s="188">
        <f>'COMMANDE RESTAURANT'!A598</f>
        <v>0</v>
      </c>
      <c r="B605" s="84" t="str">
        <f>IFERROR(VLOOKUP(A605,'COMMANDE RESTAURANT'!$A$10:$H$1517,2,FALSE),"")</f>
        <v/>
      </c>
      <c r="C605" s="118" t="str">
        <f>IFERROR(VLOOKUP(A605,'COMMANDE RESTAURANT'!A596:I606,7,FALSE),"")</f>
        <v/>
      </c>
      <c r="D605" s="69" t="str">
        <f>IFERROR(VLOOKUP(A605,'COMMANDE RESTAURANT'!A596:J606,8,FALSE),"")</f>
        <v/>
      </c>
      <c r="E605" s="68"/>
      <c r="F605" s="70"/>
      <c r="G605" s="70"/>
      <c r="H605" s="71"/>
      <c r="I605" s="71"/>
      <c r="J605" s="72"/>
      <c r="K605" s="72"/>
      <c r="L605" s="73"/>
      <c r="M605" s="73"/>
      <c r="N605" s="74"/>
      <c r="O605" s="74"/>
      <c r="P605" s="75" t="str">
        <f>IFERROR(VLOOKUP(A605,'COMMANDE RESTAURANT'!$A$10:$H$1517,3,FALSE),"")</f>
        <v/>
      </c>
      <c r="Q605" s="76" t="str">
        <f>IFERROR(VLOOKUP(A605,'COMMANDE RESTAURANT'!$A$10:$H$1517,5,FALSE),"")</f>
        <v/>
      </c>
      <c r="R605" s="68"/>
      <c r="S605" s="68"/>
      <c r="T605" s="94" t="e">
        <f t="shared" si="94"/>
        <v>#VALUE!</v>
      </c>
      <c r="U605" s="68"/>
      <c r="V605" s="68"/>
      <c r="W605" s="238" t="e">
        <f t="shared" si="97"/>
        <v>#DIV/0!</v>
      </c>
      <c r="X605" s="92" t="e">
        <f t="shared" si="96"/>
        <v>#VALUE!</v>
      </c>
      <c r="Y605" s="77" t="e">
        <f t="shared" si="95"/>
        <v>#VALUE!</v>
      </c>
      <c r="Z605" s="78" t="str">
        <f>IFERROR(Y605/VLOOKUP(C554,#REF!,22,FALSE)-1," ")</f>
        <v xml:space="preserve"> </v>
      </c>
      <c r="AA605" s="76"/>
      <c r="AB605" s="68"/>
    </row>
    <row r="606" spans="1:28" s="91" customFormat="1" ht="23.1" customHeight="1" thickBot="1" x14ac:dyDescent="0.25">
      <c r="A606" s="188">
        <f>'COMMANDE RESTAURANT'!A599</f>
        <v>0</v>
      </c>
      <c r="B606" s="84" t="str">
        <f>IFERROR(VLOOKUP(A606,'COMMANDE RESTAURANT'!$A$10:$H$1517,2,FALSE),"")</f>
        <v/>
      </c>
      <c r="C606" s="118" t="str">
        <f>IFERROR(VLOOKUP(A606,'COMMANDE RESTAURANT'!A597:I607,7,FALSE),"")</f>
        <v/>
      </c>
      <c r="D606" s="69" t="str">
        <f>IFERROR(VLOOKUP(A606,'COMMANDE RESTAURANT'!A597:J607,8,FALSE),"")</f>
        <v/>
      </c>
      <c r="E606" s="68"/>
      <c r="F606" s="70"/>
      <c r="G606" s="70"/>
      <c r="H606" s="71"/>
      <c r="I606" s="71"/>
      <c r="J606" s="72"/>
      <c r="K606" s="72"/>
      <c r="L606" s="73"/>
      <c r="M606" s="73"/>
      <c r="N606" s="74"/>
      <c r="O606" s="74"/>
      <c r="P606" s="75" t="str">
        <f>IFERROR(VLOOKUP(A606,'COMMANDE RESTAURANT'!$A$10:$H$1517,3,FALSE),"")</f>
        <v/>
      </c>
      <c r="Q606" s="76" t="str">
        <f>IFERROR(VLOOKUP(A606,'COMMANDE RESTAURANT'!$A$10:$H$1517,5,FALSE),"")</f>
        <v/>
      </c>
      <c r="R606" s="68"/>
      <c r="S606" s="68"/>
      <c r="T606" s="94" t="e">
        <f t="shared" si="94"/>
        <v>#VALUE!</v>
      </c>
      <c r="U606" s="68"/>
      <c r="V606" s="68"/>
      <c r="W606" s="238" t="e">
        <f t="shared" si="97"/>
        <v>#DIV/0!</v>
      </c>
      <c r="X606" s="92" t="e">
        <f t="shared" si="96"/>
        <v>#VALUE!</v>
      </c>
      <c r="Y606" s="77" t="e">
        <f t="shared" si="95"/>
        <v>#VALUE!</v>
      </c>
      <c r="Z606" s="78" t="str">
        <f>IFERROR(Y606/VLOOKUP(C555,#REF!,22,FALSE)-1," ")</f>
        <v xml:space="preserve"> </v>
      </c>
      <c r="AA606" s="76"/>
      <c r="AB606" s="68"/>
    </row>
    <row r="607" spans="1:28" s="91" customFormat="1" ht="23.1" customHeight="1" thickBot="1" x14ac:dyDescent="0.25">
      <c r="A607" s="188">
        <f>'COMMANDE RESTAURANT'!A600</f>
        <v>0</v>
      </c>
      <c r="B607" s="86" t="str">
        <f>IFERROR(VLOOKUP(A607,'COMMANDE RESTAURANT'!$A$10:$H$1517,2,FALSE),"")</f>
        <v/>
      </c>
      <c r="C607" s="118" t="str">
        <f>IFERROR(VLOOKUP(A607,'COMMANDE RESTAURANT'!A598:I608,7,FALSE),"")</f>
        <v/>
      </c>
      <c r="D607" s="69" t="str">
        <f>IFERROR(VLOOKUP(A607,'COMMANDE RESTAURANT'!A598:J608,8,FALSE),"")</f>
        <v/>
      </c>
      <c r="E607" s="68"/>
      <c r="F607" s="70"/>
      <c r="G607" s="70"/>
      <c r="H607" s="71"/>
      <c r="I607" s="71"/>
      <c r="J607" s="72"/>
      <c r="K607" s="72"/>
      <c r="L607" s="73"/>
      <c r="M607" s="73"/>
      <c r="N607" s="74"/>
      <c r="O607" s="74"/>
      <c r="P607" s="75" t="str">
        <f>IFERROR(VLOOKUP(A607,'COMMANDE RESTAURANT'!$A$10:$H$1517,3,FALSE),"")</f>
        <v/>
      </c>
      <c r="Q607" s="76" t="str">
        <f>IFERROR(VLOOKUP(A607,'COMMANDE RESTAURANT'!$A$10:$H$1517,5,FALSE),"")</f>
        <v/>
      </c>
      <c r="R607" s="69"/>
      <c r="S607" s="69"/>
      <c r="T607" s="94" t="e">
        <f t="shared" si="94"/>
        <v>#VALUE!</v>
      </c>
      <c r="U607" s="68"/>
      <c r="V607" s="69"/>
      <c r="W607" s="238" t="e">
        <f t="shared" si="97"/>
        <v>#DIV/0!</v>
      </c>
      <c r="X607" s="92" t="e">
        <f t="shared" si="96"/>
        <v>#VALUE!</v>
      </c>
      <c r="Y607" s="77" t="e">
        <f t="shared" si="95"/>
        <v>#VALUE!</v>
      </c>
      <c r="Z607" s="78" t="s">
        <v>587</v>
      </c>
      <c r="AA607" s="76"/>
      <c r="AB607" s="76"/>
    </row>
    <row r="608" spans="1:28" s="91" customFormat="1" ht="23.1" customHeight="1" thickBot="1" x14ac:dyDescent="0.25">
      <c r="A608" s="188">
        <f>'COMMANDE RESTAURANT'!A601</f>
        <v>0</v>
      </c>
      <c r="B608" s="68" t="str">
        <f>IFERROR(VLOOKUP(A608,'COMMANDE RESTAURANT'!$A$10:$H$1517,2,FALSE),"")</f>
        <v/>
      </c>
      <c r="C608" s="118" t="str">
        <f>IFERROR(VLOOKUP(A608,'COMMANDE RESTAURANT'!A599:I609,7,FALSE),"")</f>
        <v/>
      </c>
      <c r="D608" s="69" t="str">
        <f>IFERROR(VLOOKUP(A608,'COMMANDE RESTAURANT'!A599:J609,8,FALSE),"")</f>
        <v/>
      </c>
      <c r="E608" s="68"/>
      <c r="F608" s="70"/>
      <c r="G608" s="70"/>
      <c r="H608" s="71"/>
      <c r="I608" s="71"/>
      <c r="J608" s="72"/>
      <c r="K608" s="72"/>
      <c r="L608" s="73"/>
      <c r="M608" s="73"/>
      <c r="N608" s="74"/>
      <c r="O608" s="74"/>
      <c r="P608" s="75" t="str">
        <f>IFERROR(VLOOKUP(A608,'COMMANDE RESTAURANT'!$A$10:$H$1517,3,FALSE),"")</f>
        <v/>
      </c>
      <c r="Q608" s="76" t="str">
        <f>IFERROR(VLOOKUP(A608,'COMMANDE RESTAURANT'!$A$10:$H$1517,5,FALSE),"")</f>
        <v/>
      </c>
      <c r="R608" s="68"/>
      <c r="S608" s="68"/>
      <c r="T608" s="94" t="e">
        <f t="shared" si="94"/>
        <v>#VALUE!</v>
      </c>
      <c r="U608" s="68"/>
      <c r="V608" s="68"/>
      <c r="W608" s="238" t="e">
        <f t="shared" si="97"/>
        <v>#DIV/0!</v>
      </c>
      <c r="X608" s="92" t="e">
        <f t="shared" si="96"/>
        <v>#VALUE!</v>
      </c>
      <c r="Y608" s="77" t="e">
        <f t="shared" si="95"/>
        <v>#VALUE!</v>
      </c>
      <c r="Z608" s="78" t="str">
        <f>IFERROR(Y608/VLOOKUP(C557,#REF!,22,FALSE)-1," ")</f>
        <v xml:space="preserve"> </v>
      </c>
      <c r="AA608" s="68"/>
      <c r="AB608" s="76"/>
    </row>
    <row r="609" spans="1:28" s="91" customFormat="1" ht="23.1" customHeight="1" thickBot="1" x14ac:dyDescent="0.25">
      <c r="A609" s="188">
        <f>'COMMANDE RESTAURANT'!A602</f>
        <v>0</v>
      </c>
      <c r="B609" s="68" t="str">
        <f>IFERROR(VLOOKUP(A609,'COMMANDE RESTAURANT'!$A$10:$H$1517,2,FALSE),"")</f>
        <v/>
      </c>
      <c r="C609" s="118" t="str">
        <f>IFERROR(VLOOKUP(A609,'COMMANDE RESTAURANT'!A600:I610,7,FALSE),"")</f>
        <v/>
      </c>
      <c r="D609" s="69" t="str">
        <f>IFERROR(VLOOKUP(A609,'COMMANDE RESTAURANT'!A600:J610,8,FALSE),"")</f>
        <v/>
      </c>
      <c r="E609" s="68"/>
      <c r="F609" s="70"/>
      <c r="G609" s="70"/>
      <c r="H609" s="71"/>
      <c r="I609" s="71"/>
      <c r="J609" s="72"/>
      <c r="K609" s="72"/>
      <c r="L609" s="73"/>
      <c r="M609" s="73"/>
      <c r="N609" s="74"/>
      <c r="O609" s="74"/>
      <c r="P609" s="75" t="str">
        <f>IFERROR(VLOOKUP(A609,'COMMANDE RESTAURANT'!$A$10:$H$1517,3,FALSE),"")</f>
        <v/>
      </c>
      <c r="Q609" s="76" t="str">
        <f>IFERROR(VLOOKUP(A609,'COMMANDE RESTAURANT'!$A$10:$H$1517,5,FALSE),"")</f>
        <v/>
      </c>
      <c r="R609" s="68"/>
      <c r="S609" s="68"/>
      <c r="T609" s="94" t="e">
        <f t="shared" si="94"/>
        <v>#VALUE!</v>
      </c>
      <c r="U609" s="68"/>
      <c r="V609" s="68"/>
      <c r="W609" s="238" t="e">
        <f t="shared" si="97"/>
        <v>#DIV/0!</v>
      </c>
      <c r="X609" s="92" t="e">
        <f t="shared" si="96"/>
        <v>#VALUE!</v>
      </c>
      <c r="Y609" s="77" t="e">
        <f t="shared" si="95"/>
        <v>#VALUE!</v>
      </c>
      <c r="Z609" s="78" t="str">
        <f>IFERROR(Y609/VLOOKUP(C558,#REF!,22,FALSE)-1," ")</f>
        <v xml:space="preserve"> </v>
      </c>
      <c r="AA609" s="79"/>
      <c r="AB609" s="76"/>
    </row>
    <row r="610" spans="1:28" s="91" customFormat="1" ht="23.1" customHeight="1" thickBot="1" x14ac:dyDescent="0.25">
      <c r="A610" s="188">
        <f>'COMMANDE RESTAURANT'!A603</f>
        <v>0</v>
      </c>
      <c r="B610" s="83" t="str">
        <f>IFERROR(VLOOKUP(A610,'COMMANDE RESTAURANT'!$A$10:$H$1517,2,FALSE),"")</f>
        <v/>
      </c>
      <c r="C610" s="118" t="str">
        <f>IFERROR(VLOOKUP(A610,'COMMANDE RESTAURANT'!A601:I611,7,FALSE),"")</f>
        <v/>
      </c>
      <c r="D610" s="69" t="str">
        <f>IFERROR(VLOOKUP(A610,'COMMANDE RESTAURANT'!A601:J611,8,FALSE),"")</f>
        <v/>
      </c>
      <c r="E610" s="68"/>
      <c r="F610" s="101"/>
      <c r="G610" s="101"/>
      <c r="H610" s="71"/>
      <c r="I610" s="71"/>
      <c r="J610" s="72"/>
      <c r="K610" s="72"/>
      <c r="L610" s="73"/>
      <c r="M610" s="73"/>
      <c r="N610" s="74"/>
      <c r="O610" s="74"/>
      <c r="P610" s="75" t="str">
        <f>IFERROR(VLOOKUP(A610,'COMMANDE RESTAURANT'!$A$10:$H$1517,3,FALSE),"")</f>
        <v/>
      </c>
      <c r="Q610" s="76" t="str">
        <f>IFERROR(VLOOKUP(A610,'COMMANDE RESTAURANT'!$A$10:$H$1517,5,FALSE),"")</f>
        <v/>
      </c>
      <c r="R610" s="68"/>
      <c r="S610" s="68"/>
      <c r="T610" s="94" t="e">
        <f t="shared" ref="T610:T673" si="98">P610/R610</f>
        <v>#VALUE!</v>
      </c>
      <c r="U610" s="68"/>
      <c r="V610" s="68"/>
      <c r="W610" s="238" t="e">
        <f t="shared" si="97"/>
        <v>#DIV/0!</v>
      </c>
      <c r="X610" s="92" t="e">
        <f t="shared" si="96"/>
        <v>#VALUE!</v>
      </c>
      <c r="Y610" s="77" t="e">
        <f t="shared" ref="Y610:Y673" si="99">T610*((F610+H610+J610+L610+N610)+((G610+I610+K610+M610+O610)*R610))</f>
        <v>#VALUE!</v>
      </c>
      <c r="Z610" s="78" t="str">
        <f>IFERROR(Y610/VLOOKUP(C559,#REF!,22,FALSE)-1," ")</f>
        <v xml:space="preserve"> </v>
      </c>
      <c r="AA610" s="76"/>
      <c r="AB610" s="76"/>
    </row>
    <row r="611" spans="1:28" s="91" customFormat="1" ht="23.1" customHeight="1" thickBot="1" x14ac:dyDescent="0.25">
      <c r="A611" s="188">
        <f>'COMMANDE RESTAURANT'!A604</f>
        <v>0</v>
      </c>
      <c r="B611" s="86" t="str">
        <f>IFERROR(VLOOKUP(A611,'COMMANDE RESTAURANT'!$A$10:$H$1517,2,FALSE),"")</f>
        <v/>
      </c>
      <c r="C611" s="118" t="str">
        <f>IFERROR(VLOOKUP(A611,'COMMANDE RESTAURANT'!A602:I612,7,FALSE),"")</f>
        <v/>
      </c>
      <c r="D611" s="69" t="str">
        <f>IFERROR(VLOOKUP(A611,'COMMANDE RESTAURANT'!A602:J612,8,FALSE),"")</f>
        <v/>
      </c>
      <c r="E611" s="68"/>
      <c r="F611" s="70"/>
      <c r="G611" s="70"/>
      <c r="H611" s="71"/>
      <c r="I611" s="71"/>
      <c r="J611" s="72"/>
      <c r="K611" s="72"/>
      <c r="L611" s="73"/>
      <c r="M611" s="73"/>
      <c r="N611" s="74"/>
      <c r="O611" s="74"/>
      <c r="P611" s="75" t="str">
        <f>IFERROR(VLOOKUP(A611,'COMMANDE RESTAURANT'!$A$10:$H$1517,3,FALSE),"")</f>
        <v/>
      </c>
      <c r="Q611" s="76" t="str">
        <f>IFERROR(VLOOKUP(A611,'COMMANDE RESTAURANT'!$A$10:$H$1517,5,FALSE),"")</f>
        <v/>
      </c>
      <c r="R611" s="69"/>
      <c r="S611" s="69"/>
      <c r="T611" s="94" t="e">
        <f t="shared" si="98"/>
        <v>#VALUE!</v>
      </c>
      <c r="U611" s="68"/>
      <c r="V611" s="68"/>
      <c r="W611" s="238" t="e">
        <f t="shared" si="97"/>
        <v>#DIV/0!</v>
      </c>
      <c r="X611" s="92" t="e">
        <f t="shared" ref="X611:X674" si="100">T611*W611</f>
        <v>#VALUE!</v>
      </c>
      <c r="Y611" s="77" t="e">
        <f t="shared" si="99"/>
        <v>#VALUE!</v>
      </c>
      <c r="Z611" s="78" t="str">
        <f>IFERROR((Y611/VLOOKUP(C560,#REF!,22,FALSE))-1,"")</f>
        <v/>
      </c>
      <c r="AA611" s="76"/>
      <c r="AB611" s="76"/>
    </row>
    <row r="612" spans="1:28" s="91" customFormat="1" ht="23.1" customHeight="1" thickBot="1" x14ac:dyDescent="0.25">
      <c r="A612" s="188">
        <f>'COMMANDE RESTAURANT'!A605</f>
        <v>0</v>
      </c>
      <c r="B612" s="82" t="str">
        <f>IFERROR(VLOOKUP(A612,'COMMANDE RESTAURANT'!$A$10:$H$1517,2,FALSE),"")</f>
        <v/>
      </c>
      <c r="C612" s="118" t="str">
        <f>IFERROR(VLOOKUP(A612,'COMMANDE RESTAURANT'!A603:I613,7,FALSE),"")</f>
        <v/>
      </c>
      <c r="D612" s="69" t="str">
        <f>IFERROR(VLOOKUP(A612,'COMMANDE RESTAURANT'!A603:J613,8,FALSE),"")</f>
        <v/>
      </c>
      <c r="E612" s="68"/>
      <c r="F612" s="70"/>
      <c r="G612" s="70"/>
      <c r="H612" s="71"/>
      <c r="I612" s="71"/>
      <c r="J612" s="72"/>
      <c r="K612" s="72"/>
      <c r="L612" s="73"/>
      <c r="M612" s="73"/>
      <c r="N612" s="74"/>
      <c r="O612" s="74"/>
      <c r="P612" s="75" t="str">
        <f>IFERROR(VLOOKUP(A612,'COMMANDE RESTAURANT'!$A$10:$H$1517,3,FALSE),"")</f>
        <v/>
      </c>
      <c r="Q612" s="76" t="str">
        <f>IFERROR(VLOOKUP(A612,'COMMANDE RESTAURANT'!$A$10:$H$1517,5,FALSE),"")</f>
        <v/>
      </c>
      <c r="R612" s="68"/>
      <c r="S612" s="69"/>
      <c r="T612" s="94" t="e">
        <f t="shared" si="98"/>
        <v>#VALUE!</v>
      </c>
      <c r="U612" s="68"/>
      <c r="V612" s="68"/>
      <c r="W612" s="238" t="e">
        <f t="shared" si="97"/>
        <v>#DIV/0!</v>
      </c>
      <c r="X612" s="92" t="e">
        <f t="shared" si="100"/>
        <v>#VALUE!</v>
      </c>
      <c r="Y612" s="77" t="e">
        <f t="shared" si="99"/>
        <v>#VALUE!</v>
      </c>
      <c r="Z612" s="78" t="str">
        <f>IFERROR(Y612/VLOOKUP(C561,#REF!,22,FALSE)-1," ")</f>
        <v xml:space="preserve"> </v>
      </c>
      <c r="AA612" s="76" t="s">
        <v>586</v>
      </c>
      <c r="AB612" s="76"/>
    </row>
    <row r="613" spans="1:28" s="91" customFormat="1" ht="23.1" customHeight="1" thickBot="1" x14ac:dyDescent="0.25">
      <c r="A613" s="188">
        <f>'COMMANDE RESTAURANT'!A606</f>
        <v>0</v>
      </c>
      <c r="B613" s="86" t="str">
        <f>IFERROR(VLOOKUP(A613,'COMMANDE RESTAURANT'!$A$10:$H$1517,2,FALSE),"")</f>
        <v/>
      </c>
      <c r="C613" s="118" t="str">
        <f>IFERROR(VLOOKUP(A613,'COMMANDE RESTAURANT'!A604:I614,7,FALSE),"")</f>
        <v/>
      </c>
      <c r="D613" s="69" t="str">
        <f>IFERROR(VLOOKUP(A613,'COMMANDE RESTAURANT'!A604:J614,8,FALSE),"")</f>
        <v/>
      </c>
      <c r="E613" s="68"/>
      <c r="F613" s="70"/>
      <c r="G613" s="70"/>
      <c r="H613" s="71"/>
      <c r="I613" s="71"/>
      <c r="J613" s="72"/>
      <c r="K613" s="72"/>
      <c r="L613" s="73"/>
      <c r="M613" s="73"/>
      <c r="N613" s="74"/>
      <c r="O613" s="74"/>
      <c r="P613" s="75" t="str">
        <f>IFERROR(VLOOKUP(A613,'COMMANDE RESTAURANT'!$A$10:$H$1517,3,FALSE),"")</f>
        <v/>
      </c>
      <c r="Q613" s="76" t="str">
        <f>IFERROR(VLOOKUP(A613,'COMMANDE RESTAURANT'!$A$10:$H$1517,5,FALSE),"")</f>
        <v/>
      </c>
      <c r="R613" s="68"/>
      <c r="S613" s="68"/>
      <c r="T613" s="94" t="e">
        <f t="shared" si="98"/>
        <v>#VALUE!</v>
      </c>
      <c r="U613" s="68"/>
      <c r="V613" s="68"/>
      <c r="W613" s="238" t="e">
        <f t="shared" si="97"/>
        <v>#DIV/0!</v>
      </c>
      <c r="X613" s="92" t="e">
        <f t="shared" si="100"/>
        <v>#VALUE!</v>
      </c>
      <c r="Y613" s="77" t="e">
        <f t="shared" si="99"/>
        <v>#VALUE!</v>
      </c>
      <c r="Z613" s="78" t="str">
        <f>IFERROR((Y613/VLOOKUP(C562,#REF!,22,FALSE))-1,"")</f>
        <v/>
      </c>
      <c r="AA613" s="76"/>
      <c r="AB613" s="76"/>
    </row>
    <row r="614" spans="1:28" s="91" customFormat="1" ht="23.1" customHeight="1" thickBot="1" x14ac:dyDescent="0.25">
      <c r="A614" s="188">
        <f>'COMMANDE RESTAURANT'!A607</f>
        <v>0</v>
      </c>
      <c r="B614" s="68" t="str">
        <f>IFERROR(VLOOKUP(A614,'COMMANDE RESTAURANT'!$A$10:$H$1517,2,FALSE),"")</f>
        <v/>
      </c>
      <c r="C614" s="118" t="str">
        <f>IFERROR(VLOOKUP(A614,'COMMANDE RESTAURANT'!A605:I615,7,FALSE),"")</f>
        <v/>
      </c>
      <c r="D614" s="69" t="str">
        <f>IFERROR(VLOOKUP(A614,'COMMANDE RESTAURANT'!A605:J615,8,FALSE),"")</f>
        <v/>
      </c>
      <c r="E614" s="68"/>
      <c r="F614" s="70"/>
      <c r="G614" s="70"/>
      <c r="H614" s="71"/>
      <c r="I614" s="71"/>
      <c r="J614" s="72"/>
      <c r="K614" s="72"/>
      <c r="L614" s="73"/>
      <c r="M614" s="73"/>
      <c r="N614" s="74"/>
      <c r="O614" s="74"/>
      <c r="P614" s="75" t="str">
        <f>IFERROR(VLOOKUP(A614,'COMMANDE RESTAURANT'!$A$10:$H$1517,3,FALSE),"")</f>
        <v/>
      </c>
      <c r="Q614" s="76" t="str">
        <f>IFERROR(VLOOKUP(A614,'COMMANDE RESTAURANT'!$A$10:$H$1517,5,FALSE),"")</f>
        <v/>
      </c>
      <c r="R614" s="97"/>
      <c r="S614" s="68"/>
      <c r="T614" s="94" t="e">
        <f t="shared" si="98"/>
        <v>#VALUE!</v>
      </c>
      <c r="U614" s="97"/>
      <c r="V614" s="97"/>
      <c r="W614" s="238" t="e">
        <f t="shared" si="97"/>
        <v>#DIV/0!</v>
      </c>
      <c r="X614" s="92" t="e">
        <f t="shared" si="100"/>
        <v>#VALUE!</v>
      </c>
      <c r="Y614" s="77" t="e">
        <f t="shared" si="99"/>
        <v>#VALUE!</v>
      </c>
      <c r="Z614" s="78" t="str">
        <f>IFERROR(Y614/VLOOKUP(C563,#REF!,22,FALSE)-1," ")</f>
        <v xml:space="preserve"> </v>
      </c>
      <c r="AA614" s="76"/>
      <c r="AB614" s="68"/>
    </row>
    <row r="615" spans="1:28" s="91" customFormat="1" ht="23.1" customHeight="1" thickBot="1" x14ac:dyDescent="0.25">
      <c r="A615" s="188">
        <f>'COMMANDE RESTAURANT'!A608</f>
        <v>0</v>
      </c>
      <c r="B615" s="82" t="str">
        <f>IFERROR(VLOOKUP(A615,'COMMANDE RESTAURANT'!$A$10:$H$1517,2,FALSE),"")</f>
        <v/>
      </c>
      <c r="C615" s="118" t="str">
        <f>IFERROR(VLOOKUP(A615,'COMMANDE RESTAURANT'!A606:I616,7,FALSE),"")</f>
        <v/>
      </c>
      <c r="D615" s="69" t="str">
        <f>IFERROR(VLOOKUP(A615,'COMMANDE RESTAURANT'!A606:J616,8,FALSE),"")</f>
        <v/>
      </c>
      <c r="E615" s="68"/>
      <c r="F615" s="70"/>
      <c r="G615" s="70"/>
      <c r="H615" s="71"/>
      <c r="I615" s="71"/>
      <c r="J615" s="72"/>
      <c r="K615" s="72"/>
      <c r="L615" s="73"/>
      <c r="M615" s="73"/>
      <c r="N615" s="74"/>
      <c r="O615" s="74"/>
      <c r="P615" s="87" t="str">
        <f>IFERROR(VLOOKUP(A615,'COMMANDE RESTAURANT'!$A$10:$H$1517,3,FALSE),"")</f>
        <v/>
      </c>
      <c r="Q615" s="76" t="str">
        <f>IFERROR(VLOOKUP(A615,'COMMANDE RESTAURANT'!$A$10:$H$1517,5,FALSE),"")</f>
        <v/>
      </c>
      <c r="R615" s="69"/>
      <c r="S615" s="69"/>
      <c r="T615" s="94" t="e">
        <f t="shared" si="98"/>
        <v>#VALUE!</v>
      </c>
      <c r="U615" s="68"/>
      <c r="V615" s="68"/>
      <c r="W615" s="238" t="e">
        <f t="shared" si="97"/>
        <v>#DIV/0!</v>
      </c>
      <c r="X615" s="92" t="e">
        <f t="shared" si="100"/>
        <v>#VALUE!</v>
      </c>
      <c r="Y615" s="77" t="e">
        <f t="shared" si="99"/>
        <v>#VALUE!</v>
      </c>
      <c r="Z615" s="78" t="str">
        <f>IFERROR(Y615/VLOOKUP(C564,#REF!,22,FALSE)-1," ")</f>
        <v xml:space="preserve"> </v>
      </c>
      <c r="AA615" s="76"/>
      <c r="AB615" s="76"/>
    </row>
    <row r="616" spans="1:28" s="91" customFormat="1" ht="23.1" customHeight="1" thickBot="1" x14ac:dyDescent="0.25">
      <c r="A616" s="188">
        <f>'COMMANDE RESTAURANT'!A609</f>
        <v>0</v>
      </c>
      <c r="B616" s="84" t="str">
        <f>IFERROR(VLOOKUP(A616,'COMMANDE RESTAURANT'!$A$10:$H$1517,2,FALSE),"")</f>
        <v/>
      </c>
      <c r="C616" s="118" t="str">
        <f>IFERROR(VLOOKUP(A616,'COMMANDE RESTAURANT'!A607:I617,7,FALSE),"")</f>
        <v/>
      </c>
      <c r="D616" s="69" t="str">
        <f>IFERROR(VLOOKUP(A616,'COMMANDE RESTAURANT'!A607:J617,8,FALSE),"")</f>
        <v/>
      </c>
      <c r="E616" s="68"/>
      <c r="F616" s="70"/>
      <c r="G616" s="70"/>
      <c r="H616" s="71"/>
      <c r="I616" s="71"/>
      <c r="J616" s="72"/>
      <c r="K616" s="72"/>
      <c r="L616" s="73"/>
      <c r="M616" s="73"/>
      <c r="N616" s="74"/>
      <c r="O616" s="74"/>
      <c r="P616" s="75" t="str">
        <f>IFERROR(VLOOKUP(A616,'COMMANDE RESTAURANT'!$A$10:$H$1517,3,FALSE),"")</f>
        <v/>
      </c>
      <c r="Q616" s="76" t="str">
        <f>IFERROR(VLOOKUP(A616,'COMMANDE RESTAURANT'!$A$10:$H$1517,5,FALSE),"")</f>
        <v/>
      </c>
      <c r="R616" s="68"/>
      <c r="S616" s="68"/>
      <c r="T616" s="94" t="e">
        <f t="shared" si="98"/>
        <v>#VALUE!</v>
      </c>
      <c r="U616" s="68"/>
      <c r="V616" s="68"/>
      <c r="W616" s="238" t="e">
        <f t="shared" si="97"/>
        <v>#DIV/0!</v>
      </c>
      <c r="X616" s="92" t="e">
        <f t="shared" si="100"/>
        <v>#VALUE!</v>
      </c>
      <c r="Y616" s="77" t="e">
        <f t="shared" si="99"/>
        <v>#VALUE!</v>
      </c>
      <c r="Z616" s="78" t="str">
        <f>IFERROR((Y616/VLOOKUP(C565,#REF!,22,FALSE))-1,"")</f>
        <v/>
      </c>
      <c r="AA616" s="76"/>
      <c r="AB616" s="76"/>
    </row>
    <row r="617" spans="1:28" s="91" customFormat="1" ht="23.1" customHeight="1" thickBot="1" x14ac:dyDescent="0.25">
      <c r="A617" s="188">
        <f>'COMMANDE RESTAURANT'!A610</f>
        <v>0</v>
      </c>
      <c r="B617" s="68" t="str">
        <f>IFERROR(VLOOKUP(A617,'COMMANDE RESTAURANT'!$A$10:$H$1517,2,FALSE),"")</f>
        <v/>
      </c>
      <c r="C617" s="118" t="str">
        <f>IFERROR(VLOOKUP(A617,'COMMANDE RESTAURANT'!A608:I618,7,FALSE),"")</f>
        <v/>
      </c>
      <c r="D617" s="69" t="str">
        <f>IFERROR(VLOOKUP(A617,'COMMANDE RESTAURANT'!A608:J618,8,FALSE),"")</f>
        <v/>
      </c>
      <c r="E617" s="68"/>
      <c r="F617" s="70"/>
      <c r="G617" s="70"/>
      <c r="H617" s="71"/>
      <c r="I617" s="71"/>
      <c r="J617" s="72"/>
      <c r="K617" s="72"/>
      <c r="L617" s="73"/>
      <c r="M617" s="73"/>
      <c r="N617" s="74"/>
      <c r="O617" s="74"/>
      <c r="P617" s="75" t="str">
        <f>IFERROR(VLOOKUP(A617,'COMMANDE RESTAURANT'!$A$10:$H$1517,3,FALSE),"")</f>
        <v/>
      </c>
      <c r="Q617" s="76" t="str">
        <f>IFERROR(VLOOKUP(A617,'COMMANDE RESTAURANT'!$A$10:$H$1517,5,FALSE),"")</f>
        <v/>
      </c>
      <c r="R617" s="68"/>
      <c r="S617" s="68"/>
      <c r="T617" s="94" t="e">
        <f t="shared" si="98"/>
        <v>#VALUE!</v>
      </c>
      <c r="U617" s="68"/>
      <c r="V617" s="68"/>
      <c r="W617" s="238" t="e">
        <f t="shared" si="97"/>
        <v>#DIV/0!</v>
      </c>
      <c r="X617" s="92" t="e">
        <f t="shared" si="100"/>
        <v>#VALUE!</v>
      </c>
      <c r="Y617" s="77" t="e">
        <f t="shared" si="99"/>
        <v>#VALUE!</v>
      </c>
      <c r="Z617" s="78" t="str">
        <f>IFERROR(Y617/VLOOKUP(C566,#REF!,22,FALSE)-1," ")</f>
        <v xml:space="preserve"> </v>
      </c>
      <c r="AA617" s="76"/>
      <c r="AB617" s="76"/>
    </row>
    <row r="618" spans="1:28" s="91" customFormat="1" ht="23.1" customHeight="1" thickBot="1" x14ac:dyDescent="0.25">
      <c r="A618" s="188">
        <f>'COMMANDE RESTAURANT'!A611</f>
        <v>0</v>
      </c>
      <c r="B618" s="83" t="str">
        <f>IFERROR(VLOOKUP(A618,'COMMANDE RESTAURANT'!$A$10:$H$1517,2,FALSE),"")</f>
        <v/>
      </c>
      <c r="C618" s="118" t="str">
        <f>IFERROR(VLOOKUP(A618,'COMMANDE RESTAURANT'!A609:I619,7,FALSE),"")</f>
        <v/>
      </c>
      <c r="D618" s="69" t="str">
        <f>IFERROR(VLOOKUP(A618,'COMMANDE RESTAURANT'!A609:J619,8,FALSE),"")</f>
        <v/>
      </c>
      <c r="E618" s="68"/>
      <c r="F618" s="70"/>
      <c r="G618" s="70"/>
      <c r="H618" s="71"/>
      <c r="I618" s="71"/>
      <c r="J618" s="72"/>
      <c r="K618" s="72"/>
      <c r="L618" s="73"/>
      <c r="M618" s="73"/>
      <c r="N618" s="74"/>
      <c r="O618" s="74"/>
      <c r="P618" s="75" t="str">
        <f>IFERROR(VLOOKUP(A618,'COMMANDE RESTAURANT'!$A$10:$H$1517,3,FALSE),"")</f>
        <v/>
      </c>
      <c r="Q618" s="76" t="str">
        <f>IFERROR(VLOOKUP(A618,'COMMANDE RESTAURANT'!$A$10:$H$1517,5,FALSE),"")</f>
        <v/>
      </c>
      <c r="R618" s="68"/>
      <c r="S618" s="68"/>
      <c r="T618" s="94" t="e">
        <f t="shared" si="98"/>
        <v>#VALUE!</v>
      </c>
      <c r="U618" s="68"/>
      <c r="V618" s="68"/>
      <c r="W618" s="238" t="e">
        <f t="shared" si="97"/>
        <v>#DIV/0!</v>
      </c>
      <c r="X618" s="92" t="e">
        <f t="shared" si="100"/>
        <v>#VALUE!</v>
      </c>
      <c r="Y618" s="77" t="e">
        <f t="shared" si="99"/>
        <v>#VALUE!</v>
      </c>
      <c r="Z618" s="78"/>
      <c r="AA618" s="76"/>
      <c r="AB618" s="76"/>
    </row>
    <row r="619" spans="1:28" s="91" customFormat="1" ht="23.1" customHeight="1" thickBot="1" x14ac:dyDescent="0.25">
      <c r="A619" s="188">
        <f>'COMMANDE RESTAURANT'!A612</f>
        <v>0</v>
      </c>
      <c r="B619" s="83" t="str">
        <f>IFERROR(VLOOKUP(A619,'COMMANDE RESTAURANT'!$A$10:$H$1517,2,FALSE),"")</f>
        <v/>
      </c>
      <c r="C619" s="118" t="str">
        <f>IFERROR(VLOOKUP(A619,'COMMANDE RESTAURANT'!A610:I620,7,FALSE),"")</f>
        <v/>
      </c>
      <c r="D619" s="69" t="str">
        <f>IFERROR(VLOOKUP(A619,'COMMANDE RESTAURANT'!A610:J620,8,FALSE),"")</f>
        <v/>
      </c>
      <c r="E619" s="68"/>
      <c r="F619" s="70"/>
      <c r="G619" s="70"/>
      <c r="H619" s="71"/>
      <c r="I619" s="71"/>
      <c r="J619" s="72"/>
      <c r="K619" s="72"/>
      <c r="L619" s="73"/>
      <c r="M619" s="73"/>
      <c r="N619" s="74"/>
      <c r="O619" s="74"/>
      <c r="P619" s="75" t="str">
        <f>IFERROR(VLOOKUP(A619,'COMMANDE RESTAURANT'!$A$10:$H$1517,3,FALSE),"")</f>
        <v/>
      </c>
      <c r="Q619" s="76" t="str">
        <f>IFERROR(VLOOKUP(A619,'COMMANDE RESTAURANT'!$A$10:$H$1517,5,FALSE),"")</f>
        <v/>
      </c>
      <c r="R619" s="68"/>
      <c r="S619" s="68"/>
      <c r="T619" s="94" t="e">
        <f t="shared" si="98"/>
        <v>#VALUE!</v>
      </c>
      <c r="U619" s="68"/>
      <c r="V619" s="68"/>
      <c r="W619" s="238" t="e">
        <f t="shared" si="97"/>
        <v>#DIV/0!</v>
      </c>
      <c r="X619" s="92" t="e">
        <f t="shared" si="100"/>
        <v>#VALUE!</v>
      </c>
      <c r="Y619" s="77" t="e">
        <f t="shared" si="99"/>
        <v>#VALUE!</v>
      </c>
      <c r="Z619" s="78" t="str">
        <f>IFERROR(Y619/VLOOKUP(C568,#REF!,22,FALSE)-1," ")</f>
        <v xml:space="preserve"> </v>
      </c>
      <c r="AA619" s="76"/>
      <c r="AB619" s="76"/>
    </row>
    <row r="620" spans="1:28" s="91" customFormat="1" ht="23.1" customHeight="1" thickBot="1" x14ac:dyDescent="0.25">
      <c r="A620" s="188">
        <f>'COMMANDE RESTAURANT'!A613</f>
        <v>0</v>
      </c>
      <c r="B620" s="83" t="str">
        <f>IFERROR(VLOOKUP(A620,'COMMANDE RESTAURANT'!$A$10:$H$1517,2,FALSE),"")</f>
        <v/>
      </c>
      <c r="C620" s="118" t="str">
        <f>IFERROR(VLOOKUP(A620,'COMMANDE RESTAURANT'!A611:I621,7,FALSE),"")</f>
        <v/>
      </c>
      <c r="D620" s="69" t="str">
        <f>IFERROR(VLOOKUP(A620,'COMMANDE RESTAURANT'!A611:J621,8,FALSE),"")</f>
        <v/>
      </c>
      <c r="E620" s="68"/>
      <c r="F620" s="70"/>
      <c r="G620" s="70"/>
      <c r="H620" s="71"/>
      <c r="I620" s="71"/>
      <c r="J620" s="72"/>
      <c r="K620" s="72"/>
      <c r="L620" s="73"/>
      <c r="M620" s="73"/>
      <c r="N620" s="74"/>
      <c r="O620" s="74"/>
      <c r="P620" s="75" t="str">
        <f>IFERROR(VLOOKUP(A620,'COMMANDE RESTAURANT'!$A$10:$H$1517,3,FALSE),"")</f>
        <v/>
      </c>
      <c r="Q620" s="76" t="str">
        <f>IFERROR(VLOOKUP(A620,'COMMANDE RESTAURANT'!$A$10:$H$1517,5,FALSE),"")</f>
        <v/>
      </c>
      <c r="R620" s="68"/>
      <c r="S620" s="68"/>
      <c r="T620" s="94" t="e">
        <f t="shared" si="98"/>
        <v>#VALUE!</v>
      </c>
      <c r="U620" s="68"/>
      <c r="V620" s="68"/>
      <c r="W620" s="238" t="e">
        <f t="shared" si="97"/>
        <v>#DIV/0!</v>
      </c>
      <c r="X620" s="92" t="e">
        <f t="shared" si="100"/>
        <v>#VALUE!</v>
      </c>
      <c r="Y620" s="77" t="e">
        <f t="shared" si="99"/>
        <v>#VALUE!</v>
      </c>
      <c r="Z620" s="78" t="str">
        <f>IFERROR(Y620/VLOOKUP(C569,#REF!,22,FALSE)-1," ")</f>
        <v xml:space="preserve"> </v>
      </c>
      <c r="AA620" s="76"/>
      <c r="AB620" s="68"/>
    </row>
    <row r="621" spans="1:28" s="91" customFormat="1" ht="23.1" customHeight="1" thickBot="1" x14ac:dyDescent="0.25">
      <c r="A621" s="188">
        <f>'COMMANDE RESTAURANT'!A614</f>
        <v>0</v>
      </c>
      <c r="B621" s="82" t="str">
        <f>IFERROR(VLOOKUP(A621,'COMMANDE RESTAURANT'!$A$10:$H$1517,2,FALSE),"")</f>
        <v/>
      </c>
      <c r="C621" s="118" t="str">
        <f>IFERROR(VLOOKUP(A621,'COMMANDE RESTAURANT'!A612:I622,7,FALSE),"")</f>
        <v/>
      </c>
      <c r="D621" s="69" t="str">
        <f>IFERROR(VLOOKUP(A621,'COMMANDE RESTAURANT'!A612:J622,8,FALSE),"")</f>
        <v/>
      </c>
      <c r="E621" s="68"/>
      <c r="F621" s="70"/>
      <c r="G621" s="70"/>
      <c r="H621" s="71"/>
      <c r="I621" s="71"/>
      <c r="J621" s="72"/>
      <c r="K621" s="72"/>
      <c r="L621" s="73"/>
      <c r="M621" s="73"/>
      <c r="N621" s="74"/>
      <c r="O621" s="74"/>
      <c r="P621" s="75" t="str">
        <f>IFERROR(VLOOKUP(A621,'COMMANDE RESTAURANT'!$A$10:$H$1517,3,FALSE),"")</f>
        <v/>
      </c>
      <c r="Q621" s="76" t="str">
        <f>IFERROR(VLOOKUP(A621,'COMMANDE RESTAURANT'!$A$10:$H$1517,5,FALSE),"")</f>
        <v/>
      </c>
      <c r="R621" s="68"/>
      <c r="S621" s="68"/>
      <c r="T621" s="94" t="e">
        <f t="shared" si="98"/>
        <v>#VALUE!</v>
      </c>
      <c r="U621" s="68"/>
      <c r="V621" s="68"/>
      <c r="W621" s="238" t="e">
        <f t="shared" si="97"/>
        <v>#DIV/0!</v>
      </c>
      <c r="X621" s="92" t="e">
        <f t="shared" si="100"/>
        <v>#VALUE!</v>
      </c>
      <c r="Y621" s="77" t="e">
        <f t="shared" si="99"/>
        <v>#VALUE!</v>
      </c>
      <c r="Z621" s="78" t="str">
        <f>IFERROR(Y621/VLOOKUP(C570,#REF!,22,FALSE)-1," ")</f>
        <v xml:space="preserve"> </v>
      </c>
      <c r="AA621" s="76"/>
      <c r="AB621" s="76"/>
    </row>
    <row r="622" spans="1:28" s="91" customFormat="1" ht="23.1" customHeight="1" thickBot="1" x14ac:dyDescent="0.25">
      <c r="A622" s="188">
        <f>'COMMANDE RESTAURANT'!A615</f>
        <v>0</v>
      </c>
      <c r="B622" s="68" t="str">
        <f>IFERROR(VLOOKUP(A622,'COMMANDE RESTAURANT'!$A$10:$H$1517,2,FALSE),"")</f>
        <v/>
      </c>
      <c r="C622" s="118" t="str">
        <f>IFERROR(VLOOKUP(A622,'COMMANDE RESTAURANT'!A613:I623,7,FALSE),"")</f>
        <v/>
      </c>
      <c r="D622" s="69" t="str">
        <f>IFERROR(VLOOKUP(A622,'COMMANDE RESTAURANT'!A613:J623,8,FALSE),"")</f>
        <v/>
      </c>
      <c r="E622" s="68"/>
      <c r="F622" s="70"/>
      <c r="G622" s="70"/>
      <c r="H622" s="71"/>
      <c r="I622" s="71"/>
      <c r="J622" s="72"/>
      <c r="K622" s="72"/>
      <c r="L622" s="73"/>
      <c r="M622" s="73"/>
      <c r="N622" s="74"/>
      <c r="O622" s="74"/>
      <c r="P622" s="75" t="str">
        <f>IFERROR(VLOOKUP(A622,'COMMANDE RESTAURANT'!$A$10:$H$1517,3,FALSE),"")</f>
        <v/>
      </c>
      <c r="Q622" s="76" t="str">
        <f>IFERROR(VLOOKUP(A622,'COMMANDE RESTAURANT'!$A$10:$H$1517,5,FALSE),"")</f>
        <v/>
      </c>
      <c r="R622" s="68"/>
      <c r="S622" s="68"/>
      <c r="T622" s="94" t="e">
        <f t="shared" si="98"/>
        <v>#VALUE!</v>
      </c>
      <c r="U622" s="68"/>
      <c r="V622" s="68"/>
      <c r="W622" s="238" t="e">
        <f t="shared" si="97"/>
        <v>#DIV/0!</v>
      </c>
      <c r="X622" s="92" t="e">
        <f t="shared" si="100"/>
        <v>#VALUE!</v>
      </c>
      <c r="Y622" s="77" t="e">
        <f t="shared" si="99"/>
        <v>#VALUE!</v>
      </c>
      <c r="Z622" s="78" t="str">
        <f>IFERROR(Y622/VLOOKUP(C571,#REF!,22,FALSE)-1," ")</f>
        <v xml:space="preserve"> </v>
      </c>
      <c r="AA622" s="76"/>
      <c r="AB622" s="76"/>
    </row>
    <row r="623" spans="1:28" s="91" customFormat="1" ht="23.1" customHeight="1" thickBot="1" x14ac:dyDescent="0.25">
      <c r="A623" s="188">
        <f>'COMMANDE RESTAURANT'!A616</f>
        <v>0</v>
      </c>
      <c r="B623" s="68" t="str">
        <f>IFERROR(VLOOKUP(A623,'COMMANDE RESTAURANT'!$A$10:$H$1517,2,FALSE),"")</f>
        <v/>
      </c>
      <c r="C623" s="118" t="str">
        <f>IFERROR(VLOOKUP(A623,'COMMANDE RESTAURANT'!A614:I624,7,FALSE),"")</f>
        <v/>
      </c>
      <c r="D623" s="69" t="str">
        <f>IFERROR(VLOOKUP(A623,'COMMANDE RESTAURANT'!A614:J624,8,FALSE),"")</f>
        <v/>
      </c>
      <c r="E623" s="68"/>
      <c r="F623" s="70"/>
      <c r="G623" s="70"/>
      <c r="H623" s="71"/>
      <c r="I623" s="71"/>
      <c r="J623" s="72"/>
      <c r="K623" s="72"/>
      <c r="L623" s="73"/>
      <c r="M623" s="73"/>
      <c r="N623" s="74"/>
      <c r="O623" s="74"/>
      <c r="P623" s="75" t="str">
        <f>IFERROR(VLOOKUP(A623,'COMMANDE RESTAURANT'!$A$10:$H$1517,3,FALSE),"")</f>
        <v/>
      </c>
      <c r="Q623" s="76" t="str">
        <f>IFERROR(VLOOKUP(A623,'COMMANDE RESTAURANT'!$A$10:$H$1517,5,FALSE),"")</f>
        <v/>
      </c>
      <c r="R623" s="68"/>
      <c r="S623" s="68"/>
      <c r="T623" s="94" t="e">
        <f t="shared" si="98"/>
        <v>#VALUE!</v>
      </c>
      <c r="U623" s="68"/>
      <c r="V623" s="68"/>
      <c r="W623" s="238" t="e">
        <f t="shared" si="97"/>
        <v>#DIV/0!</v>
      </c>
      <c r="X623" s="92" t="e">
        <f t="shared" si="100"/>
        <v>#VALUE!</v>
      </c>
      <c r="Y623" s="77" t="e">
        <f t="shared" si="99"/>
        <v>#VALUE!</v>
      </c>
      <c r="Z623" s="78" t="str">
        <f>IFERROR(Y623/VLOOKUP(C572,#REF!,22,FALSE)-1," ")</f>
        <v xml:space="preserve"> </v>
      </c>
      <c r="AA623" s="76"/>
      <c r="AB623" s="76"/>
    </row>
    <row r="624" spans="1:28" s="91" customFormat="1" ht="23.1" customHeight="1" thickBot="1" x14ac:dyDescent="0.25">
      <c r="A624" s="188">
        <f>'COMMANDE RESTAURANT'!A617</f>
        <v>0</v>
      </c>
      <c r="B624" s="68" t="str">
        <f>IFERROR(VLOOKUP(A624,'COMMANDE RESTAURANT'!$A$10:$H$1517,2,FALSE),"")</f>
        <v/>
      </c>
      <c r="C624" s="118" t="str">
        <f>IFERROR(VLOOKUP(A624,'COMMANDE RESTAURANT'!A615:I625,7,FALSE),"")</f>
        <v/>
      </c>
      <c r="D624" s="69" t="str">
        <f>IFERROR(VLOOKUP(A624,'COMMANDE RESTAURANT'!A615:J625,8,FALSE),"")</f>
        <v/>
      </c>
      <c r="E624" s="68"/>
      <c r="F624" s="70"/>
      <c r="G624" s="70"/>
      <c r="H624" s="71"/>
      <c r="I624" s="71"/>
      <c r="J624" s="72"/>
      <c r="K624" s="72"/>
      <c r="L624" s="73"/>
      <c r="M624" s="73"/>
      <c r="N624" s="74"/>
      <c r="O624" s="74"/>
      <c r="P624" s="75" t="str">
        <f>IFERROR(VLOOKUP(A624,'COMMANDE RESTAURANT'!$A$10:$H$1517,3,FALSE),"")</f>
        <v/>
      </c>
      <c r="Q624" s="76" t="str">
        <f>IFERROR(VLOOKUP(A624,'COMMANDE RESTAURANT'!$A$10:$H$1517,5,FALSE),"")</f>
        <v/>
      </c>
      <c r="R624" s="97"/>
      <c r="S624" s="68"/>
      <c r="T624" s="94" t="e">
        <f t="shared" si="98"/>
        <v>#VALUE!</v>
      </c>
      <c r="U624" s="97"/>
      <c r="V624" s="97"/>
      <c r="W624" s="238" t="e">
        <f t="shared" si="97"/>
        <v>#DIV/0!</v>
      </c>
      <c r="X624" s="92" t="e">
        <f t="shared" si="100"/>
        <v>#VALUE!</v>
      </c>
      <c r="Y624" s="77" t="e">
        <f t="shared" si="99"/>
        <v>#VALUE!</v>
      </c>
      <c r="Z624" s="78" t="str">
        <f>IFERROR((Y624/VLOOKUP(C573,#REF!,22,FALSE))-1,"")</f>
        <v/>
      </c>
      <c r="AA624" s="76"/>
      <c r="AB624" s="76"/>
    </row>
    <row r="625" spans="1:28" s="91" customFormat="1" ht="23.1" customHeight="1" thickBot="1" x14ac:dyDescent="0.25">
      <c r="A625" s="188">
        <f>'COMMANDE RESTAURANT'!A618</f>
        <v>0</v>
      </c>
      <c r="B625" s="68" t="str">
        <f>IFERROR(VLOOKUP(A625,'COMMANDE RESTAURANT'!$A$10:$H$1517,2,FALSE),"")</f>
        <v/>
      </c>
      <c r="C625" s="118" t="str">
        <f>IFERROR(VLOOKUP(A625,'COMMANDE RESTAURANT'!A616:I626,7,FALSE),"")</f>
        <v/>
      </c>
      <c r="D625" s="69" t="str">
        <f>IFERROR(VLOOKUP(A625,'COMMANDE RESTAURANT'!A616:J626,8,FALSE),"")</f>
        <v/>
      </c>
      <c r="E625" s="68"/>
      <c r="F625" s="70"/>
      <c r="G625" s="70"/>
      <c r="H625" s="71"/>
      <c r="I625" s="71"/>
      <c r="J625" s="72"/>
      <c r="K625" s="72"/>
      <c r="L625" s="73"/>
      <c r="M625" s="73"/>
      <c r="N625" s="74"/>
      <c r="O625" s="74"/>
      <c r="P625" s="75" t="str">
        <f>IFERROR(VLOOKUP(A625,'COMMANDE RESTAURANT'!$A$10:$H$1517,3,FALSE),"")</f>
        <v/>
      </c>
      <c r="Q625" s="76" t="str">
        <f>IFERROR(VLOOKUP(A625,'COMMANDE RESTAURANT'!$A$10:$H$1517,5,FALSE),"")</f>
        <v/>
      </c>
      <c r="R625" s="97"/>
      <c r="S625" s="68"/>
      <c r="T625" s="94" t="e">
        <f t="shared" si="98"/>
        <v>#VALUE!</v>
      </c>
      <c r="U625" s="97"/>
      <c r="V625" s="97"/>
      <c r="W625" s="238" t="e">
        <f t="shared" si="97"/>
        <v>#DIV/0!</v>
      </c>
      <c r="X625" s="92" t="e">
        <f t="shared" si="100"/>
        <v>#VALUE!</v>
      </c>
      <c r="Y625" s="77" t="e">
        <f t="shared" si="99"/>
        <v>#VALUE!</v>
      </c>
      <c r="Z625" s="78"/>
      <c r="AA625" s="76"/>
      <c r="AB625" s="76"/>
    </row>
    <row r="626" spans="1:28" s="91" customFormat="1" ht="23.1" customHeight="1" thickBot="1" x14ac:dyDescent="0.25">
      <c r="A626" s="188">
        <f>'COMMANDE RESTAURANT'!A619</f>
        <v>0</v>
      </c>
      <c r="B626" s="68" t="str">
        <f>IFERROR(VLOOKUP(A626,'COMMANDE RESTAURANT'!$A$10:$H$1517,2,FALSE),"")</f>
        <v/>
      </c>
      <c r="C626" s="118" t="str">
        <f>IFERROR(VLOOKUP(A626,'COMMANDE RESTAURANT'!A617:I627,7,FALSE),"")</f>
        <v/>
      </c>
      <c r="D626" s="69" t="str">
        <f>IFERROR(VLOOKUP(A626,'COMMANDE RESTAURANT'!A617:J627,8,FALSE),"")</f>
        <v/>
      </c>
      <c r="E626" s="68"/>
      <c r="F626" s="70"/>
      <c r="G626" s="70"/>
      <c r="H626" s="71"/>
      <c r="I626" s="71"/>
      <c r="J626" s="72"/>
      <c r="K626" s="72"/>
      <c r="L626" s="73"/>
      <c r="M626" s="73"/>
      <c r="N626" s="74"/>
      <c r="O626" s="74"/>
      <c r="P626" s="75" t="str">
        <f>IFERROR(VLOOKUP(A626,'COMMANDE RESTAURANT'!$A$10:$H$1517,3,FALSE),"")</f>
        <v/>
      </c>
      <c r="Q626" s="76" t="str">
        <f>IFERROR(VLOOKUP(A626,'COMMANDE RESTAURANT'!$A$10:$H$1517,5,FALSE),"")</f>
        <v/>
      </c>
      <c r="R626" s="68"/>
      <c r="S626" s="68"/>
      <c r="T626" s="94" t="e">
        <f t="shared" si="98"/>
        <v>#VALUE!</v>
      </c>
      <c r="U626" s="68"/>
      <c r="V626" s="68"/>
      <c r="W626" s="238" t="e">
        <f t="shared" si="97"/>
        <v>#DIV/0!</v>
      </c>
      <c r="X626" s="92" t="e">
        <f t="shared" si="100"/>
        <v>#VALUE!</v>
      </c>
      <c r="Y626" s="77" t="e">
        <f t="shared" si="99"/>
        <v>#VALUE!</v>
      </c>
      <c r="Z626" s="78" t="str">
        <f>IFERROR(Y626/VLOOKUP(C575,#REF!,22,FALSE)-1," ")</f>
        <v xml:space="preserve"> </v>
      </c>
      <c r="AA626" s="76"/>
      <c r="AB626" s="76"/>
    </row>
    <row r="627" spans="1:28" s="91" customFormat="1" ht="23.1" customHeight="1" thickBot="1" x14ac:dyDescent="0.25">
      <c r="A627" s="188">
        <f>'COMMANDE RESTAURANT'!A620</f>
        <v>0</v>
      </c>
      <c r="B627" s="68" t="str">
        <f>IFERROR(VLOOKUP(A627,'COMMANDE RESTAURANT'!$A$10:$H$1517,2,FALSE),"")</f>
        <v/>
      </c>
      <c r="C627" s="118" t="str">
        <f>IFERROR(VLOOKUP(A627,'COMMANDE RESTAURANT'!A618:I628,7,FALSE),"")</f>
        <v/>
      </c>
      <c r="D627" s="69" t="str">
        <f>IFERROR(VLOOKUP(A627,'COMMANDE RESTAURANT'!A618:J628,8,FALSE),"")</f>
        <v/>
      </c>
      <c r="E627" s="68"/>
      <c r="F627" s="70"/>
      <c r="G627" s="70"/>
      <c r="H627" s="71"/>
      <c r="I627" s="71"/>
      <c r="J627" s="72"/>
      <c r="K627" s="72"/>
      <c r="L627" s="73"/>
      <c r="M627" s="73"/>
      <c r="N627" s="74"/>
      <c r="O627" s="74"/>
      <c r="P627" s="75" t="str">
        <f>IFERROR(VLOOKUP(A627,'COMMANDE RESTAURANT'!$A$10:$H$1517,3,FALSE),"")</f>
        <v/>
      </c>
      <c r="Q627" s="76" t="str">
        <f>IFERROR(VLOOKUP(A627,'COMMANDE RESTAURANT'!$A$10:$H$1517,5,FALSE),"")</f>
        <v/>
      </c>
      <c r="R627" s="68"/>
      <c r="S627" s="68"/>
      <c r="T627" s="94" t="e">
        <f t="shared" si="98"/>
        <v>#VALUE!</v>
      </c>
      <c r="U627" s="68"/>
      <c r="V627" s="68"/>
      <c r="W627" s="238" t="e">
        <f t="shared" si="97"/>
        <v>#DIV/0!</v>
      </c>
      <c r="X627" s="92" t="e">
        <f t="shared" si="100"/>
        <v>#VALUE!</v>
      </c>
      <c r="Y627" s="77" t="e">
        <f t="shared" si="99"/>
        <v>#VALUE!</v>
      </c>
      <c r="Z627" s="78" t="str">
        <f>IFERROR(Y627/VLOOKUP(C576,#REF!,22,FALSE)-1," ")</f>
        <v xml:space="preserve"> </v>
      </c>
      <c r="AA627" s="76"/>
      <c r="AB627" s="76"/>
    </row>
    <row r="628" spans="1:28" s="91" customFormat="1" ht="23.1" customHeight="1" thickBot="1" x14ac:dyDescent="0.25">
      <c r="A628" s="188">
        <f>'COMMANDE RESTAURANT'!A621</f>
        <v>0</v>
      </c>
      <c r="B628" s="68" t="str">
        <f>IFERROR(VLOOKUP(A628,'COMMANDE RESTAURANT'!$A$10:$H$1517,2,FALSE),"")</f>
        <v/>
      </c>
      <c r="C628" s="118" t="str">
        <f>IFERROR(VLOOKUP(A628,'COMMANDE RESTAURANT'!A619:I629,7,FALSE),"")</f>
        <v/>
      </c>
      <c r="D628" s="69" t="str">
        <f>IFERROR(VLOOKUP(A628,'COMMANDE RESTAURANT'!A619:J629,8,FALSE),"")</f>
        <v/>
      </c>
      <c r="E628" s="68"/>
      <c r="F628" s="70"/>
      <c r="G628" s="70"/>
      <c r="H628" s="71"/>
      <c r="I628" s="71"/>
      <c r="J628" s="72"/>
      <c r="K628" s="72"/>
      <c r="L628" s="73"/>
      <c r="M628" s="73"/>
      <c r="N628" s="74"/>
      <c r="O628" s="74"/>
      <c r="P628" s="75" t="str">
        <f>IFERROR(VLOOKUP(A628,'COMMANDE RESTAURANT'!$A$10:$H$1517,3,FALSE),"")</f>
        <v/>
      </c>
      <c r="Q628" s="76" t="str">
        <f>IFERROR(VLOOKUP(A628,'COMMANDE RESTAURANT'!$A$10:$H$1517,5,FALSE),"")</f>
        <v/>
      </c>
      <c r="R628" s="68"/>
      <c r="S628" s="68"/>
      <c r="T628" s="94" t="e">
        <f t="shared" si="98"/>
        <v>#VALUE!</v>
      </c>
      <c r="U628" s="68"/>
      <c r="V628" s="68"/>
      <c r="W628" s="238" t="e">
        <f t="shared" si="97"/>
        <v>#DIV/0!</v>
      </c>
      <c r="X628" s="92" t="e">
        <f t="shared" si="100"/>
        <v>#VALUE!</v>
      </c>
      <c r="Y628" s="77" t="e">
        <f t="shared" si="99"/>
        <v>#VALUE!</v>
      </c>
      <c r="Z628" s="78"/>
      <c r="AA628" s="76"/>
      <c r="AB628" s="76"/>
    </row>
    <row r="629" spans="1:28" s="91" customFormat="1" ht="23.1" customHeight="1" thickBot="1" x14ac:dyDescent="0.25">
      <c r="A629" s="188">
        <f>'COMMANDE RESTAURANT'!A622</f>
        <v>0</v>
      </c>
      <c r="B629" s="68" t="str">
        <f>IFERROR(VLOOKUP(A629,'COMMANDE RESTAURANT'!$A$10:$H$1517,2,FALSE),"")</f>
        <v/>
      </c>
      <c r="C629" s="118" t="str">
        <f>IFERROR(VLOOKUP(A629,'COMMANDE RESTAURANT'!A620:I630,7,FALSE),"")</f>
        <v/>
      </c>
      <c r="D629" s="69" t="str">
        <f>IFERROR(VLOOKUP(A629,'COMMANDE RESTAURANT'!A620:J630,8,FALSE),"")</f>
        <v/>
      </c>
      <c r="E629" s="68"/>
      <c r="F629" s="70"/>
      <c r="G629" s="70"/>
      <c r="H629" s="71"/>
      <c r="I629" s="71"/>
      <c r="J629" s="72"/>
      <c r="K629" s="72"/>
      <c r="L629" s="73"/>
      <c r="M629" s="73"/>
      <c r="N629" s="74"/>
      <c r="O629" s="74"/>
      <c r="P629" s="75" t="str">
        <f>IFERROR(VLOOKUP(A629,'COMMANDE RESTAURANT'!$A$10:$H$1517,3,FALSE),"")</f>
        <v/>
      </c>
      <c r="Q629" s="76" t="str">
        <f>IFERROR(VLOOKUP(A629,'COMMANDE RESTAURANT'!$A$10:$H$1517,5,FALSE),"")</f>
        <v/>
      </c>
      <c r="R629" s="68"/>
      <c r="S629" s="68"/>
      <c r="T629" s="94" t="e">
        <f t="shared" si="98"/>
        <v>#VALUE!</v>
      </c>
      <c r="U629" s="68"/>
      <c r="V629" s="68"/>
      <c r="W629" s="238" t="e">
        <f t="shared" si="97"/>
        <v>#DIV/0!</v>
      </c>
      <c r="X629" s="92" t="e">
        <f t="shared" si="100"/>
        <v>#VALUE!</v>
      </c>
      <c r="Y629" s="77" t="e">
        <f t="shared" si="99"/>
        <v>#VALUE!</v>
      </c>
      <c r="Z629" s="78" t="str">
        <f>IFERROR(Y629/VLOOKUP(C578,#REF!,22,FALSE)-1," ")</f>
        <v xml:space="preserve"> </v>
      </c>
      <c r="AA629" s="88"/>
      <c r="AB629" s="76"/>
    </row>
    <row r="630" spans="1:28" s="91" customFormat="1" ht="23.1" customHeight="1" thickBot="1" x14ac:dyDescent="0.25">
      <c r="A630" s="188">
        <f>'COMMANDE RESTAURANT'!A623</f>
        <v>0</v>
      </c>
      <c r="B630" s="68" t="str">
        <f>IFERROR(VLOOKUP(A630,'COMMANDE RESTAURANT'!$A$10:$H$1517,2,FALSE),"")</f>
        <v/>
      </c>
      <c r="C630" s="118" t="str">
        <f>IFERROR(VLOOKUP(A630,'COMMANDE RESTAURANT'!A621:I631,7,FALSE),"")</f>
        <v/>
      </c>
      <c r="D630" s="69" t="str">
        <f>IFERROR(VLOOKUP(A630,'COMMANDE RESTAURANT'!A621:J631,8,FALSE),"")</f>
        <v/>
      </c>
      <c r="E630" s="68"/>
      <c r="F630" s="70"/>
      <c r="G630" s="70"/>
      <c r="H630" s="71"/>
      <c r="I630" s="71"/>
      <c r="J630" s="72"/>
      <c r="K630" s="72"/>
      <c r="L630" s="73"/>
      <c r="M630" s="73"/>
      <c r="N630" s="74"/>
      <c r="O630" s="74"/>
      <c r="P630" s="75" t="str">
        <f>IFERROR(VLOOKUP(A630,'COMMANDE RESTAURANT'!$A$10:$H$1517,3,FALSE),"")</f>
        <v/>
      </c>
      <c r="Q630" s="76" t="str">
        <f>IFERROR(VLOOKUP(A630,'COMMANDE RESTAURANT'!$A$10:$H$1517,5,FALSE),"")</f>
        <v/>
      </c>
      <c r="R630" s="68"/>
      <c r="S630" s="68"/>
      <c r="T630" s="94" t="e">
        <f t="shared" si="98"/>
        <v>#VALUE!</v>
      </c>
      <c r="U630" s="68"/>
      <c r="V630" s="68"/>
      <c r="W630" s="238" t="e">
        <f t="shared" si="97"/>
        <v>#DIV/0!</v>
      </c>
      <c r="X630" s="92" t="e">
        <f t="shared" si="100"/>
        <v>#VALUE!</v>
      </c>
      <c r="Y630" s="77" t="e">
        <f t="shared" si="99"/>
        <v>#VALUE!</v>
      </c>
      <c r="Z630" s="78" t="str">
        <f>IFERROR(Y630/VLOOKUP(C579,#REF!,22,FALSE)-1," ")</f>
        <v xml:space="preserve"> </v>
      </c>
      <c r="AA630" s="76"/>
      <c r="AB630" s="76"/>
    </row>
    <row r="631" spans="1:28" s="91" customFormat="1" ht="23.1" customHeight="1" thickBot="1" x14ac:dyDescent="0.25">
      <c r="A631" s="188">
        <f>'COMMANDE RESTAURANT'!A624</f>
        <v>0</v>
      </c>
      <c r="B631" s="68" t="str">
        <f>IFERROR(VLOOKUP(A631,'COMMANDE RESTAURANT'!$A$10:$H$1517,2,FALSE),"")</f>
        <v/>
      </c>
      <c r="C631" s="118" t="str">
        <f>IFERROR(VLOOKUP(A631,'COMMANDE RESTAURANT'!A622:I632,7,FALSE),"")</f>
        <v/>
      </c>
      <c r="D631" s="69" t="str">
        <f>IFERROR(VLOOKUP(A631,'COMMANDE RESTAURANT'!A622:J632,8,FALSE),"")</f>
        <v/>
      </c>
      <c r="E631" s="68"/>
      <c r="F631" s="70"/>
      <c r="G631" s="70"/>
      <c r="H631" s="71"/>
      <c r="I631" s="71"/>
      <c r="J631" s="72"/>
      <c r="K631" s="72"/>
      <c r="L631" s="73"/>
      <c r="M631" s="73"/>
      <c r="N631" s="74"/>
      <c r="O631" s="74"/>
      <c r="P631" s="75" t="str">
        <f>IFERROR(VLOOKUP(A631,'COMMANDE RESTAURANT'!$A$10:$H$1517,3,FALSE),"")</f>
        <v/>
      </c>
      <c r="Q631" s="76" t="str">
        <f>IFERROR(VLOOKUP(A631,'COMMANDE RESTAURANT'!$A$10:$H$1517,5,FALSE),"")</f>
        <v/>
      </c>
      <c r="R631" s="68"/>
      <c r="S631" s="68"/>
      <c r="T631" s="94" t="e">
        <f t="shared" si="98"/>
        <v>#VALUE!</v>
      </c>
      <c r="U631" s="68"/>
      <c r="V631" s="68"/>
      <c r="W631" s="238" t="e">
        <f t="shared" si="97"/>
        <v>#DIV/0!</v>
      </c>
      <c r="X631" s="92" t="e">
        <f t="shared" si="100"/>
        <v>#VALUE!</v>
      </c>
      <c r="Y631" s="77" t="e">
        <f t="shared" si="99"/>
        <v>#VALUE!</v>
      </c>
      <c r="Z631" s="78" t="str">
        <f>IFERROR(Y631/VLOOKUP(C580,#REF!,22,FALSE)-1," ")</f>
        <v xml:space="preserve"> </v>
      </c>
      <c r="AA631" s="76"/>
      <c r="AB631" s="68"/>
    </row>
    <row r="632" spans="1:28" s="91" customFormat="1" ht="23.1" customHeight="1" thickBot="1" x14ac:dyDescent="0.25">
      <c r="A632" s="188">
        <f>'COMMANDE RESTAURANT'!A625</f>
        <v>0</v>
      </c>
      <c r="B632" s="68" t="str">
        <f>IFERROR(VLOOKUP(A632,'COMMANDE RESTAURANT'!$A$10:$H$1517,2,FALSE),"")</f>
        <v/>
      </c>
      <c r="C632" s="118" t="str">
        <f>IFERROR(VLOOKUP(A632,'COMMANDE RESTAURANT'!A623:I633,7,FALSE),"")</f>
        <v/>
      </c>
      <c r="D632" s="69" t="str">
        <f>IFERROR(VLOOKUP(A632,'COMMANDE RESTAURANT'!A623:J633,8,FALSE),"")</f>
        <v/>
      </c>
      <c r="E632" s="68"/>
      <c r="F632" s="70"/>
      <c r="G632" s="70"/>
      <c r="H632" s="71"/>
      <c r="I632" s="71"/>
      <c r="J632" s="72"/>
      <c r="K632" s="72"/>
      <c r="L632" s="73"/>
      <c r="M632" s="73"/>
      <c r="N632" s="74"/>
      <c r="O632" s="74"/>
      <c r="P632" s="75" t="str">
        <f>IFERROR(VLOOKUP(A632,'COMMANDE RESTAURANT'!$A$10:$H$1517,3,FALSE),"")</f>
        <v/>
      </c>
      <c r="Q632" s="76" t="str">
        <f>IFERROR(VLOOKUP(A632,'COMMANDE RESTAURANT'!$A$10:$H$1517,5,FALSE),"")</f>
        <v/>
      </c>
      <c r="R632" s="68"/>
      <c r="S632" s="68"/>
      <c r="T632" s="94" t="e">
        <f t="shared" si="98"/>
        <v>#VALUE!</v>
      </c>
      <c r="U632" s="68"/>
      <c r="V632" s="68"/>
      <c r="W632" s="238" t="e">
        <f t="shared" si="97"/>
        <v>#DIV/0!</v>
      </c>
      <c r="X632" s="92" t="e">
        <f t="shared" si="100"/>
        <v>#VALUE!</v>
      </c>
      <c r="Y632" s="77" t="e">
        <f t="shared" si="99"/>
        <v>#VALUE!</v>
      </c>
      <c r="Z632" s="78" t="str">
        <f>IFERROR(Y632/VLOOKUP(C581,#REF!,22,FALSE)-1," ")</f>
        <v xml:space="preserve"> </v>
      </c>
      <c r="AA632" s="76"/>
      <c r="AB632" s="76"/>
    </row>
    <row r="633" spans="1:28" s="91" customFormat="1" ht="23.1" customHeight="1" thickBot="1" x14ac:dyDescent="0.25">
      <c r="A633" s="188">
        <f>'COMMANDE RESTAURANT'!A626</f>
        <v>0</v>
      </c>
      <c r="B633" s="68" t="str">
        <f>IFERROR(VLOOKUP(A633,'COMMANDE RESTAURANT'!$A$10:$H$1517,2,FALSE),"")</f>
        <v/>
      </c>
      <c r="C633" s="118" t="str">
        <f>IFERROR(VLOOKUP(A633,'COMMANDE RESTAURANT'!A624:I634,7,FALSE),"")</f>
        <v/>
      </c>
      <c r="D633" s="69" t="str">
        <f>IFERROR(VLOOKUP(A633,'COMMANDE RESTAURANT'!A624:J634,8,FALSE),"")</f>
        <v/>
      </c>
      <c r="E633" s="68"/>
      <c r="F633" s="70"/>
      <c r="G633" s="70"/>
      <c r="H633" s="71"/>
      <c r="I633" s="71"/>
      <c r="J633" s="72"/>
      <c r="K633" s="72"/>
      <c r="L633" s="73"/>
      <c r="M633" s="73"/>
      <c r="N633" s="74"/>
      <c r="O633" s="74"/>
      <c r="P633" s="75" t="str">
        <f>IFERROR(VLOOKUP(A633,'COMMANDE RESTAURANT'!$A$10:$H$1517,3,FALSE),"")</f>
        <v/>
      </c>
      <c r="Q633" s="76" t="str">
        <f>IFERROR(VLOOKUP(A633,'COMMANDE RESTAURANT'!$A$10:$H$1517,5,FALSE),"")</f>
        <v/>
      </c>
      <c r="R633" s="68"/>
      <c r="S633" s="68"/>
      <c r="T633" s="94" t="e">
        <f t="shared" si="98"/>
        <v>#VALUE!</v>
      </c>
      <c r="U633" s="68"/>
      <c r="V633" s="68"/>
      <c r="W633" s="238" t="e">
        <f t="shared" si="97"/>
        <v>#DIV/0!</v>
      </c>
      <c r="X633" s="92" t="e">
        <f t="shared" si="100"/>
        <v>#VALUE!</v>
      </c>
      <c r="Y633" s="77" t="e">
        <f t="shared" si="99"/>
        <v>#VALUE!</v>
      </c>
      <c r="Z633" s="78" t="str">
        <f>IFERROR(Y633/VLOOKUP(C582,#REF!,22,FALSE)-1," ")</f>
        <v xml:space="preserve"> </v>
      </c>
      <c r="AA633" s="76"/>
      <c r="AB633" s="76"/>
    </row>
    <row r="634" spans="1:28" s="91" customFormat="1" ht="23.1" customHeight="1" thickBot="1" x14ac:dyDescent="0.25">
      <c r="A634" s="188">
        <f>'COMMANDE RESTAURANT'!A627</f>
        <v>0</v>
      </c>
      <c r="B634" s="68" t="str">
        <f>IFERROR(VLOOKUP(A634,'COMMANDE RESTAURANT'!$A$10:$H$1517,2,FALSE),"")</f>
        <v/>
      </c>
      <c r="C634" s="118" t="str">
        <f>IFERROR(VLOOKUP(A634,'COMMANDE RESTAURANT'!A625:I635,7,FALSE),"")</f>
        <v/>
      </c>
      <c r="D634" s="69" t="str">
        <f>IFERROR(VLOOKUP(A634,'COMMANDE RESTAURANT'!A625:J635,8,FALSE),"")</f>
        <v/>
      </c>
      <c r="E634" s="68"/>
      <c r="F634" s="70"/>
      <c r="G634" s="70"/>
      <c r="H634" s="71"/>
      <c r="I634" s="71"/>
      <c r="J634" s="72"/>
      <c r="K634" s="72"/>
      <c r="L634" s="73"/>
      <c r="M634" s="73"/>
      <c r="N634" s="74"/>
      <c r="O634" s="74"/>
      <c r="P634" s="75" t="str">
        <f>IFERROR(VLOOKUP(A634,'COMMANDE RESTAURANT'!$A$10:$H$1517,3,FALSE),"")</f>
        <v/>
      </c>
      <c r="Q634" s="76" t="str">
        <f>IFERROR(VLOOKUP(A634,'COMMANDE RESTAURANT'!$A$10:$H$1517,5,FALSE),"")</f>
        <v/>
      </c>
      <c r="R634" s="68"/>
      <c r="S634" s="68"/>
      <c r="T634" s="94" t="e">
        <f t="shared" si="98"/>
        <v>#VALUE!</v>
      </c>
      <c r="U634" s="68"/>
      <c r="V634" s="68"/>
      <c r="W634" s="238" t="e">
        <f t="shared" si="97"/>
        <v>#DIV/0!</v>
      </c>
      <c r="X634" s="92" t="e">
        <f t="shared" si="100"/>
        <v>#VALUE!</v>
      </c>
      <c r="Y634" s="77" t="e">
        <f t="shared" si="99"/>
        <v>#VALUE!</v>
      </c>
      <c r="Z634" s="78" t="str">
        <f>IFERROR(Y634/VLOOKUP(C583,#REF!,22,FALSE)-1," ")</f>
        <v xml:space="preserve"> </v>
      </c>
      <c r="AA634" s="76"/>
      <c r="AB634" s="76"/>
    </row>
    <row r="635" spans="1:28" s="91" customFormat="1" ht="23.1" customHeight="1" thickBot="1" x14ac:dyDescent="0.25">
      <c r="A635" s="188">
        <f>'COMMANDE RESTAURANT'!A628</f>
        <v>0</v>
      </c>
      <c r="B635" s="68" t="str">
        <f>IFERROR(VLOOKUP(A635,'COMMANDE RESTAURANT'!$A$10:$H$1517,2,FALSE),"")</f>
        <v/>
      </c>
      <c r="C635" s="118" t="str">
        <f>IFERROR(VLOOKUP(A635,'COMMANDE RESTAURANT'!A626:I636,7,FALSE),"")</f>
        <v/>
      </c>
      <c r="D635" s="69" t="str">
        <f>IFERROR(VLOOKUP(A635,'COMMANDE RESTAURANT'!A626:J636,8,FALSE),"")</f>
        <v/>
      </c>
      <c r="E635" s="68"/>
      <c r="F635" s="70"/>
      <c r="G635" s="70"/>
      <c r="H635" s="71"/>
      <c r="I635" s="71"/>
      <c r="J635" s="72"/>
      <c r="K635" s="72"/>
      <c r="L635" s="73"/>
      <c r="M635" s="73"/>
      <c r="N635" s="74"/>
      <c r="O635" s="74"/>
      <c r="P635" s="75" t="str">
        <f>IFERROR(VLOOKUP(A635,'COMMANDE RESTAURANT'!$A$10:$H$1517,3,FALSE),"")</f>
        <v/>
      </c>
      <c r="Q635" s="76" t="str">
        <f>IFERROR(VLOOKUP(A635,'COMMANDE RESTAURANT'!$A$10:$H$1517,5,FALSE),"")</f>
        <v/>
      </c>
      <c r="R635" s="68"/>
      <c r="S635" s="68"/>
      <c r="T635" s="94" t="e">
        <f t="shared" si="98"/>
        <v>#VALUE!</v>
      </c>
      <c r="U635" s="68"/>
      <c r="V635" s="68"/>
      <c r="W635" s="238" t="e">
        <f t="shared" si="97"/>
        <v>#DIV/0!</v>
      </c>
      <c r="X635" s="92" t="e">
        <f t="shared" si="100"/>
        <v>#VALUE!</v>
      </c>
      <c r="Y635" s="77" t="e">
        <f t="shared" si="99"/>
        <v>#VALUE!</v>
      </c>
      <c r="Z635" s="78" t="str">
        <f>IFERROR(Y635/VLOOKUP(C584,#REF!,22,FALSE)-1," ")</f>
        <v xml:space="preserve"> </v>
      </c>
      <c r="AA635" s="76"/>
      <c r="AB635" s="76"/>
    </row>
    <row r="636" spans="1:28" s="91" customFormat="1" ht="23.1" customHeight="1" thickBot="1" x14ac:dyDescent="0.25">
      <c r="A636" s="188">
        <f>'COMMANDE RESTAURANT'!A629</f>
        <v>0</v>
      </c>
      <c r="B636" s="68" t="str">
        <f>IFERROR(VLOOKUP(A636,'COMMANDE RESTAURANT'!$A$10:$H$1517,2,FALSE),"")</f>
        <v/>
      </c>
      <c r="C636" s="118" t="str">
        <f>IFERROR(VLOOKUP(A636,'COMMANDE RESTAURANT'!A627:I637,7,FALSE),"")</f>
        <v/>
      </c>
      <c r="D636" s="69" t="str">
        <f>IFERROR(VLOOKUP(A636,'COMMANDE RESTAURANT'!A627:J637,8,FALSE),"")</f>
        <v/>
      </c>
      <c r="E636" s="68"/>
      <c r="F636" s="70"/>
      <c r="G636" s="70"/>
      <c r="H636" s="71"/>
      <c r="I636" s="71"/>
      <c r="J636" s="72"/>
      <c r="K636" s="72"/>
      <c r="L636" s="73"/>
      <c r="M636" s="73"/>
      <c r="N636" s="74"/>
      <c r="O636" s="74"/>
      <c r="P636" s="75" t="str">
        <f>IFERROR(VLOOKUP(A636,'COMMANDE RESTAURANT'!$A$10:$H$1517,3,FALSE),"")</f>
        <v/>
      </c>
      <c r="Q636" s="76" t="str">
        <f>IFERROR(VLOOKUP(A636,'COMMANDE RESTAURANT'!$A$10:$H$1517,5,FALSE),"")</f>
        <v/>
      </c>
      <c r="R636" s="68"/>
      <c r="S636" s="68"/>
      <c r="T636" s="94" t="e">
        <f t="shared" si="98"/>
        <v>#VALUE!</v>
      </c>
      <c r="U636" s="68"/>
      <c r="V636" s="68"/>
      <c r="W636" s="238" t="e">
        <f t="shared" si="97"/>
        <v>#DIV/0!</v>
      </c>
      <c r="X636" s="92" t="e">
        <f t="shared" si="100"/>
        <v>#VALUE!</v>
      </c>
      <c r="Y636" s="77" t="e">
        <f t="shared" si="99"/>
        <v>#VALUE!</v>
      </c>
      <c r="Z636" s="78" t="str">
        <f>IFERROR(Y636/VLOOKUP(C585,#REF!,22,FALSE)-1," ")</f>
        <v xml:space="preserve"> </v>
      </c>
      <c r="AA636" s="76"/>
      <c r="AB636" s="76"/>
    </row>
    <row r="637" spans="1:28" s="91" customFormat="1" ht="23.1" customHeight="1" thickBot="1" x14ac:dyDescent="0.25">
      <c r="A637" s="188">
        <f>'COMMANDE RESTAURANT'!A630</f>
        <v>0</v>
      </c>
      <c r="B637" s="86" t="str">
        <f>IFERROR(VLOOKUP(A637,'COMMANDE RESTAURANT'!$A$10:$H$1517,2,FALSE),"")</f>
        <v/>
      </c>
      <c r="C637" s="118" t="str">
        <f>IFERROR(VLOOKUP(A637,'COMMANDE RESTAURANT'!A628:I638,7,FALSE),"")</f>
        <v/>
      </c>
      <c r="D637" s="69" t="str">
        <f>IFERROR(VLOOKUP(A637,'COMMANDE RESTAURANT'!A628:J638,8,FALSE),"")</f>
        <v/>
      </c>
      <c r="E637" s="68"/>
      <c r="F637" s="70"/>
      <c r="G637" s="70"/>
      <c r="H637" s="71"/>
      <c r="I637" s="71"/>
      <c r="J637" s="72"/>
      <c r="K637" s="72"/>
      <c r="L637" s="73"/>
      <c r="M637" s="73"/>
      <c r="N637" s="74"/>
      <c r="O637" s="74"/>
      <c r="P637" s="75" t="str">
        <f>IFERROR(VLOOKUP(A637,'COMMANDE RESTAURANT'!$A$10:$H$1517,3,FALSE),"")</f>
        <v/>
      </c>
      <c r="Q637" s="76" t="str">
        <f>IFERROR(VLOOKUP(A637,'COMMANDE RESTAURANT'!$A$10:$H$1517,5,FALSE),"")</f>
        <v/>
      </c>
      <c r="R637" s="69"/>
      <c r="S637" s="69"/>
      <c r="T637" s="94" t="e">
        <f t="shared" si="98"/>
        <v>#VALUE!</v>
      </c>
      <c r="U637" s="68"/>
      <c r="V637" s="68"/>
      <c r="W637" s="238" t="e">
        <f t="shared" si="97"/>
        <v>#DIV/0!</v>
      </c>
      <c r="X637" s="92" t="e">
        <f t="shared" si="100"/>
        <v>#VALUE!</v>
      </c>
      <c r="Y637" s="77" t="e">
        <f t="shared" si="99"/>
        <v>#VALUE!</v>
      </c>
      <c r="Z637" s="78" t="str">
        <f>IFERROR((Y637/VLOOKUP(C586,#REF!,22,FALSE))-1,"")</f>
        <v/>
      </c>
      <c r="AA637" s="76"/>
      <c r="AB637" s="76"/>
    </row>
    <row r="638" spans="1:28" s="91" customFormat="1" ht="23.1" customHeight="1" thickBot="1" x14ac:dyDescent="0.25">
      <c r="A638" s="188">
        <f>'COMMANDE RESTAURANT'!A631</f>
        <v>0</v>
      </c>
      <c r="B638" s="86" t="str">
        <f>IFERROR(VLOOKUP(A638,'COMMANDE RESTAURANT'!$A$10:$H$1517,2,FALSE),"")</f>
        <v/>
      </c>
      <c r="C638" s="118" t="str">
        <f>IFERROR(VLOOKUP(A638,'COMMANDE RESTAURANT'!A629:I639,7,FALSE),"")</f>
        <v/>
      </c>
      <c r="D638" s="69" t="str">
        <f>IFERROR(VLOOKUP(A638,'COMMANDE RESTAURANT'!A629:J639,8,FALSE),"")</f>
        <v/>
      </c>
      <c r="E638" s="68"/>
      <c r="F638" s="70"/>
      <c r="G638" s="70"/>
      <c r="H638" s="71"/>
      <c r="I638" s="71"/>
      <c r="J638" s="72"/>
      <c r="K638" s="72"/>
      <c r="L638" s="73"/>
      <c r="M638" s="73"/>
      <c r="N638" s="74"/>
      <c r="O638" s="74"/>
      <c r="P638" s="75" t="str">
        <f>IFERROR(VLOOKUP(A638,'COMMANDE RESTAURANT'!$A$10:$H$1517,3,FALSE),"")</f>
        <v/>
      </c>
      <c r="Q638" s="76" t="str">
        <f>IFERROR(VLOOKUP(A638,'COMMANDE RESTAURANT'!$A$10:$H$1517,5,FALSE),"")</f>
        <v/>
      </c>
      <c r="R638" s="69"/>
      <c r="S638" s="69"/>
      <c r="T638" s="94" t="e">
        <f t="shared" si="98"/>
        <v>#VALUE!</v>
      </c>
      <c r="U638" s="68"/>
      <c r="V638" s="68"/>
      <c r="W638" s="238" t="e">
        <f t="shared" si="97"/>
        <v>#DIV/0!</v>
      </c>
      <c r="X638" s="92" t="e">
        <f t="shared" si="100"/>
        <v>#VALUE!</v>
      </c>
      <c r="Y638" s="77" t="e">
        <f t="shared" si="99"/>
        <v>#VALUE!</v>
      </c>
      <c r="Z638" s="78" t="str">
        <f>IFERROR((Y638/VLOOKUP(C587,#REF!,22,FALSE))-1,"")</f>
        <v/>
      </c>
      <c r="AA638" s="76"/>
      <c r="AB638" s="76"/>
    </row>
    <row r="639" spans="1:28" s="91" customFormat="1" ht="23.1" customHeight="1" thickBot="1" x14ac:dyDescent="0.25">
      <c r="A639" s="188">
        <f>'COMMANDE RESTAURANT'!A632</f>
        <v>0</v>
      </c>
      <c r="B639" s="86" t="str">
        <f>IFERROR(VLOOKUP(A639,'COMMANDE RESTAURANT'!$A$10:$H$1517,2,FALSE),"")</f>
        <v/>
      </c>
      <c r="C639" s="118" t="str">
        <f>IFERROR(VLOOKUP(A639,'COMMANDE RESTAURANT'!A630:I640,7,FALSE),"")</f>
        <v/>
      </c>
      <c r="D639" s="69" t="str">
        <f>IFERROR(VLOOKUP(A639,'COMMANDE RESTAURANT'!A630:J640,8,FALSE),"")</f>
        <v/>
      </c>
      <c r="E639" s="68"/>
      <c r="F639" s="70"/>
      <c r="G639" s="70"/>
      <c r="H639" s="71"/>
      <c r="I639" s="71"/>
      <c r="J639" s="72"/>
      <c r="K639" s="72"/>
      <c r="L639" s="73"/>
      <c r="M639" s="73"/>
      <c r="N639" s="74"/>
      <c r="O639" s="74"/>
      <c r="P639" s="75" t="str">
        <f>IFERROR(VLOOKUP(A639,'COMMANDE RESTAURANT'!$A$10:$H$1517,3,FALSE),"")</f>
        <v/>
      </c>
      <c r="Q639" s="76" t="str">
        <f>IFERROR(VLOOKUP(A639,'COMMANDE RESTAURANT'!$A$10:$H$1517,5,FALSE),"")</f>
        <v/>
      </c>
      <c r="R639" s="68"/>
      <c r="S639" s="68"/>
      <c r="T639" s="94" t="e">
        <f t="shared" si="98"/>
        <v>#VALUE!</v>
      </c>
      <c r="U639" s="68"/>
      <c r="V639" s="68"/>
      <c r="W639" s="238" t="e">
        <f t="shared" si="97"/>
        <v>#DIV/0!</v>
      </c>
      <c r="X639" s="92" t="e">
        <f t="shared" si="100"/>
        <v>#VALUE!</v>
      </c>
      <c r="Y639" s="77" t="e">
        <f t="shared" si="99"/>
        <v>#VALUE!</v>
      </c>
      <c r="Z639" s="78" t="s">
        <v>587</v>
      </c>
      <c r="AA639" s="76"/>
      <c r="AB639" s="76"/>
    </row>
    <row r="640" spans="1:28" s="91" customFormat="1" ht="23.1" customHeight="1" thickBot="1" x14ac:dyDescent="0.25">
      <c r="A640" s="188">
        <f>'COMMANDE RESTAURANT'!A633</f>
        <v>0</v>
      </c>
      <c r="B640" s="86" t="str">
        <f>IFERROR(VLOOKUP(A640,'COMMANDE RESTAURANT'!$A$10:$H$1517,2,FALSE),"")</f>
        <v/>
      </c>
      <c r="C640" s="118" t="str">
        <f>IFERROR(VLOOKUP(A640,'COMMANDE RESTAURANT'!A631:I641,7,FALSE),"")</f>
        <v/>
      </c>
      <c r="D640" s="69" t="str">
        <f>IFERROR(VLOOKUP(A640,'COMMANDE RESTAURANT'!A631:J641,8,FALSE),"")</f>
        <v/>
      </c>
      <c r="E640" s="68"/>
      <c r="F640" s="70"/>
      <c r="G640" s="70"/>
      <c r="H640" s="71"/>
      <c r="I640" s="71"/>
      <c r="J640" s="72"/>
      <c r="K640" s="72"/>
      <c r="L640" s="73"/>
      <c r="M640" s="73"/>
      <c r="N640" s="74"/>
      <c r="O640" s="74"/>
      <c r="P640" s="75" t="str">
        <f>IFERROR(VLOOKUP(A640,'COMMANDE RESTAURANT'!$A$10:$H$1517,3,FALSE),"")</f>
        <v/>
      </c>
      <c r="Q640" s="76" t="str">
        <f>IFERROR(VLOOKUP(A640,'COMMANDE RESTAURANT'!$A$10:$H$1517,5,FALSE),"")</f>
        <v/>
      </c>
      <c r="R640" s="68"/>
      <c r="S640" s="68"/>
      <c r="T640" s="94" t="e">
        <f t="shared" si="98"/>
        <v>#VALUE!</v>
      </c>
      <c r="U640" s="68"/>
      <c r="V640" s="68"/>
      <c r="W640" s="238" t="e">
        <f t="shared" si="97"/>
        <v>#DIV/0!</v>
      </c>
      <c r="X640" s="92" t="e">
        <f t="shared" si="100"/>
        <v>#VALUE!</v>
      </c>
      <c r="Y640" s="77" t="e">
        <f t="shared" si="99"/>
        <v>#VALUE!</v>
      </c>
      <c r="Z640" s="78"/>
      <c r="AA640" s="76"/>
      <c r="AB640" s="76"/>
    </row>
    <row r="641" spans="1:28" s="91" customFormat="1" ht="23.1" customHeight="1" thickBot="1" x14ac:dyDescent="0.25">
      <c r="A641" s="188">
        <f>'COMMANDE RESTAURANT'!A634</f>
        <v>0</v>
      </c>
      <c r="B641" s="83" t="str">
        <f>IFERROR(VLOOKUP(A641,'COMMANDE RESTAURANT'!$A$10:$H$1517,2,FALSE),"")</f>
        <v/>
      </c>
      <c r="C641" s="118" t="str">
        <f>IFERROR(VLOOKUP(A641,'COMMANDE RESTAURANT'!A632:I642,7,FALSE),"")</f>
        <v/>
      </c>
      <c r="D641" s="69" t="str">
        <f>IFERROR(VLOOKUP(A641,'COMMANDE RESTAURANT'!A632:J642,8,FALSE),"")</f>
        <v/>
      </c>
      <c r="E641" s="68"/>
      <c r="F641" s="70"/>
      <c r="G641" s="70"/>
      <c r="H641" s="71"/>
      <c r="I641" s="71"/>
      <c r="J641" s="72"/>
      <c r="K641" s="72"/>
      <c r="L641" s="73"/>
      <c r="M641" s="73"/>
      <c r="N641" s="74"/>
      <c r="O641" s="74"/>
      <c r="P641" s="75" t="str">
        <f>IFERROR(VLOOKUP(A641,'COMMANDE RESTAURANT'!$A$10:$H$1517,3,FALSE),"")</f>
        <v/>
      </c>
      <c r="Q641" s="76" t="str">
        <f>IFERROR(VLOOKUP(A641,'COMMANDE RESTAURANT'!$A$10:$H$1517,5,FALSE),"")</f>
        <v/>
      </c>
      <c r="R641" s="68"/>
      <c r="S641" s="69"/>
      <c r="T641" s="94" t="e">
        <f t="shared" si="98"/>
        <v>#VALUE!</v>
      </c>
      <c r="U641" s="68"/>
      <c r="V641" s="68"/>
      <c r="W641" s="238" t="e">
        <f t="shared" si="97"/>
        <v>#DIV/0!</v>
      </c>
      <c r="X641" s="92" t="e">
        <f t="shared" si="100"/>
        <v>#VALUE!</v>
      </c>
      <c r="Y641" s="77" t="e">
        <f t="shared" si="99"/>
        <v>#VALUE!</v>
      </c>
      <c r="Z641" s="78" t="str">
        <f>IFERROR((Y641/VLOOKUP(C590,#REF!,22,FALSE))-1,"")</f>
        <v/>
      </c>
      <c r="AA641" s="76"/>
      <c r="AB641" s="76"/>
    </row>
    <row r="642" spans="1:28" s="91" customFormat="1" ht="23.1" customHeight="1" thickBot="1" x14ac:dyDescent="0.25">
      <c r="A642" s="188">
        <f>'COMMANDE RESTAURANT'!A635</f>
        <v>0</v>
      </c>
      <c r="B642" s="83" t="str">
        <f>IFERROR(VLOOKUP(A642,'COMMANDE RESTAURANT'!$A$10:$H$1517,2,FALSE),"")</f>
        <v/>
      </c>
      <c r="C642" s="118" t="str">
        <f>IFERROR(VLOOKUP(A642,'COMMANDE RESTAURANT'!A633:I643,7,FALSE),"")</f>
        <v/>
      </c>
      <c r="D642" s="69" t="str">
        <f>IFERROR(VLOOKUP(A642,'COMMANDE RESTAURANT'!A633:J643,8,FALSE),"")</f>
        <v/>
      </c>
      <c r="E642" s="68"/>
      <c r="F642" s="70"/>
      <c r="G642" s="70"/>
      <c r="H642" s="71"/>
      <c r="I642" s="71"/>
      <c r="J642" s="72"/>
      <c r="K642" s="72"/>
      <c r="L642" s="73"/>
      <c r="M642" s="73"/>
      <c r="N642" s="74"/>
      <c r="O642" s="74"/>
      <c r="P642" s="75" t="str">
        <f>IFERROR(VLOOKUP(A642,'COMMANDE RESTAURANT'!$A$10:$H$1517,3,FALSE),"")</f>
        <v/>
      </c>
      <c r="Q642" s="76" t="str">
        <f>IFERROR(VLOOKUP(A642,'COMMANDE RESTAURANT'!$A$10:$H$1517,5,FALSE),"")</f>
        <v/>
      </c>
      <c r="R642" s="68"/>
      <c r="S642" s="68"/>
      <c r="T642" s="94" t="e">
        <f t="shared" si="98"/>
        <v>#VALUE!</v>
      </c>
      <c r="U642" s="68"/>
      <c r="V642" s="68"/>
      <c r="W642" s="238" t="e">
        <f t="shared" si="97"/>
        <v>#DIV/0!</v>
      </c>
      <c r="X642" s="92" t="e">
        <f t="shared" si="100"/>
        <v>#VALUE!</v>
      </c>
      <c r="Y642" s="77" t="e">
        <f t="shared" si="99"/>
        <v>#VALUE!</v>
      </c>
      <c r="Z642" s="78" t="str">
        <f>IFERROR(Y642/VLOOKUP(C591,#REF!,22,FALSE)-1," ")</f>
        <v xml:space="preserve"> </v>
      </c>
      <c r="AA642" s="76" t="s">
        <v>586</v>
      </c>
      <c r="AB642" s="68"/>
    </row>
    <row r="643" spans="1:28" s="91" customFormat="1" ht="23.1" customHeight="1" thickBot="1" x14ac:dyDescent="0.25">
      <c r="A643" s="188">
        <f>'COMMANDE RESTAURANT'!A636</f>
        <v>0</v>
      </c>
      <c r="B643" s="83" t="str">
        <f>IFERROR(VLOOKUP(A643,'COMMANDE RESTAURANT'!$A$10:$H$1517,2,FALSE),"")</f>
        <v/>
      </c>
      <c r="C643" s="118" t="str">
        <f>IFERROR(VLOOKUP(A643,'COMMANDE RESTAURANT'!A634:I644,7,FALSE),"")</f>
        <v/>
      </c>
      <c r="D643" s="69" t="str">
        <f>IFERROR(VLOOKUP(A643,'COMMANDE RESTAURANT'!A634:J644,8,FALSE),"")</f>
        <v/>
      </c>
      <c r="E643" s="68"/>
      <c r="F643" s="70"/>
      <c r="G643" s="70"/>
      <c r="H643" s="71"/>
      <c r="I643" s="71"/>
      <c r="J643" s="72"/>
      <c r="K643" s="72"/>
      <c r="L643" s="73"/>
      <c r="M643" s="73"/>
      <c r="N643" s="74"/>
      <c r="O643" s="74"/>
      <c r="P643" s="75" t="str">
        <f>IFERROR(VLOOKUP(A643,'COMMANDE RESTAURANT'!$A$10:$H$1517,3,FALSE),"")</f>
        <v/>
      </c>
      <c r="Q643" s="76" t="str">
        <f>IFERROR(VLOOKUP(A643,'COMMANDE RESTAURANT'!$A$10:$H$1517,5,FALSE),"")</f>
        <v/>
      </c>
      <c r="R643" s="68"/>
      <c r="S643" s="68"/>
      <c r="T643" s="94" t="e">
        <f t="shared" si="98"/>
        <v>#VALUE!</v>
      </c>
      <c r="U643" s="68"/>
      <c r="V643" s="68"/>
      <c r="W643" s="238" t="e">
        <f t="shared" si="97"/>
        <v>#DIV/0!</v>
      </c>
      <c r="X643" s="92" t="e">
        <f t="shared" si="100"/>
        <v>#VALUE!</v>
      </c>
      <c r="Y643" s="77" t="e">
        <f t="shared" si="99"/>
        <v>#VALUE!</v>
      </c>
      <c r="Z643" s="78" t="str">
        <f>IFERROR(Y643/VLOOKUP(C592,#REF!,22,FALSE)-1," ")</f>
        <v xml:space="preserve"> </v>
      </c>
      <c r="AA643" s="76" t="s">
        <v>586</v>
      </c>
      <c r="AB643" s="76"/>
    </row>
    <row r="644" spans="1:28" s="91" customFormat="1" ht="23.1" customHeight="1" thickBot="1" x14ac:dyDescent="0.25">
      <c r="A644" s="188">
        <f>'COMMANDE RESTAURANT'!A637</f>
        <v>0</v>
      </c>
      <c r="B644" s="82" t="str">
        <f>IFERROR(VLOOKUP(A644,'COMMANDE RESTAURANT'!$A$10:$H$1517,2,FALSE),"")</f>
        <v/>
      </c>
      <c r="C644" s="118" t="str">
        <f>IFERROR(VLOOKUP(A644,'COMMANDE RESTAURANT'!A635:I645,7,FALSE),"")</f>
        <v/>
      </c>
      <c r="D644" s="69" t="str">
        <f>IFERROR(VLOOKUP(A644,'COMMANDE RESTAURANT'!A635:J645,8,FALSE),"")</f>
        <v/>
      </c>
      <c r="E644" s="68"/>
      <c r="F644" s="70"/>
      <c r="G644" s="70"/>
      <c r="H644" s="71"/>
      <c r="I644" s="71"/>
      <c r="J644" s="72"/>
      <c r="K644" s="72"/>
      <c r="L644" s="73"/>
      <c r="M644" s="73"/>
      <c r="N644" s="74"/>
      <c r="O644" s="74"/>
      <c r="P644" s="75" t="str">
        <f>IFERROR(VLOOKUP(A644,'COMMANDE RESTAURANT'!$A$10:$H$1517,3,FALSE),"")</f>
        <v/>
      </c>
      <c r="Q644" s="76" t="str">
        <f>IFERROR(VLOOKUP(A644,'COMMANDE RESTAURANT'!$A$10:$H$1517,5,FALSE),"")</f>
        <v/>
      </c>
      <c r="R644" s="68"/>
      <c r="S644" s="68"/>
      <c r="T644" s="94" t="e">
        <f t="shared" si="98"/>
        <v>#VALUE!</v>
      </c>
      <c r="U644" s="68"/>
      <c r="V644" s="68"/>
      <c r="W644" s="238" t="e">
        <f t="shared" si="97"/>
        <v>#DIV/0!</v>
      </c>
      <c r="X644" s="92" t="e">
        <f t="shared" si="100"/>
        <v>#VALUE!</v>
      </c>
      <c r="Y644" s="77" t="e">
        <f t="shared" si="99"/>
        <v>#VALUE!</v>
      </c>
      <c r="Z644" s="78" t="str">
        <f>IFERROR(Y644/VLOOKUP(C593,#REF!,22,FALSE)-1," ")</f>
        <v xml:space="preserve"> </v>
      </c>
      <c r="AA644" s="76" t="s">
        <v>586</v>
      </c>
      <c r="AB644" s="76"/>
    </row>
    <row r="645" spans="1:28" s="91" customFormat="1" ht="23.1" customHeight="1" thickBot="1" x14ac:dyDescent="0.25">
      <c r="A645" s="188">
        <f>'COMMANDE RESTAURANT'!A638</f>
        <v>0</v>
      </c>
      <c r="B645" s="83" t="str">
        <f>IFERROR(VLOOKUP(A645,'COMMANDE RESTAURANT'!$A$10:$H$1517,2,FALSE),"")</f>
        <v/>
      </c>
      <c r="C645" s="118" t="str">
        <f>IFERROR(VLOOKUP(A645,'COMMANDE RESTAURANT'!A636:I646,7,FALSE),"")</f>
        <v/>
      </c>
      <c r="D645" s="69" t="str">
        <f>IFERROR(VLOOKUP(A645,'COMMANDE RESTAURANT'!A636:J646,8,FALSE),"")</f>
        <v/>
      </c>
      <c r="E645" s="68"/>
      <c r="F645" s="70"/>
      <c r="G645" s="70"/>
      <c r="H645" s="71"/>
      <c r="I645" s="71"/>
      <c r="J645" s="72"/>
      <c r="K645" s="72"/>
      <c r="L645" s="73"/>
      <c r="M645" s="73"/>
      <c r="N645" s="74"/>
      <c r="O645" s="74"/>
      <c r="P645" s="75" t="str">
        <f>IFERROR(VLOOKUP(A645,'COMMANDE RESTAURANT'!$A$10:$H$1517,3,FALSE),"")</f>
        <v/>
      </c>
      <c r="Q645" s="76" t="str">
        <f>IFERROR(VLOOKUP(A645,'COMMANDE RESTAURANT'!$A$10:$H$1517,5,FALSE),"")</f>
        <v/>
      </c>
      <c r="R645" s="68"/>
      <c r="S645" s="68"/>
      <c r="T645" s="94" t="e">
        <f t="shared" si="98"/>
        <v>#VALUE!</v>
      </c>
      <c r="U645" s="68"/>
      <c r="V645" s="68"/>
      <c r="W645" s="238" t="e">
        <f t="shared" si="97"/>
        <v>#DIV/0!</v>
      </c>
      <c r="X645" s="92" t="e">
        <f t="shared" si="100"/>
        <v>#VALUE!</v>
      </c>
      <c r="Y645" s="77" t="e">
        <f t="shared" si="99"/>
        <v>#VALUE!</v>
      </c>
      <c r="Z645" s="78" t="str">
        <f>IFERROR(Y645/VLOOKUP(C594,#REF!,22,FALSE)-1," ")</f>
        <v xml:space="preserve"> </v>
      </c>
      <c r="AA645" s="76"/>
      <c r="AB645" s="76"/>
    </row>
    <row r="646" spans="1:28" s="91" customFormat="1" ht="23.1" customHeight="1" thickBot="1" x14ac:dyDescent="0.25">
      <c r="A646" s="188">
        <f>'COMMANDE RESTAURANT'!A639</f>
        <v>0</v>
      </c>
      <c r="B646" s="83" t="str">
        <f>IFERROR(VLOOKUP(A646,'COMMANDE RESTAURANT'!$A$10:$H$1517,2,FALSE),"")</f>
        <v/>
      </c>
      <c r="C646" s="118" t="str">
        <f>IFERROR(VLOOKUP(A646,'COMMANDE RESTAURANT'!A637:I647,7,FALSE),"")</f>
        <v/>
      </c>
      <c r="D646" s="69" t="str">
        <f>IFERROR(VLOOKUP(A646,'COMMANDE RESTAURANT'!A637:J647,8,FALSE),"")</f>
        <v/>
      </c>
      <c r="E646" s="68"/>
      <c r="F646" s="70"/>
      <c r="G646" s="70"/>
      <c r="H646" s="71"/>
      <c r="I646" s="71"/>
      <c r="J646" s="72"/>
      <c r="K646" s="72"/>
      <c r="L646" s="73"/>
      <c r="M646" s="73"/>
      <c r="N646" s="74"/>
      <c r="O646" s="74"/>
      <c r="P646" s="75" t="str">
        <f>IFERROR(VLOOKUP(A646,'COMMANDE RESTAURANT'!$A$10:$H$1517,3,FALSE),"")</f>
        <v/>
      </c>
      <c r="Q646" s="76" t="str">
        <f>IFERROR(VLOOKUP(A646,'COMMANDE RESTAURANT'!$A$10:$H$1517,5,FALSE),"")</f>
        <v/>
      </c>
      <c r="R646" s="68"/>
      <c r="S646" s="68"/>
      <c r="T646" s="94" t="e">
        <f t="shared" si="98"/>
        <v>#VALUE!</v>
      </c>
      <c r="U646" s="68"/>
      <c r="V646" s="68"/>
      <c r="W646" s="238" t="e">
        <f t="shared" si="97"/>
        <v>#DIV/0!</v>
      </c>
      <c r="X646" s="92" t="e">
        <f t="shared" si="100"/>
        <v>#VALUE!</v>
      </c>
      <c r="Y646" s="77" t="e">
        <f t="shared" si="99"/>
        <v>#VALUE!</v>
      </c>
      <c r="Z646" s="78" t="str">
        <f>IFERROR(Y646/VLOOKUP(C595,#REF!,22,FALSE)-1," ")</f>
        <v xml:space="preserve"> </v>
      </c>
      <c r="AA646" s="76" t="s">
        <v>586</v>
      </c>
      <c r="AB646" s="76"/>
    </row>
    <row r="647" spans="1:28" s="91" customFormat="1" ht="23.1" customHeight="1" thickBot="1" x14ac:dyDescent="0.25">
      <c r="A647" s="188">
        <f>'COMMANDE RESTAURANT'!A640</f>
        <v>0</v>
      </c>
      <c r="B647" s="82" t="str">
        <f>IFERROR(VLOOKUP(A647,'COMMANDE RESTAURANT'!$A$10:$H$1517,2,FALSE),"")</f>
        <v/>
      </c>
      <c r="C647" s="118" t="str">
        <f>IFERROR(VLOOKUP(A647,'COMMANDE RESTAURANT'!A638:I648,7,FALSE),"")</f>
        <v/>
      </c>
      <c r="D647" s="69" t="str">
        <f>IFERROR(VLOOKUP(A647,'COMMANDE RESTAURANT'!A638:J648,8,FALSE),"")</f>
        <v/>
      </c>
      <c r="E647" s="68"/>
      <c r="F647" s="70"/>
      <c r="G647" s="70"/>
      <c r="H647" s="71"/>
      <c r="I647" s="71"/>
      <c r="J647" s="72"/>
      <c r="K647" s="72"/>
      <c r="L647" s="73"/>
      <c r="M647" s="73"/>
      <c r="N647" s="74"/>
      <c r="O647" s="74"/>
      <c r="P647" s="75" t="str">
        <f>IFERROR(VLOOKUP(A647,'COMMANDE RESTAURANT'!$A$10:$H$1517,3,FALSE),"")</f>
        <v/>
      </c>
      <c r="Q647" s="76" t="str">
        <f>IFERROR(VLOOKUP(A647,'COMMANDE RESTAURANT'!$A$10:$H$1517,5,FALSE),"")</f>
        <v/>
      </c>
      <c r="R647" s="68"/>
      <c r="S647" s="68"/>
      <c r="T647" s="94" t="e">
        <f t="shared" si="98"/>
        <v>#VALUE!</v>
      </c>
      <c r="U647" s="68"/>
      <c r="V647" s="68"/>
      <c r="W647" s="238" t="e">
        <f t="shared" si="97"/>
        <v>#DIV/0!</v>
      </c>
      <c r="X647" s="92" t="e">
        <f t="shared" si="100"/>
        <v>#VALUE!</v>
      </c>
      <c r="Y647" s="77" t="e">
        <f t="shared" si="99"/>
        <v>#VALUE!</v>
      </c>
      <c r="Z647" s="78" t="str">
        <f>IFERROR(Y647/VLOOKUP(C596,#REF!,22,FALSE)-1," ")</f>
        <v xml:space="preserve"> </v>
      </c>
      <c r="AA647" s="76"/>
      <c r="AB647" s="76"/>
    </row>
    <row r="648" spans="1:28" s="91" customFormat="1" ht="23.1" customHeight="1" thickBot="1" x14ac:dyDescent="0.25">
      <c r="A648" s="188">
        <f>'COMMANDE RESTAURANT'!A641</f>
        <v>0</v>
      </c>
      <c r="B648" s="82" t="str">
        <f>IFERROR(VLOOKUP(A648,'COMMANDE RESTAURANT'!$A$10:$H$1517,2,FALSE),"")</f>
        <v/>
      </c>
      <c r="C648" s="118" t="str">
        <f>IFERROR(VLOOKUP(A648,'COMMANDE RESTAURANT'!A639:I649,7,FALSE),"")</f>
        <v/>
      </c>
      <c r="D648" s="69" t="str">
        <f>IFERROR(VLOOKUP(A648,'COMMANDE RESTAURANT'!A639:J649,8,FALSE),"")</f>
        <v/>
      </c>
      <c r="E648" s="68"/>
      <c r="F648" s="70"/>
      <c r="G648" s="70"/>
      <c r="H648" s="71"/>
      <c r="I648" s="71"/>
      <c r="J648" s="72"/>
      <c r="K648" s="72"/>
      <c r="L648" s="73"/>
      <c r="M648" s="73"/>
      <c r="N648" s="74"/>
      <c r="O648" s="74"/>
      <c r="P648" s="75" t="str">
        <f>IFERROR(VLOOKUP(A648,'COMMANDE RESTAURANT'!$A$10:$H$1517,3,FALSE),"")</f>
        <v/>
      </c>
      <c r="Q648" s="76" t="str">
        <f>IFERROR(VLOOKUP(A648,'COMMANDE RESTAURANT'!$A$10:$H$1517,5,FALSE),"")</f>
        <v/>
      </c>
      <c r="R648" s="68"/>
      <c r="S648" s="68"/>
      <c r="T648" s="94" t="e">
        <f t="shared" si="98"/>
        <v>#VALUE!</v>
      </c>
      <c r="U648" s="68"/>
      <c r="V648" s="68"/>
      <c r="W648" s="238" t="e">
        <f t="shared" si="97"/>
        <v>#DIV/0!</v>
      </c>
      <c r="X648" s="92" t="e">
        <f t="shared" si="100"/>
        <v>#VALUE!</v>
      </c>
      <c r="Y648" s="77" t="e">
        <f t="shared" si="99"/>
        <v>#VALUE!</v>
      </c>
      <c r="Z648" s="78" t="str">
        <f>IFERROR((Y648/VLOOKUP(C597,#REF!,22,FALSE))-1,"")</f>
        <v/>
      </c>
      <c r="AA648" s="76"/>
      <c r="AB648" s="76"/>
    </row>
    <row r="649" spans="1:28" s="91" customFormat="1" ht="23.1" customHeight="1" thickBot="1" x14ac:dyDescent="0.25">
      <c r="A649" s="188">
        <f>'COMMANDE RESTAURANT'!A642</f>
        <v>0</v>
      </c>
      <c r="B649" s="82" t="str">
        <f>IFERROR(VLOOKUP(A649,'COMMANDE RESTAURANT'!$A$10:$H$1517,2,FALSE),"")</f>
        <v/>
      </c>
      <c r="C649" s="118" t="str">
        <f>IFERROR(VLOOKUP(A649,'COMMANDE RESTAURANT'!A640:I650,7,FALSE),"")</f>
        <v/>
      </c>
      <c r="D649" s="69" t="str">
        <f>IFERROR(VLOOKUP(A649,'COMMANDE RESTAURANT'!A640:J650,8,FALSE),"")</f>
        <v/>
      </c>
      <c r="E649" s="68"/>
      <c r="F649" s="70"/>
      <c r="G649" s="70"/>
      <c r="H649" s="71"/>
      <c r="I649" s="71"/>
      <c r="J649" s="72"/>
      <c r="K649" s="72"/>
      <c r="L649" s="73"/>
      <c r="M649" s="73"/>
      <c r="N649" s="74"/>
      <c r="O649" s="74"/>
      <c r="P649" s="75" t="str">
        <f>IFERROR(VLOOKUP(A649,'COMMANDE RESTAURANT'!$A$10:$H$1517,3,FALSE),"")</f>
        <v/>
      </c>
      <c r="Q649" s="76" t="str">
        <f>IFERROR(VLOOKUP(A649,'COMMANDE RESTAURANT'!$A$10:$H$1517,5,FALSE),"")</f>
        <v/>
      </c>
      <c r="R649" s="68"/>
      <c r="S649" s="68"/>
      <c r="T649" s="94" t="e">
        <f t="shared" si="98"/>
        <v>#VALUE!</v>
      </c>
      <c r="U649" s="68"/>
      <c r="V649" s="68"/>
      <c r="W649" s="238" t="e">
        <f t="shared" si="97"/>
        <v>#DIV/0!</v>
      </c>
      <c r="X649" s="92" t="e">
        <f t="shared" si="100"/>
        <v>#VALUE!</v>
      </c>
      <c r="Y649" s="77" t="e">
        <f t="shared" si="99"/>
        <v>#VALUE!</v>
      </c>
      <c r="Z649" s="78" t="str">
        <f>IFERROR(Y649/VLOOKUP(C598,#REF!,22,FALSE)-1," ")</f>
        <v xml:space="preserve"> </v>
      </c>
      <c r="AA649" s="76"/>
      <c r="AB649" s="76"/>
    </row>
    <row r="650" spans="1:28" s="91" customFormat="1" ht="23.1" customHeight="1" thickBot="1" x14ac:dyDescent="0.25">
      <c r="A650" s="188">
        <f>'COMMANDE RESTAURANT'!A643</f>
        <v>0</v>
      </c>
      <c r="B650" s="82" t="str">
        <f>IFERROR(VLOOKUP(A650,'COMMANDE RESTAURANT'!$A$10:$H$1517,2,FALSE),"")</f>
        <v/>
      </c>
      <c r="C650" s="118" t="str">
        <f>IFERROR(VLOOKUP(A650,'COMMANDE RESTAURANT'!A641:I651,7,FALSE),"")</f>
        <v/>
      </c>
      <c r="D650" s="69" t="str">
        <f>IFERROR(VLOOKUP(A650,'COMMANDE RESTAURANT'!A641:J651,8,FALSE),"")</f>
        <v/>
      </c>
      <c r="E650" s="68"/>
      <c r="F650" s="70"/>
      <c r="G650" s="70"/>
      <c r="H650" s="71"/>
      <c r="I650" s="71"/>
      <c r="J650" s="72"/>
      <c r="K650" s="72"/>
      <c r="L650" s="73"/>
      <c r="M650" s="73"/>
      <c r="N650" s="74"/>
      <c r="O650" s="74"/>
      <c r="P650" s="75" t="str">
        <f>IFERROR(VLOOKUP(A650,'COMMANDE RESTAURANT'!$A$10:$H$1517,3,FALSE),"")</f>
        <v/>
      </c>
      <c r="Q650" s="76" t="str">
        <f>IFERROR(VLOOKUP(A650,'COMMANDE RESTAURANT'!$A$10:$H$1517,5,FALSE),"")</f>
        <v/>
      </c>
      <c r="R650" s="68"/>
      <c r="S650" s="68"/>
      <c r="T650" s="94" t="e">
        <f t="shared" si="98"/>
        <v>#VALUE!</v>
      </c>
      <c r="U650" s="68"/>
      <c r="V650" s="68"/>
      <c r="W650" s="238" t="e">
        <f t="shared" si="97"/>
        <v>#DIV/0!</v>
      </c>
      <c r="X650" s="92" t="e">
        <f t="shared" si="100"/>
        <v>#VALUE!</v>
      </c>
      <c r="Y650" s="77" t="e">
        <f t="shared" si="99"/>
        <v>#VALUE!</v>
      </c>
      <c r="Z650" s="78" t="str">
        <f>IFERROR(Y650/VLOOKUP(C599,#REF!,22,FALSE)-1," ")</f>
        <v xml:space="preserve"> </v>
      </c>
      <c r="AA650" s="76"/>
      <c r="AB650" s="76"/>
    </row>
    <row r="651" spans="1:28" s="91" customFormat="1" ht="23.1" customHeight="1" thickBot="1" x14ac:dyDescent="0.25">
      <c r="A651" s="188">
        <f>'COMMANDE RESTAURANT'!A644</f>
        <v>0</v>
      </c>
      <c r="B651" s="84" t="str">
        <f>IFERROR(VLOOKUP(A651,'COMMANDE RESTAURANT'!$A$10:$H$1517,2,FALSE),"")</f>
        <v/>
      </c>
      <c r="C651" s="118" t="str">
        <f>IFERROR(VLOOKUP(A651,'COMMANDE RESTAURANT'!A642:I652,7,FALSE),"")</f>
        <v/>
      </c>
      <c r="D651" s="69" t="str">
        <f>IFERROR(VLOOKUP(A651,'COMMANDE RESTAURANT'!A642:J652,8,FALSE),"")</f>
        <v/>
      </c>
      <c r="E651" s="68"/>
      <c r="F651" s="70"/>
      <c r="G651" s="70"/>
      <c r="H651" s="71"/>
      <c r="I651" s="71"/>
      <c r="J651" s="72"/>
      <c r="K651" s="72"/>
      <c r="L651" s="73"/>
      <c r="M651" s="73"/>
      <c r="N651" s="74"/>
      <c r="O651" s="74"/>
      <c r="P651" s="75" t="str">
        <f>IFERROR(VLOOKUP(A651,'COMMANDE RESTAURANT'!$A$10:$H$1517,3,FALSE),"")</f>
        <v/>
      </c>
      <c r="Q651" s="76" t="str">
        <f>IFERROR(VLOOKUP(A651,'COMMANDE RESTAURANT'!$A$10:$H$1517,5,FALSE),"")</f>
        <v/>
      </c>
      <c r="R651" s="68"/>
      <c r="S651" s="68"/>
      <c r="T651" s="94" t="e">
        <f t="shared" si="98"/>
        <v>#VALUE!</v>
      </c>
      <c r="U651" s="68"/>
      <c r="V651" s="68"/>
      <c r="W651" s="238" t="e">
        <f t="shared" ref="W651:W714" si="101">1/U651</f>
        <v>#DIV/0!</v>
      </c>
      <c r="X651" s="92" t="e">
        <f t="shared" si="100"/>
        <v>#VALUE!</v>
      </c>
      <c r="Y651" s="77" t="e">
        <f t="shared" si="99"/>
        <v>#VALUE!</v>
      </c>
      <c r="Z651" s="78" t="str">
        <f>IFERROR((Y651/VLOOKUP(C600,#REF!,22,FALSE))-1,"")</f>
        <v/>
      </c>
      <c r="AA651" s="76"/>
      <c r="AB651" s="76"/>
    </row>
    <row r="652" spans="1:28" s="91" customFormat="1" ht="23.1" customHeight="1" thickBot="1" x14ac:dyDescent="0.25">
      <c r="A652" s="188">
        <f>'COMMANDE RESTAURANT'!A645</f>
        <v>0</v>
      </c>
      <c r="B652" s="68" t="str">
        <f>IFERROR(VLOOKUP(A652,'COMMANDE RESTAURANT'!$A$10:$H$1517,2,FALSE),"")</f>
        <v/>
      </c>
      <c r="C652" s="118" t="str">
        <f>IFERROR(VLOOKUP(A652,'COMMANDE RESTAURANT'!A643:I653,7,FALSE),"")</f>
        <v/>
      </c>
      <c r="D652" s="69" t="str">
        <f>IFERROR(VLOOKUP(A652,'COMMANDE RESTAURANT'!A643:J653,8,FALSE),"")</f>
        <v/>
      </c>
      <c r="E652" s="68"/>
      <c r="F652" s="70"/>
      <c r="G652" s="70"/>
      <c r="H652" s="71"/>
      <c r="I652" s="71"/>
      <c r="J652" s="72"/>
      <c r="K652" s="72"/>
      <c r="L652" s="73"/>
      <c r="M652" s="73"/>
      <c r="N652" s="74"/>
      <c r="O652" s="74"/>
      <c r="P652" s="75" t="str">
        <f>IFERROR(VLOOKUP(A652,'COMMANDE RESTAURANT'!$A$10:$H$1517,3,FALSE),"")</f>
        <v/>
      </c>
      <c r="Q652" s="76" t="str">
        <f>IFERROR(VLOOKUP(A652,'COMMANDE RESTAURANT'!$A$10:$H$1517,5,FALSE),"")</f>
        <v/>
      </c>
      <c r="R652" s="68"/>
      <c r="S652" s="68"/>
      <c r="T652" s="94" t="e">
        <f t="shared" si="98"/>
        <v>#VALUE!</v>
      </c>
      <c r="U652" s="68"/>
      <c r="V652" s="68"/>
      <c r="W652" s="238" t="e">
        <f t="shared" si="101"/>
        <v>#DIV/0!</v>
      </c>
      <c r="X652" s="92" t="e">
        <f t="shared" si="100"/>
        <v>#VALUE!</v>
      </c>
      <c r="Y652" s="77" t="e">
        <f t="shared" si="99"/>
        <v>#VALUE!</v>
      </c>
      <c r="Z652" s="78" t="str">
        <f>IFERROR(Y652/VLOOKUP(C601,#REF!,22,FALSE)-1," ")</f>
        <v xml:space="preserve"> </v>
      </c>
      <c r="AA652" s="76"/>
      <c r="AB652" s="76"/>
    </row>
    <row r="653" spans="1:28" s="91" customFormat="1" ht="23.1" customHeight="1" thickBot="1" x14ac:dyDescent="0.25">
      <c r="A653" s="188">
        <f>'COMMANDE RESTAURANT'!A646</f>
        <v>0</v>
      </c>
      <c r="B653" s="84" t="str">
        <f>IFERROR(VLOOKUP(A653,'COMMANDE RESTAURANT'!$A$10:$H$1517,2,FALSE),"")</f>
        <v/>
      </c>
      <c r="C653" s="118" t="str">
        <f>IFERROR(VLOOKUP(A653,'COMMANDE RESTAURANT'!A644:I654,7,FALSE),"")</f>
        <v/>
      </c>
      <c r="D653" s="69" t="str">
        <f>IFERROR(VLOOKUP(A653,'COMMANDE RESTAURANT'!A644:J654,8,FALSE),"")</f>
        <v/>
      </c>
      <c r="E653" s="68"/>
      <c r="F653" s="70"/>
      <c r="G653" s="70"/>
      <c r="H653" s="71"/>
      <c r="I653" s="71"/>
      <c r="J653" s="72"/>
      <c r="K653" s="72"/>
      <c r="L653" s="73"/>
      <c r="M653" s="73"/>
      <c r="N653" s="74"/>
      <c r="O653" s="74"/>
      <c r="P653" s="75" t="str">
        <f>IFERROR(VLOOKUP(A653,'COMMANDE RESTAURANT'!$A$10:$H$1517,3,FALSE),"")</f>
        <v/>
      </c>
      <c r="Q653" s="76" t="str">
        <f>IFERROR(VLOOKUP(A653,'COMMANDE RESTAURANT'!$A$10:$H$1517,5,FALSE),"")</f>
        <v/>
      </c>
      <c r="R653" s="68"/>
      <c r="S653" s="68"/>
      <c r="T653" s="94" t="e">
        <f t="shared" si="98"/>
        <v>#VALUE!</v>
      </c>
      <c r="U653" s="68"/>
      <c r="V653" s="68"/>
      <c r="W653" s="238" t="e">
        <f t="shared" si="101"/>
        <v>#DIV/0!</v>
      </c>
      <c r="X653" s="92" t="e">
        <f t="shared" si="100"/>
        <v>#VALUE!</v>
      </c>
      <c r="Y653" s="77" t="e">
        <f t="shared" si="99"/>
        <v>#VALUE!</v>
      </c>
      <c r="Z653" s="78" t="str">
        <f>IFERROR((Y653/VLOOKUP(C602,#REF!,22,FALSE))-1,"")</f>
        <v/>
      </c>
      <c r="AA653" s="76"/>
      <c r="AB653" s="76"/>
    </row>
    <row r="654" spans="1:28" s="91" customFormat="1" ht="23.1" customHeight="1" thickBot="1" x14ac:dyDescent="0.25">
      <c r="A654" s="188">
        <f>'COMMANDE RESTAURANT'!A647</f>
        <v>0</v>
      </c>
      <c r="B654" s="68" t="str">
        <f>IFERROR(VLOOKUP(A654,'COMMANDE RESTAURANT'!$A$10:$H$1517,2,FALSE),"")</f>
        <v/>
      </c>
      <c r="C654" s="118" t="str">
        <f>IFERROR(VLOOKUP(A654,'COMMANDE RESTAURANT'!A645:I655,7,FALSE),"")</f>
        <v/>
      </c>
      <c r="D654" s="69" t="str">
        <f>IFERROR(VLOOKUP(A654,'COMMANDE RESTAURANT'!A645:J655,8,FALSE),"")</f>
        <v/>
      </c>
      <c r="E654" s="68"/>
      <c r="F654" s="70"/>
      <c r="G654" s="70"/>
      <c r="H654" s="71"/>
      <c r="I654" s="71"/>
      <c r="J654" s="72"/>
      <c r="K654" s="72"/>
      <c r="L654" s="73"/>
      <c r="M654" s="73"/>
      <c r="N654" s="74"/>
      <c r="O654" s="74"/>
      <c r="P654" s="75" t="str">
        <f>IFERROR(VLOOKUP(A654,'COMMANDE RESTAURANT'!$A$10:$H$1517,3,FALSE),"")</f>
        <v/>
      </c>
      <c r="Q654" s="76" t="str">
        <f>IFERROR(VLOOKUP(A654,'COMMANDE RESTAURANT'!$A$10:$H$1517,5,FALSE),"")</f>
        <v/>
      </c>
      <c r="R654" s="68"/>
      <c r="S654" s="68"/>
      <c r="T654" s="94" t="e">
        <f t="shared" si="98"/>
        <v>#VALUE!</v>
      </c>
      <c r="U654" s="68"/>
      <c r="V654" s="68"/>
      <c r="W654" s="238" t="e">
        <f t="shared" si="101"/>
        <v>#DIV/0!</v>
      </c>
      <c r="X654" s="92" t="e">
        <f t="shared" si="100"/>
        <v>#VALUE!</v>
      </c>
      <c r="Y654" s="77" t="e">
        <f t="shared" si="99"/>
        <v>#VALUE!</v>
      </c>
      <c r="Z654" s="78" t="str">
        <f>IFERROR((Y654/VLOOKUP(C603,#REF!,22,FALSE))-1,"")</f>
        <v/>
      </c>
      <c r="AA654" s="76"/>
      <c r="AB654" s="76"/>
    </row>
    <row r="655" spans="1:28" s="91" customFormat="1" ht="23.1" customHeight="1" thickBot="1" x14ac:dyDescent="0.25">
      <c r="A655" s="188">
        <f>'COMMANDE RESTAURANT'!A648</f>
        <v>0</v>
      </c>
      <c r="B655" s="86" t="str">
        <f>IFERROR(VLOOKUP(A655,'COMMANDE RESTAURANT'!$A$10:$H$1517,2,FALSE),"")</f>
        <v/>
      </c>
      <c r="C655" s="118" t="str">
        <f>IFERROR(VLOOKUP(A655,'COMMANDE RESTAURANT'!A646:I656,7,FALSE),"")</f>
        <v/>
      </c>
      <c r="D655" s="69" t="str">
        <f>IFERROR(VLOOKUP(A655,'COMMANDE RESTAURANT'!A646:J656,8,FALSE),"")</f>
        <v/>
      </c>
      <c r="E655" s="68"/>
      <c r="F655" s="70"/>
      <c r="G655" s="70"/>
      <c r="H655" s="71"/>
      <c r="I655" s="71"/>
      <c r="J655" s="72"/>
      <c r="K655" s="72"/>
      <c r="L655" s="73"/>
      <c r="M655" s="73"/>
      <c r="N655" s="74"/>
      <c r="O655" s="74"/>
      <c r="P655" s="75" t="str">
        <f>IFERROR(VLOOKUP(A655,'COMMANDE RESTAURANT'!$A$10:$H$1517,3,FALSE),"")</f>
        <v/>
      </c>
      <c r="Q655" s="76" t="str">
        <f>IFERROR(VLOOKUP(A655,'COMMANDE RESTAURANT'!$A$10:$H$1517,5,FALSE),"")</f>
        <v/>
      </c>
      <c r="R655" s="69"/>
      <c r="S655" s="69"/>
      <c r="T655" s="94" t="e">
        <f t="shared" si="98"/>
        <v>#VALUE!</v>
      </c>
      <c r="U655" s="68"/>
      <c r="V655" s="68"/>
      <c r="W655" s="238" t="e">
        <f t="shared" si="101"/>
        <v>#DIV/0!</v>
      </c>
      <c r="X655" s="92" t="e">
        <f t="shared" si="100"/>
        <v>#VALUE!</v>
      </c>
      <c r="Y655" s="77" t="e">
        <f t="shared" si="99"/>
        <v>#VALUE!</v>
      </c>
      <c r="Z655" s="78" t="str">
        <f>IFERROR((Y655/VLOOKUP(C604,#REF!,22,FALSE))-1,"")</f>
        <v/>
      </c>
      <c r="AA655" s="76"/>
      <c r="AB655" s="76"/>
    </row>
    <row r="656" spans="1:28" s="91" customFormat="1" ht="23.1" customHeight="1" thickBot="1" x14ac:dyDescent="0.25">
      <c r="A656" s="188">
        <f>'COMMANDE RESTAURANT'!A649</f>
        <v>0</v>
      </c>
      <c r="B656" s="86" t="str">
        <f>IFERROR(VLOOKUP(A656,'COMMANDE RESTAURANT'!$A$10:$H$1517,2,FALSE),"")</f>
        <v/>
      </c>
      <c r="C656" s="118" t="str">
        <f>IFERROR(VLOOKUP(A656,'COMMANDE RESTAURANT'!A647:I657,7,FALSE),"")</f>
        <v/>
      </c>
      <c r="D656" s="69" t="str">
        <f>IFERROR(VLOOKUP(A656,'COMMANDE RESTAURANT'!A647:J657,8,FALSE),"")</f>
        <v/>
      </c>
      <c r="E656" s="68"/>
      <c r="F656" s="70"/>
      <c r="G656" s="70"/>
      <c r="H656" s="71"/>
      <c r="I656" s="71"/>
      <c r="J656" s="72"/>
      <c r="K656" s="72"/>
      <c r="L656" s="73"/>
      <c r="M656" s="73"/>
      <c r="N656" s="74"/>
      <c r="O656" s="74"/>
      <c r="P656" s="75" t="str">
        <f>IFERROR(VLOOKUP(A656,'COMMANDE RESTAURANT'!$A$10:$H$1517,3,FALSE),"")</f>
        <v/>
      </c>
      <c r="Q656" s="76" t="str">
        <f>IFERROR(VLOOKUP(A656,'COMMANDE RESTAURANT'!$A$10:$H$1517,5,FALSE),"")</f>
        <v/>
      </c>
      <c r="R656" s="69"/>
      <c r="S656" s="69"/>
      <c r="T656" s="94" t="e">
        <f t="shared" si="98"/>
        <v>#VALUE!</v>
      </c>
      <c r="U656" s="68"/>
      <c r="V656" s="68"/>
      <c r="W656" s="238" t="e">
        <f t="shared" si="101"/>
        <v>#DIV/0!</v>
      </c>
      <c r="X656" s="92" t="e">
        <f t="shared" si="100"/>
        <v>#VALUE!</v>
      </c>
      <c r="Y656" s="77" t="e">
        <f t="shared" si="99"/>
        <v>#VALUE!</v>
      </c>
      <c r="Z656" s="78" t="str">
        <f>IFERROR(Y656/VLOOKUP(C605,#REF!,22,FALSE)-1," ")</f>
        <v xml:space="preserve"> </v>
      </c>
      <c r="AA656" s="76"/>
      <c r="AB656" s="76"/>
    </row>
    <row r="657" spans="1:28" s="91" customFormat="1" ht="23.1" customHeight="1" thickBot="1" x14ac:dyDescent="0.25">
      <c r="A657" s="188">
        <f>'COMMANDE RESTAURANT'!A650</f>
        <v>0</v>
      </c>
      <c r="B657" s="86" t="str">
        <f>IFERROR(VLOOKUP(A657,'COMMANDE RESTAURANT'!$A$10:$H$1517,2,FALSE),"")</f>
        <v/>
      </c>
      <c r="C657" s="118" t="str">
        <f>IFERROR(VLOOKUP(A657,'COMMANDE RESTAURANT'!A648:I658,7,FALSE),"")</f>
        <v/>
      </c>
      <c r="D657" s="69" t="str">
        <f>IFERROR(VLOOKUP(A657,'COMMANDE RESTAURANT'!A648:J658,8,FALSE),"")</f>
        <v/>
      </c>
      <c r="E657" s="68"/>
      <c r="F657" s="70"/>
      <c r="G657" s="70"/>
      <c r="H657" s="71"/>
      <c r="I657" s="71"/>
      <c r="J657" s="72"/>
      <c r="K657" s="72"/>
      <c r="L657" s="73"/>
      <c r="M657" s="73"/>
      <c r="N657" s="74"/>
      <c r="O657" s="74"/>
      <c r="P657" s="75" t="str">
        <f>IFERROR(VLOOKUP(A657,'COMMANDE RESTAURANT'!$A$10:$H$1517,3,FALSE),"")</f>
        <v/>
      </c>
      <c r="Q657" s="76" t="str">
        <f>IFERROR(VLOOKUP(A657,'COMMANDE RESTAURANT'!$A$10:$H$1517,5,FALSE),"")</f>
        <v/>
      </c>
      <c r="R657" s="69"/>
      <c r="S657" s="69"/>
      <c r="T657" s="94" t="e">
        <f t="shared" si="98"/>
        <v>#VALUE!</v>
      </c>
      <c r="U657" s="68"/>
      <c r="V657" s="68"/>
      <c r="W657" s="238" t="e">
        <f t="shared" si="101"/>
        <v>#DIV/0!</v>
      </c>
      <c r="X657" s="92" t="e">
        <f t="shared" si="100"/>
        <v>#VALUE!</v>
      </c>
      <c r="Y657" s="77" t="e">
        <f t="shared" si="99"/>
        <v>#VALUE!</v>
      </c>
      <c r="Z657" s="78" t="str">
        <f>IFERROR(Y657/VLOOKUP(C606,#REF!,22,FALSE)-1," ")</f>
        <v xml:space="preserve"> </v>
      </c>
      <c r="AA657" s="76"/>
      <c r="AB657" s="76"/>
    </row>
    <row r="658" spans="1:28" s="91" customFormat="1" ht="23.1" customHeight="1" thickBot="1" x14ac:dyDescent="0.25">
      <c r="A658" s="188">
        <f>'COMMANDE RESTAURANT'!A651</f>
        <v>0</v>
      </c>
      <c r="B658" s="86" t="str">
        <f>IFERROR(VLOOKUP(A658,'COMMANDE RESTAURANT'!$A$10:$H$1517,2,FALSE),"")</f>
        <v/>
      </c>
      <c r="C658" s="118" t="str">
        <f>IFERROR(VLOOKUP(A658,'COMMANDE RESTAURANT'!A649:I659,7,FALSE),"")</f>
        <v/>
      </c>
      <c r="D658" s="69" t="str">
        <f>IFERROR(VLOOKUP(A658,'COMMANDE RESTAURANT'!A649:J659,8,FALSE),"")</f>
        <v/>
      </c>
      <c r="E658" s="68"/>
      <c r="F658" s="70"/>
      <c r="G658" s="70"/>
      <c r="H658" s="71"/>
      <c r="I658" s="71"/>
      <c r="J658" s="72"/>
      <c r="K658" s="72"/>
      <c r="L658" s="73"/>
      <c r="M658" s="73"/>
      <c r="N658" s="74"/>
      <c r="O658" s="74"/>
      <c r="P658" s="75" t="str">
        <f>IFERROR(VLOOKUP(A658,'COMMANDE RESTAURANT'!$A$10:$H$1517,3,FALSE),"")</f>
        <v/>
      </c>
      <c r="Q658" s="76" t="str">
        <f>IFERROR(VLOOKUP(A658,'COMMANDE RESTAURANT'!$A$10:$H$1517,5,FALSE),"")</f>
        <v/>
      </c>
      <c r="R658" s="69"/>
      <c r="S658" s="69"/>
      <c r="T658" s="94" t="e">
        <f t="shared" si="98"/>
        <v>#VALUE!</v>
      </c>
      <c r="U658" s="68"/>
      <c r="V658" s="68"/>
      <c r="W658" s="238" t="e">
        <f t="shared" si="101"/>
        <v>#DIV/0!</v>
      </c>
      <c r="X658" s="92" t="e">
        <f t="shared" si="100"/>
        <v>#VALUE!</v>
      </c>
      <c r="Y658" s="77" t="e">
        <f t="shared" si="99"/>
        <v>#VALUE!</v>
      </c>
      <c r="Z658" s="78" t="str">
        <f>IFERROR(Y658/VLOOKUP(C607,#REF!,22,FALSE)-1," ")</f>
        <v xml:space="preserve"> </v>
      </c>
      <c r="AA658" s="76"/>
      <c r="AB658" s="76"/>
    </row>
    <row r="659" spans="1:28" s="91" customFormat="1" ht="23.1" customHeight="1" thickBot="1" x14ac:dyDescent="0.25">
      <c r="A659" s="188">
        <f>'COMMANDE RESTAURANT'!A652</f>
        <v>0</v>
      </c>
      <c r="B659" s="86" t="str">
        <f>IFERROR(VLOOKUP(A659,'COMMANDE RESTAURANT'!$A$10:$H$1517,2,FALSE),"")</f>
        <v/>
      </c>
      <c r="C659" s="118" t="str">
        <f>IFERROR(VLOOKUP(A659,'COMMANDE RESTAURANT'!A650:I660,7,FALSE),"")</f>
        <v/>
      </c>
      <c r="D659" s="69" t="str">
        <f>IFERROR(VLOOKUP(A659,'COMMANDE RESTAURANT'!A650:J660,8,FALSE),"")</f>
        <v/>
      </c>
      <c r="E659" s="68"/>
      <c r="F659" s="70"/>
      <c r="G659" s="70"/>
      <c r="H659" s="71"/>
      <c r="I659" s="71"/>
      <c r="J659" s="72"/>
      <c r="K659" s="72"/>
      <c r="L659" s="73"/>
      <c r="M659" s="73"/>
      <c r="N659" s="74"/>
      <c r="O659" s="74"/>
      <c r="P659" s="75" t="str">
        <f>IFERROR(VLOOKUP(A659,'COMMANDE RESTAURANT'!$A$10:$H$1517,3,FALSE),"")</f>
        <v/>
      </c>
      <c r="Q659" s="76" t="str">
        <f>IFERROR(VLOOKUP(A659,'COMMANDE RESTAURANT'!$A$10:$H$1517,5,FALSE),"")</f>
        <v/>
      </c>
      <c r="R659" s="69"/>
      <c r="S659" s="69"/>
      <c r="T659" s="94" t="e">
        <f t="shared" si="98"/>
        <v>#VALUE!</v>
      </c>
      <c r="U659" s="68"/>
      <c r="V659" s="68"/>
      <c r="W659" s="238" t="e">
        <f t="shared" si="101"/>
        <v>#DIV/0!</v>
      </c>
      <c r="X659" s="92" t="e">
        <f t="shared" si="100"/>
        <v>#VALUE!</v>
      </c>
      <c r="Y659" s="77" t="e">
        <f t="shared" si="99"/>
        <v>#VALUE!</v>
      </c>
      <c r="Z659" s="78" t="str">
        <f>IFERROR((Y659/VLOOKUP(C608,#REF!,22,FALSE))-1,"")</f>
        <v/>
      </c>
      <c r="AA659" s="76"/>
      <c r="AB659" s="76"/>
    </row>
    <row r="660" spans="1:28" s="91" customFormat="1" ht="23.1" customHeight="1" thickBot="1" x14ac:dyDescent="0.25">
      <c r="A660" s="188">
        <f>'COMMANDE RESTAURANT'!A653</f>
        <v>0</v>
      </c>
      <c r="B660" s="86" t="str">
        <f>IFERROR(VLOOKUP(A660,'COMMANDE RESTAURANT'!$A$10:$H$1517,2,FALSE),"")</f>
        <v/>
      </c>
      <c r="C660" s="118" t="str">
        <f>IFERROR(VLOOKUP(A660,'COMMANDE RESTAURANT'!A651:I661,7,FALSE),"")</f>
        <v/>
      </c>
      <c r="D660" s="69" t="str">
        <f>IFERROR(VLOOKUP(A660,'COMMANDE RESTAURANT'!A651:J661,8,FALSE),"")</f>
        <v/>
      </c>
      <c r="E660" s="68"/>
      <c r="F660" s="70"/>
      <c r="G660" s="70"/>
      <c r="H660" s="71"/>
      <c r="I660" s="71"/>
      <c r="J660" s="72"/>
      <c r="K660" s="72"/>
      <c r="L660" s="73"/>
      <c r="M660" s="73"/>
      <c r="N660" s="74"/>
      <c r="O660" s="74"/>
      <c r="P660" s="75" t="str">
        <f>IFERROR(VLOOKUP(A660,'COMMANDE RESTAURANT'!$A$10:$H$1517,3,FALSE),"")</f>
        <v/>
      </c>
      <c r="Q660" s="76" t="str">
        <f>IFERROR(VLOOKUP(A660,'COMMANDE RESTAURANT'!$A$10:$H$1517,5,FALSE),"")</f>
        <v/>
      </c>
      <c r="R660" s="69"/>
      <c r="S660" s="69"/>
      <c r="T660" s="94" t="e">
        <f t="shared" si="98"/>
        <v>#VALUE!</v>
      </c>
      <c r="U660" s="68"/>
      <c r="V660" s="68"/>
      <c r="W660" s="238" t="e">
        <f t="shared" si="101"/>
        <v>#DIV/0!</v>
      </c>
      <c r="X660" s="92" t="e">
        <f t="shared" si="100"/>
        <v>#VALUE!</v>
      </c>
      <c r="Y660" s="77" t="e">
        <f t="shared" si="99"/>
        <v>#VALUE!</v>
      </c>
      <c r="Z660" s="78"/>
      <c r="AA660" s="76"/>
      <c r="AB660" s="76"/>
    </row>
    <row r="661" spans="1:28" s="91" customFormat="1" ht="23.1" customHeight="1" thickBot="1" x14ac:dyDescent="0.25">
      <c r="A661" s="188">
        <f>'COMMANDE RESTAURANT'!A654</f>
        <v>0</v>
      </c>
      <c r="B661" s="68" t="str">
        <f>IFERROR(VLOOKUP(A661,'COMMANDE RESTAURANT'!$A$10:$H$1517,2,FALSE),"")</f>
        <v/>
      </c>
      <c r="C661" s="118" t="str">
        <f>IFERROR(VLOOKUP(A661,'COMMANDE RESTAURANT'!A652:I662,7,FALSE),"")</f>
        <v/>
      </c>
      <c r="D661" s="69" t="str">
        <f>IFERROR(VLOOKUP(A661,'COMMANDE RESTAURANT'!A652:J662,8,FALSE),"")</f>
        <v/>
      </c>
      <c r="E661" s="68"/>
      <c r="F661" s="70"/>
      <c r="G661" s="70"/>
      <c r="H661" s="71"/>
      <c r="I661" s="71"/>
      <c r="J661" s="72"/>
      <c r="K661" s="72"/>
      <c r="L661" s="73"/>
      <c r="M661" s="73"/>
      <c r="N661" s="74"/>
      <c r="O661" s="74"/>
      <c r="P661" s="75" t="str">
        <f>IFERROR(VLOOKUP(A661,'COMMANDE RESTAURANT'!$A$10:$H$1517,3,FALSE),"")</f>
        <v/>
      </c>
      <c r="Q661" s="76" t="str">
        <f>IFERROR(VLOOKUP(A661,'COMMANDE RESTAURANT'!$A$10:$H$1517,5,FALSE),"")</f>
        <v/>
      </c>
      <c r="R661" s="68"/>
      <c r="S661" s="69"/>
      <c r="T661" s="94" t="e">
        <f t="shared" si="98"/>
        <v>#VALUE!</v>
      </c>
      <c r="U661" s="68"/>
      <c r="V661" s="68"/>
      <c r="W661" s="238" t="e">
        <f t="shared" si="101"/>
        <v>#DIV/0!</v>
      </c>
      <c r="X661" s="92" t="e">
        <f t="shared" si="100"/>
        <v>#VALUE!</v>
      </c>
      <c r="Y661" s="77" t="e">
        <f t="shared" si="99"/>
        <v>#VALUE!</v>
      </c>
      <c r="Z661" s="78"/>
      <c r="AA661" s="76"/>
      <c r="AB661" s="76"/>
    </row>
    <row r="662" spans="1:28" s="91" customFormat="1" ht="23.1" customHeight="1" thickBot="1" x14ac:dyDescent="0.25">
      <c r="A662" s="188">
        <f>'COMMANDE RESTAURANT'!A655</f>
        <v>0</v>
      </c>
      <c r="B662" s="68" t="str">
        <f>IFERROR(VLOOKUP(A662,'COMMANDE RESTAURANT'!$A$10:$H$1517,2,FALSE),"")</f>
        <v/>
      </c>
      <c r="C662" s="118" t="str">
        <f>IFERROR(VLOOKUP(A662,'COMMANDE RESTAURANT'!A653:I663,7,FALSE),"")</f>
        <v/>
      </c>
      <c r="D662" s="69" t="str">
        <f>IFERROR(VLOOKUP(A662,'COMMANDE RESTAURANT'!A653:J663,8,FALSE),"")</f>
        <v/>
      </c>
      <c r="E662" s="68"/>
      <c r="F662" s="70"/>
      <c r="G662" s="70"/>
      <c r="H662" s="71"/>
      <c r="I662" s="71"/>
      <c r="J662" s="72"/>
      <c r="K662" s="72"/>
      <c r="L662" s="73"/>
      <c r="M662" s="73"/>
      <c r="N662" s="74"/>
      <c r="O662" s="74"/>
      <c r="P662" s="75" t="str">
        <f>IFERROR(VLOOKUP(A662,'COMMANDE RESTAURANT'!$A$10:$H$1517,3,FALSE),"")</f>
        <v/>
      </c>
      <c r="Q662" s="76" t="str">
        <f>IFERROR(VLOOKUP(A662,'COMMANDE RESTAURANT'!$A$10:$H$1517,5,FALSE),"")</f>
        <v/>
      </c>
      <c r="R662" s="68"/>
      <c r="S662" s="68"/>
      <c r="T662" s="94" t="e">
        <f t="shared" si="98"/>
        <v>#VALUE!</v>
      </c>
      <c r="U662" s="68"/>
      <c r="V662" s="68"/>
      <c r="W662" s="238" t="e">
        <f t="shared" si="101"/>
        <v>#DIV/0!</v>
      </c>
      <c r="X662" s="92" t="e">
        <f t="shared" si="100"/>
        <v>#VALUE!</v>
      </c>
      <c r="Y662" s="77" t="e">
        <f t="shared" si="99"/>
        <v>#VALUE!</v>
      </c>
      <c r="Z662" s="78" t="str">
        <f>IFERROR(Y662/VLOOKUP(C611,#REF!,22,FALSE)-1," ")</f>
        <v xml:space="preserve"> </v>
      </c>
      <c r="AA662" s="76"/>
      <c r="AB662" s="76"/>
    </row>
    <row r="663" spans="1:28" s="91" customFormat="1" ht="23.1" customHeight="1" thickBot="1" x14ac:dyDescent="0.25">
      <c r="A663" s="188">
        <f>'COMMANDE RESTAURANT'!A656</f>
        <v>0</v>
      </c>
      <c r="B663" s="82" t="str">
        <f>IFERROR(VLOOKUP(A663,'COMMANDE RESTAURANT'!$A$10:$H$1517,2,FALSE),"")</f>
        <v/>
      </c>
      <c r="C663" s="118" t="str">
        <f>IFERROR(VLOOKUP(A663,'COMMANDE RESTAURANT'!A654:I664,7,FALSE),"")</f>
        <v/>
      </c>
      <c r="D663" s="69" t="str">
        <f>IFERROR(VLOOKUP(A663,'COMMANDE RESTAURANT'!A654:J664,8,FALSE),"")</f>
        <v/>
      </c>
      <c r="E663" s="68"/>
      <c r="F663" s="70"/>
      <c r="G663" s="70"/>
      <c r="H663" s="71"/>
      <c r="I663" s="71"/>
      <c r="J663" s="72"/>
      <c r="K663" s="72"/>
      <c r="L663" s="73"/>
      <c r="M663" s="73"/>
      <c r="N663" s="74"/>
      <c r="O663" s="74"/>
      <c r="P663" s="75" t="str">
        <f>IFERROR(VLOOKUP(A663,'COMMANDE RESTAURANT'!$A$10:$H$1517,3,FALSE),"")</f>
        <v/>
      </c>
      <c r="Q663" s="76" t="str">
        <f>IFERROR(VLOOKUP(A663,'COMMANDE RESTAURANT'!$A$10:$H$1517,5,FALSE),"")</f>
        <v/>
      </c>
      <c r="R663" s="68"/>
      <c r="S663" s="68"/>
      <c r="T663" s="94" t="e">
        <f t="shared" si="98"/>
        <v>#VALUE!</v>
      </c>
      <c r="U663" s="68"/>
      <c r="V663" s="68"/>
      <c r="W663" s="238" t="e">
        <f t="shared" si="101"/>
        <v>#DIV/0!</v>
      </c>
      <c r="X663" s="92" t="e">
        <f t="shared" si="100"/>
        <v>#VALUE!</v>
      </c>
      <c r="Y663" s="77" t="e">
        <f t="shared" si="99"/>
        <v>#VALUE!</v>
      </c>
      <c r="Z663" s="78" t="str">
        <f>IFERROR(Y663/VLOOKUP(C612,#REF!,22,FALSE)-1," ")</f>
        <v xml:space="preserve"> </v>
      </c>
      <c r="AA663" s="76" t="s">
        <v>586</v>
      </c>
      <c r="AB663" s="76"/>
    </row>
    <row r="664" spans="1:28" s="91" customFormat="1" ht="23.1" customHeight="1" thickBot="1" x14ac:dyDescent="0.25">
      <c r="A664" s="188">
        <f>'COMMANDE RESTAURANT'!A657</f>
        <v>0</v>
      </c>
      <c r="B664" s="83" t="str">
        <f>IFERROR(VLOOKUP(A664,'COMMANDE RESTAURANT'!$A$10:$H$1517,2,FALSE),"")</f>
        <v/>
      </c>
      <c r="C664" s="118" t="str">
        <f>IFERROR(VLOOKUP(A664,'COMMANDE RESTAURANT'!A655:I665,7,FALSE),"")</f>
        <v/>
      </c>
      <c r="D664" s="69" t="str">
        <f>IFERROR(VLOOKUP(A664,'COMMANDE RESTAURANT'!A655:J665,8,FALSE),"")</f>
        <v/>
      </c>
      <c r="E664" s="68"/>
      <c r="F664" s="70"/>
      <c r="G664" s="70"/>
      <c r="H664" s="71"/>
      <c r="I664" s="71"/>
      <c r="J664" s="72"/>
      <c r="K664" s="72"/>
      <c r="L664" s="73"/>
      <c r="M664" s="73"/>
      <c r="N664" s="74"/>
      <c r="O664" s="74"/>
      <c r="P664" s="75" t="str">
        <f>IFERROR(VLOOKUP(A664,'COMMANDE RESTAURANT'!$A$10:$H$1517,3,FALSE),"")</f>
        <v/>
      </c>
      <c r="Q664" s="76" t="str">
        <f>IFERROR(VLOOKUP(A664,'COMMANDE RESTAURANT'!$A$10:$H$1517,5,FALSE),"")</f>
        <v/>
      </c>
      <c r="R664" s="68"/>
      <c r="S664" s="68"/>
      <c r="T664" s="94" t="e">
        <f t="shared" si="98"/>
        <v>#VALUE!</v>
      </c>
      <c r="U664" s="68"/>
      <c r="V664" s="68"/>
      <c r="W664" s="238" t="e">
        <f t="shared" si="101"/>
        <v>#DIV/0!</v>
      </c>
      <c r="X664" s="92" t="e">
        <f t="shared" si="100"/>
        <v>#VALUE!</v>
      </c>
      <c r="Y664" s="77" t="e">
        <f t="shared" si="99"/>
        <v>#VALUE!</v>
      </c>
      <c r="Z664" s="78" t="str">
        <f>IFERROR(Y664/VLOOKUP(C613,#REF!,22,FALSE)-1," ")</f>
        <v xml:space="preserve"> </v>
      </c>
      <c r="AA664" s="76"/>
      <c r="AB664" s="76"/>
    </row>
    <row r="665" spans="1:28" s="91" customFormat="1" ht="23.1" customHeight="1" thickBot="1" x14ac:dyDescent="0.25">
      <c r="A665" s="188">
        <f>'COMMANDE RESTAURANT'!A658</f>
        <v>0</v>
      </c>
      <c r="B665" s="82" t="str">
        <f>IFERROR(VLOOKUP(A665,'COMMANDE RESTAURANT'!$A$10:$H$1517,2,FALSE),"")</f>
        <v/>
      </c>
      <c r="C665" s="118" t="str">
        <f>IFERROR(VLOOKUP(A665,'COMMANDE RESTAURANT'!A656:I666,7,FALSE),"")</f>
        <v/>
      </c>
      <c r="D665" s="69" t="str">
        <f>IFERROR(VLOOKUP(A665,'COMMANDE RESTAURANT'!A656:J666,8,FALSE),"")</f>
        <v/>
      </c>
      <c r="E665" s="68"/>
      <c r="F665" s="70"/>
      <c r="G665" s="70"/>
      <c r="H665" s="71"/>
      <c r="I665" s="71"/>
      <c r="J665" s="72"/>
      <c r="K665" s="72"/>
      <c r="L665" s="73"/>
      <c r="M665" s="73"/>
      <c r="N665" s="74"/>
      <c r="O665" s="74"/>
      <c r="P665" s="75" t="str">
        <f>IFERROR(VLOOKUP(A665,'COMMANDE RESTAURANT'!$A$10:$H$1517,3,FALSE),"")</f>
        <v/>
      </c>
      <c r="Q665" s="76" t="str">
        <f>IFERROR(VLOOKUP(A665,'COMMANDE RESTAURANT'!$A$10:$H$1517,5,FALSE),"")</f>
        <v/>
      </c>
      <c r="R665" s="68"/>
      <c r="S665" s="68"/>
      <c r="T665" s="94" t="e">
        <f t="shared" si="98"/>
        <v>#VALUE!</v>
      </c>
      <c r="U665" s="68"/>
      <c r="V665" s="68"/>
      <c r="W665" s="238" t="e">
        <f t="shared" si="101"/>
        <v>#DIV/0!</v>
      </c>
      <c r="X665" s="92" t="e">
        <f t="shared" si="100"/>
        <v>#VALUE!</v>
      </c>
      <c r="Y665" s="77" t="e">
        <f t="shared" si="99"/>
        <v>#VALUE!</v>
      </c>
      <c r="Z665" s="78" t="str">
        <f>IFERROR((Y665/VLOOKUP(C614,#REF!,22,FALSE))-1,"")</f>
        <v/>
      </c>
      <c r="AA665" s="76"/>
      <c r="AB665" s="76"/>
    </row>
    <row r="666" spans="1:28" s="91" customFormat="1" ht="23.1" customHeight="1" thickBot="1" x14ac:dyDescent="0.25">
      <c r="A666" s="188">
        <f>'COMMANDE RESTAURANT'!A659</f>
        <v>0</v>
      </c>
      <c r="B666" s="82" t="str">
        <f>IFERROR(VLOOKUP(A666,'COMMANDE RESTAURANT'!$A$10:$H$1517,2,FALSE),"")</f>
        <v/>
      </c>
      <c r="C666" s="118" t="str">
        <f>IFERROR(VLOOKUP(A666,'COMMANDE RESTAURANT'!A657:I667,7,FALSE),"")</f>
        <v/>
      </c>
      <c r="D666" s="69" t="str">
        <f>IFERROR(VLOOKUP(A666,'COMMANDE RESTAURANT'!A657:J667,8,FALSE),"")</f>
        <v/>
      </c>
      <c r="E666" s="68"/>
      <c r="F666" s="70"/>
      <c r="G666" s="70"/>
      <c r="H666" s="71"/>
      <c r="I666" s="71"/>
      <c r="J666" s="72"/>
      <c r="K666" s="72"/>
      <c r="L666" s="73"/>
      <c r="M666" s="73"/>
      <c r="N666" s="74"/>
      <c r="O666" s="74"/>
      <c r="P666" s="75" t="str">
        <f>IFERROR(VLOOKUP(A666,'COMMANDE RESTAURANT'!$A$10:$H$1517,3,FALSE),"")</f>
        <v/>
      </c>
      <c r="Q666" s="76" t="str">
        <f>IFERROR(VLOOKUP(A666,'COMMANDE RESTAURANT'!$A$10:$H$1517,5,FALSE),"")</f>
        <v/>
      </c>
      <c r="R666" s="68"/>
      <c r="S666" s="68"/>
      <c r="T666" s="94" t="e">
        <f t="shared" si="98"/>
        <v>#VALUE!</v>
      </c>
      <c r="U666" s="68"/>
      <c r="V666" s="68"/>
      <c r="W666" s="238" t="e">
        <f t="shared" si="101"/>
        <v>#DIV/0!</v>
      </c>
      <c r="X666" s="92" t="e">
        <f t="shared" si="100"/>
        <v>#VALUE!</v>
      </c>
      <c r="Y666" s="77" t="e">
        <f t="shared" si="99"/>
        <v>#VALUE!</v>
      </c>
      <c r="Z666" s="78" t="str">
        <f>IFERROR((Y666/VLOOKUP(C615,#REF!,22,FALSE))-1,"")</f>
        <v/>
      </c>
      <c r="AA666" s="76"/>
      <c r="AB666" s="76"/>
    </row>
    <row r="667" spans="1:28" s="91" customFormat="1" ht="23.1" customHeight="1" thickBot="1" x14ac:dyDescent="0.25">
      <c r="A667" s="188">
        <f>'COMMANDE RESTAURANT'!A660</f>
        <v>0</v>
      </c>
      <c r="B667" s="82" t="str">
        <f>IFERROR(VLOOKUP(A667,'COMMANDE RESTAURANT'!$A$10:$H$1517,2,FALSE),"")</f>
        <v/>
      </c>
      <c r="C667" s="118" t="str">
        <f>IFERROR(VLOOKUP(A667,'COMMANDE RESTAURANT'!A658:I668,7,FALSE),"")</f>
        <v/>
      </c>
      <c r="D667" s="69" t="str">
        <f>IFERROR(VLOOKUP(A667,'COMMANDE RESTAURANT'!A658:J668,8,FALSE),"")</f>
        <v/>
      </c>
      <c r="E667" s="68"/>
      <c r="F667" s="70"/>
      <c r="G667" s="70"/>
      <c r="H667" s="71"/>
      <c r="I667" s="71"/>
      <c r="J667" s="72"/>
      <c r="K667" s="72"/>
      <c r="L667" s="73"/>
      <c r="M667" s="73"/>
      <c r="N667" s="74"/>
      <c r="O667" s="74"/>
      <c r="P667" s="75" t="str">
        <f>IFERROR(VLOOKUP(A667,'COMMANDE RESTAURANT'!$A$10:$H$1517,3,FALSE),"")</f>
        <v/>
      </c>
      <c r="Q667" s="76" t="str">
        <f>IFERROR(VLOOKUP(A667,'COMMANDE RESTAURANT'!$A$10:$H$1517,5,FALSE),"")</f>
        <v/>
      </c>
      <c r="R667" s="68"/>
      <c r="S667" s="68"/>
      <c r="T667" s="94" t="e">
        <f t="shared" si="98"/>
        <v>#VALUE!</v>
      </c>
      <c r="U667" s="68"/>
      <c r="V667" s="68"/>
      <c r="W667" s="238" t="e">
        <f t="shared" si="101"/>
        <v>#DIV/0!</v>
      </c>
      <c r="X667" s="92" t="e">
        <f t="shared" si="100"/>
        <v>#VALUE!</v>
      </c>
      <c r="Y667" s="77" t="e">
        <f t="shared" si="99"/>
        <v>#VALUE!</v>
      </c>
      <c r="Z667" s="78"/>
      <c r="AA667" s="76"/>
      <c r="AB667" s="76"/>
    </row>
    <row r="668" spans="1:28" s="91" customFormat="1" ht="23.1" customHeight="1" thickBot="1" x14ac:dyDescent="0.25">
      <c r="A668" s="188">
        <f>'COMMANDE RESTAURANT'!A661</f>
        <v>0</v>
      </c>
      <c r="B668" s="103" t="str">
        <f>IFERROR(VLOOKUP(A668,'COMMANDE RESTAURANT'!$A$10:$H$1517,2,FALSE),"")</f>
        <v/>
      </c>
      <c r="C668" s="118" t="str">
        <f>IFERROR(VLOOKUP(A668,'COMMANDE RESTAURANT'!A659:I669,7,FALSE),"")</f>
        <v/>
      </c>
      <c r="D668" s="69" t="str">
        <f>IFERROR(VLOOKUP(A668,'COMMANDE RESTAURANT'!A659:J669,8,FALSE),"")</f>
        <v/>
      </c>
      <c r="E668" s="68"/>
      <c r="F668" s="70"/>
      <c r="G668" s="70"/>
      <c r="H668" s="71"/>
      <c r="I668" s="71"/>
      <c r="J668" s="72"/>
      <c r="K668" s="72"/>
      <c r="L668" s="73"/>
      <c r="M668" s="73"/>
      <c r="N668" s="74"/>
      <c r="O668" s="74"/>
      <c r="P668" s="75" t="str">
        <f>IFERROR(VLOOKUP(A668,'COMMANDE RESTAURANT'!$A$10:$H$1517,3,FALSE),"")</f>
        <v/>
      </c>
      <c r="Q668" s="76" t="str">
        <f>IFERROR(VLOOKUP(A668,'COMMANDE RESTAURANT'!$A$10:$H$1517,5,FALSE),"")</f>
        <v/>
      </c>
      <c r="R668" s="68"/>
      <c r="S668" s="68"/>
      <c r="T668" s="94" t="e">
        <f t="shared" si="98"/>
        <v>#VALUE!</v>
      </c>
      <c r="U668" s="68"/>
      <c r="V668" s="68"/>
      <c r="W668" s="238" t="e">
        <f t="shared" si="101"/>
        <v>#DIV/0!</v>
      </c>
      <c r="X668" s="92" t="e">
        <f t="shared" si="100"/>
        <v>#VALUE!</v>
      </c>
      <c r="Y668" s="77" t="e">
        <f t="shared" si="99"/>
        <v>#VALUE!</v>
      </c>
      <c r="Z668" s="78" t="str">
        <f>IFERROR((Y668/VLOOKUP(C617,#REF!,22,FALSE))-1,"")</f>
        <v/>
      </c>
      <c r="AA668" s="76"/>
      <c r="AB668" s="68"/>
    </row>
    <row r="669" spans="1:28" s="91" customFormat="1" ht="23.1" customHeight="1" thickBot="1" x14ac:dyDescent="0.25">
      <c r="A669" s="188">
        <f>'COMMANDE RESTAURANT'!A662</f>
        <v>0</v>
      </c>
      <c r="B669" s="103" t="str">
        <f>IFERROR(VLOOKUP(A669,'COMMANDE RESTAURANT'!$A$10:$H$1517,2,FALSE),"")</f>
        <v/>
      </c>
      <c r="C669" s="118" t="str">
        <f>IFERROR(VLOOKUP(A669,'COMMANDE RESTAURANT'!A660:I670,7,FALSE),"")</f>
        <v/>
      </c>
      <c r="D669" s="69" t="str">
        <f>IFERROR(VLOOKUP(A669,'COMMANDE RESTAURANT'!A660:J670,8,FALSE),"")</f>
        <v/>
      </c>
      <c r="E669" s="68"/>
      <c r="F669" s="70"/>
      <c r="G669" s="70"/>
      <c r="H669" s="71"/>
      <c r="I669" s="71"/>
      <c r="J669" s="72"/>
      <c r="K669" s="72"/>
      <c r="L669" s="73"/>
      <c r="M669" s="73"/>
      <c r="N669" s="74"/>
      <c r="O669" s="74"/>
      <c r="P669" s="75" t="str">
        <f>IFERROR(VLOOKUP(A669,'COMMANDE RESTAURANT'!$A$10:$H$1517,3,FALSE),"")</f>
        <v/>
      </c>
      <c r="Q669" s="76" t="str">
        <f>IFERROR(VLOOKUP(A669,'COMMANDE RESTAURANT'!$A$10:$H$1517,5,FALSE),"")</f>
        <v/>
      </c>
      <c r="R669" s="68"/>
      <c r="S669" s="68"/>
      <c r="T669" s="94" t="e">
        <f t="shared" si="98"/>
        <v>#VALUE!</v>
      </c>
      <c r="U669" s="68"/>
      <c r="V669" s="68"/>
      <c r="W669" s="238" t="e">
        <f t="shared" si="101"/>
        <v>#DIV/0!</v>
      </c>
      <c r="X669" s="92" t="e">
        <f t="shared" si="100"/>
        <v>#VALUE!</v>
      </c>
      <c r="Y669" s="77" t="e">
        <f t="shared" si="99"/>
        <v>#VALUE!</v>
      </c>
      <c r="Z669" s="78" t="str">
        <f>IFERROR(Y669/VLOOKUP(C618,#REF!,22,FALSE)-1," ")</f>
        <v xml:space="preserve"> </v>
      </c>
      <c r="AA669" s="76"/>
      <c r="AB669" s="68"/>
    </row>
    <row r="670" spans="1:28" s="91" customFormat="1" ht="23.1" customHeight="1" thickBot="1" x14ac:dyDescent="0.25">
      <c r="A670" s="188">
        <f>'COMMANDE RESTAURANT'!A663</f>
        <v>0</v>
      </c>
      <c r="B670" s="82" t="str">
        <f>IFERROR(VLOOKUP(A670,'COMMANDE RESTAURANT'!$A$10:$H$1517,2,FALSE),"")</f>
        <v/>
      </c>
      <c r="C670" s="118" t="str">
        <f>IFERROR(VLOOKUP(A670,'COMMANDE RESTAURANT'!A661:I671,7,FALSE),"")</f>
        <v/>
      </c>
      <c r="D670" s="69" t="str">
        <f>IFERROR(VLOOKUP(A670,'COMMANDE RESTAURANT'!A661:J671,8,FALSE),"")</f>
        <v/>
      </c>
      <c r="E670" s="68"/>
      <c r="F670" s="70"/>
      <c r="G670" s="70"/>
      <c r="H670" s="71"/>
      <c r="I670" s="71"/>
      <c r="J670" s="72"/>
      <c r="K670" s="72"/>
      <c r="L670" s="73"/>
      <c r="M670" s="73"/>
      <c r="N670" s="74"/>
      <c r="O670" s="74"/>
      <c r="P670" s="75" t="str">
        <f>IFERROR(VLOOKUP(A670,'COMMANDE RESTAURANT'!$A$10:$H$1517,3,FALSE),"")</f>
        <v/>
      </c>
      <c r="Q670" s="76" t="str">
        <f>IFERROR(VLOOKUP(A670,'COMMANDE RESTAURANT'!$A$10:$H$1517,5,FALSE),"")</f>
        <v/>
      </c>
      <c r="R670" s="68"/>
      <c r="S670" s="68"/>
      <c r="T670" s="94" t="e">
        <f t="shared" si="98"/>
        <v>#VALUE!</v>
      </c>
      <c r="U670" s="68"/>
      <c r="V670" s="68"/>
      <c r="W670" s="238" t="e">
        <f t="shared" si="101"/>
        <v>#DIV/0!</v>
      </c>
      <c r="X670" s="92" t="e">
        <f t="shared" si="100"/>
        <v>#VALUE!</v>
      </c>
      <c r="Y670" s="77" t="e">
        <f t="shared" si="99"/>
        <v>#VALUE!</v>
      </c>
      <c r="Z670" s="78" t="str">
        <f>IFERROR((Y670/VLOOKUP(C619,#REF!,22,FALSE))-1,"")</f>
        <v/>
      </c>
      <c r="AA670" s="76"/>
      <c r="AB670" s="68"/>
    </row>
    <row r="671" spans="1:28" s="91" customFormat="1" ht="23.1" customHeight="1" thickBot="1" x14ac:dyDescent="0.25">
      <c r="A671" s="188">
        <f>'COMMANDE RESTAURANT'!A664</f>
        <v>0</v>
      </c>
      <c r="B671" s="82" t="str">
        <f>IFERROR(VLOOKUP(A671,'COMMANDE RESTAURANT'!$A$10:$H$1517,2,FALSE),"")</f>
        <v/>
      </c>
      <c r="C671" s="118" t="str">
        <f>IFERROR(VLOOKUP(A671,'COMMANDE RESTAURANT'!A662:I672,7,FALSE),"")</f>
        <v/>
      </c>
      <c r="D671" s="69" t="str">
        <f>IFERROR(VLOOKUP(A671,'COMMANDE RESTAURANT'!A662:J672,8,FALSE),"")</f>
        <v/>
      </c>
      <c r="E671" s="68"/>
      <c r="F671" s="70"/>
      <c r="G671" s="70"/>
      <c r="H671" s="71"/>
      <c r="I671" s="71"/>
      <c r="J671" s="72"/>
      <c r="K671" s="72"/>
      <c r="L671" s="73"/>
      <c r="M671" s="73"/>
      <c r="N671" s="74"/>
      <c r="O671" s="74"/>
      <c r="P671" s="75" t="str">
        <f>IFERROR(VLOOKUP(A671,'COMMANDE RESTAURANT'!$A$10:$H$1517,3,FALSE),"")</f>
        <v/>
      </c>
      <c r="Q671" s="76" t="str">
        <f>IFERROR(VLOOKUP(A671,'COMMANDE RESTAURANT'!$A$10:$H$1517,5,FALSE),"")</f>
        <v/>
      </c>
      <c r="R671" s="68"/>
      <c r="S671" s="68"/>
      <c r="T671" s="94" t="e">
        <f t="shared" si="98"/>
        <v>#VALUE!</v>
      </c>
      <c r="U671" s="68"/>
      <c r="V671" s="68"/>
      <c r="W671" s="238" t="e">
        <f t="shared" si="101"/>
        <v>#DIV/0!</v>
      </c>
      <c r="X671" s="92" t="e">
        <f t="shared" si="100"/>
        <v>#VALUE!</v>
      </c>
      <c r="Y671" s="77" t="e">
        <f t="shared" si="99"/>
        <v>#VALUE!</v>
      </c>
      <c r="Z671" s="78" t="str">
        <f>IFERROR((Y671/VLOOKUP(C620,#REF!,22,FALSE))-1,"")</f>
        <v/>
      </c>
      <c r="AA671" s="76"/>
      <c r="AB671" s="68"/>
    </row>
    <row r="672" spans="1:28" s="91" customFormat="1" ht="23.1" customHeight="1" thickBot="1" x14ac:dyDescent="0.25">
      <c r="A672" s="188">
        <f>'COMMANDE RESTAURANT'!A665</f>
        <v>0</v>
      </c>
      <c r="B672" s="86" t="str">
        <f>IFERROR(VLOOKUP(A672,'COMMANDE RESTAURANT'!$A$10:$H$1517,2,FALSE),"")</f>
        <v/>
      </c>
      <c r="C672" s="118" t="str">
        <f>IFERROR(VLOOKUP(A672,'COMMANDE RESTAURANT'!A663:I673,7,FALSE),"")</f>
        <v/>
      </c>
      <c r="D672" s="69" t="str">
        <f>IFERROR(VLOOKUP(A672,'COMMANDE RESTAURANT'!A663:J673,8,FALSE),"")</f>
        <v/>
      </c>
      <c r="E672" s="68"/>
      <c r="F672" s="70"/>
      <c r="G672" s="70"/>
      <c r="H672" s="71"/>
      <c r="I672" s="71"/>
      <c r="J672" s="72"/>
      <c r="K672" s="72"/>
      <c r="L672" s="73"/>
      <c r="M672" s="73"/>
      <c r="N672" s="74"/>
      <c r="O672" s="74"/>
      <c r="P672" s="75" t="str">
        <f>IFERROR(VLOOKUP(A672,'COMMANDE RESTAURANT'!$A$10:$H$1517,3,FALSE),"")</f>
        <v/>
      </c>
      <c r="Q672" s="76" t="str">
        <f>IFERROR(VLOOKUP(A672,'COMMANDE RESTAURANT'!$A$10:$H$1517,5,FALSE),"")</f>
        <v/>
      </c>
      <c r="R672" s="69"/>
      <c r="S672" s="69"/>
      <c r="T672" s="94" t="e">
        <f t="shared" si="98"/>
        <v>#VALUE!</v>
      </c>
      <c r="U672" s="68"/>
      <c r="V672" s="68"/>
      <c r="W672" s="238" t="e">
        <f t="shared" si="101"/>
        <v>#DIV/0!</v>
      </c>
      <c r="X672" s="92" t="e">
        <f t="shared" si="100"/>
        <v>#VALUE!</v>
      </c>
      <c r="Y672" s="77" t="e">
        <f t="shared" si="99"/>
        <v>#VALUE!</v>
      </c>
      <c r="Z672" s="78" t="s">
        <v>587</v>
      </c>
      <c r="AA672" s="76"/>
      <c r="AB672" s="76"/>
    </row>
    <row r="673" spans="1:28" s="91" customFormat="1" ht="23.1" customHeight="1" thickBot="1" x14ac:dyDescent="0.25">
      <c r="A673" s="188">
        <f>'COMMANDE RESTAURANT'!A666</f>
        <v>0</v>
      </c>
      <c r="B673" s="103" t="str">
        <f>IFERROR(VLOOKUP(A673,'COMMANDE RESTAURANT'!$A$10:$H$1517,2,FALSE),"")</f>
        <v/>
      </c>
      <c r="C673" s="118" t="str">
        <f>IFERROR(VLOOKUP(A673,'COMMANDE RESTAURANT'!A664:I674,7,FALSE),"")</f>
        <v/>
      </c>
      <c r="D673" s="69" t="str">
        <f>IFERROR(VLOOKUP(A673,'COMMANDE RESTAURANT'!A664:J674,8,FALSE),"")</f>
        <v/>
      </c>
      <c r="E673" s="68"/>
      <c r="F673" s="70"/>
      <c r="G673" s="70"/>
      <c r="H673" s="71"/>
      <c r="I673" s="71"/>
      <c r="J673" s="72"/>
      <c r="K673" s="72"/>
      <c r="L673" s="73"/>
      <c r="M673" s="73"/>
      <c r="N673" s="74"/>
      <c r="O673" s="74"/>
      <c r="P673" s="75" t="str">
        <f>IFERROR(VLOOKUP(A673,'COMMANDE RESTAURANT'!$A$10:$H$1517,3,FALSE),"")</f>
        <v/>
      </c>
      <c r="Q673" s="76" t="str">
        <f>IFERROR(VLOOKUP(A673,'COMMANDE RESTAURANT'!$A$10:$H$1517,5,FALSE),"")</f>
        <v/>
      </c>
      <c r="R673" s="68"/>
      <c r="S673" s="68"/>
      <c r="T673" s="94" t="e">
        <f t="shared" si="98"/>
        <v>#VALUE!</v>
      </c>
      <c r="U673" s="68"/>
      <c r="V673" s="68"/>
      <c r="W673" s="238" t="e">
        <f t="shared" si="101"/>
        <v>#DIV/0!</v>
      </c>
      <c r="X673" s="92" t="e">
        <f t="shared" si="100"/>
        <v>#VALUE!</v>
      </c>
      <c r="Y673" s="77" t="e">
        <f t="shared" si="99"/>
        <v>#VALUE!</v>
      </c>
      <c r="Z673" s="78" t="str">
        <f>IFERROR(Y673/VLOOKUP(C622,#REF!,22,FALSE)-1," ")</f>
        <v xml:space="preserve"> </v>
      </c>
      <c r="AA673" s="76" t="s">
        <v>586</v>
      </c>
      <c r="AB673" s="76"/>
    </row>
    <row r="674" spans="1:28" s="91" customFormat="1" ht="23.1" customHeight="1" thickBot="1" x14ac:dyDescent="0.25">
      <c r="A674" s="188">
        <f>'COMMANDE RESTAURANT'!A667</f>
        <v>0</v>
      </c>
      <c r="B674" s="82" t="str">
        <f>IFERROR(VLOOKUP(A674,'COMMANDE RESTAURANT'!$A$10:$H$1517,2,FALSE),"")</f>
        <v/>
      </c>
      <c r="C674" s="118" t="str">
        <f>IFERROR(VLOOKUP(A674,'COMMANDE RESTAURANT'!A665:I675,7,FALSE),"")</f>
        <v/>
      </c>
      <c r="D674" s="69" t="str">
        <f>IFERROR(VLOOKUP(A674,'COMMANDE RESTAURANT'!A665:J675,8,FALSE),"")</f>
        <v/>
      </c>
      <c r="E674" s="68"/>
      <c r="F674" s="70"/>
      <c r="G674" s="70"/>
      <c r="H674" s="71"/>
      <c r="I674" s="71"/>
      <c r="J674" s="72"/>
      <c r="K674" s="72"/>
      <c r="L674" s="73"/>
      <c r="M674" s="73"/>
      <c r="N674" s="74"/>
      <c r="O674" s="74"/>
      <c r="P674" s="75" t="str">
        <f>IFERROR(VLOOKUP(A674,'COMMANDE RESTAURANT'!$A$10:$H$1517,3,FALSE),"")</f>
        <v/>
      </c>
      <c r="Q674" s="76" t="str">
        <f>IFERROR(VLOOKUP(A674,'COMMANDE RESTAURANT'!$A$10:$H$1517,5,FALSE),"")</f>
        <v/>
      </c>
      <c r="R674" s="69"/>
      <c r="S674" s="68"/>
      <c r="T674" s="94" t="e">
        <f t="shared" ref="T674:T737" si="102">P674/R674</f>
        <v>#VALUE!</v>
      </c>
      <c r="U674" s="68"/>
      <c r="V674" s="68"/>
      <c r="W674" s="238" t="e">
        <f t="shared" si="101"/>
        <v>#DIV/0!</v>
      </c>
      <c r="X674" s="92" t="e">
        <f t="shared" si="100"/>
        <v>#VALUE!</v>
      </c>
      <c r="Y674" s="77" t="e">
        <f t="shared" ref="Y674:Y737" si="103">T674*((F674+H674+J674+L674+N674)+((G674+I674+K674+M674+O674)*R674))</f>
        <v>#VALUE!</v>
      </c>
      <c r="Z674" s="78" t="str">
        <f>IFERROR((Y674/VLOOKUP(C623,#REF!,22,FALSE))-1,"")</f>
        <v/>
      </c>
      <c r="AA674" s="76" t="s">
        <v>586</v>
      </c>
      <c r="AB674" s="76"/>
    </row>
    <row r="675" spans="1:28" s="91" customFormat="1" ht="23.1" customHeight="1" thickBot="1" x14ac:dyDescent="0.25">
      <c r="A675" s="188">
        <f>'COMMANDE RESTAURANT'!A668</f>
        <v>0</v>
      </c>
      <c r="B675" s="82" t="str">
        <f>IFERROR(VLOOKUP(A675,'COMMANDE RESTAURANT'!$A$10:$H$1517,2,FALSE),"")</f>
        <v/>
      </c>
      <c r="C675" s="118" t="str">
        <f>IFERROR(VLOOKUP(A675,'COMMANDE RESTAURANT'!A666:I676,7,FALSE),"")</f>
        <v/>
      </c>
      <c r="D675" s="69" t="str">
        <f>IFERROR(VLOOKUP(A675,'COMMANDE RESTAURANT'!A666:J676,8,FALSE),"")</f>
        <v/>
      </c>
      <c r="E675" s="68"/>
      <c r="F675" s="70"/>
      <c r="G675" s="70"/>
      <c r="H675" s="71"/>
      <c r="I675" s="71"/>
      <c r="J675" s="72"/>
      <c r="K675" s="72"/>
      <c r="L675" s="73"/>
      <c r="M675" s="73"/>
      <c r="N675" s="74"/>
      <c r="O675" s="74"/>
      <c r="P675" s="75" t="str">
        <f>IFERROR(VLOOKUP(A675,'COMMANDE RESTAURANT'!$A$10:$H$1517,3,FALSE),"")</f>
        <v/>
      </c>
      <c r="Q675" s="76" t="str">
        <f>IFERROR(VLOOKUP(A675,'COMMANDE RESTAURANT'!$A$10:$H$1517,5,FALSE),"")</f>
        <v/>
      </c>
      <c r="R675" s="69"/>
      <c r="S675" s="68"/>
      <c r="T675" s="94" t="e">
        <f t="shared" si="102"/>
        <v>#VALUE!</v>
      </c>
      <c r="U675" s="68"/>
      <c r="V675" s="68"/>
      <c r="W675" s="238" t="e">
        <f t="shared" si="101"/>
        <v>#DIV/0!</v>
      </c>
      <c r="X675" s="92" t="e">
        <f t="shared" ref="X675:X738" si="104">T675*W675</f>
        <v>#VALUE!</v>
      </c>
      <c r="Y675" s="77" t="e">
        <f t="shared" si="103"/>
        <v>#VALUE!</v>
      </c>
      <c r="Z675" s="78" t="str">
        <f>IFERROR((Y675/VLOOKUP(C624,#REF!,22,FALSE))-1,"")</f>
        <v/>
      </c>
      <c r="AA675" s="76"/>
      <c r="AB675" s="76"/>
    </row>
    <row r="676" spans="1:28" s="91" customFormat="1" ht="23.1" customHeight="1" thickBot="1" x14ac:dyDescent="0.25">
      <c r="A676" s="188">
        <f>'COMMANDE RESTAURANT'!A669</f>
        <v>0</v>
      </c>
      <c r="B676" s="82" t="str">
        <f>IFERROR(VLOOKUP(A676,'COMMANDE RESTAURANT'!$A$10:$H$1517,2,FALSE),"")</f>
        <v/>
      </c>
      <c r="C676" s="118" t="str">
        <f>IFERROR(VLOOKUP(A676,'COMMANDE RESTAURANT'!A667:I677,7,FALSE),"")</f>
        <v/>
      </c>
      <c r="D676" s="69" t="str">
        <f>IFERROR(VLOOKUP(A676,'COMMANDE RESTAURANT'!A667:J677,8,FALSE),"")</f>
        <v/>
      </c>
      <c r="E676" s="68"/>
      <c r="F676" s="70"/>
      <c r="G676" s="70"/>
      <c r="H676" s="71"/>
      <c r="I676" s="71"/>
      <c r="J676" s="72"/>
      <c r="K676" s="72"/>
      <c r="L676" s="73"/>
      <c r="M676" s="73"/>
      <c r="N676" s="74"/>
      <c r="O676" s="74"/>
      <c r="P676" s="75" t="str">
        <f>IFERROR(VLOOKUP(A676,'COMMANDE RESTAURANT'!$A$10:$H$1517,3,FALSE),"")</f>
        <v/>
      </c>
      <c r="Q676" s="76" t="str">
        <f>IFERROR(VLOOKUP(A676,'COMMANDE RESTAURANT'!$A$10:$H$1517,5,FALSE),"")</f>
        <v/>
      </c>
      <c r="R676" s="68"/>
      <c r="S676" s="68"/>
      <c r="T676" s="94" t="e">
        <f t="shared" si="102"/>
        <v>#VALUE!</v>
      </c>
      <c r="U676" s="68"/>
      <c r="V676" s="68"/>
      <c r="W676" s="238" t="e">
        <f t="shared" si="101"/>
        <v>#DIV/0!</v>
      </c>
      <c r="X676" s="92" t="e">
        <f t="shared" si="104"/>
        <v>#VALUE!</v>
      </c>
      <c r="Y676" s="77" t="e">
        <f t="shared" si="103"/>
        <v>#VALUE!</v>
      </c>
      <c r="Z676" s="78" t="str">
        <f>IFERROR((Y676/VLOOKUP(C625,#REF!,22,FALSE))-1,"")</f>
        <v/>
      </c>
      <c r="AA676" s="76"/>
      <c r="AB676" s="76"/>
    </row>
    <row r="677" spans="1:28" s="91" customFormat="1" ht="23.1" customHeight="1" thickBot="1" x14ac:dyDescent="0.25">
      <c r="A677" s="188">
        <f>'COMMANDE RESTAURANT'!A670</f>
        <v>0</v>
      </c>
      <c r="B677" s="82" t="str">
        <f>IFERROR(VLOOKUP(A677,'COMMANDE RESTAURANT'!$A$10:$H$1517,2,FALSE),"")</f>
        <v/>
      </c>
      <c r="C677" s="118" t="str">
        <f>IFERROR(VLOOKUP(A677,'COMMANDE RESTAURANT'!A668:I678,7,FALSE),"")</f>
        <v/>
      </c>
      <c r="D677" s="69" t="str">
        <f>IFERROR(VLOOKUP(A677,'COMMANDE RESTAURANT'!A668:J678,8,FALSE),"")</f>
        <v/>
      </c>
      <c r="E677" s="68"/>
      <c r="F677" s="70"/>
      <c r="G677" s="70"/>
      <c r="H677" s="71"/>
      <c r="I677" s="71"/>
      <c r="J677" s="72"/>
      <c r="K677" s="72"/>
      <c r="L677" s="73"/>
      <c r="M677" s="73"/>
      <c r="N677" s="74"/>
      <c r="O677" s="74"/>
      <c r="P677" s="75" t="str">
        <f>IFERROR(VLOOKUP(A677,'COMMANDE RESTAURANT'!$A$10:$H$1517,3,FALSE),"")</f>
        <v/>
      </c>
      <c r="Q677" s="76" t="str">
        <f>IFERROR(VLOOKUP(A677,'COMMANDE RESTAURANT'!$A$10:$H$1517,5,FALSE),"")</f>
        <v/>
      </c>
      <c r="R677" s="68"/>
      <c r="S677" s="68"/>
      <c r="T677" s="94" t="e">
        <f t="shared" si="102"/>
        <v>#VALUE!</v>
      </c>
      <c r="U677" s="68"/>
      <c r="V677" s="68"/>
      <c r="W677" s="238" t="e">
        <f t="shared" si="101"/>
        <v>#DIV/0!</v>
      </c>
      <c r="X677" s="92" t="e">
        <f t="shared" si="104"/>
        <v>#VALUE!</v>
      </c>
      <c r="Y677" s="77" t="e">
        <f t="shared" si="103"/>
        <v>#VALUE!</v>
      </c>
      <c r="Z677" s="78" t="str">
        <f>IFERROR((Y677/VLOOKUP(C626,#REF!,22,FALSE))-1,"")</f>
        <v/>
      </c>
      <c r="AA677" s="76"/>
      <c r="AB677" s="76"/>
    </row>
    <row r="678" spans="1:28" s="91" customFormat="1" ht="23.1" customHeight="1" thickBot="1" x14ac:dyDescent="0.25">
      <c r="A678" s="188">
        <f>'COMMANDE RESTAURANT'!A671</f>
        <v>0</v>
      </c>
      <c r="B678" s="68" t="str">
        <f>IFERROR(VLOOKUP(A678,'COMMANDE RESTAURANT'!$A$10:$H$1517,2,FALSE),"")</f>
        <v/>
      </c>
      <c r="C678" s="118" t="str">
        <f>IFERROR(VLOOKUP(A678,'COMMANDE RESTAURANT'!A669:I679,7,FALSE),"")</f>
        <v/>
      </c>
      <c r="D678" s="69" t="str">
        <f>IFERROR(VLOOKUP(A678,'COMMANDE RESTAURANT'!A669:J679,8,FALSE),"")</f>
        <v/>
      </c>
      <c r="E678" s="68"/>
      <c r="F678" s="70"/>
      <c r="G678" s="70"/>
      <c r="H678" s="71"/>
      <c r="I678" s="71"/>
      <c r="J678" s="72"/>
      <c r="K678" s="72"/>
      <c r="L678" s="73"/>
      <c r="M678" s="73"/>
      <c r="N678" s="74"/>
      <c r="O678" s="74"/>
      <c r="P678" s="75" t="str">
        <f>IFERROR(VLOOKUP(A678,'COMMANDE RESTAURANT'!$A$10:$H$1517,3,FALSE),"")</f>
        <v/>
      </c>
      <c r="Q678" s="76" t="str">
        <f>IFERROR(VLOOKUP(A678,'COMMANDE RESTAURANT'!$A$10:$H$1517,5,FALSE),"")</f>
        <v/>
      </c>
      <c r="R678" s="97"/>
      <c r="S678" s="97"/>
      <c r="T678" s="94" t="e">
        <f t="shared" si="102"/>
        <v>#VALUE!</v>
      </c>
      <c r="U678" s="97"/>
      <c r="V678" s="97"/>
      <c r="W678" s="238" t="e">
        <f t="shared" si="101"/>
        <v>#DIV/0!</v>
      </c>
      <c r="X678" s="92" t="e">
        <f t="shared" si="104"/>
        <v>#VALUE!</v>
      </c>
      <c r="Y678" s="77" t="e">
        <f t="shared" si="103"/>
        <v>#VALUE!</v>
      </c>
      <c r="Z678" s="78" t="str">
        <f>IFERROR(Y678/VLOOKUP(C627,#REF!,22,FALSE)-1," ")</f>
        <v xml:space="preserve"> </v>
      </c>
      <c r="AA678" s="76"/>
      <c r="AB678" s="76"/>
    </row>
    <row r="679" spans="1:28" s="91" customFormat="1" ht="23.1" customHeight="1" thickBot="1" x14ac:dyDescent="0.25">
      <c r="A679" s="188">
        <f>'COMMANDE RESTAURANT'!A672</f>
        <v>0</v>
      </c>
      <c r="B679" s="82" t="str">
        <f>IFERROR(VLOOKUP(A679,'COMMANDE RESTAURANT'!$A$10:$H$1517,2,FALSE),"")</f>
        <v/>
      </c>
      <c r="C679" s="118" t="str">
        <f>IFERROR(VLOOKUP(A679,'COMMANDE RESTAURANT'!A670:I680,7,FALSE),"")</f>
        <v/>
      </c>
      <c r="D679" s="69" t="str">
        <f>IFERROR(VLOOKUP(A679,'COMMANDE RESTAURANT'!A670:J680,8,FALSE),"")</f>
        <v/>
      </c>
      <c r="E679" s="68"/>
      <c r="F679" s="70"/>
      <c r="G679" s="70"/>
      <c r="H679" s="71"/>
      <c r="I679" s="71"/>
      <c r="J679" s="72"/>
      <c r="K679" s="72"/>
      <c r="L679" s="73"/>
      <c r="M679" s="73"/>
      <c r="N679" s="74"/>
      <c r="O679" s="74"/>
      <c r="P679" s="75" t="str">
        <f>IFERROR(VLOOKUP(A679,'COMMANDE RESTAURANT'!$A$10:$H$1517,3,FALSE),"")</f>
        <v/>
      </c>
      <c r="Q679" s="76" t="str">
        <f>IFERROR(VLOOKUP(A679,'COMMANDE RESTAURANT'!$A$10:$H$1517,5,FALSE),"")</f>
        <v/>
      </c>
      <c r="R679" s="68"/>
      <c r="S679" s="68"/>
      <c r="T679" s="94" t="e">
        <f t="shared" si="102"/>
        <v>#VALUE!</v>
      </c>
      <c r="U679" s="68"/>
      <c r="V679" s="68"/>
      <c r="W679" s="238" t="e">
        <f t="shared" si="101"/>
        <v>#DIV/0!</v>
      </c>
      <c r="X679" s="92" t="e">
        <f t="shared" si="104"/>
        <v>#VALUE!</v>
      </c>
      <c r="Y679" s="77" t="e">
        <f t="shared" si="103"/>
        <v>#VALUE!</v>
      </c>
      <c r="Z679" s="78" t="str">
        <f>IFERROR((Y679/VLOOKUP(C628,#REF!,22,FALSE))-1,"")</f>
        <v/>
      </c>
      <c r="AA679" s="76"/>
      <c r="AB679" s="76"/>
    </row>
    <row r="680" spans="1:28" s="91" customFormat="1" ht="23.1" customHeight="1" thickBot="1" x14ac:dyDescent="0.25">
      <c r="A680" s="188">
        <f>'COMMANDE RESTAURANT'!A673</f>
        <v>0</v>
      </c>
      <c r="B680" s="82" t="str">
        <f>IFERROR(VLOOKUP(A680,'COMMANDE RESTAURANT'!$A$10:$H$1517,2,FALSE),"")</f>
        <v/>
      </c>
      <c r="C680" s="118" t="str">
        <f>IFERROR(VLOOKUP(A680,'COMMANDE RESTAURANT'!A671:I681,7,FALSE),"")</f>
        <v/>
      </c>
      <c r="D680" s="69" t="str">
        <f>IFERROR(VLOOKUP(A680,'COMMANDE RESTAURANT'!A671:J681,8,FALSE),"")</f>
        <v/>
      </c>
      <c r="E680" s="68"/>
      <c r="F680" s="70"/>
      <c r="G680" s="70"/>
      <c r="H680" s="71"/>
      <c r="I680" s="71"/>
      <c r="J680" s="72"/>
      <c r="K680" s="72"/>
      <c r="L680" s="73"/>
      <c r="M680" s="73"/>
      <c r="N680" s="74"/>
      <c r="O680" s="74"/>
      <c r="P680" s="75" t="str">
        <f>IFERROR(VLOOKUP(A680,'COMMANDE RESTAURANT'!$A$10:$H$1517,3,FALSE),"")</f>
        <v/>
      </c>
      <c r="Q680" s="76" t="str">
        <f>IFERROR(VLOOKUP(A680,'COMMANDE RESTAURANT'!$A$10:$H$1517,5,FALSE),"")</f>
        <v/>
      </c>
      <c r="R680" s="68"/>
      <c r="S680" s="68"/>
      <c r="T680" s="94" t="e">
        <f t="shared" si="102"/>
        <v>#VALUE!</v>
      </c>
      <c r="U680" s="68"/>
      <c r="V680" s="68"/>
      <c r="W680" s="238" t="e">
        <f t="shared" si="101"/>
        <v>#DIV/0!</v>
      </c>
      <c r="X680" s="92" t="e">
        <f t="shared" si="104"/>
        <v>#VALUE!</v>
      </c>
      <c r="Y680" s="77" t="e">
        <f t="shared" si="103"/>
        <v>#VALUE!</v>
      </c>
      <c r="Z680" s="78" t="str">
        <f>IFERROR((Y680/VLOOKUP(C629,#REF!,22,FALSE))-1,"")</f>
        <v/>
      </c>
      <c r="AA680" s="76"/>
      <c r="AB680" s="76"/>
    </row>
    <row r="681" spans="1:28" s="91" customFormat="1" ht="23.1" customHeight="1" thickBot="1" x14ac:dyDescent="0.25">
      <c r="A681" s="188">
        <f>'COMMANDE RESTAURANT'!A674</f>
        <v>0</v>
      </c>
      <c r="B681" s="68" t="str">
        <f>IFERROR(VLOOKUP(A681,'COMMANDE RESTAURANT'!$A$10:$H$1517,2,FALSE),"")</f>
        <v/>
      </c>
      <c r="C681" s="118" t="str">
        <f>IFERROR(VLOOKUP(A681,'COMMANDE RESTAURANT'!A672:I682,7,FALSE),"")</f>
        <v/>
      </c>
      <c r="D681" s="69" t="str">
        <f>IFERROR(VLOOKUP(A681,'COMMANDE RESTAURANT'!A672:J682,8,FALSE),"")</f>
        <v/>
      </c>
      <c r="E681" s="68"/>
      <c r="F681" s="70"/>
      <c r="G681" s="70"/>
      <c r="H681" s="71"/>
      <c r="I681" s="71"/>
      <c r="J681" s="72"/>
      <c r="K681" s="72"/>
      <c r="L681" s="73"/>
      <c r="M681" s="73"/>
      <c r="N681" s="74"/>
      <c r="O681" s="74"/>
      <c r="P681" s="75" t="str">
        <f>IFERROR(VLOOKUP(A681,'COMMANDE RESTAURANT'!$A$10:$H$1517,3,FALSE),"")</f>
        <v/>
      </c>
      <c r="Q681" s="76" t="str">
        <f>IFERROR(VLOOKUP(A681,'COMMANDE RESTAURANT'!$A$10:$H$1517,5,FALSE),"")</f>
        <v/>
      </c>
      <c r="R681" s="68"/>
      <c r="S681" s="68"/>
      <c r="T681" s="94" t="e">
        <f t="shared" si="102"/>
        <v>#VALUE!</v>
      </c>
      <c r="U681" s="68"/>
      <c r="V681" s="68"/>
      <c r="W681" s="238" t="e">
        <f t="shared" si="101"/>
        <v>#DIV/0!</v>
      </c>
      <c r="X681" s="92" t="e">
        <f t="shared" si="104"/>
        <v>#VALUE!</v>
      </c>
      <c r="Y681" s="77" t="e">
        <f t="shared" si="103"/>
        <v>#VALUE!</v>
      </c>
      <c r="Z681" s="78" t="str">
        <f>IFERROR(Y681/VLOOKUP(C630,#REF!,22,FALSE)-1," ")</f>
        <v xml:space="preserve"> </v>
      </c>
      <c r="AA681" s="76"/>
      <c r="AB681" s="76"/>
    </row>
    <row r="682" spans="1:28" s="91" customFormat="1" ht="23.1" customHeight="1" thickBot="1" x14ac:dyDescent="0.25">
      <c r="A682" s="188">
        <f>'COMMANDE RESTAURANT'!A675</f>
        <v>0</v>
      </c>
      <c r="B682" s="86" t="str">
        <f>IFERROR(VLOOKUP(A682,'COMMANDE RESTAURANT'!$A$10:$H$1517,2,FALSE),"")</f>
        <v/>
      </c>
      <c r="C682" s="118" t="str">
        <f>IFERROR(VLOOKUP(A682,'COMMANDE RESTAURANT'!A673:I683,7,FALSE),"")</f>
        <v/>
      </c>
      <c r="D682" s="69" t="str">
        <f>IFERROR(VLOOKUP(A682,'COMMANDE RESTAURANT'!A673:J683,8,FALSE),"")</f>
        <v/>
      </c>
      <c r="E682" s="68"/>
      <c r="F682" s="70"/>
      <c r="G682" s="70"/>
      <c r="H682" s="71"/>
      <c r="I682" s="71"/>
      <c r="J682" s="72"/>
      <c r="K682" s="72"/>
      <c r="L682" s="73"/>
      <c r="M682" s="73"/>
      <c r="N682" s="74"/>
      <c r="O682" s="74"/>
      <c r="P682" s="75" t="str">
        <f>IFERROR(VLOOKUP(A682,'COMMANDE RESTAURANT'!$A$10:$H$1517,3,FALSE),"")</f>
        <v/>
      </c>
      <c r="Q682" s="76" t="str">
        <f>IFERROR(VLOOKUP(A682,'COMMANDE RESTAURANT'!$A$10:$H$1517,5,FALSE),"")</f>
        <v/>
      </c>
      <c r="R682" s="69"/>
      <c r="S682" s="69"/>
      <c r="T682" s="94" t="e">
        <f t="shared" si="102"/>
        <v>#VALUE!</v>
      </c>
      <c r="U682" s="68"/>
      <c r="V682" s="68"/>
      <c r="W682" s="238" t="e">
        <f t="shared" si="101"/>
        <v>#DIV/0!</v>
      </c>
      <c r="X682" s="92" t="e">
        <f t="shared" si="104"/>
        <v>#VALUE!</v>
      </c>
      <c r="Y682" s="77" t="e">
        <f t="shared" si="103"/>
        <v>#VALUE!</v>
      </c>
      <c r="Z682" s="78" t="str">
        <f>IFERROR(Y682/VLOOKUP(C631,#REF!,22,FALSE)-1," ")</f>
        <v xml:space="preserve"> </v>
      </c>
      <c r="AA682" s="76"/>
      <c r="AB682" s="76"/>
    </row>
    <row r="683" spans="1:28" s="91" customFormat="1" ht="23.1" customHeight="1" thickBot="1" x14ac:dyDescent="0.25">
      <c r="A683" s="188">
        <f>'COMMANDE RESTAURANT'!A676</f>
        <v>0</v>
      </c>
      <c r="B683" s="86" t="str">
        <f>IFERROR(VLOOKUP(A683,'COMMANDE RESTAURANT'!$A$10:$H$1517,2,FALSE),"")</f>
        <v/>
      </c>
      <c r="C683" s="118" t="str">
        <f>IFERROR(VLOOKUP(A683,'COMMANDE RESTAURANT'!A674:I684,7,FALSE),"")</f>
        <v/>
      </c>
      <c r="D683" s="69" t="str">
        <f>IFERROR(VLOOKUP(A683,'COMMANDE RESTAURANT'!A674:J684,8,FALSE),"")</f>
        <v/>
      </c>
      <c r="E683" s="68"/>
      <c r="F683" s="70"/>
      <c r="G683" s="70"/>
      <c r="H683" s="71"/>
      <c r="I683" s="71"/>
      <c r="J683" s="72"/>
      <c r="K683" s="72"/>
      <c r="L683" s="73"/>
      <c r="M683" s="73"/>
      <c r="N683" s="74"/>
      <c r="O683" s="74"/>
      <c r="P683" s="75" t="str">
        <f>IFERROR(VLOOKUP(A683,'COMMANDE RESTAURANT'!$A$10:$H$1517,3,FALSE),"")</f>
        <v/>
      </c>
      <c r="Q683" s="76" t="str">
        <f>IFERROR(VLOOKUP(A683,'COMMANDE RESTAURANT'!$A$10:$H$1517,5,FALSE),"")</f>
        <v/>
      </c>
      <c r="R683" s="69"/>
      <c r="S683" s="69"/>
      <c r="T683" s="94" t="e">
        <f t="shared" si="102"/>
        <v>#VALUE!</v>
      </c>
      <c r="U683" s="68"/>
      <c r="V683" s="68"/>
      <c r="W683" s="238" t="e">
        <f t="shared" si="101"/>
        <v>#DIV/0!</v>
      </c>
      <c r="X683" s="92" t="e">
        <f t="shared" si="104"/>
        <v>#VALUE!</v>
      </c>
      <c r="Y683" s="77" t="e">
        <f t="shared" si="103"/>
        <v>#VALUE!</v>
      </c>
      <c r="Z683" s="78" t="str">
        <f>IFERROR(Y683/VLOOKUP(C632,#REF!,22,FALSE)-1," ")</f>
        <v xml:space="preserve"> </v>
      </c>
      <c r="AA683" s="76"/>
      <c r="AB683" s="76"/>
    </row>
    <row r="684" spans="1:28" s="91" customFormat="1" ht="23.1" customHeight="1" thickBot="1" x14ac:dyDescent="0.25">
      <c r="A684" s="188">
        <f>'COMMANDE RESTAURANT'!A677</f>
        <v>0</v>
      </c>
      <c r="B684" s="86" t="str">
        <f>IFERROR(VLOOKUP(A684,'COMMANDE RESTAURANT'!$A$10:$H$1517,2,FALSE),"")</f>
        <v/>
      </c>
      <c r="C684" s="118" t="str">
        <f>IFERROR(VLOOKUP(A684,'COMMANDE RESTAURANT'!A675:I685,7,FALSE),"")</f>
        <v/>
      </c>
      <c r="D684" s="69" t="str">
        <f>IFERROR(VLOOKUP(A684,'COMMANDE RESTAURANT'!A675:J685,8,FALSE),"")</f>
        <v/>
      </c>
      <c r="E684" s="68"/>
      <c r="F684" s="70"/>
      <c r="G684" s="70"/>
      <c r="H684" s="71"/>
      <c r="I684" s="71"/>
      <c r="J684" s="72"/>
      <c r="K684" s="72"/>
      <c r="L684" s="73"/>
      <c r="M684" s="73"/>
      <c r="N684" s="74"/>
      <c r="O684" s="74"/>
      <c r="P684" s="75" t="str">
        <f>IFERROR(VLOOKUP(A684,'COMMANDE RESTAURANT'!$A$10:$H$1517,3,FALSE),"")</f>
        <v/>
      </c>
      <c r="Q684" s="76" t="str">
        <f>IFERROR(VLOOKUP(A684,'COMMANDE RESTAURANT'!$A$10:$H$1517,5,FALSE),"")</f>
        <v/>
      </c>
      <c r="R684" s="69"/>
      <c r="S684" s="69"/>
      <c r="T684" s="94" t="e">
        <f t="shared" si="102"/>
        <v>#VALUE!</v>
      </c>
      <c r="U684" s="68"/>
      <c r="V684" s="68"/>
      <c r="W684" s="238" t="e">
        <f t="shared" si="101"/>
        <v>#DIV/0!</v>
      </c>
      <c r="X684" s="92" t="e">
        <f t="shared" si="104"/>
        <v>#VALUE!</v>
      </c>
      <c r="Y684" s="77" t="e">
        <f t="shared" si="103"/>
        <v>#VALUE!</v>
      </c>
      <c r="Z684" s="78" t="str">
        <f>IFERROR(Y684/VLOOKUP(C633,#REF!,22,FALSE)-1," ")</f>
        <v xml:space="preserve"> </v>
      </c>
      <c r="AA684" s="76"/>
      <c r="AB684" s="76"/>
    </row>
    <row r="685" spans="1:28" s="91" customFormat="1" ht="23.1" customHeight="1" thickBot="1" x14ac:dyDescent="0.25">
      <c r="A685" s="188">
        <f>'COMMANDE RESTAURANT'!A678</f>
        <v>0</v>
      </c>
      <c r="B685" s="86" t="str">
        <f>IFERROR(VLOOKUP(A685,'COMMANDE RESTAURANT'!$A$10:$H$1517,2,FALSE),"")</f>
        <v/>
      </c>
      <c r="C685" s="118" t="str">
        <f>IFERROR(VLOOKUP(A685,'COMMANDE RESTAURANT'!A676:I686,7,FALSE),"")</f>
        <v/>
      </c>
      <c r="D685" s="69" t="str">
        <f>IFERROR(VLOOKUP(A685,'COMMANDE RESTAURANT'!A676:J686,8,FALSE),"")</f>
        <v/>
      </c>
      <c r="E685" s="68"/>
      <c r="F685" s="70"/>
      <c r="G685" s="70"/>
      <c r="H685" s="71"/>
      <c r="I685" s="71"/>
      <c r="J685" s="72"/>
      <c r="K685" s="72"/>
      <c r="L685" s="73"/>
      <c r="M685" s="73"/>
      <c r="N685" s="74"/>
      <c r="O685" s="74"/>
      <c r="P685" s="75" t="str">
        <f>IFERROR(VLOOKUP(A685,'COMMANDE RESTAURANT'!$A$10:$H$1517,3,FALSE),"")</f>
        <v/>
      </c>
      <c r="Q685" s="76" t="str">
        <f>IFERROR(VLOOKUP(A685,'COMMANDE RESTAURANT'!$A$10:$H$1517,5,FALSE),"")</f>
        <v/>
      </c>
      <c r="R685" s="69"/>
      <c r="S685" s="69"/>
      <c r="T685" s="94" t="e">
        <f t="shared" si="102"/>
        <v>#VALUE!</v>
      </c>
      <c r="U685" s="68"/>
      <c r="V685" s="68"/>
      <c r="W685" s="238" t="e">
        <f t="shared" si="101"/>
        <v>#DIV/0!</v>
      </c>
      <c r="X685" s="92" t="e">
        <f t="shared" si="104"/>
        <v>#VALUE!</v>
      </c>
      <c r="Y685" s="77" t="e">
        <f t="shared" si="103"/>
        <v>#VALUE!</v>
      </c>
      <c r="Z685" s="78" t="str">
        <f>IFERROR((Y685/VLOOKUP(C634,#REF!,22,FALSE))-1,"")</f>
        <v/>
      </c>
      <c r="AA685" s="76"/>
      <c r="AB685" s="76"/>
    </row>
    <row r="686" spans="1:28" s="91" customFormat="1" ht="23.1" customHeight="1" thickBot="1" x14ac:dyDescent="0.25">
      <c r="A686" s="188">
        <f>'COMMANDE RESTAURANT'!A679</f>
        <v>0</v>
      </c>
      <c r="B686" s="68" t="str">
        <f>IFERROR(VLOOKUP(A686,'COMMANDE RESTAURANT'!$A$10:$H$1517,2,FALSE),"")</f>
        <v/>
      </c>
      <c r="C686" s="118" t="str">
        <f>IFERROR(VLOOKUP(A686,'COMMANDE RESTAURANT'!A677:I687,7,FALSE),"")</f>
        <v/>
      </c>
      <c r="D686" s="69" t="str">
        <f>IFERROR(VLOOKUP(A686,'COMMANDE RESTAURANT'!A677:J687,8,FALSE),"")</f>
        <v/>
      </c>
      <c r="E686" s="68"/>
      <c r="F686" s="70"/>
      <c r="G686" s="70"/>
      <c r="H686" s="71"/>
      <c r="I686" s="71"/>
      <c r="J686" s="72"/>
      <c r="K686" s="72"/>
      <c r="L686" s="73"/>
      <c r="M686" s="73"/>
      <c r="N686" s="74"/>
      <c r="O686" s="74"/>
      <c r="P686" s="75" t="str">
        <f>IFERROR(VLOOKUP(A686,'COMMANDE RESTAURANT'!$A$10:$H$1517,3,FALSE),"")</f>
        <v/>
      </c>
      <c r="Q686" s="76" t="str">
        <f>IFERROR(VLOOKUP(A686,'COMMANDE RESTAURANT'!$A$10:$H$1517,5,FALSE),"")</f>
        <v/>
      </c>
      <c r="R686" s="68"/>
      <c r="S686" s="68"/>
      <c r="T686" s="94" t="e">
        <f t="shared" si="102"/>
        <v>#VALUE!</v>
      </c>
      <c r="U686" s="68"/>
      <c r="V686" s="68"/>
      <c r="W686" s="238" t="e">
        <f t="shared" si="101"/>
        <v>#DIV/0!</v>
      </c>
      <c r="X686" s="92" t="e">
        <f t="shared" si="104"/>
        <v>#VALUE!</v>
      </c>
      <c r="Y686" s="77" t="e">
        <f t="shared" si="103"/>
        <v>#VALUE!</v>
      </c>
      <c r="Z686" s="78" t="str">
        <f>IFERROR((Y686/VLOOKUP(C635,#REF!,22,FALSE))-1,"")</f>
        <v/>
      </c>
      <c r="AA686" s="76"/>
      <c r="AB686" s="76"/>
    </row>
    <row r="687" spans="1:28" s="91" customFormat="1" ht="23.1" customHeight="1" thickBot="1" x14ac:dyDescent="0.25">
      <c r="A687" s="188">
        <f>'COMMANDE RESTAURANT'!A680</f>
        <v>0</v>
      </c>
      <c r="B687" s="68" t="str">
        <f>IFERROR(VLOOKUP(A687,'COMMANDE RESTAURANT'!$A$10:$H$1517,2,FALSE),"")</f>
        <v/>
      </c>
      <c r="C687" s="118" t="str">
        <f>IFERROR(VLOOKUP(A687,'COMMANDE RESTAURANT'!A678:I688,7,FALSE),"")</f>
        <v/>
      </c>
      <c r="D687" s="69" t="str">
        <f>IFERROR(VLOOKUP(A687,'COMMANDE RESTAURANT'!A678:J688,8,FALSE),"")</f>
        <v/>
      </c>
      <c r="E687" s="68"/>
      <c r="F687" s="70"/>
      <c r="G687" s="70"/>
      <c r="H687" s="71"/>
      <c r="I687" s="71"/>
      <c r="J687" s="72"/>
      <c r="K687" s="72"/>
      <c r="L687" s="73"/>
      <c r="M687" s="73"/>
      <c r="N687" s="74"/>
      <c r="O687" s="74"/>
      <c r="P687" s="75" t="str">
        <f>IFERROR(VLOOKUP(A687,'COMMANDE RESTAURANT'!$A$10:$H$1517,3,FALSE),"")</f>
        <v/>
      </c>
      <c r="Q687" s="76" t="str">
        <f>IFERROR(VLOOKUP(A687,'COMMANDE RESTAURANT'!$A$10:$H$1517,5,FALSE),"")</f>
        <v/>
      </c>
      <c r="R687" s="68"/>
      <c r="S687" s="68"/>
      <c r="T687" s="94" t="e">
        <f t="shared" si="102"/>
        <v>#VALUE!</v>
      </c>
      <c r="U687" s="68"/>
      <c r="V687" s="68"/>
      <c r="W687" s="238" t="e">
        <f t="shared" si="101"/>
        <v>#DIV/0!</v>
      </c>
      <c r="X687" s="92" t="e">
        <f t="shared" si="104"/>
        <v>#VALUE!</v>
      </c>
      <c r="Y687" s="77" t="e">
        <f t="shared" si="103"/>
        <v>#VALUE!</v>
      </c>
      <c r="Z687" s="78" t="str">
        <f>IFERROR(Y687/VLOOKUP(C636,#REF!,22,FALSE)-1," ")</f>
        <v xml:space="preserve"> </v>
      </c>
      <c r="AA687" s="76"/>
      <c r="AB687" s="76"/>
    </row>
    <row r="688" spans="1:28" s="91" customFormat="1" ht="23.1" customHeight="1" thickBot="1" x14ac:dyDescent="0.25">
      <c r="A688" s="188">
        <f>'COMMANDE RESTAURANT'!A681</f>
        <v>0</v>
      </c>
      <c r="B688" s="68" t="str">
        <f>IFERROR(VLOOKUP(A688,'COMMANDE RESTAURANT'!$A$10:$H$1517,2,FALSE),"")</f>
        <v/>
      </c>
      <c r="C688" s="118" t="str">
        <f>IFERROR(VLOOKUP(A688,'COMMANDE RESTAURANT'!A679:I689,7,FALSE),"")</f>
        <v/>
      </c>
      <c r="D688" s="69" t="str">
        <f>IFERROR(VLOOKUP(A688,'COMMANDE RESTAURANT'!A679:J689,8,FALSE),"")</f>
        <v/>
      </c>
      <c r="E688" s="68"/>
      <c r="F688" s="70"/>
      <c r="G688" s="70"/>
      <c r="H688" s="71"/>
      <c r="I688" s="71"/>
      <c r="J688" s="72"/>
      <c r="K688" s="72"/>
      <c r="L688" s="73"/>
      <c r="M688" s="73"/>
      <c r="N688" s="74"/>
      <c r="O688" s="74"/>
      <c r="P688" s="75" t="str">
        <f>IFERROR(VLOOKUP(A688,'COMMANDE RESTAURANT'!$A$10:$H$1517,3,FALSE),"")</f>
        <v/>
      </c>
      <c r="Q688" s="76" t="str">
        <f>IFERROR(VLOOKUP(A688,'COMMANDE RESTAURANT'!$A$10:$H$1517,5,FALSE),"")</f>
        <v/>
      </c>
      <c r="R688" s="68"/>
      <c r="S688" s="68"/>
      <c r="T688" s="94" t="e">
        <f t="shared" si="102"/>
        <v>#VALUE!</v>
      </c>
      <c r="U688" s="68"/>
      <c r="V688" s="68"/>
      <c r="W688" s="238" t="e">
        <f t="shared" si="101"/>
        <v>#DIV/0!</v>
      </c>
      <c r="X688" s="92" t="e">
        <f t="shared" si="104"/>
        <v>#VALUE!</v>
      </c>
      <c r="Y688" s="77" t="e">
        <f t="shared" si="103"/>
        <v>#VALUE!</v>
      </c>
      <c r="Z688" s="78" t="str">
        <f>IFERROR(Y688/VLOOKUP(C637,#REF!,22,FALSE)-1," ")</f>
        <v xml:space="preserve"> </v>
      </c>
      <c r="AA688" s="76"/>
      <c r="AB688" s="76"/>
    </row>
    <row r="689" spans="1:28" s="91" customFormat="1" ht="23.1" customHeight="1" thickBot="1" x14ac:dyDescent="0.25">
      <c r="A689" s="188">
        <f>'COMMANDE RESTAURANT'!A682</f>
        <v>0</v>
      </c>
      <c r="B689" s="68" t="str">
        <f>IFERROR(VLOOKUP(A689,'COMMANDE RESTAURANT'!$A$10:$H$1517,2,FALSE),"")</f>
        <v/>
      </c>
      <c r="C689" s="118" t="str">
        <f>IFERROR(VLOOKUP(A689,'COMMANDE RESTAURANT'!A680:I690,7,FALSE),"")</f>
        <v/>
      </c>
      <c r="D689" s="69" t="str">
        <f>IFERROR(VLOOKUP(A689,'COMMANDE RESTAURANT'!A680:J690,8,FALSE),"")</f>
        <v/>
      </c>
      <c r="E689" s="68"/>
      <c r="F689" s="70"/>
      <c r="G689" s="70"/>
      <c r="H689" s="71"/>
      <c r="I689" s="71"/>
      <c r="J689" s="72"/>
      <c r="K689" s="72"/>
      <c r="L689" s="73"/>
      <c r="M689" s="73"/>
      <c r="N689" s="74"/>
      <c r="O689" s="74"/>
      <c r="P689" s="75" t="str">
        <f>IFERROR(VLOOKUP(A689,'COMMANDE RESTAURANT'!$A$10:$H$1517,3,FALSE),"")</f>
        <v/>
      </c>
      <c r="Q689" s="76" t="str">
        <f>IFERROR(VLOOKUP(A689,'COMMANDE RESTAURANT'!$A$10:$H$1517,5,FALSE),"")</f>
        <v/>
      </c>
      <c r="R689" s="68"/>
      <c r="S689" s="68"/>
      <c r="T689" s="94" t="e">
        <f t="shared" si="102"/>
        <v>#VALUE!</v>
      </c>
      <c r="U689" s="68"/>
      <c r="V689" s="68"/>
      <c r="W689" s="238" t="e">
        <f t="shared" si="101"/>
        <v>#DIV/0!</v>
      </c>
      <c r="X689" s="92" t="e">
        <f t="shared" si="104"/>
        <v>#VALUE!</v>
      </c>
      <c r="Y689" s="77" t="e">
        <f t="shared" si="103"/>
        <v>#VALUE!</v>
      </c>
      <c r="Z689" s="78" t="str">
        <f>IFERROR((Y689/VLOOKUP(C638,#REF!,22,FALSE))-1,"")</f>
        <v/>
      </c>
      <c r="AA689" s="76"/>
      <c r="AB689" s="76"/>
    </row>
    <row r="690" spans="1:28" s="91" customFormat="1" ht="23.1" customHeight="1" thickBot="1" x14ac:dyDescent="0.25">
      <c r="A690" s="188">
        <f>'COMMANDE RESTAURANT'!A683</f>
        <v>0</v>
      </c>
      <c r="B690" s="68" t="str">
        <f>IFERROR(VLOOKUP(A690,'COMMANDE RESTAURANT'!$A$10:$H$1517,2,FALSE),"")</f>
        <v/>
      </c>
      <c r="C690" s="118" t="str">
        <f>IFERROR(VLOOKUP(A690,'COMMANDE RESTAURANT'!A681:I691,7,FALSE),"")</f>
        <v/>
      </c>
      <c r="D690" s="69" t="str">
        <f>IFERROR(VLOOKUP(A690,'COMMANDE RESTAURANT'!A681:J691,8,FALSE),"")</f>
        <v/>
      </c>
      <c r="E690" s="68"/>
      <c r="F690" s="70"/>
      <c r="G690" s="70"/>
      <c r="H690" s="71"/>
      <c r="I690" s="71"/>
      <c r="J690" s="72"/>
      <c r="K690" s="72"/>
      <c r="L690" s="73"/>
      <c r="M690" s="73"/>
      <c r="N690" s="74"/>
      <c r="O690" s="74"/>
      <c r="P690" s="75" t="str">
        <f>IFERROR(VLOOKUP(A690,'COMMANDE RESTAURANT'!$A$10:$H$1517,3,FALSE),"")</f>
        <v/>
      </c>
      <c r="Q690" s="76" t="str">
        <f>IFERROR(VLOOKUP(A690,'COMMANDE RESTAURANT'!$A$10:$H$1517,5,FALSE),"")</f>
        <v/>
      </c>
      <c r="R690" s="68"/>
      <c r="S690" s="68"/>
      <c r="T690" s="94" t="e">
        <f t="shared" si="102"/>
        <v>#VALUE!</v>
      </c>
      <c r="U690" s="68"/>
      <c r="V690" s="68"/>
      <c r="W690" s="238" t="e">
        <f t="shared" si="101"/>
        <v>#DIV/0!</v>
      </c>
      <c r="X690" s="92" t="e">
        <f t="shared" si="104"/>
        <v>#VALUE!</v>
      </c>
      <c r="Y690" s="77" t="e">
        <f t="shared" si="103"/>
        <v>#VALUE!</v>
      </c>
      <c r="Z690" s="78" t="str">
        <f>IFERROR((Y690/VLOOKUP(C639,#REF!,22,FALSE))-1,"")</f>
        <v/>
      </c>
      <c r="AA690" s="76"/>
      <c r="AB690" s="76"/>
    </row>
    <row r="691" spans="1:28" s="91" customFormat="1" ht="23.1" customHeight="1" thickBot="1" x14ac:dyDescent="0.25">
      <c r="A691" s="188">
        <f>'COMMANDE RESTAURANT'!A684</f>
        <v>0</v>
      </c>
      <c r="B691" s="68" t="str">
        <f>IFERROR(VLOOKUP(A691,'COMMANDE RESTAURANT'!$A$10:$H$1517,2,FALSE),"")</f>
        <v/>
      </c>
      <c r="C691" s="118" t="str">
        <f>IFERROR(VLOOKUP(A691,'COMMANDE RESTAURANT'!A682:I692,7,FALSE),"")</f>
        <v/>
      </c>
      <c r="D691" s="69" t="str">
        <f>IFERROR(VLOOKUP(A691,'COMMANDE RESTAURANT'!A682:J692,8,FALSE),"")</f>
        <v/>
      </c>
      <c r="E691" s="68"/>
      <c r="F691" s="70"/>
      <c r="G691" s="70"/>
      <c r="H691" s="71"/>
      <c r="I691" s="71"/>
      <c r="J691" s="72"/>
      <c r="K691" s="72"/>
      <c r="L691" s="73"/>
      <c r="M691" s="73"/>
      <c r="N691" s="74"/>
      <c r="O691" s="74"/>
      <c r="P691" s="75" t="str">
        <f>IFERROR(VLOOKUP(A691,'COMMANDE RESTAURANT'!$A$10:$H$1517,3,FALSE),"")</f>
        <v/>
      </c>
      <c r="Q691" s="76" t="str">
        <f>IFERROR(VLOOKUP(A691,'COMMANDE RESTAURANT'!$A$10:$H$1517,5,FALSE),"")</f>
        <v/>
      </c>
      <c r="R691" s="68"/>
      <c r="S691" s="68"/>
      <c r="T691" s="94" t="e">
        <f t="shared" si="102"/>
        <v>#VALUE!</v>
      </c>
      <c r="U691" s="68"/>
      <c r="V691" s="68"/>
      <c r="W691" s="238" t="e">
        <f t="shared" si="101"/>
        <v>#DIV/0!</v>
      </c>
      <c r="X691" s="92" t="e">
        <f t="shared" si="104"/>
        <v>#VALUE!</v>
      </c>
      <c r="Y691" s="77" t="e">
        <f t="shared" si="103"/>
        <v>#VALUE!</v>
      </c>
      <c r="Z691" s="78"/>
      <c r="AA691" s="76"/>
      <c r="AB691" s="76"/>
    </row>
    <row r="692" spans="1:28" s="91" customFormat="1" ht="23.1" customHeight="1" thickBot="1" x14ac:dyDescent="0.25">
      <c r="A692" s="188">
        <f>'COMMANDE RESTAURANT'!A685</f>
        <v>0</v>
      </c>
      <c r="B692" s="68" t="str">
        <f>IFERROR(VLOOKUP(A692,'COMMANDE RESTAURANT'!$A$10:$H$1517,2,FALSE),"")</f>
        <v/>
      </c>
      <c r="C692" s="118" t="str">
        <f>IFERROR(VLOOKUP(A692,'COMMANDE RESTAURANT'!A683:I693,7,FALSE),"")</f>
        <v/>
      </c>
      <c r="D692" s="69" t="str">
        <f>IFERROR(VLOOKUP(A692,'COMMANDE RESTAURANT'!A683:J693,8,FALSE),"")</f>
        <v/>
      </c>
      <c r="E692" s="68"/>
      <c r="F692" s="70"/>
      <c r="G692" s="70"/>
      <c r="H692" s="71"/>
      <c r="I692" s="71"/>
      <c r="J692" s="72"/>
      <c r="K692" s="72"/>
      <c r="L692" s="73"/>
      <c r="M692" s="73"/>
      <c r="N692" s="74"/>
      <c r="O692" s="74"/>
      <c r="P692" s="75" t="str">
        <f>IFERROR(VLOOKUP(A692,'COMMANDE RESTAURANT'!$A$10:$H$1517,3,FALSE),"")</f>
        <v/>
      </c>
      <c r="Q692" s="76" t="str">
        <f>IFERROR(VLOOKUP(A692,'COMMANDE RESTAURANT'!$A$10:$H$1517,5,FALSE),"")</f>
        <v/>
      </c>
      <c r="R692" s="68"/>
      <c r="S692" s="68"/>
      <c r="T692" s="94" t="e">
        <f t="shared" si="102"/>
        <v>#VALUE!</v>
      </c>
      <c r="U692" s="68"/>
      <c r="V692" s="68"/>
      <c r="W692" s="238" t="e">
        <f t="shared" si="101"/>
        <v>#DIV/0!</v>
      </c>
      <c r="X692" s="92" t="e">
        <f t="shared" si="104"/>
        <v>#VALUE!</v>
      </c>
      <c r="Y692" s="77" t="e">
        <f t="shared" si="103"/>
        <v>#VALUE!</v>
      </c>
      <c r="Z692" s="78" t="str">
        <f>IFERROR(Y692/VLOOKUP(C641,#REF!,22,FALSE)-1," ")</f>
        <v xml:space="preserve"> </v>
      </c>
      <c r="AA692" s="76"/>
      <c r="AB692" s="76"/>
    </row>
    <row r="693" spans="1:28" s="91" customFormat="1" ht="23.1" customHeight="1" thickBot="1" x14ac:dyDescent="0.25">
      <c r="A693" s="188">
        <f>'COMMANDE RESTAURANT'!A686</f>
        <v>0</v>
      </c>
      <c r="B693" s="68" t="str">
        <f>IFERROR(VLOOKUP(A693,'COMMANDE RESTAURANT'!$A$10:$H$1517,2,FALSE),"")</f>
        <v/>
      </c>
      <c r="C693" s="118" t="str">
        <f>IFERROR(VLOOKUP(A693,'COMMANDE RESTAURANT'!A684:I694,7,FALSE),"")</f>
        <v/>
      </c>
      <c r="D693" s="69" t="str">
        <f>IFERROR(VLOOKUP(A693,'COMMANDE RESTAURANT'!A684:J694,8,FALSE),"")</f>
        <v/>
      </c>
      <c r="E693" s="68"/>
      <c r="F693" s="70"/>
      <c r="G693" s="70"/>
      <c r="H693" s="71"/>
      <c r="I693" s="71"/>
      <c r="J693" s="72"/>
      <c r="K693" s="72"/>
      <c r="L693" s="73"/>
      <c r="M693" s="73"/>
      <c r="N693" s="74"/>
      <c r="O693" s="74"/>
      <c r="P693" s="75" t="str">
        <f>IFERROR(VLOOKUP(A693,'COMMANDE RESTAURANT'!$A$10:$H$1517,3,FALSE),"")</f>
        <v/>
      </c>
      <c r="Q693" s="76" t="str">
        <f>IFERROR(VLOOKUP(A693,'COMMANDE RESTAURANT'!$A$10:$H$1517,5,FALSE),"")</f>
        <v/>
      </c>
      <c r="R693" s="68"/>
      <c r="S693" s="68"/>
      <c r="T693" s="94" t="e">
        <f t="shared" si="102"/>
        <v>#VALUE!</v>
      </c>
      <c r="U693" s="68"/>
      <c r="V693" s="68"/>
      <c r="W693" s="238" t="e">
        <f t="shared" si="101"/>
        <v>#DIV/0!</v>
      </c>
      <c r="X693" s="92" t="e">
        <f t="shared" si="104"/>
        <v>#VALUE!</v>
      </c>
      <c r="Y693" s="77" t="e">
        <f t="shared" si="103"/>
        <v>#VALUE!</v>
      </c>
      <c r="Z693" s="78" t="str">
        <f>IFERROR(Y693/VLOOKUP(C642,#REF!,22,FALSE)-1," ")</f>
        <v xml:space="preserve"> </v>
      </c>
      <c r="AA693" s="76"/>
      <c r="AB693" s="76"/>
    </row>
    <row r="694" spans="1:28" s="91" customFormat="1" ht="23.1" customHeight="1" thickBot="1" x14ac:dyDescent="0.25">
      <c r="A694" s="188">
        <f>'COMMANDE RESTAURANT'!A687</f>
        <v>0</v>
      </c>
      <c r="B694" s="68" t="str">
        <f>IFERROR(VLOOKUP(A694,'COMMANDE RESTAURANT'!$A$10:$H$1517,2,FALSE),"")</f>
        <v/>
      </c>
      <c r="C694" s="118" t="str">
        <f>IFERROR(VLOOKUP(A694,'COMMANDE RESTAURANT'!A685:I695,7,FALSE),"")</f>
        <v/>
      </c>
      <c r="D694" s="69" t="str">
        <f>IFERROR(VLOOKUP(A694,'COMMANDE RESTAURANT'!A685:J695,8,FALSE),"")</f>
        <v/>
      </c>
      <c r="E694" s="68"/>
      <c r="F694" s="70"/>
      <c r="G694" s="70"/>
      <c r="H694" s="71"/>
      <c r="I694" s="71"/>
      <c r="J694" s="72"/>
      <c r="K694" s="72"/>
      <c r="L694" s="73"/>
      <c r="M694" s="73"/>
      <c r="N694" s="74"/>
      <c r="O694" s="74"/>
      <c r="P694" s="75" t="str">
        <f>IFERROR(VLOOKUP(A694,'COMMANDE RESTAURANT'!$A$10:$H$1517,3,FALSE),"")</f>
        <v/>
      </c>
      <c r="Q694" s="76" t="str">
        <f>IFERROR(VLOOKUP(A694,'COMMANDE RESTAURANT'!$A$10:$H$1517,5,FALSE),"")</f>
        <v/>
      </c>
      <c r="R694" s="68"/>
      <c r="S694" s="68"/>
      <c r="T694" s="94" t="e">
        <f t="shared" si="102"/>
        <v>#VALUE!</v>
      </c>
      <c r="U694" s="68"/>
      <c r="V694" s="68"/>
      <c r="W694" s="238" t="e">
        <f t="shared" si="101"/>
        <v>#DIV/0!</v>
      </c>
      <c r="X694" s="92" t="e">
        <f t="shared" si="104"/>
        <v>#VALUE!</v>
      </c>
      <c r="Y694" s="77" t="e">
        <f t="shared" si="103"/>
        <v>#VALUE!</v>
      </c>
      <c r="Z694" s="78" t="str">
        <f>IFERROR((Y694/VLOOKUP(C643,#REF!,22,FALSE))-1,"")</f>
        <v/>
      </c>
      <c r="AA694" s="76"/>
      <c r="AB694" s="76"/>
    </row>
    <row r="695" spans="1:28" s="91" customFormat="1" ht="23.1" customHeight="1" thickBot="1" x14ac:dyDescent="0.25">
      <c r="A695" s="188">
        <f>'COMMANDE RESTAURANT'!A688</f>
        <v>0</v>
      </c>
      <c r="B695" s="68" t="str">
        <f>IFERROR(VLOOKUP(A695,'COMMANDE RESTAURANT'!$A$10:$H$1517,2,FALSE),"")</f>
        <v/>
      </c>
      <c r="C695" s="118" t="str">
        <f>IFERROR(VLOOKUP(A695,'COMMANDE RESTAURANT'!A686:I696,7,FALSE),"")</f>
        <v/>
      </c>
      <c r="D695" s="69" t="str">
        <f>IFERROR(VLOOKUP(A695,'COMMANDE RESTAURANT'!A686:J696,8,FALSE),"")</f>
        <v/>
      </c>
      <c r="E695" s="68"/>
      <c r="F695" s="70"/>
      <c r="G695" s="70"/>
      <c r="H695" s="71"/>
      <c r="I695" s="71"/>
      <c r="J695" s="72"/>
      <c r="K695" s="72"/>
      <c r="L695" s="73"/>
      <c r="M695" s="73"/>
      <c r="N695" s="74"/>
      <c r="O695" s="74"/>
      <c r="P695" s="75" t="str">
        <f>IFERROR(VLOOKUP(A695,'COMMANDE RESTAURANT'!$A$10:$H$1517,3,FALSE),"")</f>
        <v/>
      </c>
      <c r="Q695" s="76" t="str">
        <f>IFERROR(VLOOKUP(A695,'COMMANDE RESTAURANT'!$A$10:$H$1517,5,FALSE),"")</f>
        <v/>
      </c>
      <c r="R695" s="68"/>
      <c r="S695" s="68"/>
      <c r="T695" s="94" t="e">
        <f t="shared" si="102"/>
        <v>#VALUE!</v>
      </c>
      <c r="U695" s="68"/>
      <c r="V695" s="68"/>
      <c r="W695" s="238" t="e">
        <f t="shared" si="101"/>
        <v>#DIV/0!</v>
      </c>
      <c r="X695" s="92" t="e">
        <f t="shared" si="104"/>
        <v>#VALUE!</v>
      </c>
      <c r="Y695" s="77" t="e">
        <f t="shared" si="103"/>
        <v>#VALUE!</v>
      </c>
      <c r="Z695" s="78"/>
      <c r="AA695" s="76"/>
      <c r="AB695" s="76"/>
    </row>
    <row r="696" spans="1:28" s="91" customFormat="1" ht="23.1" customHeight="1" thickBot="1" x14ac:dyDescent="0.25">
      <c r="A696" s="188">
        <f>'COMMANDE RESTAURANT'!A689</f>
        <v>0</v>
      </c>
      <c r="B696" s="68" t="str">
        <f>IFERROR(VLOOKUP(A696,'COMMANDE RESTAURANT'!$A$10:$H$1517,2,FALSE),"")</f>
        <v/>
      </c>
      <c r="C696" s="118" t="str">
        <f>IFERROR(VLOOKUP(A696,'COMMANDE RESTAURANT'!A687:I697,7,FALSE),"")</f>
        <v/>
      </c>
      <c r="D696" s="69" t="str">
        <f>IFERROR(VLOOKUP(A696,'COMMANDE RESTAURANT'!A687:J697,8,FALSE),"")</f>
        <v/>
      </c>
      <c r="E696" s="68"/>
      <c r="F696" s="70"/>
      <c r="G696" s="70"/>
      <c r="H696" s="71"/>
      <c r="I696" s="71"/>
      <c r="J696" s="72"/>
      <c r="K696" s="72"/>
      <c r="L696" s="73"/>
      <c r="M696" s="73"/>
      <c r="N696" s="74"/>
      <c r="O696" s="74"/>
      <c r="P696" s="75" t="str">
        <f>IFERROR(VLOOKUP(A696,'COMMANDE RESTAURANT'!$A$10:$H$1517,3,FALSE),"")</f>
        <v/>
      </c>
      <c r="Q696" s="76" t="str">
        <f>IFERROR(VLOOKUP(A696,'COMMANDE RESTAURANT'!$A$10:$H$1517,5,FALSE),"")</f>
        <v/>
      </c>
      <c r="R696" s="68"/>
      <c r="S696" s="68"/>
      <c r="T696" s="94" t="e">
        <f t="shared" si="102"/>
        <v>#VALUE!</v>
      </c>
      <c r="U696" s="68"/>
      <c r="V696" s="68"/>
      <c r="W696" s="238" t="e">
        <f t="shared" si="101"/>
        <v>#DIV/0!</v>
      </c>
      <c r="X696" s="92" t="e">
        <f t="shared" si="104"/>
        <v>#VALUE!</v>
      </c>
      <c r="Y696" s="77" t="e">
        <f t="shared" si="103"/>
        <v>#VALUE!</v>
      </c>
      <c r="Z696" s="78" t="str">
        <f>IFERROR(Y696/VLOOKUP(C645,#REF!,22,FALSE)-1," ")</f>
        <v xml:space="preserve"> </v>
      </c>
      <c r="AA696" s="76"/>
      <c r="AB696" s="76"/>
    </row>
    <row r="697" spans="1:28" s="91" customFormat="1" ht="23.1" customHeight="1" thickBot="1" x14ac:dyDescent="0.25">
      <c r="A697" s="188">
        <f>'COMMANDE RESTAURANT'!A690</f>
        <v>0</v>
      </c>
      <c r="B697" s="86" t="str">
        <f>IFERROR(VLOOKUP(A697,'COMMANDE RESTAURANT'!$A$10:$H$1517,2,FALSE),"")</f>
        <v/>
      </c>
      <c r="C697" s="118" t="str">
        <f>IFERROR(VLOOKUP(A697,'COMMANDE RESTAURANT'!A688:I698,7,FALSE),"")</f>
        <v/>
      </c>
      <c r="D697" s="69" t="str">
        <f>IFERROR(VLOOKUP(A697,'COMMANDE RESTAURANT'!A688:J698,8,FALSE),"")</f>
        <v/>
      </c>
      <c r="E697" s="68"/>
      <c r="F697" s="70"/>
      <c r="G697" s="70"/>
      <c r="H697" s="71"/>
      <c r="I697" s="71"/>
      <c r="J697" s="72"/>
      <c r="K697" s="72"/>
      <c r="L697" s="73"/>
      <c r="M697" s="73"/>
      <c r="N697" s="74"/>
      <c r="O697" s="74"/>
      <c r="P697" s="75" t="str">
        <f>IFERROR(VLOOKUP(A697,'COMMANDE RESTAURANT'!$A$10:$H$1517,3,FALSE),"")</f>
        <v/>
      </c>
      <c r="Q697" s="76" t="str">
        <f>IFERROR(VLOOKUP(A697,'COMMANDE RESTAURANT'!$A$10:$H$1517,5,FALSE),"")</f>
        <v/>
      </c>
      <c r="R697" s="69"/>
      <c r="S697" s="69"/>
      <c r="T697" s="94" t="e">
        <f t="shared" si="102"/>
        <v>#VALUE!</v>
      </c>
      <c r="U697" s="68"/>
      <c r="V697" s="68"/>
      <c r="W697" s="238" t="e">
        <f t="shared" si="101"/>
        <v>#DIV/0!</v>
      </c>
      <c r="X697" s="92" t="e">
        <f t="shared" si="104"/>
        <v>#VALUE!</v>
      </c>
      <c r="Y697" s="77" t="e">
        <f t="shared" si="103"/>
        <v>#VALUE!</v>
      </c>
      <c r="Z697" s="78" t="str">
        <f>IFERROR((Y697/VLOOKUP(C646,#REF!,22,FALSE))-1,"")</f>
        <v/>
      </c>
      <c r="AA697" s="76"/>
      <c r="AB697" s="76"/>
    </row>
    <row r="698" spans="1:28" s="91" customFormat="1" ht="23.1" customHeight="1" thickBot="1" x14ac:dyDescent="0.25">
      <c r="A698" s="188">
        <f>'COMMANDE RESTAURANT'!A691</f>
        <v>0</v>
      </c>
      <c r="B698" s="86" t="str">
        <f>IFERROR(VLOOKUP(A698,'COMMANDE RESTAURANT'!$A$10:$H$1517,2,FALSE),"")</f>
        <v/>
      </c>
      <c r="C698" s="118" t="str">
        <f>IFERROR(VLOOKUP(A698,'COMMANDE RESTAURANT'!A689:I699,7,FALSE),"")</f>
        <v/>
      </c>
      <c r="D698" s="69" t="str">
        <f>IFERROR(VLOOKUP(A698,'COMMANDE RESTAURANT'!A689:J699,8,FALSE),"")</f>
        <v/>
      </c>
      <c r="E698" s="68"/>
      <c r="F698" s="70"/>
      <c r="G698" s="70"/>
      <c r="H698" s="71"/>
      <c r="I698" s="71"/>
      <c r="J698" s="72"/>
      <c r="K698" s="72"/>
      <c r="L698" s="73"/>
      <c r="M698" s="73"/>
      <c r="N698" s="74"/>
      <c r="O698" s="74"/>
      <c r="P698" s="75" t="str">
        <f>IFERROR(VLOOKUP(A698,'COMMANDE RESTAURANT'!$A$10:$H$1517,3,FALSE),"")</f>
        <v/>
      </c>
      <c r="Q698" s="76" t="str">
        <f>IFERROR(VLOOKUP(A698,'COMMANDE RESTAURANT'!$A$10:$H$1517,5,FALSE),"")</f>
        <v/>
      </c>
      <c r="R698" s="69"/>
      <c r="S698" s="69"/>
      <c r="T698" s="94" t="e">
        <f t="shared" si="102"/>
        <v>#VALUE!</v>
      </c>
      <c r="U698" s="68"/>
      <c r="V698" s="68"/>
      <c r="W698" s="238" t="e">
        <f t="shared" si="101"/>
        <v>#DIV/0!</v>
      </c>
      <c r="X698" s="92" t="e">
        <f t="shared" si="104"/>
        <v>#VALUE!</v>
      </c>
      <c r="Y698" s="77" t="e">
        <f t="shared" si="103"/>
        <v>#VALUE!</v>
      </c>
      <c r="Z698" s="78" t="str">
        <f>IFERROR((Y698/VLOOKUP(C647,#REF!,22,FALSE))-1,"")</f>
        <v/>
      </c>
      <c r="AA698" s="76"/>
      <c r="AB698" s="76"/>
    </row>
    <row r="699" spans="1:28" s="91" customFormat="1" ht="23.1" customHeight="1" thickBot="1" x14ac:dyDescent="0.25">
      <c r="A699" s="188">
        <f>'COMMANDE RESTAURANT'!A692</f>
        <v>0</v>
      </c>
      <c r="B699" s="84" t="str">
        <f>IFERROR(VLOOKUP(A699,'COMMANDE RESTAURANT'!$A$10:$H$1517,2,FALSE),"")</f>
        <v/>
      </c>
      <c r="C699" s="118" t="str">
        <f>IFERROR(VLOOKUP(A699,'COMMANDE RESTAURANT'!A690:I700,7,FALSE),"")</f>
        <v/>
      </c>
      <c r="D699" s="69" t="str">
        <f>IFERROR(VLOOKUP(A699,'COMMANDE RESTAURANT'!A690:J700,8,FALSE),"")</f>
        <v/>
      </c>
      <c r="E699" s="68"/>
      <c r="F699" s="70"/>
      <c r="G699" s="70"/>
      <c r="H699" s="71"/>
      <c r="I699" s="71"/>
      <c r="J699" s="72"/>
      <c r="K699" s="72"/>
      <c r="L699" s="73"/>
      <c r="M699" s="73"/>
      <c r="N699" s="74"/>
      <c r="O699" s="74"/>
      <c r="P699" s="75" t="str">
        <f>IFERROR(VLOOKUP(A699,'COMMANDE RESTAURANT'!$A$10:$H$1517,3,FALSE),"")</f>
        <v/>
      </c>
      <c r="Q699" s="76" t="str">
        <f>IFERROR(VLOOKUP(A699,'COMMANDE RESTAURANT'!$A$10:$H$1517,5,FALSE),"")</f>
        <v/>
      </c>
      <c r="R699" s="68"/>
      <c r="S699" s="68"/>
      <c r="T699" s="94" t="e">
        <f t="shared" si="102"/>
        <v>#VALUE!</v>
      </c>
      <c r="U699" s="239"/>
      <c r="V699" s="68"/>
      <c r="W699" s="238" t="e">
        <f t="shared" si="101"/>
        <v>#DIV/0!</v>
      </c>
      <c r="X699" s="92" t="e">
        <f t="shared" si="104"/>
        <v>#VALUE!</v>
      </c>
      <c r="Y699" s="77" t="e">
        <f t="shared" si="103"/>
        <v>#VALUE!</v>
      </c>
      <c r="Z699" s="78" t="str">
        <f>IFERROR((Y699/VLOOKUP(C648,#REF!,22,FALSE))-1,"")</f>
        <v/>
      </c>
      <c r="AA699" s="76"/>
      <c r="AB699" s="76"/>
    </row>
    <row r="700" spans="1:28" s="91" customFormat="1" ht="23.1" customHeight="1" thickBot="1" x14ac:dyDescent="0.25">
      <c r="A700" s="188">
        <f>'COMMANDE RESTAURANT'!A693</f>
        <v>0</v>
      </c>
      <c r="B700" s="84" t="str">
        <f>IFERROR(VLOOKUP(A700,'COMMANDE RESTAURANT'!$A$10:$H$1517,2,FALSE),"")</f>
        <v/>
      </c>
      <c r="C700" s="118" t="str">
        <f>IFERROR(VLOOKUP(A700,'COMMANDE RESTAURANT'!A691:I701,7,FALSE),"")</f>
        <v/>
      </c>
      <c r="D700" s="69" t="str">
        <f>IFERROR(VLOOKUP(A700,'COMMANDE RESTAURANT'!A691:J701,8,FALSE),"")</f>
        <v/>
      </c>
      <c r="E700" s="68"/>
      <c r="F700" s="70"/>
      <c r="G700" s="70"/>
      <c r="H700" s="71"/>
      <c r="I700" s="71"/>
      <c r="J700" s="72"/>
      <c r="K700" s="72"/>
      <c r="L700" s="73"/>
      <c r="M700" s="73"/>
      <c r="N700" s="74"/>
      <c r="O700" s="74"/>
      <c r="P700" s="75" t="str">
        <f>IFERROR(VLOOKUP(A700,'COMMANDE RESTAURANT'!$A$10:$H$1517,3,FALSE),"")</f>
        <v/>
      </c>
      <c r="Q700" s="76" t="str">
        <f>IFERROR(VLOOKUP(A700,'COMMANDE RESTAURANT'!$A$10:$H$1517,5,FALSE),"")</f>
        <v/>
      </c>
      <c r="R700" s="68"/>
      <c r="S700" s="68"/>
      <c r="T700" s="94" t="e">
        <f t="shared" si="102"/>
        <v>#VALUE!</v>
      </c>
      <c r="U700" s="239"/>
      <c r="V700" s="68"/>
      <c r="W700" s="238" t="e">
        <f t="shared" si="101"/>
        <v>#DIV/0!</v>
      </c>
      <c r="X700" s="92" t="e">
        <f t="shared" si="104"/>
        <v>#VALUE!</v>
      </c>
      <c r="Y700" s="77" t="e">
        <f t="shared" si="103"/>
        <v>#VALUE!</v>
      </c>
      <c r="Z700" s="78"/>
      <c r="AA700" s="76"/>
      <c r="AB700" s="76"/>
    </row>
    <row r="701" spans="1:28" s="91" customFormat="1" ht="23.1" customHeight="1" thickBot="1" x14ac:dyDescent="0.25">
      <c r="A701" s="188">
        <f>'COMMANDE RESTAURANT'!A694</f>
        <v>0</v>
      </c>
      <c r="B701" s="68" t="str">
        <f>IFERROR(VLOOKUP(A701,'COMMANDE RESTAURANT'!$A$10:$H$1517,2,FALSE),"")</f>
        <v/>
      </c>
      <c r="C701" s="118" t="str">
        <f>IFERROR(VLOOKUP(A701,'COMMANDE RESTAURANT'!A692:I702,7,FALSE),"")</f>
        <v/>
      </c>
      <c r="D701" s="69" t="str">
        <f>IFERROR(VLOOKUP(A701,'COMMANDE RESTAURANT'!A692:J702,8,FALSE),"")</f>
        <v/>
      </c>
      <c r="E701" s="68"/>
      <c r="F701" s="70"/>
      <c r="G701" s="70"/>
      <c r="H701" s="71"/>
      <c r="I701" s="71"/>
      <c r="J701" s="72"/>
      <c r="K701" s="72"/>
      <c r="L701" s="73"/>
      <c r="M701" s="73"/>
      <c r="N701" s="74"/>
      <c r="O701" s="74"/>
      <c r="P701" s="75" t="str">
        <f>IFERROR(VLOOKUP(A701,'COMMANDE RESTAURANT'!$A$10:$H$1517,3,FALSE),"")</f>
        <v/>
      </c>
      <c r="Q701" s="76" t="str">
        <f>IFERROR(VLOOKUP(A701,'COMMANDE RESTAURANT'!$A$10:$H$1517,5,FALSE),"")</f>
        <v/>
      </c>
      <c r="R701" s="69"/>
      <c r="S701" s="69"/>
      <c r="T701" s="94" t="e">
        <f t="shared" si="102"/>
        <v>#VALUE!</v>
      </c>
      <c r="U701" s="68"/>
      <c r="V701" s="68"/>
      <c r="W701" s="238" t="e">
        <f t="shared" si="101"/>
        <v>#DIV/0!</v>
      </c>
      <c r="X701" s="92" t="e">
        <f t="shared" si="104"/>
        <v>#VALUE!</v>
      </c>
      <c r="Y701" s="77" t="e">
        <f t="shared" si="103"/>
        <v>#VALUE!</v>
      </c>
      <c r="Z701" s="78" t="str">
        <f>IFERROR((Y701/VLOOKUP(C650,#REF!,22,FALSE))-1,"")</f>
        <v/>
      </c>
      <c r="AA701" s="76"/>
      <c r="AB701" s="76"/>
    </row>
    <row r="702" spans="1:28" s="91" customFormat="1" ht="23.1" customHeight="1" thickBot="1" x14ac:dyDescent="0.25">
      <c r="A702" s="188">
        <f>'COMMANDE RESTAURANT'!A695</f>
        <v>0</v>
      </c>
      <c r="B702" s="68" t="str">
        <f>IFERROR(VLOOKUP(A702,'COMMANDE RESTAURANT'!$A$10:$H$1517,2,FALSE),"")</f>
        <v/>
      </c>
      <c r="C702" s="118" t="str">
        <f>IFERROR(VLOOKUP(A702,'COMMANDE RESTAURANT'!A693:I703,7,FALSE),"")</f>
        <v/>
      </c>
      <c r="D702" s="69" t="str">
        <f>IFERROR(VLOOKUP(A702,'COMMANDE RESTAURANT'!A693:J703,8,FALSE),"")</f>
        <v/>
      </c>
      <c r="E702" s="68"/>
      <c r="F702" s="70"/>
      <c r="G702" s="70"/>
      <c r="H702" s="71"/>
      <c r="I702" s="71"/>
      <c r="J702" s="72"/>
      <c r="K702" s="72"/>
      <c r="L702" s="73"/>
      <c r="M702" s="73"/>
      <c r="N702" s="74"/>
      <c r="O702" s="74"/>
      <c r="P702" s="75" t="str">
        <f>IFERROR(VLOOKUP(A702,'COMMANDE RESTAURANT'!$A$10:$H$1517,3,FALSE),"")</f>
        <v/>
      </c>
      <c r="Q702" s="76" t="str">
        <f>IFERROR(VLOOKUP(A702,'COMMANDE RESTAURANT'!$A$10:$H$1517,5,FALSE),"")</f>
        <v/>
      </c>
      <c r="R702" s="69"/>
      <c r="S702" s="69"/>
      <c r="T702" s="94" t="e">
        <f t="shared" si="102"/>
        <v>#VALUE!</v>
      </c>
      <c r="U702" s="68"/>
      <c r="V702" s="68"/>
      <c r="W702" s="238" t="e">
        <f t="shared" si="101"/>
        <v>#DIV/0!</v>
      </c>
      <c r="X702" s="92" t="e">
        <f t="shared" si="104"/>
        <v>#VALUE!</v>
      </c>
      <c r="Y702" s="77" t="e">
        <f t="shared" si="103"/>
        <v>#VALUE!</v>
      </c>
      <c r="Z702" s="78" t="str">
        <f>IFERROR((Y702/VLOOKUP(C651,#REF!,22,FALSE))-1,"")</f>
        <v/>
      </c>
      <c r="AA702" s="76"/>
      <c r="AB702" s="76"/>
    </row>
    <row r="703" spans="1:28" s="91" customFormat="1" ht="23.1" customHeight="1" thickBot="1" x14ac:dyDescent="0.25">
      <c r="A703" s="188">
        <f>'COMMANDE RESTAURANT'!A696</f>
        <v>0</v>
      </c>
      <c r="B703" s="82" t="str">
        <f>IFERROR(VLOOKUP(A703,'COMMANDE RESTAURANT'!$A$10:$H$1517,2,FALSE),"")</f>
        <v/>
      </c>
      <c r="C703" s="118" t="str">
        <f>IFERROR(VLOOKUP(A703,'COMMANDE RESTAURANT'!A694:I704,7,FALSE),"")</f>
        <v/>
      </c>
      <c r="D703" s="69" t="str">
        <f>IFERROR(VLOOKUP(A703,'COMMANDE RESTAURANT'!A694:J704,8,FALSE),"")</f>
        <v/>
      </c>
      <c r="E703" s="68"/>
      <c r="F703" s="70"/>
      <c r="G703" s="70"/>
      <c r="H703" s="71"/>
      <c r="I703" s="71"/>
      <c r="J703" s="72"/>
      <c r="K703" s="72"/>
      <c r="L703" s="73"/>
      <c r="M703" s="73"/>
      <c r="N703" s="74"/>
      <c r="O703" s="74"/>
      <c r="P703" s="75" t="str">
        <f>IFERROR(VLOOKUP(A703,'COMMANDE RESTAURANT'!$A$10:$H$1517,3,FALSE),"")</f>
        <v/>
      </c>
      <c r="Q703" s="76" t="str">
        <f>IFERROR(VLOOKUP(A703,'COMMANDE RESTAURANT'!$A$10:$H$1517,5,FALSE),"")</f>
        <v/>
      </c>
      <c r="R703" s="68"/>
      <c r="S703" s="69"/>
      <c r="T703" s="94" t="e">
        <f t="shared" si="102"/>
        <v>#VALUE!</v>
      </c>
      <c r="U703" s="68"/>
      <c r="V703" s="68"/>
      <c r="W703" s="238" t="e">
        <f t="shared" si="101"/>
        <v>#DIV/0!</v>
      </c>
      <c r="X703" s="92" t="e">
        <f t="shared" si="104"/>
        <v>#VALUE!</v>
      </c>
      <c r="Y703" s="77" t="e">
        <f t="shared" si="103"/>
        <v>#VALUE!</v>
      </c>
      <c r="Z703" s="78" t="str">
        <f>IFERROR(Y703/VLOOKUP(C652,#REF!,22,FALSE)-1," ")</f>
        <v xml:space="preserve"> </v>
      </c>
      <c r="AA703" s="76" t="s">
        <v>586</v>
      </c>
      <c r="AB703" s="76"/>
    </row>
    <row r="704" spans="1:28" s="90" customFormat="1" ht="23.1" customHeight="1" thickBot="1" x14ac:dyDescent="0.25">
      <c r="A704" s="188">
        <f>'COMMANDE RESTAURANT'!A697</f>
        <v>0</v>
      </c>
      <c r="B704" s="68" t="str">
        <f>IFERROR(VLOOKUP(A704,'COMMANDE RESTAURANT'!$A$10:$H$1517,2,FALSE),"")</f>
        <v/>
      </c>
      <c r="C704" s="118" t="str">
        <f>IFERROR(VLOOKUP(A704,'COMMANDE RESTAURANT'!A695:I705,7,FALSE),"")</f>
        <v/>
      </c>
      <c r="D704" s="69" t="str">
        <f>IFERROR(VLOOKUP(A704,'COMMANDE RESTAURANT'!A695:J705,8,FALSE),"")</f>
        <v/>
      </c>
      <c r="E704" s="68"/>
      <c r="F704" s="70"/>
      <c r="G704" s="70"/>
      <c r="H704" s="71"/>
      <c r="I704" s="71"/>
      <c r="J704" s="72"/>
      <c r="K704" s="72"/>
      <c r="L704" s="73"/>
      <c r="M704" s="73"/>
      <c r="N704" s="74"/>
      <c r="O704" s="74"/>
      <c r="P704" s="75" t="str">
        <f>IFERROR(VLOOKUP(A704,'COMMANDE RESTAURANT'!$A$10:$H$1517,3,FALSE),"")</f>
        <v/>
      </c>
      <c r="Q704" s="76" t="str">
        <f>IFERROR(VLOOKUP(A704,'COMMANDE RESTAURANT'!$A$10:$H$1517,5,FALSE),"")</f>
        <v/>
      </c>
      <c r="R704" s="68"/>
      <c r="S704" s="68"/>
      <c r="T704" s="94" t="e">
        <f t="shared" si="102"/>
        <v>#VALUE!</v>
      </c>
      <c r="U704" s="68"/>
      <c r="V704" s="68"/>
      <c r="W704" s="238" t="e">
        <f t="shared" si="101"/>
        <v>#DIV/0!</v>
      </c>
      <c r="X704" s="92" t="e">
        <f t="shared" si="104"/>
        <v>#VALUE!</v>
      </c>
      <c r="Y704" s="77" t="e">
        <f t="shared" si="103"/>
        <v>#VALUE!</v>
      </c>
      <c r="Z704" s="78" t="str">
        <f>IFERROR(Y704/VLOOKUP(C653,#REF!,22,FALSE)-1," ")</f>
        <v xml:space="preserve"> </v>
      </c>
      <c r="AA704" s="76"/>
      <c r="AB704" s="76"/>
    </row>
    <row r="705" spans="1:28" s="91" customFormat="1" ht="23.1" customHeight="1" thickBot="1" x14ac:dyDescent="0.25">
      <c r="A705" s="188">
        <f>'COMMANDE RESTAURANT'!A698</f>
        <v>0</v>
      </c>
      <c r="B705" s="83" t="str">
        <f>IFERROR(VLOOKUP(A705,'COMMANDE RESTAURANT'!$A$10:$H$1517,2,FALSE),"")</f>
        <v/>
      </c>
      <c r="C705" s="118" t="str">
        <f>IFERROR(VLOOKUP(A705,'COMMANDE RESTAURANT'!A696:I706,7,FALSE),"")</f>
        <v/>
      </c>
      <c r="D705" s="69" t="str">
        <f>IFERROR(VLOOKUP(A705,'COMMANDE RESTAURANT'!A696:J706,8,FALSE),"")</f>
        <v/>
      </c>
      <c r="E705" s="68"/>
      <c r="F705" s="70"/>
      <c r="G705" s="70"/>
      <c r="H705" s="71"/>
      <c r="I705" s="71"/>
      <c r="J705" s="72"/>
      <c r="K705" s="72"/>
      <c r="L705" s="73"/>
      <c r="M705" s="73"/>
      <c r="N705" s="74"/>
      <c r="O705" s="74"/>
      <c r="P705" s="75" t="str">
        <f>IFERROR(VLOOKUP(A705,'COMMANDE RESTAURANT'!$A$10:$H$1517,3,FALSE),"")</f>
        <v/>
      </c>
      <c r="Q705" s="76" t="str">
        <f>IFERROR(VLOOKUP(A705,'COMMANDE RESTAURANT'!$A$10:$H$1517,5,FALSE),"")</f>
        <v/>
      </c>
      <c r="R705" s="68"/>
      <c r="S705" s="68"/>
      <c r="T705" s="94" t="e">
        <f t="shared" si="102"/>
        <v>#VALUE!</v>
      </c>
      <c r="U705" s="68"/>
      <c r="V705" s="68"/>
      <c r="W705" s="238" t="e">
        <f t="shared" si="101"/>
        <v>#DIV/0!</v>
      </c>
      <c r="X705" s="92" t="e">
        <f t="shared" si="104"/>
        <v>#VALUE!</v>
      </c>
      <c r="Y705" s="77" t="e">
        <f t="shared" si="103"/>
        <v>#VALUE!</v>
      </c>
      <c r="Z705" s="78" t="str">
        <f>IFERROR(Y705/VLOOKUP(C654,#REF!,22,FALSE)-1," ")</f>
        <v xml:space="preserve"> </v>
      </c>
      <c r="AA705" s="76"/>
      <c r="AB705" s="76"/>
    </row>
    <row r="706" spans="1:28" s="91" customFormat="1" ht="23.1" customHeight="1" thickBot="1" x14ac:dyDescent="0.25">
      <c r="A706" s="188">
        <f>'COMMANDE RESTAURANT'!A699</f>
        <v>0</v>
      </c>
      <c r="B706" s="103" t="str">
        <f>IFERROR(VLOOKUP(A706,'COMMANDE RESTAURANT'!$A$10:$H$1517,2,FALSE),"")</f>
        <v/>
      </c>
      <c r="C706" s="118" t="str">
        <f>IFERROR(VLOOKUP(A706,'COMMANDE RESTAURANT'!A697:I707,7,FALSE),"")</f>
        <v/>
      </c>
      <c r="D706" s="69" t="str">
        <f>IFERROR(VLOOKUP(A706,'COMMANDE RESTAURANT'!A697:J707,8,FALSE),"")</f>
        <v/>
      </c>
      <c r="E706" s="68"/>
      <c r="F706" s="70"/>
      <c r="G706" s="70"/>
      <c r="H706" s="71"/>
      <c r="I706" s="71"/>
      <c r="J706" s="72"/>
      <c r="K706" s="72"/>
      <c r="L706" s="73"/>
      <c r="M706" s="73"/>
      <c r="N706" s="74"/>
      <c r="O706" s="74"/>
      <c r="P706" s="75" t="str">
        <f>IFERROR(VLOOKUP(A706,'COMMANDE RESTAURANT'!$A$10:$H$1517,3,FALSE),"")</f>
        <v/>
      </c>
      <c r="Q706" s="76" t="str">
        <f>IFERROR(VLOOKUP(A706,'COMMANDE RESTAURANT'!$A$10:$H$1517,5,FALSE),"")</f>
        <v/>
      </c>
      <c r="R706" s="68"/>
      <c r="S706" s="68"/>
      <c r="T706" s="94" t="e">
        <f t="shared" si="102"/>
        <v>#VALUE!</v>
      </c>
      <c r="U706" s="68"/>
      <c r="V706" s="68"/>
      <c r="W706" s="238" t="e">
        <f t="shared" si="101"/>
        <v>#DIV/0!</v>
      </c>
      <c r="X706" s="92" t="e">
        <f t="shared" si="104"/>
        <v>#VALUE!</v>
      </c>
      <c r="Y706" s="77" t="e">
        <f t="shared" si="103"/>
        <v>#VALUE!</v>
      </c>
      <c r="Z706" s="78" t="str">
        <f>IFERROR(Y706/VLOOKUP(C655,#REF!,22,FALSE)-1," ")</f>
        <v xml:space="preserve"> </v>
      </c>
      <c r="AA706" s="76"/>
      <c r="AB706" s="76"/>
    </row>
    <row r="707" spans="1:28" s="91" customFormat="1" ht="23.1" customHeight="1" thickBot="1" x14ac:dyDescent="0.25">
      <c r="A707" s="188">
        <f>'COMMANDE RESTAURANT'!A700</f>
        <v>0</v>
      </c>
      <c r="B707" s="82" t="str">
        <f>IFERROR(VLOOKUP(A707,'COMMANDE RESTAURANT'!$A$10:$H$1517,2,FALSE),"")</f>
        <v/>
      </c>
      <c r="C707" s="118" t="str">
        <f>IFERROR(VLOOKUP(A707,'COMMANDE RESTAURANT'!A698:I708,7,FALSE),"")</f>
        <v/>
      </c>
      <c r="D707" s="69" t="str">
        <f>IFERROR(VLOOKUP(A707,'COMMANDE RESTAURANT'!A698:J708,8,FALSE),"")</f>
        <v/>
      </c>
      <c r="E707" s="68"/>
      <c r="F707" s="70"/>
      <c r="G707" s="70"/>
      <c r="H707" s="71"/>
      <c r="I707" s="71"/>
      <c r="J707" s="72"/>
      <c r="K707" s="72"/>
      <c r="L707" s="73"/>
      <c r="M707" s="73"/>
      <c r="N707" s="74"/>
      <c r="O707" s="74"/>
      <c r="P707" s="75" t="str">
        <f>IFERROR(VLOOKUP(A707,'COMMANDE RESTAURANT'!$A$10:$H$1517,3,FALSE),"")</f>
        <v/>
      </c>
      <c r="Q707" s="76" t="str">
        <f>IFERROR(VLOOKUP(A707,'COMMANDE RESTAURANT'!$A$10:$H$1517,5,FALSE),"")</f>
        <v/>
      </c>
      <c r="R707" s="68"/>
      <c r="S707" s="68"/>
      <c r="T707" s="94" t="e">
        <f t="shared" si="102"/>
        <v>#VALUE!</v>
      </c>
      <c r="U707" s="68"/>
      <c r="V707" s="68"/>
      <c r="W707" s="238" t="e">
        <f t="shared" si="101"/>
        <v>#DIV/0!</v>
      </c>
      <c r="X707" s="92" t="e">
        <f t="shared" si="104"/>
        <v>#VALUE!</v>
      </c>
      <c r="Y707" s="77" t="e">
        <f t="shared" si="103"/>
        <v>#VALUE!</v>
      </c>
      <c r="Z707" s="78" t="str">
        <f>IFERROR(Y707/VLOOKUP(C656,#REF!,22,FALSE)-1," ")</f>
        <v xml:space="preserve"> </v>
      </c>
      <c r="AA707" s="76"/>
      <c r="AB707" s="88"/>
    </row>
    <row r="708" spans="1:28" s="91" customFormat="1" ht="23.1" customHeight="1" thickBot="1" x14ac:dyDescent="0.25">
      <c r="A708" s="188">
        <f>'COMMANDE RESTAURANT'!A701</f>
        <v>0</v>
      </c>
      <c r="B708" s="83" t="str">
        <f>IFERROR(VLOOKUP(A708,'COMMANDE RESTAURANT'!$A$10:$H$1517,2,FALSE),"")</f>
        <v/>
      </c>
      <c r="C708" s="118" t="str">
        <f>IFERROR(VLOOKUP(A708,'COMMANDE RESTAURANT'!A699:I709,7,FALSE),"")</f>
        <v/>
      </c>
      <c r="D708" s="69" t="str">
        <f>IFERROR(VLOOKUP(A708,'COMMANDE RESTAURANT'!A699:J709,8,FALSE),"")</f>
        <v/>
      </c>
      <c r="E708" s="68"/>
      <c r="F708" s="70"/>
      <c r="G708" s="70"/>
      <c r="H708" s="71"/>
      <c r="I708" s="71"/>
      <c r="J708" s="72"/>
      <c r="K708" s="72"/>
      <c r="L708" s="73"/>
      <c r="M708" s="73"/>
      <c r="N708" s="74"/>
      <c r="O708" s="74"/>
      <c r="P708" s="75" t="str">
        <f>IFERROR(VLOOKUP(A708,'COMMANDE RESTAURANT'!$A$10:$H$1517,3,FALSE),"")</f>
        <v/>
      </c>
      <c r="Q708" s="76" t="str">
        <f>IFERROR(VLOOKUP(A708,'COMMANDE RESTAURANT'!$A$10:$H$1517,5,FALSE),"")</f>
        <v/>
      </c>
      <c r="R708" s="68"/>
      <c r="S708" s="68"/>
      <c r="T708" s="94" t="e">
        <f t="shared" si="102"/>
        <v>#VALUE!</v>
      </c>
      <c r="U708" s="68"/>
      <c r="V708" s="68"/>
      <c r="W708" s="238" t="e">
        <f t="shared" si="101"/>
        <v>#DIV/0!</v>
      </c>
      <c r="X708" s="92" t="e">
        <f t="shared" si="104"/>
        <v>#VALUE!</v>
      </c>
      <c r="Y708" s="77" t="e">
        <f t="shared" si="103"/>
        <v>#VALUE!</v>
      </c>
      <c r="Z708" s="78" t="str">
        <f>IFERROR((Y708/VLOOKUP(C657,#REF!,22,FALSE))-1,"")</f>
        <v/>
      </c>
      <c r="AA708" s="76"/>
      <c r="AB708" s="76"/>
    </row>
    <row r="709" spans="1:28" s="91" customFormat="1" ht="23.1" customHeight="1" thickBot="1" x14ac:dyDescent="0.25">
      <c r="A709" s="188">
        <f>'COMMANDE RESTAURANT'!A702</f>
        <v>0</v>
      </c>
      <c r="B709" s="84" t="str">
        <f>IFERROR(VLOOKUP(A709,'COMMANDE RESTAURANT'!$A$10:$H$1517,2,FALSE),"")</f>
        <v/>
      </c>
      <c r="C709" s="118" t="str">
        <f>IFERROR(VLOOKUP(A709,'COMMANDE RESTAURANT'!A700:I710,7,FALSE),"")</f>
        <v/>
      </c>
      <c r="D709" s="69" t="str">
        <f>IFERROR(VLOOKUP(A709,'COMMANDE RESTAURANT'!A700:J710,8,FALSE),"")</f>
        <v/>
      </c>
      <c r="E709" s="68"/>
      <c r="F709" s="70"/>
      <c r="G709" s="70"/>
      <c r="H709" s="71"/>
      <c r="I709" s="71"/>
      <c r="J709" s="72"/>
      <c r="K709" s="72"/>
      <c r="L709" s="73"/>
      <c r="M709" s="73"/>
      <c r="N709" s="74"/>
      <c r="O709" s="74"/>
      <c r="P709" s="75" t="str">
        <f>IFERROR(VLOOKUP(A709,'COMMANDE RESTAURANT'!$A$10:$H$1517,3,FALSE),"")</f>
        <v/>
      </c>
      <c r="Q709" s="76" t="str">
        <f>IFERROR(VLOOKUP(A709,'COMMANDE RESTAURANT'!$A$10:$H$1517,5,FALSE),"")</f>
        <v/>
      </c>
      <c r="R709" s="68"/>
      <c r="S709" s="68"/>
      <c r="T709" s="94" t="e">
        <f t="shared" si="102"/>
        <v>#VALUE!</v>
      </c>
      <c r="U709" s="68"/>
      <c r="V709" s="68"/>
      <c r="W709" s="238" t="e">
        <f t="shared" si="101"/>
        <v>#DIV/0!</v>
      </c>
      <c r="X709" s="92" t="e">
        <f t="shared" si="104"/>
        <v>#VALUE!</v>
      </c>
      <c r="Y709" s="77" t="e">
        <f t="shared" si="103"/>
        <v>#VALUE!</v>
      </c>
      <c r="Z709" s="78" t="str">
        <f>IFERROR(Y709/VLOOKUP(C658,#REF!,22,FALSE)-1," ")</f>
        <v xml:space="preserve"> </v>
      </c>
      <c r="AA709" s="76"/>
      <c r="AB709" s="76"/>
    </row>
    <row r="710" spans="1:28" s="91" customFormat="1" ht="23.1" customHeight="1" thickBot="1" x14ac:dyDescent="0.25">
      <c r="A710" s="188">
        <f>'COMMANDE RESTAURANT'!A703</f>
        <v>0</v>
      </c>
      <c r="B710" s="68" t="str">
        <f>IFERROR(VLOOKUP(A710,'COMMANDE RESTAURANT'!$A$10:$H$1517,2,FALSE),"")</f>
        <v/>
      </c>
      <c r="C710" s="118" t="str">
        <f>IFERROR(VLOOKUP(A710,'COMMANDE RESTAURANT'!A701:I711,7,FALSE),"")</f>
        <v/>
      </c>
      <c r="D710" s="69" t="str">
        <f>IFERROR(VLOOKUP(A710,'COMMANDE RESTAURANT'!A701:J711,8,FALSE),"")</f>
        <v/>
      </c>
      <c r="E710" s="68"/>
      <c r="F710" s="70"/>
      <c r="G710" s="70"/>
      <c r="H710" s="71"/>
      <c r="I710" s="71"/>
      <c r="J710" s="72"/>
      <c r="K710" s="72"/>
      <c r="L710" s="73"/>
      <c r="M710" s="73"/>
      <c r="N710" s="74"/>
      <c r="O710" s="74"/>
      <c r="P710" s="75" t="str">
        <f>IFERROR(VLOOKUP(A710,'COMMANDE RESTAURANT'!$A$10:$H$1517,3,FALSE),"")</f>
        <v/>
      </c>
      <c r="Q710" s="76" t="str">
        <f>IFERROR(VLOOKUP(A710,'COMMANDE RESTAURANT'!$A$10:$H$1517,5,FALSE),"")</f>
        <v/>
      </c>
      <c r="R710" s="68"/>
      <c r="S710" s="68"/>
      <c r="T710" s="94" t="e">
        <f t="shared" si="102"/>
        <v>#VALUE!</v>
      </c>
      <c r="U710" s="68"/>
      <c r="V710" s="68"/>
      <c r="W710" s="238" t="e">
        <f t="shared" si="101"/>
        <v>#DIV/0!</v>
      </c>
      <c r="X710" s="92" t="e">
        <f t="shared" si="104"/>
        <v>#VALUE!</v>
      </c>
      <c r="Y710" s="77" t="e">
        <f t="shared" si="103"/>
        <v>#VALUE!</v>
      </c>
      <c r="Z710" s="78" t="str">
        <f>IFERROR(Y710/VLOOKUP(C659,#REF!,22,FALSE)-1," ")</f>
        <v xml:space="preserve"> </v>
      </c>
      <c r="AA710" s="79"/>
      <c r="AB710" s="76"/>
    </row>
    <row r="711" spans="1:28" s="91" customFormat="1" ht="23.1" customHeight="1" thickBot="1" x14ac:dyDescent="0.25">
      <c r="A711" s="188">
        <f>'COMMANDE RESTAURANT'!A704</f>
        <v>0</v>
      </c>
      <c r="B711" s="68" t="str">
        <f>IFERROR(VLOOKUP(A711,'COMMANDE RESTAURANT'!$A$10:$H$1517,2,FALSE),"")</f>
        <v/>
      </c>
      <c r="C711" s="118" t="str">
        <f>IFERROR(VLOOKUP(A711,'COMMANDE RESTAURANT'!A702:I712,7,FALSE),"")</f>
        <v/>
      </c>
      <c r="D711" s="69" t="str">
        <f>IFERROR(VLOOKUP(A711,'COMMANDE RESTAURANT'!A702:J712,8,FALSE),"")</f>
        <v/>
      </c>
      <c r="E711" s="68"/>
      <c r="F711" s="70"/>
      <c r="G711" s="70"/>
      <c r="H711" s="71"/>
      <c r="I711" s="71"/>
      <c r="J711" s="72"/>
      <c r="K711" s="72"/>
      <c r="L711" s="73"/>
      <c r="M711" s="73"/>
      <c r="N711" s="74"/>
      <c r="O711" s="74"/>
      <c r="P711" s="75" t="str">
        <f>IFERROR(VLOOKUP(A711,'COMMANDE RESTAURANT'!$A$10:$H$1517,3,FALSE),"")</f>
        <v/>
      </c>
      <c r="Q711" s="76" t="str">
        <f>IFERROR(VLOOKUP(A711,'COMMANDE RESTAURANT'!$A$10:$H$1517,5,FALSE),"")</f>
        <v/>
      </c>
      <c r="R711" s="68"/>
      <c r="S711" s="68"/>
      <c r="T711" s="94" t="e">
        <f t="shared" si="102"/>
        <v>#VALUE!</v>
      </c>
      <c r="U711" s="68"/>
      <c r="V711" s="68"/>
      <c r="W711" s="238" t="e">
        <f t="shared" si="101"/>
        <v>#DIV/0!</v>
      </c>
      <c r="X711" s="92" t="e">
        <f t="shared" si="104"/>
        <v>#VALUE!</v>
      </c>
      <c r="Y711" s="77" t="e">
        <f t="shared" si="103"/>
        <v>#VALUE!</v>
      </c>
      <c r="Z711" s="78" t="str">
        <f>IFERROR(Y711/VLOOKUP(C660,#REF!,22,FALSE)-1," ")</f>
        <v xml:space="preserve"> </v>
      </c>
      <c r="AA711" s="79"/>
      <c r="AB711" s="76"/>
    </row>
    <row r="712" spans="1:28" s="91" customFormat="1" ht="23.1" customHeight="1" thickBot="1" x14ac:dyDescent="0.25">
      <c r="A712" s="188">
        <f>'COMMANDE RESTAURANT'!A705</f>
        <v>0</v>
      </c>
      <c r="B712" s="68" t="str">
        <f>IFERROR(VLOOKUP(A712,'COMMANDE RESTAURANT'!$A$10:$H$1517,2,FALSE),"")</f>
        <v/>
      </c>
      <c r="C712" s="118" t="str">
        <f>IFERROR(VLOOKUP(A712,'COMMANDE RESTAURANT'!A703:I713,7,FALSE),"")</f>
        <v/>
      </c>
      <c r="D712" s="69" t="str">
        <f>IFERROR(VLOOKUP(A712,'COMMANDE RESTAURANT'!A703:J713,8,FALSE),"")</f>
        <v/>
      </c>
      <c r="E712" s="68"/>
      <c r="F712" s="70"/>
      <c r="G712" s="70"/>
      <c r="H712" s="71"/>
      <c r="I712" s="71"/>
      <c r="J712" s="72"/>
      <c r="K712" s="72"/>
      <c r="L712" s="73"/>
      <c r="M712" s="73"/>
      <c r="N712" s="74"/>
      <c r="O712" s="74"/>
      <c r="P712" s="75" t="str">
        <f>IFERROR(VLOOKUP(A712,'COMMANDE RESTAURANT'!$A$10:$H$1517,3,FALSE),"")</f>
        <v/>
      </c>
      <c r="Q712" s="76" t="str">
        <f>IFERROR(VLOOKUP(A712,'COMMANDE RESTAURANT'!$A$10:$H$1517,5,FALSE),"")</f>
        <v/>
      </c>
      <c r="R712" s="68"/>
      <c r="S712" s="68"/>
      <c r="T712" s="94" t="e">
        <f t="shared" si="102"/>
        <v>#VALUE!</v>
      </c>
      <c r="U712" s="68"/>
      <c r="V712" s="68"/>
      <c r="W712" s="238" t="e">
        <f t="shared" si="101"/>
        <v>#DIV/0!</v>
      </c>
      <c r="X712" s="92" t="e">
        <f t="shared" si="104"/>
        <v>#VALUE!</v>
      </c>
      <c r="Y712" s="77" t="e">
        <f t="shared" si="103"/>
        <v>#VALUE!</v>
      </c>
      <c r="Z712" s="78" t="str">
        <f>IFERROR(Y712/VLOOKUP(C661,#REF!,22,FALSE)-1," ")</f>
        <v xml:space="preserve"> </v>
      </c>
      <c r="AA712" s="76"/>
      <c r="AB712" s="76"/>
    </row>
    <row r="713" spans="1:28" s="91" customFormat="1" ht="23.1" customHeight="1" thickBot="1" x14ac:dyDescent="0.25">
      <c r="A713" s="188">
        <f>'COMMANDE RESTAURANT'!A706</f>
        <v>0</v>
      </c>
      <c r="B713" s="82" t="str">
        <f>IFERROR(VLOOKUP(A713,'COMMANDE RESTAURANT'!$A$10:$H$1517,2,FALSE),"")</f>
        <v/>
      </c>
      <c r="C713" s="118" t="str">
        <f>IFERROR(VLOOKUP(A713,'COMMANDE RESTAURANT'!A704:I714,7,FALSE),"")</f>
        <v/>
      </c>
      <c r="D713" s="69" t="str">
        <f>IFERROR(VLOOKUP(A713,'COMMANDE RESTAURANT'!A704:J714,8,FALSE),"")</f>
        <v/>
      </c>
      <c r="E713" s="68"/>
      <c r="F713" s="101"/>
      <c r="G713" s="101"/>
      <c r="H713" s="71"/>
      <c r="I713" s="71"/>
      <c r="J713" s="72"/>
      <c r="K713" s="72"/>
      <c r="L713" s="73"/>
      <c r="M713" s="73"/>
      <c r="N713" s="74"/>
      <c r="O713" s="74"/>
      <c r="P713" s="75" t="str">
        <f>IFERROR(VLOOKUP(A713,'COMMANDE RESTAURANT'!$A$10:$H$1517,3,FALSE),"")</f>
        <v/>
      </c>
      <c r="Q713" s="76" t="str">
        <f>IFERROR(VLOOKUP(A713,'COMMANDE RESTAURANT'!$A$10:$H$1517,5,FALSE),"")</f>
        <v/>
      </c>
      <c r="R713" s="68"/>
      <c r="S713" s="68"/>
      <c r="T713" s="94" t="e">
        <f t="shared" si="102"/>
        <v>#VALUE!</v>
      </c>
      <c r="U713" s="97"/>
      <c r="V713" s="68"/>
      <c r="W713" s="238" t="e">
        <f t="shared" si="101"/>
        <v>#DIV/0!</v>
      </c>
      <c r="X713" s="92" t="e">
        <f t="shared" si="104"/>
        <v>#VALUE!</v>
      </c>
      <c r="Y713" s="77" t="e">
        <f t="shared" si="103"/>
        <v>#VALUE!</v>
      </c>
      <c r="Z713" s="78" t="str">
        <f>IFERROR(Y713/VLOOKUP(C662,#REF!,22,FALSE)-1," ")</f>
        <v xml:space="preserve"> </v>
      </c>
      <c r="AA713" s="76"/>
      <c r="AB713" s="76"/>
    </row>
    <row r="714" spans="1:28" s="91" customFormat="1" ht="23.1" customHeight="1" thickBot="1" x14ac:dyDescent="0.25">
      <c r="A714" s="188">
        <f>'COMMANDE RESTAURANT'!A707</f>
        <v>0</v>
      </c>
      <c r="B714" s="82" t="str">
        <f>IFERROR(VLOOKUP(A714,'COMMANDE RESTAURANT'!$A$10:$H$1517,2,FALSE),"")</f>
        <v/>
      </c>
      <c r="C714" s="118" t="str">
        <f>IFERROR(VLOOKUP(A714,'COMMANDE RESTAURANT'!A705:I715,7,FALSE),"")</f>
        <v/>
      </c>
      <c r="D714" s="69" t="str">
        <f>IFERROR(VLOOKUP(A714,'COMMANDE RESTAURANT'!A705:J715,8,FALSE),"")</f>
        <v/>
      </c>
      <c r="E714" s="68"/>
      <c r="F714" s="101"/>
      <c r="G714" s="101"/>
      <c r="H714" s="71"/>
      <c r="I714" s="71"/>
      <c r="J714" s="72"/>
      <c r="K714" s="72"/>
      <c r="L714" s="73"/>
      <c r="M714" s="73"/>
      <c r="N714" s="74"/>
      <c r="O714" s="74"/>
      <c r="P714" s="75" t="str">
        <f>IFERROR(VLOOKUP(A714,'COMMANDE RESTAURANT'!$A$10:$H$1517,3,FALSE),"")</f>
        <v/>
      </c>
      <c r="Q714" s="76" t="str">
        <f>IFERROR(VLOOKUP(A714,'COMMANDE RESTAURANT'!$A$10:$H$1517,5,FALSE),"")</f>
        <v/>
      </c>
      <c r="R714" s="68"/>
      <c r="S714" s="68"/>
      <c r="T714" s="94" t="e">
        <f t="shared" si="102"/>
        <v>#VALUE!</v>
      </c>
      <c r="U714" s="97"/>
      <c r="V714" s="68"/>
      <c r="W714" s="238" t="e">
        <f t="shared" si="101"/>
        <v>#DIV/0!</v>
      </c>
      <c r="X714" s="92" t="e">
        <f t="shared" si="104"/>
        <v>#VALUE!</v>
      </c>
      <c r="Y714" s="77" t="e">
        <f t="shared" si="103"/>
        <v>#VALUE!</v>
      </c>
      <c r="Z714" s="78" t="str">
        <f>IFERROR(Y714/VLOOKUP(C663,#REF!,22,FALSE)-1," ")</f>
        <v xml:space="preserve"> </v>
      </c>
      <c r="AA714" s="76"/>
      <c r="AB714" s="76"/>
    </row>
    <row r="715" spans="1:28" s="91" customFormat="1" ht="23.1" customHeight="1" thickBot="1" x14ac:dyDescent="0.25">
      <c r="A715" s="188">
        <f>'COMMANDE RESTAURANT'!A708</f>
        <v>0</v>
      </c>
      <c r="B715" s="86" t="str">
        <f>IFERROR(VLOOKUP(A715,'COMMANDE RESTAURANT'!$A$10:$H$1517,2,FALSE),"")</f>
        <v/>
      </c>
      <c r="C715" s="118" t="str">
        <f>IFERROR(VLOOKUP(A715,'COMMANDE RESTAURANT'!A706:I716,7,FALSE),"")</f>
        <v/>
      </c>
      <c r="D715" s="69" t="str">
        <f>IFERROR(VLOOKUP(A715,'COMMANDE RESTAURANT'!A706:J716,8,FALSE),"")</f>
        <v/>
      </c>
      <c r="E715" s="68"/>
      <c r="F715" s="70"/>
      <c r="G715" s="70"/>
      <c r="H715" s="71"/>
      <c r="I715" s="71"/>
      <c r="J715" s="72"/>
      <c r="K715" s="72"/>
      <c r="L715" s="73"/>
      <c r="M715" s="73"/>
      <c r="N715" s="74"/>
      <c r="O715" s="74"/>
      <c r="P715" s="75" t="str">
        <f>IFERROR(VLOOKUP(A715,'COMMANDE RESTAURANT'!$A$10:$H$1517,3,FALSE),"")</f>
        <v/>
      </c>
      <c r="Q715" s="76" t="str">
        <f>IFERROR(VLOOKUP(A715,'COMMANDE RESTAURANT'!$A$10:$H$1517,5,FALSE),"")</f>
        <v/>
      </c>
      <c r="R715" s="69"/>
      <c r="S715" s="69"/>
      <c r="T715" s="94" t="e">
        <f t="shared" si="102"/>
        <v>#VALUE!</v>
      </c>
      <c r="U715" s="68"/>
      <c r="V715" s="68"/>
      <c r="W715" s="238" t="e">
        <f t="shared" ref="W715:W778" si="105">1/U715</f>
        <v>#DIV/0!</v>
      </c>
      <c r="X715" s="92" t="e">
        <f t="shared" si="104"/>
        <v>#VALUE!</v>
      </c>
      <c r="Y715" s="77" t="e">
        <f t="shared" si="103"/>
        <v>#VALUE!</v>
      </c>
      <c r="Z715" s="78" t="str">
        <f>IFERROR((Y715/VLOOKUP(C664,#REF!,22,FALSE))-1,"")</f>
        <v/>
      </c>
      <c r="AA715" s="76"/>
      <c r="AB715" s="76"/>
    </row>
    <row r="716" spans="1:28" s="91" customFormat="1" ht="23.1" customHeight="1" thickBot="1" x14ac:dyDescent="0.25">
      <c r="A716" s="188">
        <f>'COMMANDE RESTAURANT'!A709</f>
        <v>0</v>
      </c>
      <c r="B716" s="68" t="str">
        <f>IFERROR(VLOOKUP(A716,'COMMANDE RESTAURANT'!$A$10:$H$1517,2,FALSE),"")</f>
        <v/>
      </c>
      <c r="C716" s="118" t="str">
        <f>IFERROR(VLOOKUP(A716,'COMMANDE RESTAURANT'!A707:I717,7,FALSE),"")</f>
        <v/>
      </c>
      <c r="D716" s="69" t="str">
        <f>IFERROR(VLOOKUP(A716,'COMMANDE RESTAURANT'!A707:J717,8,FALSE),"")</f>
        <v/>
      </c>
      <c r="E716" s="68"/>
      <c r="F716" s="70"/>
      <c r="G716" s="70"/>
      <c r="H716" s="71"/>
      <c r="I716" s="71"/>
      <c r="J716" s="72"/>
      <c r="K716" s="72"/>
      <c r="L716" s="73"/>
      <c r="M716" s="73"/>
      <c r="N716" s="74"/>
      <c r="O716" s="74"/>
      <c r="P716" s="75" t="str">
        <f>IFERROR(VLOOKUP(A716,'COMMANDE RESTAURANT'!$A$10:$H$1517,3,FALSE),"")</f>
        <v/>
      </c>
      <c r="Q716" s="76" t="str">
        <f>IFERROR(VLOOKUP(A716,'COMMANDE RESTAURANT'!$A$10:$H$1517,5,FALSE),"")</f>
        <v/>
      </c>
      <c r="R716" s="69"/>
      <c r="S716" s="68"/>
      <c r="T716" s="94" t="e">
        <f t="shared" si="102"/>
        <v>#VALUE!</v>
      </c>
      <c r="U716" s="68"/>
      <c r="V716" s="68"/>
      <c r="W716" s="238" t="e">
        <f t="shared" si="105"/>
        <v>#DIV/0!</v>
      </c>
      <c r="X716" s="92" t="e">
        <f t="shared" si="104"/>
        <v>#VALUE!</v>
      </c>
      <c r="Y716" s="77" t="e">
        <f t="shared" si="103"/>
        <v>#VALUE!</v>
      </c>
      <c r="Z716" s="78" t="str">
        <f>IFERROR((Y716/VLOOKUP(C665,#REF!,22,FALSE))-1,"")</f>
        <v/>
      </c>
      <c r="AA716" s="76"/>
      <c r="AB716" s="76"/>
    </row>
    <row r="717" spans="1:28" s="91" customFormat="1" ht="23.1" customHeight="1" thickBot="1" x14ac:dyDescent="0.25">
      <c r="A717" s="188">
        <f>'COMMANDE RESTAURANT'!A710</f>
        <v>0</v>
      </c>
      <c r="B717" s="86" t="str">
        <f>IFERROR(VLOOKUP(A717,'COMMANDE RESTAURANT'!$A$10:$H$1517,2,FALSE),"")</f>
        <v/>
      </c>
      <c r="C717" s="118" t="str">
        <f>IFERROR(VLOOKUP(A717,'COMMANDE RESTAURANT'!A708:I718,7,FALSE),"")</f>
        <v/>
      </c>
      <c r="D717" s="69" t="str">
        <f>IFERROR(VLOOKUP(A717,'COMMANDE RESTAURANT'!A708:J718,8,FALSE),"")</f>
        <v/>
      </c>
      <c r="E717" s="68"/>
      <c r="F717" s="70"/>
      <c r="G717" s="70"/>
      <c r="H717" s="71"/>
      <c r="I717" s="71"/>
      <c r="J717" s="72"/>
      <c r="K717" s="72"/>
      <c r="L717" s="73"/>
      <c r="M717" s="73"/>
      <c r="N717" s="74"/>
      <c r="O717" s="74"/>
      <c r="P717" s="75" t="str">
        <f>IFERROR(VLOOKUP(A717,'COMMANDE RESTAURANT'!$A$10:$H$1517,3,FALSE),"")</f>
        <v/>
      </c>
      <c r="Q717" s="76" t="str">
        <f>IFERROR(VLOOKUP(A717,'COMMANDE RESTAURANT'!$A$10:$H$1517,5,FALSE),"")</f>
        <v/>
      </c>
      <c r="R717" s="68"/>
      <c r="S717" s="68"/>
      <c r="T717" s="94" t="e">
        <f t="shared" si="102"/>
        <v>#VALUE!</v>
      </c>
      <c r="U717" s="68"/>
      <c r="V717" s="68"/>
      <c r="W717" s="238" t="e">
        <f t="shared" si="105"/>
        <v>#DIV/0!</v>
      </c>
      <c r="X717" s="92" t="e">
        <f t="shared" si="104"/>
        <v>#VALUE!</v>
      </c>
      <c r="Y717" s="77" t="e">
        <f t="shared" si="103"/>
        <v>#VALUE!</v>
      </c>
      <c r="Z717" s="78" t="str">
        <f>IFERROR((Y717/VLOOKUP(C666,#REF!,22,FALSE))-1,"")</f>
        <v/>
      </c>
      <c r="AA717" s="76"/>
      <c r="AB717" s="76"/>
    </row>
    <row r="718" spans="1:28" s="91" customFormat="1" ht="23.1" customHeight="1" thickBot="1" x14ac:dyDescent="0.25">
      <c r="A718" s="188">
        <f>'COMMANDE RESTAURANT'!A711</f>
        <v>0</v>
      </c>
      <c r="B718" s="86" t="str">
        <f>IFERROR(VLOOKUP(A718,'COMMANDE RESTAURANT'!$A$10:$H$1517,2,FALSE),"")</f>
        <v/>
      </c>
      <c r="C718" s="118" t="str">
        <f>IFERROR(VLOOKUP(A718,'COMMANDE RESTAURANT'!A709:I719,7,FALSE),"")</f>
        <v/>
      </c>
      <c r="D718" s="69" t="str">
        <f>IFERROR(VLOOKUP(A718,'COMMANDE RESTAURANT'!A709:J719,8,FALSE),"")</f>
        <v/>
      </c>
      <c r="E718" s="68"/>
      <c r="F718" s="70"/>
      <c r="G718" s="70"/>
      <c r="H718" s="71"/>
      <c r="I718" s="71"/>
      <c r="J718" s="72"/>
      <c r="K718" s="72"/>
      <c r="L718" s="73"/>
      <c r="M718" s="73"/>
      <c r="N718" s="74"/>
      <c r="O718" s="74"/>
      <c r="P718" s="75" t="str">
        <f>IFERROR(VLOOKUP(A718,'COMMANDE RESTAURANT'!$A$10:$H$1517,3,FALSE),"")</f>
        <v/>
      </c>
      <c r="Q718" s="76" t="str">
        <f>IFERROR(VLOOKUP(A718,'COMMANDE RESTAURANT'!$A$10:$H$1517,5,FALSE),"")</f>
        <v/>
      </c>
      <c r="R718" s="68"/>
      <c r="S718" s="68"/>
      <c r="T718" s="94" t="e">
        <f t="shared" si="102"/>
        <v>#VALUE!</v>
      </c>
      <c r="U718" s="68"/>
      <c r="V718" s="68"/>
      <c r="W718" s="238" t="e">
        <f t="shared" si="105"/>
        <v>#DIV/0!</v>
      </c>
      <c r="X718" s="92" t="e">
        <f t="shared" si="104"/>
        <v>#VALUE!</v>
      </c>
      <c r="Y718" s="77" t="e">
        <f t="shared" si="103"/>
        <v>#VALUE!</v>
      </c>
      <c r="Z718" s="78" t="str">
        <f>IFERROR((Y718/VLOOKUP(C667,#REF!,22,FALSE))-1,"")</f>
        <v/>
      </c>
      <c r="AA718" s="76"/>
      <c r="AB718" s="76"/>
    </row>
    <row r="719" spans="1:28" s="91" customFormat="1" ht="23.1" customHeight="1" thickBot="1" x14ac:dyDescent="0.25">
      <c r="A719" s="188">
        <f>'COMMANDE RESTAURANT'!A712</f>
        <v>0</v>
      </c>
      <c r="B719" s="86" t="str">
        <f>IFERROR(VLOOKUP(A719,'COMMANDE RESTAURANT'!$A$10:$H$1517,2,FALSE),"")</f>
        <v/>
      </c>
      <c r="C719" s="118" t="str">
        <f>IFERROR(VLOOKUP(A719,'COMMANDE RESTAURANT'!A710:I720,7,FALSE),"")</f>
        <v/>
      </c>
      <c r="D719" s="69" t="str">
        <f>IFERROR(VLOOKUP(A719,'COMMANDE RESTAURANT'!A710:J720,8,FALSE),"")</f>
        <v/>
      </c>
      <c r="E719" s="68"/>
      <c r="F719" s="70"/>
      <c r="G719" s="70"/>
      <c r="H719" s="71"/>
      <c r="I719" s="71"/>
      <c r="J719" s="72"/>
      <c r="K719" s="72"/>
      <c r="L719" s="73"/>
      <c r="M719" s="73"/>
      <c r="N719" s="74"/>
      <c r="O719" s="74"/>
      <c r="P719" s="75" t="str">
        <f>IFERROR(VLOOKUP(A719,'COMMANDE RESTAURANT'!$A$10:$H$1517,3,FALSE),"")</f>
        <v/>
      </c>
      <c r="Q719" s="76" t="str">
        <f>IFERROR(VLOOKUP(A719,'COMMANDE RESTAURANT'!$A$10:$H$1517,5,FALSE),"")</f>
        <v/>
      </c>
      <c r="R719" s="68"/>
      <c r="S719" s="68"/>
      <c r="T719" s="94" t="e">
        <f t="shared" si="102"/>
        <v>#VALUE!</v>
      </c>
      <c r="U719" s="68"/>
      <c r="V719" s="68"/>
      <c r="W719" s="238" t="e">
        <f t="shared" si="105"/>
        <v>#DIV/0!</v>
      </c>
      <c r="X719" s="92" t="e">
        <f t="shared" si="104"/>
        <v>#VALUE!</v>
      </c>
      <c r="Y719" s="77" t="e">
        <f t="shared" si="103"/>
        <v>#VALUE!</v>
      </c>
      <c r="Z719" s="78" t="str">
        <f>IFERROR((Y719/VLOOKUP(C668,#REF!,22,FALSE))-1,"")</f>
        <v/>
      </c>
      <c r="AA719" s="76"/>
      <c r="AB719" s="76"/>
    </row>
    <row r="720" spans="1:28" s="91" customFormat="1" ht="23.1" customHeight="1" thickBot="1" x14ac:dyDescent="0.25">
      <c r="A720" s="188">
        <f>'COMMANDE RESTAURANT'!A713</f>
        <v>0</v>
      </c>
      <c r="B720" s="86" t="str">
        <f>IFERROR(VLOOKUP(A720,'COMMANDE RESTAURANT'!$A$10:$H$1517,2,FALSE),"")</f>
        <v/>
      </c>
      <c r="C720" s="118" t="str">
        <f>IFERROR(VLOOKUP(A720,'COMMANDE RESTAURANT'!A711:I721,7,FALSE),"")</f>
        <v/>
      </c>
      <c r="D720" s="69" t="str">
        <f>IFERROR(VLOOKUP(A720,'COMMANDE RESTAURANT'!A711:J721,8,FALSE),"")</f>
        <v/>
      </c>
      <c r="E720" s="68"/>
      <c r="F720" s="70"/>
      <c r="G720" s="70"/>
      <c r="H720" s="71"/>
      <c r="I720" s="71"/>
      <c r="J720" s="72"/>
      <c r="K720" s="72"/>
      <c r="L720" s="73"/>
      <c r="M720" s="73"/>
      <c r="N720" s="74"/>
      <c r="O720" s="74"/>
      <c r="P720" s="75" t="str">
        <f>IFERROR(VLOOKUP(A720,'COMMANDE RESTAURANT'!$A$10:$H$1517,3,FALSE),"")</f>
        <v/>
      </c>
      <c r="Q720" s="76" t="str">
        <f>IFERROR(VLOOKUP(A720,'COMMANDE RESTAURANT'!$A$10:$H$1517,5,FALSE),"")</f>
        <v/>
      </c>
      <c r="R720" s="68"/>
      <c r="S720" s="68"/>
      <c r="T720" s="94" t="e">
        <f t="shared" si="102"/>
        <v>#VALUE!</v>
      </c>
      <c r="U720" s="68"/>
      <c r="V720" s="68"/>
      <c r="W720" s="238" t="e">
        <f t="shared" si="105"/>
        <v>#DIV/0!</v>
      </c>
      <c r="X720" s="92" t="e">
        <f t="shared" si="104"/>
        <v>#VALUE!</v>
      </c>
      <c r="Y720" s="77" t="e">
        <f t="shared" si="103"/>
        <v>#VALUE!</v>
      </c>
      <c r="Z720" s="78" t="str">
        <f>IFERROR((Y720/VLOOKUP(C669,#REF!,22,FALSE))-1,"")</f>
        <v/>
      </c>
      <c r="AA720" s="76"/>
      <c r="AB720" s="76"/>
    </row>
    <row r="721" spans="1:28" s="91" customFormat="1" ht="23.1" customHeight="1" thickBot="1" x14ac:dyDescent="0.25">
      <c r="A721" s="188">
        <f>'COMMANDE RESTAURANT'!A714</f>
        <v>0</v>
      </c>
      <c r="B721" s="82" t="str">
        <f>IFERROR(VLOOKUP(A721,'COMMANDE RESTAURANT'!$A$10:$H$1517,2,FALSE),"")</f>
        <v/>
      </c>
      <c r="C721" s="118" t="str">
        <f>IFERROR(VLOOKUP(A721,'COMMANDE RESTAURANT'!A712:I722,7,FALSE),"")</f>
        <v/>
      </c>
      <c r="D721" s="69" t="str">
        <f>IFERROR(VLOOKUP(A721,'COMMANDE RESTAURANT'!A712:J722,8,FALSE),"")</f>
        <v/>
      </c>
      <c r="E721" s="68"/>
      <c r="F721" s="70"/>
      <c r="G721" s="70"/>
      <c r="H721" s="71"/>
      <c r="I721" s="71"/>
      <c r="J721" s="72"/>
      <c r="K721" s="72"/>
      <c r="L721" s="73"/>
      <c r="M721" s="73"/>
      <c r="N721" s="74"/>
      <c r="O721" s="74"/>
      <c r="P721" s="75" t="str">
        <f>IFERROR(VLOOKUP(A721,'COMMANDE RESTAURANT'!$A$10:$H$1517,3,FALSE),"")</f>
        <v/>
      </c>
      <c r="Q721" s="76" t="str">
        <f>IFERROR(VLOOKUP(A721,'COMMANDE RESTAURANT'!$A$10:$H$1517,5,FALSE),"")</f>
        <v/>
      </c>
      <c r="R721" s="68"/>
      <c r="S721" s="68"/>
      <c r="T721" s="94" t="e">
        <f t="shared" si="102"/>
        <v>#VALUE!</v>
      </c>
      <c r="U721" s="68"/>
      <c r="V721" s="68"/>
      <c r="W721" s="238" t="e">
        <f t="shared" si="105"/>
        <v>#DIV/0!</v>
      </c>
      <c r="X721" s="92" t="e">
        <f t="shared" si="104"/>
        <v>#VALUE!</v>
      </c>
      <c r="Y721" s="77" t="e">
        <f t="shared" si="103"/>
        <v>#VALUE!</v>
      </c>
      <c r="Z721" s="78" t="s">
        <v>587</v>
      </c>
      <c r="AA721" s="76"/>
      <c r="AB721" s="76"/>
    </row>
    <row r="722" spans="1:28" s="91" customFormat="1" ht="23.1" customHeight="1" thickBot="1" x14ac:dyDescent="0.25">
      <c r="A722" s="188">
        <f>'COMMANDE RESTAURANT'!A715</f>
        <v>0</v>
      </c>
      <c r="B722" s="86" t="str">
        <f>IFERROR(VLOOKUP(A722,'COMMANDE RESTAURANT'!$A$10:$H$1517,2,FALSE),"")</f>
        <v/>
      </c>
      <c r="C722" s="118" t="str">
        <f>IFERROR(VLOOKUP(A722,'COMMANDE RESTAURANT'!A713:I723,7,FALSE),"")</f>
        <v/>
      </c>
      <c r="D722" s="69" t="str">
        <f>IFERROR(VLOOKUP(A722,'COMMANDE RESTAURANT'!A713:J723,8,FALSE),"")</f>
        <v/>
      </c>
      <c r="E722" s="68"/>
      <c r="F722" s="70"/>
      <c r="G722" s="70"/>
      <c r="H722" s="71"/>
      <c r="I722" s="71"/>
      <c r="J722" s="72"/>
      <c r="K722" s="72"/>
      <c r="L722" s="73"/>
      <c r="M722" s="73"/>
      <c r="N722" s="74"/>
      <c r="O722" s="74"/>
      <c r="P722" s="75" t="str">
        <f>IFERROR(VLOOKUP(A722,'COMMANDE RESTAURANT'!$A$10:$H$1517,3,FALSE),"")</f>
        <v/>
      </c>
      <c r="Q722" s="76" t="str">
        <f>IFERROR(VLOOKUP(A722,'COMMANDE RESTAURANT'!$A$10:$H$1517,5,FALSE),"")</f>
        <v/>
      </c>
      <c r="R722" s="68"/>
      <c r="S722" s="68"/>
      <c r="T722" s="94" t="e">
        <f t="shared" si="102"/>
        <v>#VALUE!</v>
      </c>
      <c r="U722" s="68"/>
      <c r="V722" s="68"/>
      <c r="W722" s="238" t="e">
        <f t="shared" si="105"/>
        <v>#DIV/0!</v>
      </c>
      <c r="X722" s="92" t="e">
        <f t="shared" si="104"/>
        <v>#VALUE!</v>
      </c>
      <c r="Y722" s="77" t="e">
        <f t="shared" si="103"/>
        <v>#VALUE!</v>
      </c>
      <c r="Z722" s="78" t="str">
        <f>IFERROR(Y722/VLOOKUP(C671,#REF!,22,FALSE)-1," ")</f>
        <v xml:space="preserve"> </v>
      </c>
      <c r="AA722" s="76"/>
      <c r="AB722" s="76"/>
    </row>
    <row r="723" spans="1:28" s="91" customFormat="1" ht="23.1" customHeight="1" thickBot="1" x14ac:dyDescent="0.25">
      <c r="A723" s="188">
        <f>'COMMANDE RESTAURANT'!A716</f>
        <v>0</v>
      </c>
      <c r="B723" s="68" t="str">
        <f>IFERROR(VLOOKUP(A723,'COMMANDE RESTAURANT'!$A$10:$H$1517,2,FALSE),"")</f>
        <v/>
      </c>
      <c r="C723" s="118" t="str">
        <f>IFERROR(VLOOKUP(A723,'COMMANDE RESTAURANT'!A714:I724,7,FALSE),"")</f>
        <v/>
      </c>
      <c r="D723" s="85" t="str">
        <f>IFERROR(VLOOKUP(A723,'COMMANDE RESTAURANT'!A714:J724,8,FALSE),"")</f>
        <v/>
      </c>
      <c r="E723" s="68"/>
      <c r="F723" s="70"/>
      <c r="G723" s="70"/>
      <c r="H723" s="71"/>
      <c r="I723" s="71"/>
      <c r="J723" s="72"/>
      <c r="K723" s="72"/>
      <c r="L723" s="73"/>
      <c r="M723" s="73"/>
      <c r="N723" s="74"/>
      <c r="O723" s="74"/>
      <c r="P723" s="75" t="str">
        <f>IFERROR(VLOOKUP(A723,'COMMANDE RESTAURANT'!$A$10:$H$1517,3,FALSE),"")</f>
        <v/>
      </c>
      <c r="Q723" s="76" t="str">
        <f>IFERROR(VLOOKUP(A723,'COMMANDE RESTAURANT'!$A$10:$H$1517,5,FALSE),"")</f>
        <v/>
      </c>
      <c r="R723" s="68"/>
      <c r="S723" s="69"/>
      <c r="T723" s="94" t="e">
        <f t="shared" si="102"/>
        <v>#VALUE!</v>
      </c>
      <c r="U723" s="68"/>
      <c r="V723" s="68"/>
      <c r="W723" s="238" t="e">
        <f t="shared" si="105"/>
        <v>#DIV/0!</v>
      </c>
      <c r="X723" s="92" t="e">
        <f t="shared" si="104"/>
        <v>#VALUE!</v>
      </c>
      <c r="Y723" s="77" t="e">
        <f t="shared" si="103"/>
        <v>#VALUE!</v>
      </c>
      <c r="Z723" s="78" t="str">
        <f>IFERROR(Y723/VLOOKUP(C672,#REF!,22,FALSE)-1," ")</f>
        <v xml:space="preserve"> </v>
      </c>
      <c r="AA723" s="76"/>
      <c r="AB723" s="76"/>
    </row>
    <row r="724" spans="1:28" s="91" customFormat="1" ht="23.1" customHeight="1" thickBot="1" x14ac:dyDescent="0.25">
      <c r="A724" s="188">
        <f>'COMMANDE RESTAURANT'!A717</f>
        <v>0</v>
      </c>
      <c r="B724" s="82" t="str">
        <f>IFERROR(VLOOKUP(A724,'COMMANDE RESTAURANT'!$A$10:$H$1517,2,FALSE),"")</f>
        <v/>
      </c>
      <c r="C724" s="118" t="str">
        <f>IFERROR(VLOOKUP(A724,'COMMANDE RESTAURANT'!A715:I725,7,FALSE),"")</f>
        <v/>
      </c>
      <c r="D724" s="69" t="str">
        <f>IFERROR(VLOOKUP(A724,'COMMANDE RESTAURANT'!A715:J725,8,FALSE),"")</f>
        <v/>
      </c>
      <c r="E724" s="68"/>
      <c r="F724" s="70"/>
      <c r="G724" s="70"/>
      <c r="H724" s="71"/>
      <c r="I724" s="71"/>
      <c r="J724" s="72"/>
      <c r="K724" s="72"/>
      <c r="L724" s="73"/>
      <c r="M724" s="73"/>
      <c r="N724" s="74"/>
      <c r="O724" s="74"/>
      <c r="P724" s="75" t="str">
        <f>IFERROR(VLOOKUP(A724,'COMMANDE RESTAURANT'!$A$10:$H$1517,3,FALSE),"")</f>
        <v/>
      </c>
      <c r="Q724" s="76" t="str">
        <f>IFERROR(VLOOKUP(A724,'COMMANDE RESTAURANT'!$A$10:$H$1517,5,FALSE),"")</f>
        <v/>
      </c>
      <c r="R724" s="68"/>
      <c r="S724" s="68"/>
      <c r="T724" s="94" t="e">
        <f t="shared" si="102"/>
        <v>#VALUE!</v>
      </c>
      <c r="U724" s="68"/>
      <c r="V724" s="68"/>
      <c r="W724" s="238" t="e">
        <f t="shared" si="105"/>
        <v>#DIV/0!</v>
      </c>
      <c r="X724" s="92" t="e">
        <f t="shared" si="104"/>
        <v>#VALUE!</v>
      </c>
      <c r="Y724" s="77" t="e">
        <f t="shared" si="103"/>
        <v>#VALUE!</v>
      </c>
      <c r="Z724" s="78" t="s">
        <v>587</v>
      </c>
      <c r="AA724" s="76"/>
      <c r="AB724" s="76"/>
    </row>
    <row r="725" spans="1:28" s="91" customFormat="1" ht="23.1" customHeight="1" thickBot="1" x14ac:dyDescent="0.25">
      <c r="A725" s="188">
        <f>'COMMANDE RESTAURANT'!A718</f>
        <v>0</v>
      </c>
      <c r="B725" s="68" t="str">
        <f>IFERROR(VLOOKUP(A725,'COMMANDE RESTAURANT'!$A$10:$H$1517,2,FALSE),"")</f>
        <v/>
      </c>
      <c r="C725" s="118" t="str">
        <f>IFERROR(VLOOKUP(A725,'COMMANDE RESTAURANT'!A716:I726,7,FALSE),"")</f>
        <v/>
      </c>
      <c r="D725" s="69" t="str">
        <f>IFERROR(VLOOKUP(A725,'COMMANDE RESTAURANT'!A716:J726,8,FALSE),"")</f>
        <v/>
      </c>
      <c r="E725" s="68"/>
      <c r="F725" s="70"/>
      <c r="G725" s="70"/>
      <c r="H725" s="71"/>
      <c r="I725" s="71"/>
      <c r="J725" s="72"/>
      <c r="K725" s="72"/>
      <c r="L725" s="73"/>
      <c r="M725" s="73"/>
      <c r="N725" s="74"/>
      <c r="O725" s="74"/>
      <c r="P725" s="75" t="str">
        <f>IFERROR(VLOOKUP(A725,'COMMANDE RESTAURANT'!$A$10:$H$1517,3,FALSE),"")</f>
        <v/>
      </c>
      <c r="Q725" s="76" t="str">
        <f>IFERROR(VLOOKUP(A725,'COMMANDE RESTAURANT'!$A$10:$H$1517,5,FALSE),"")</f>
        <v/>
      </c>
      <c r="R725" s="68"/>
      <c r="S725" s="68"/>
      <c r="T725" s="94" t="e">
        <f t="shared" si="102"/>
        <v>#VALUE!</v>
      </c>
      <c r="U725" s="68"/>
      <c r="V725" s="68"/>
      <c r="W725" s="238" t="e">
        <f t="shared" si="105"/>
        <v>#DIV/0!</v>
      </c>
      <c r="X725" s="92" t="e">
        <f t="shared" si="104"/>
        <v>#VALUE!</v>
      </c>
      <c r="Y725" s="77" t="e">
        <f t="shared" si="103"/>
        <v>#VALUE!</v>
      </c>
      <c r="Z725" s="78"/>
      <c r="AA725" s="76"/>
      <c r="AB725" s="76"/>
    </row>
    <row r="726" spans="1:28" s="91" customFormat="1" ht="23.1" customHeight="1" thickBot="1" x14ac:dyDescent="0.25">
      <c r="A726" s="188">
        <f>'COMMANDE RESTAURANT'!A719</f>
        <v>0</v>
      </c>
      <c r="B726" s="82" t="str">
        <f>IFERROR(VLOOKUP(A726,'COMMANDE RESTAURANT'!$A$10:$H$1517,2,FALSE),"")</f>
        <v/>
      </c>
      <c r="C726" s="118" t="str">
        <f>IFERROR(VLOOKUP(A726,'COMMANDE RESTAURANT'!A717:I727,7,FALSE),"")</f>
        <v/>
      </c>
      <c r="D726" s="69" t="str">
        <f>IFERROR(VLOOKUP(A726,'COMMANDE RESTAURANT'!A717:J727,8,FALSE),"")</f>
        <v/>
      </c>
      <c r="E726" s="68"/>
      <c r="F726" s="70"/>
      <c r="G726" s="70"/>
      <c r="H726" s="71"/>
      <c r="I726" s="71"/>
      <c r="J726" s="72"/>
      <c r="K726" s="72"/>
      <c r="L726" s="73"/>
      <c r="M726" s="73"/>
      <c r="N726" s="74"/>
      <c r="O726" s="74"/>
      <c r="P726" s="75" t="str">
        <f>IFERROR(VLOOKUP(A726,'COMMANDE RESTAURANT'!$A$10:$H$1517,3,FALSE),"")</f>
        <v/>
      </c>
      <c r="Q726" s="76" t="str">
        <f>IFERROR(VLOOKUP(A726,'COMMANDE RESTAURANT'!$A$10:$H$1517,5,FALSE),"")</f>
        <v/>
      </c>
      <c r="R726" s="68"/>
      <c r="S726" s="68"/>
      <c r="T726" s="94" t="e">
        <f t="shared" si="102"/>
        <v>#VALUE!</v>
      </c>
      <c r="U726" s="68"/>
      <c r="V726" s="68"/>
      <c r="W726" s="238" t="e">
        <f t="shared" si="105"/>
        <v>#DIV/0!</v>
      </c>
      <c r="X726" s="92" t="e">
        <f t="shared" si="104"/>
        <v>#VALUE!</v>
      </c>
      <c r="Y726" s="77" t="e">
        <f t="shared" si="103"/>
        <v>#VALUE!</v>
      </c>
      <c r="Z726" s="78" t="s">
        <v>587</v>
      </c>
      <c r="AA726" s="76"/>
      <c r="AB726" s="76"/>
    </row>
    <row r="727" spans="1:28" s="91" customFormat="1" ht="23.1" customHeight="1" thickBot="1" x14ac:dyDescent="0.25">
      <c r="A727" s="188">
        <f>'COMMANDE RESTAURANT'!A720</f>
        <v>0</v>
      </c>
      <c r="B727" s="68" t="str">
        <f>IFERROR(VLOOKUP(A727,'COMMANDE RESTAURANT'!$A$10:$H$1517,2,FALSE),"")</f>
        <v/>
      </c>
      <c r="C727" s="118" t="str">
        <f>IFERROR(VLOOKUP(A727,'COMMANDE RESTAURANT'!A718:I728,7,FALSE),"")</f>
        <v/>
      </c>
      <c r="D727" s="69" t="str">
        <f>IFERROR(VLOOKUP(A727,'COMMANDE RESTAURANT'!A718:J728,8,FALSE),"")</f>
        <v/>
      </c>
      <c r="E727" s="68"/>
      <c r="F727" s="70"/>
      <c r="G727" s="70"/>
      <c r="H727" s="71"/>
      <c r="I727" s="71"/>
      <c r="J727" s="72"/>
      <c r="K727" s="72"/>
      <c r="L727" s="73"/>
      <c r="M727" s="73"/>
      <c r="N727" s="74"/>
      <c r="O727" s="74"/>
      <c r="P727" s="75" t="str">
        <f>IFERROR(VLOOKUP(A727,'COMMANDE RESTAURANT'!$A$10:$H$1517,3,FALSE),"")</f>
        <v/>
      </c>
      <c r="Q727" s="76" t="str">
        <f>IFERROR(VLOOKUP(A727,'COMMANDE RESTAURANT'!$A$10:$H$1517,5,FALSE),"")</f>
        <v/>
      </c>
      <c r="R727" s="68"/>
      <c r="S727" s="68"/>
      <c r="T727" s="94" t="e">
        <f t="shared" si="102"/>
        <v>#VALUE!</v>
      </c>
      <c r="U727" s="68"/>
      <c r="V727" s="68"/>
      <c r="W727" s="238" t="e">
        <f t="shared" si="105"/>
        <v>#DIV/0!</v>
      </c>
      <c r="X727" s="92" t="e">
        <f t="shared" si="104"/>
        <v>#VALUE!</v>
      </c>
      <c r="Y727" s="77" t="e">
        <f t="shared" si="103"/>
        <v>#VALUE!</v>
      </c>
      <c r="Z727" s="78" t="str">
        <f>IFERROR((Y727/VLOOKUP(C676,#REF!,22,FALSE))-1,"")</f>
        <v/>
      </c>
      <c r="AA727" s="76"/>
      <c r="AB727" s="76"/>
    </row>
    <row r="728" spans="1:28" s="91" customFormat="1" ht="23.1" customHeight="1" thickBot="1" x14ac:dyDescent="0.25">
      <c r="A728" s="188">
        <f>'COMMANDE RESTAURANT'!A721</f>
        <v>0</v>
      </c>
      <c r="B728" s="83" t="str">
        <f>IFERROR(VLOOKUP(A728,'COMMANDE RESTAURANT'!$A$10:$H$1517,2,FALSE),"")</f>
        <v/>
      </c>
      <c r="C728" s="118" t="str">
        <f>IFERROR(VLOOKUP(A728,'COMMANDE RESTAURANT'!A719:I729,7,FALSE),"")</f>
        <v/>
      </c>
      <c r="D728" s="69" t="str">
        <f>IFERROR(VLOOKUP(A728,'COMMANDE RESTAURANT'!A719:J729,8,FALSE),"")</f>
        <v/>
      </c>
      <c r="E728" s="68"/>
      <c r="F728" s="70"/>
      <c r="G728" s="70"/>
      <c r="H728" s="71"/>
      <c r="I728" s="71"/>
      <c r="J728" s="72"/>
      <c r="K728" s="72"/>
      <c r="L728" s="73"/>
      <c r="M728" s="73"/>
      <c r="N728" s="74"/>
      <c r="O728" s="74"/>
      <c r="P728" s="75" t="str">
        <f>IFERROR(VLOOKUP(A728,'COMMANDE RESTAURANT'!$A$10:$H$1517,3,FALSE),"")</f>
        <v/>
      </c>
      <c r="Q728" s="76" t="str">
        <f>IFERROR(VLOOKUP(A728,'COMMANDE RESTAURANT'!$A$10:$H$1517,5,FALSE),"")</f>
        <v/>
      </c>
      <c r="R728" s="68"/>
      <c r="S728" s="68"/>
      <c r="T728" s="94" t="e">
        <f t="shared" si="102"/>
        <v>#VALUE!</v>
      </c>
      <c r="U728" s="97"/>
      <c r="V728" s="68"/>
      <c r="W728" s="238" t="e">
        <f t="shared" si="105"/>
        <v>#DIV/0!</v>
      </c>
      <c r="X728" s="92" t="e">
        <f t="shared" si="104"/>
        <v>#VALUE!</v>
      </c>
      <c r="Y728" s="77" t="e">
        <f t="shared" si="103"/>
        <v>#VALUE!</v>
      </c>
      <c r="Z728" s="78" t="str">
        <f>IFERROR((Y728/VLOOKUP(C677,#REF!,22,FALSE))-1,"")</f>
        <v/>
      </c>
      <c r="AA728" s="76"/>
      <c r="AB728" s="76"/>
    </row>
    <row r="729" spans="1:28" s="91" customFormat="1" ht="23.1" customHeight="1" thickBot="1" x14ac:dyDescent="0.25">
      <c r="A729" s="188">
        <f>'COMMANDE RESTAURANT'!A722</f>
        <v>0</v>
      </c>
      <c r="B729" s="83" t="str">
        <f>IFERROR(VLOOKUP(A729,'COMMANDE RESTAURANT'!$A$10:$H$1517,2,FALSE),"")</f>
        <v/>
      </c>
      <c r="C729" s="118" t="str">
        <f>IFERROR(VLOOKUP(A729,'COMMANDE RESTAURANT'!A720:I730,7,FALSE),"")</f>
        <v/>
      </c>
      <c r="D729" s="69" t="str">
        <f>IFERROR(VLOOKUP(A729,'COMMANDE RESTAURANT'!A720:J730,8,FALSE),"")</f>
        <v/>
      </c>
      <c r="E729" s="68"/>
      <c r="F729" s="70"/>
      <c r="G729" s="70"/>
      <c r="H729" s="71"/>
      <c r="I729" s="71"/>
      <c r="J729" s="72"/>
      <c r="K729" s="72"/>
      <c r="L729" s="73"/>
      <c r="M729" s="73"/>
      <c r="N729" s="74"/>
      <c r="O729" s="74"/>
      <c r="P729" s="75" t="str">
        <f>IFERROR(VLOOKUP(A729,'COMMANDE RESTAURANT'!$A$10:$H$1517,3,FALSE),"")</f>
        <v/>
      </c>
      <c r="Q729" s="76" t="str">
        <f>IFERROR(VLOOKUP(A729,'COMMANDE RESTAURANT'!$A$10:$H$1517,5,FALSE),"")</f>
        <v/>
      </c>
      <c r="R729" s="68"/>
      <c r="S729" s="68"/>
      <c r="T729" s="94" t="e">
        <f t="shared" si="102"/>
        <v>#VALUE!</v>
      </c>
      <c r="U729" s="97"/>
      <c r="V729" s="68"/>
      <c r="W729" s="238" t="e">
        <f t="shared" si="105"/>
        <v>#DIV/0!</v>
      </c>
      <c r="X729" s="92" t="e">
        <f t="shared" si="104"/>
        <v>#VALUE!</v>
      </c>
      <c r="Y729" s="77" t="e">
        <f t="shared" si="103"/>
        <v>#VALUE!</v>
      </c>
      <c r="Z729" s="78" t="str">
        <f>IFERROR((Y729/VLOOKUP(C678,#REF!,22,FALSE))-1,"")</f>
        <v/>
      </c>
      <c r="AA729" s="76"/>
      <c r="AB729" s="76"/>
    </row>
    <row r="730" spans="1:28" s="91" customFormat="1" ht="23.1" customHeight="1" thickBot="1" x14ac:dyDescent="0.25">
      <c r="A730" s="188">
        <f>'COMMANDE RESTAURANT'!A723</f>
        <v>0</v>
      </c>
      <c r="B730" s="68" t="str">
        <f>IFERROR(VLOOKUP(A730,'COMMANDE RESTAURANT'!$A$10:$H$1517,2,FALSE),"")</f>
        <v/>
      </c>
      <c r="C730" s="118" t="str">
        <f>IFERROR(VLOOKUP(A730,'COMMANDE RESTAURANT'!A721:I731,7,FALSE),"")</f>
        <v/>
      </c>
      <c r="D730" s="69" t="str">
        <f>IFERROR(VLOOKUP(A730,'COMMANDE RESTAURANT'!A721:J731,8,FALSE),"")</f>
        <v/>
      </c>
      <c r="E730" s="68"/>
      <c r="F730" s="70"/>
      <c r="G730" s="70"/>
      <c r="H730" s="71"/>
      <c r="I730" s="71"/>
      <c r="J730" s="72"/>
      <c r="K730" s="72"/>
      <c r="L730" s="73"/>
      <c r="M730" s="73"/>
      <c r="N730" s="74"/>
      <c r="O730" s="74"/>
      <c r="P730" s="75" t="str">
        <f>IFERROR(VLOOKUP(A730,'COMMANDE RESTAURANT'!$A$10:$H$1517,3,FALSE),"")</f>
        <v/>
      </c>
      <c r="Q730" s="76" t="str">
        <f>IFERROR(VLOOKUP(A730,'COMMANDE RESTAURANT'!$A$10:$H$1517,5,FALSE),"")</f>
        <v/>
      </c>
      <c r="R730" s="68"/>
      <c r="S730" s="68"/>
      <c r="T730" s="94" t="e">
        <f t="shared" si="102"/>
        <v>#VALUE!</v>
      </c>
      <c r="U730" s="68"/>
      <c r="V730" s="68"/>
      <c r="W730" s="238" t="e">
        <f t="shared" si="105"/>
        <v>#DIV/0!</v>
      </c>
      <c r="X730" s="92" t="e">
        <f t="shared" si="104"/>
        <v>#VALUE!</v>
      </c>
      <c r="Y730" s="77" t="e">
        <f t="shared" si="103"/>
        <v>#VALUE!</v>
      </c>
      <c r="Z730" s="78" t="str">
        <f>IFERROR(Y730/VLOOKUP(C679,#REF!,22,FALSE)-1," ")</f>
        <v xml:space="preserve"> </v>
      </c>
      <c r="AA730" s="76"/>
      <c r="AB730" s="76"/>
    </row>
    <row r="731" spans="1:28" s="91" customFormat="1" ht="23.1" customHeight="1" thickBot="1" x14ac:dyDescent="0.25">
      <c r="A731" s="188">
        <f>'COMMANDE RESTAURANT'!A724</f>
        <v>0</v>
      </c>
      <c r="B731" s="82" t="str">
        <f>IFERROR(VLOOKUP(A731,'COMMANDE RESTAURANT'!$A$10:$H$1517,2,FALSE),"")</f>
        <v/>
      </c>
      <c r="C731" s="118" t="str">
        <f>IFERROR(VLOOKUP(A731,'COMMANDE RESTAURANT'!A722:I732,7,FALSE),"")</f>
        <v/>
      </c>
      <c r="D731" s="69" t="str">
        <f>IFERROR(VLOOKUP(A731,'COMMANDE RESTAURANT'!A722:J732,8,FALSE),"")</f>
        <v/>
      </c>
      <c r="E731" s="68"/>
      <c r="F731" s="70"/>
      <c r="G731" s="70"/>
      <c r="H731" s="71"/>
      <c r="I731" s="71"/>
      <c r="J731" s="72"/>
      <c r="K731" s="72"/>
      <c r="L731" s="73"/>
      <c r="M731" s="73"/>
      <c r="N731" s="74"/>
      <c r="O731" s="74"/>
      <c r="P731" s="75" t="str">
        <f>IFERROR(VLOOKUP(A731,'COMMANDE RESTAURANT'!$A$10:$H$1517,3,FALSE),"")</f>
        <v/>
      </c>
      <c r="Q731" s="76" t="str">
        <f>IFERROR(VLOOKUP(A731,'COMMANDE RESTAURANT'!$A$10:$H$1517,5,FALSE),"")</f>
        <v/>
      </c>
      <c r="R731" s="68"/>
      <c r="S731" s="68"/>
      <c r="T731" s="94" t="e">
        <f t="shared" si="102"/>
        <v>#VALUE!</v>
      </c>
      <c r="U731" s="68"/>
      <c r="V731" s="68"/>
      <c r="W731" s="238" t="e">
        <f t="shared" si="105"/>
        <v>#DIV/0!</v>
      </c>
      <c r="X731" s="92" t="e">
        <f t="shared" si="104"/>
        <v>#VALUE!</v>
      </c>
      <c r="Y731" s="77" t="e">
        <f t="shared" si="103"/>
        <v>#VALUE!</v>
      </c>
      <c r="Z731" s="78" t="str">
        <f>IFERROR(Y731/VLOOKUP(C680,#REF!,22,FALSE)-1," ")</f>
        <v xml:space="preserve"> </v>
      </c>
      <c r="AA731" s="76"/>
      <c r="AB731" s="76"/>
    </row>
    <row r="732" spans="1:28" s="91" customFormat="1" ht="23.1" customHeight="1" thickBot="1" x14ac:dyDescent="0.25">
      <c r="A732" s="188">
        <f>'COMMANDE RESTAURANT'!A725</f>
        <v>0</v>
      </c>
      <c r="B732" s="68" t="str">
        <f>IFERROR(VLOOKUP(A732,'COMMANDE RESTAURANT'!$A$10:$H$1517,2,FALSE),"")</f>
        <v/>
      </c>
      <c r="C732" s="118" t="str">
        <f>IFERROR(VLOOKUP(A732,'COMMANDE RESTAURANT'!A723:I733,7,FALSE),"")</f>
        <v/>
      </c>
      <c r="D732" s="69" t="str">
        <f>IFERROR(VLOOKUP(A732,'COMMANDE RESTAURANT'!A723:J733,8,FALSE),"")</f>
        <v/>
      </c>
      <c r="E732" s="68"/>
      <c r="F732" s="70"/>
      <c r="G732" s="70"/>
      <c r="H732" s="71"/>
      <c r="I732" s="71"/>
      <c r="J732" s="72"/>
      <c r="K732" s="72"/>
      <c r="L732" s="73"/>
      <c r="M732" s="73"/>
      <c r="N732" s="74"/>
      <c r="O732" s="74"/>
      <c r="P732" s="75" t="str">
        <f>IFERROR(VLOOKUP(A732,'COMMANDE RESTAURANT'!$A$10:$H$1517,3,FALSE),"")</f>
        <v/>
      </c>
      <c r="Q732" s="76" t="str">
        <f>IFERROR(VLOOKUP(A732,'COMMANDE RESTAURANT'!$A$10:$H$1517,5,FALSE),"")</f>
        <v/>
      </c>
      <c r="R732" s="68"/>
      <c r="S732" s="68"/>
      <c r="T732" s="94" t="e">
        <f t="shared" si="102"/>
        <v>#VALUE!</v>
      </c>
      <c r="U732" s="68"/>
      <c r="V732" s="68"/>
      <c r="W732" s="238" t="e">
        <f t="shared" si="105"/>
        <v>#DIV/0!</v>
      </c>
      <c r="X732" s="92" t="e">
        <f t="shared" si="104"/>
        <v>#VALUE!</v>
      </c>
      <c r="Y732" s="77" t="e">
        <f t="shared" si="103"/>
        <v>#VALUE!</v>
      </c>
      <c r="Z732" s="78" t="str">
        <f>IFERROR((Y732/VLOOKUP(C681,#REF!,22,FALSE))-1,"")</f>
        <v/>
      </c>
      <c r="AA732" s="79"/>
      <c r="AB732" s="76"/>
    </row>
    <row r="733" spans="1:28" s="91" customFormat="1" ht="23.1" customHeight="1" thickBot="1" x14ac:dyDescent="0.25">
      <c r="A733" s="188">
        <f>'COMMANDE RESTAURANT'!A726</f>
        <v>0</v>
      </c>
      <c r="B733" s="68" t="str">
        <f>IFERROR(VLOOKUP(A733,'COMMANDE RESTAURANT'!$A$10:$H$1517,2,FALSE),"")</f>
        <v/>
      </c>
      <c r="C733" s="118" t="str">
        <f>IFERROR(VLOOKUP(A733,'COMMANDE RESTAURANT'!A724:I734,7,FALSE),"")</f>
        <v/>
      </c>
      <c r="D733" s="69" t="str">
        <f>IFERROR(VLOOKUP(A733,'COMMANDE RESTAURANT'!A724:J734,8,FALSE),"")</f>
        <v/>
      </c>
      <c r="E733" s="68"/>
      <c r="F733" s="70"/>
      <c r="G733" s="70"/>
      <c r="H733" s="71"/>
      <c r="I733" s="71"/>
      <c r="J733" s="72"/>
      <c r="K733" s="72"/>
      <c r="L733" s="73"/>
      <c r="M733" s="73"/>
      <c r="N733" s="74"/>
      <c r="O733" s="74"/>
      <c r="P733" s="75" t="str">
        <f>IFERROR(VLOOKUP(A733,'COMMANDE RESTAURANT'!$A$10:$H$1517,3,FALSE),"")</f>
        <v/>
      </c>
      <c r="Q733" s="76" t="str">
        <f>IFERROR(VLOOKUP(A733,'COMMANDE RESTAURANT'!$A$10:$H$1517,5,FALSE),"")</f>
        <v/>
      </c>
      <c r="R733" s="68"/>
      <c r="S733" s="68"/>
      <c r="T733" s="94" t="e">
        <f t="shared" si="102"/>
        <v>#VALUE!</v>
      </c>
      <c r="U733" s="68"/>
      <c r="V733" s="68"/>
      <c r="W733" s="238" t="e">
        <f t="shared" si="105"/>
        <v>#DIV/0!</v>
      </c>
      <c r="X733" s="92" t="e">
        <f t="shared" si="104"/>
        <v>#VALUE!</v>
      </c>
      <c r="Y733" s="77" t="e">
        <f t="shared" si="103"/>
        <v>#VALUE!</v>
      </c>
      <c r="Z733" s="78" t="str">
        <f>IFERROR(Y733/VLOOKUP(C682,#REF!,22,FALSE)-1," ")</f>
        <v xml:space="preserve"> </v>
      </c>
      <c r="AA733" s="79"/>
      <c r="AB733" s="76"/>
    </row>
    <row r="734" spans="1:28" s="91" customFormat="1" ht="23.1" customHeight="1" thickBot="1" x14ac:dyDescent="0.25">
      <c r="A734" s="188">
        <f>'COMMANDE RESTAURANT'!A727</f>
        <v>0</v>
      </c>
      <c r="B734" s="68" t="str">
        <f>IFERROR(VLOOKUP(A734,'COMMANDE RESTAURANT'!$A$10:$H$1517,2,FALSE),"")</f>
        <v/>
      </c>
      <c r="C734" s="118" t="str">
        <f>IFERROR(VLOOKUP(A734,'COMMANDE RESTAURANT'!A725:I735,7,FALSE),"")</f>
        <v/>
      </c>
      <c r="D734" s="69" t="str">
        <f>IFERROR(VLOOKUP(A734,'COMMANDE RESTAURANT'!A725:J735,8,FALSE),"")</f>
        <v/>
      </c>
      <c r="E734" s="68"/>
      <c r="F734" s="70"/>
      <c r="G734" s="70"/>
      <c r="H734" s="71"/>
      <c r="I734" s="71"/>
      <c r="J734" s="72"/>
      <c r="K734" s="72"/>
      <c r="L734" s="73"/>
      <c r="M734" s="73"/>
      <c r="N734" s="74"/>
      <c r="O734" s="74"/>
      <c r="P734" s="75" t="str">
        <f>IFERROR(VLOOKUP(A734,'COMMANDE RESTAURANT'!$A$10:$H$1517,3,FALSE),"")</f>
        <v/>
      </c>
      <c r="Q734" s="76" t="str">
        <f>IFERROR(VLOOKUP(A734,'COMMANDE RESTAURANT'!$A$10:$H$1517,5,FALSE),"")</f>
        <v/>
      </c>
      <c r="R734" s="68"/>
      <c r="S734" s="68"/>
      <c r="T734" s="94" t="e">
        <f t="shared" si="102"/>
        <v>#VALUE!</v>
      </c>
      <c r="U734" s="68"/>
      <c r="V734" s="68"/>
      <c r="W734" s="238" t="e">
        <f t="shared" si="105"/>
        <v>#DIV/0!</v>
      </c>
      <c r="X734" s="92" t="e">
        <f t="shared" si="104"/>
        <v>#VALUE!</v>
      </c>
      <c r="Y734" s="77" t="e">
        <f t="shared" si="103"/>
        <v>#VALUE!</v>
      </c>
      <c r="Z734" s="78" t="str">
        <f>IFERROR(Y734/VLOOKUP(C683,#REF!,22,FALSE)-1," ")</f>
        <v xml:space="preserve"> </v>
      </c>
      <c r="AA734" s="79"/>
      <c r="AB734" s="76"/>
    </row>
    <row r="735" spans="1:28" s="91" customFormat="1" ht="23.1" customHeight="1" thickBot="1" x14ac:dyDescent="0.25">
      <c r="A735" s="188">
        <f>'COMMANDE RESTAURANT'!A728</f>
        <v>0</v>
      </c>
      <c r="B735" s="82" t="str">
        <f>IFERROR(VLOOKUP(A735,'COMMANDE RESTAURANT'!$A$10:$H$1517,2,FALSE),"")</f>
        <v/>
      </c>
      <c r="C735" s="118" t="str">
        <f>IFERROR(VLOOKUP(A735,'COMMANDE RESTAURANT'!A726:I736,7,FALSE),"")</f>
        <v/>
      </c>
      <c r="D735" s="69" t="str">
        <f>IFERROR(VLOOKUP(A735,'COMMANDE RESTAURANT'!A726:J736,8,FALSE),"")</f>
        <v/>
      </c>
      <c r="E735" s="68"/>
      <c r="F735" s="70"/>
      <c r="G735" s="70"/>
      <c r="H735" s="71"/>
      <c r="I735" s="71"/>
      <c r="J735" s="72"/>
      <c r="K735" s="72"/>
      <c r="L735" s="73"/>
      <c r="M735" s="73"/>
      <c r="N735" s="74"/>
      <c r="O735" s="74"/>
      <c r="P735" s="75" t="str">
        <f>IFERROR(VLOOKUP(A735,'COMMANDE RESTAURANT'!$A$10:$H$1517,3,FALSE),"")</f>
        <v/>
      </c>
      <c r="Q735" s="76" t="str">
        <f>IFERROR(VLOOKUP(A735,'COMMANDE RESTAURANT'!$A$10:$H$1517,5,FALSE),"")</f>
        <v/>
      </c>
      <c r="R735" s="68"/>
      <c r="S735" s="68"/>
      <c r="T735" s="94" t="e">
        <f t="shared" si="102"/>
        <v>#VALUE!</v>
      </c>
      <c r="U735" s="68"/>
      <c r="V735" s="68"/>
      <c r="W735" s="238" t="e">
        <f t="shared" si="105"/>
        <v>#DIV/0!</v>
      </c>
      <c r="X735" s="92" t="e">
        <f t="shared" si="104"/>
        <v>#VALUE!</v>
      </c>
      <c r="Y735" s="77" t="e">
        <f t="shared" si="103"/>
        <v>#VALUE!</v>
      </c>
      <c r="Z735" s="78" t="str">
        <f>IFERROR((Y735/VLOOKUP(C684,#REF!,22,FALSE))-1,"")</f>
        <v/>
      </c>
      <c r="AA735" s="76"/>
      <c r="AB735" s="76"/>
    </row>
    <row r="736" spans="1:28" s="91" customFormat="1" ht="23.1" customHeight="1" thickBot="1" x14ac:dyDescent="0.25">
      <c r="A736" s="188">
        <f>'COMMANDE RESTAURANT'!A729</f>
        <v>0</v>
      </c>
      <c r="B736" s="83" t="str">
        <f>IFERROR(VLOOKUP(A736,'COMMANDE RESTAURANT'!$A$10:$H$1517,2,FALSE),"")</f>
        <v/>
      </c>
      <c r="C736" s="118" t="str">
        <f>IFERROR(VLOOKUP(A736,'COMMANDE RESTAURANT'!A727:I737,7,FALSE),"")</f>
        <v/>
      </c>
      <c r="D736" s="69" t="str">
        <f>IFERROR(VLOOKUP(A736,'COMMANDE RESTAURANT'!A727:J737,8,FALSE),"")</f>
        <v/>
      </c>
      <c r="E736" s="68"/>
      <c r="F736" s="70"/>
      <c r="G736" s="70"/>
      <c r="H736" s="71"/>
      <c r="I736" s="71"/>
      <c r="J736" s="72"/>
      <c r="K736" s="72"/>
      <c r="L736" s="73"/>
      <c r="M736" s="73"/>
      <c r="N736" s="74"/>
      <c r="O736" s="74"/>
      <c r="P736" s="75" t="str">
        <f>IFERROR(VLOOKUP(A736,'COMMANDE RESTAURANT'!$A$10:$H$1517,3,FALSE),"")</f>
        <v/>
      </c>
      <c r="Q736" s="76" t="str">
        <f>IFERROR(VLOOKUP(A736,'COMMANDE RESTAURANT'!$A$10:$H$1517,5,FALSE),"")</f>
        <v/>
      </c>
      <c r="R736" s="68"/>
      <c r="S736" s="68"/>
      <c r="T736" s="94" t="e">
        <f t="shared" si="102"/>
        <v>#VALUE!</v>
      </c>
      <c r="U736" s="97"/>
      <c r="V736" s="68"/>
      <c r="W736" s="238" t="e">
        <f t="shared" si="105"/>
        <v>#DIV/0!</v>
      </c>
      <c r="X736" s="92" t="e">
        <f t="shared" si="104"/>
        <v>#VALUE!</v>
      </c>
      <c r="Y736" s="77" t="e">
        <f t="shared" si="103"/>
        <v>#VALUE!</v>
      </c>
      <c r="Z736" s="78" t="str">
        <f>IFERROR((Y736/VLOOKUP(C685,#REF!,22,FALSE))-1,"")</f>
        <v/>
      </c>
      <c r="AA736" s="76"/>
      <c r="AB736" s="76"/>
    </row>
    <row r="737" spans="1:28" s="91" customFormat="1" ht="23.1" customHeight="1" thickBot="1" x14ac:dyDescent="0.25">
      <c r="A737" s="188">
        <f>'COMMANDE RESTAURANT'!A730</f>
        <v>0</v>
      </c>
      <c r="B737" s="86" t="str">
        <f>IFERROR(VLOOKUP(A737,'COMMANDE RESTAURANT'!$A$10:$H$1517,2,FALSE),"")</f>
        <v/>
      </c>
      <c r="C737" s="118" t="str">
        <f>IFERROR(VLOOKUP(A737,'COMMANDE RESTAURANT'!A728:I738,7,FALSE),"")</f>
        <v/>
      </c>
      <c r="D737" s="69" t="str">
        <f>IFERROR(VLOOKUP(A737,'COMMANDE RESTAURANT'!A728:J738,8,FALSE),"")</f>
        <v/>
      </c>
      <c r="E737" s="68"/>
      <c r="F737" s="70"/>
      <c r="G737" s="70"/>
      <c r="H737" s="71"/>
      <c r="I737" s="71"/>
      <c r="J737" s="72"/>
      <c r="K737" s="72"/>
      <c r="L737" s="73"/>
      <c r="M737" s="73"/>
      <c r="N737" s="74"/>
      <c r="O737" s="74"/>
      <c r="P737" s="75" t="str">
        <f>IFERROR(VLOOKUP(A737,'COMMANDE RESTAURANT'!$A$10:$H$1517,3,FALSE),"")</f>
        <v/>
      </c>
      <c r="Q737" s="76" t="str">
        <f>IFERROR(VLOOKUP(A737,'COMMANDE RESTAURANT'!$A$10:$H$1517,5,FALSE),"")</f>
        <v/>
      </c>
      <c r="R737" s="97"/>
      <c r="S737" s="97"/>
      <c r="T737" s="94" t="e">
        <f t="shared" si="102"/>
        <v>#VALUE!</v>
      </c>
      <c r="U737" s="97"/>
      <c r="V737" s="97"/>
      <c r="W737" s="238" t="e">
        <f t="shared" si="105"/>
        <v>#DIV/0!</v>
      </c>
      <c r="X737" s="92" t="e">
        <f t="shared" si="104"/>
        <v>#VALUE!</v>
      </c>
      <c r="Y737" s="77" t="e">
        <f t="shared" si="103"/>
        <v>#VALUE!</v>
      </c>
      <c r="Z737" s="78" t="str">
        <f>IFERROR((Y737/VLOOKUP(C686,#REF!,22,FALSE))-1,"")</f>
        <v/>
      </c>
      <c r="AA737" s="76"/>
      <c r="AB737" s="76"/>
    </row>
    <row r="738" spans="1:28" s="91" customFormat="1" ht="23.1" customHeight="1" thickBot="1" x14ac:dyDescent="0.25">
      <c r="A738" s="188">
        <f>'COMMANDE RESTAURANT'!A731</f>
        <v>0</v>
      </c>
      <c r="B738" s="86" t="str">
        <f>IFERROR(VLOOKUP(A738,'COMMANDE RESTAURANT'!$A$10:$H$1517,2,FALSE),"")</f>
        <v/>
      </c>
      <c r="C738" s="118" t="str">
        <f>IFERROR(VLOOKUP(A738,'COMMANDE RESTAURANT'!A729:I739,7,FALSE),"")</f>
        <v/>
      </c>
      <c r="D738" s="69" t="str">
        <f>IFERROR(VLOOKUP(A738,'COMMANDE RESTAURANT'!A729:J739,8,FALSE),"")</f>
        <v/>
      </c>
      <c r="E738" s="68"/>
      <c r="F738" s="70"/>
      <c r="G738" s="70"/>
      <c r="H738" s="71"/>
      <c r="I738" s="71"/>
      <c r="J738" s="72"/>
      <c r="K738" s="72"/>
      <c r="L738" s="73"/>
      <c r="M738" s="73"/>
      <c r="N738" s="74"/>
      <c r="O738" s="74"/>
      <c r="P738" s="75" t="str">
        <f>IFERROR(VLOOKUP(A738,'COMMANDE RESTAURANT'!$A$10:$H$1517,3,FALSE),"")</f>
        <v/>
      </c>
      <c r="Q738" s="76" t="str">
        <f>IFERROR(VLOOKUP(A738,'COMMANDE RESTAURANT'!$A$10:$H$1517,5,FALSE),"")</f>
        <v/>
      </c>
      <c r="R738" s="97"/>
      <c r="S738" s="97"/>
      <c r="T738" s="94" t="e">
        <f t="shared" ref="T738:T801" si="106">P738/R738</f>
        <v>#VALUE!</v>
      </c>
      <c r="U738" s="97"/>
      <c r="V738" s="97"/>
      <c r="W738" s="238" t="e">
        <f t="shared" si="105"/>
        <v>#DIV/0!</v>
      </c>
      <c r="X738" s="92" t="e">
        <f t="shared" si="104"/>
        <v>#VALUE!</v>
      </c>
      <c r="Y738" s="77" t="e">
        <f t="shared" ref="Y738:Y801" si="107">T738*((F738+H738+J738+L738+N738)+((G738+I738+K738+M738+O738)*R738))</f>
        <v>#VALUE!</v>
      </c>
      <c r="Z738" s="78"/>
      <c r="AA738" s="76"/>
      <c r="AB738" s="76"/>
    </row>
    <row r="739" spans="1:28" s="91" customFormat="1" ht="23.1" customHeight="1" thickBot="1" x14ac:dyDescent="0.25">
      <c r="A739" s="188">
        <f>'COMMANDE RESTAURANT'!A732</f>
        <v>0</v>
      </c>
      <c r="B739" s="82" t="str">
        <f>IFERROR(VLOOKUP(A739,'COMMANDE RESTAURANT'!$A$10:$H$1517,2,FALSE),"")</f>
        <v/>
      </c>
      <c r="C739" s="118" t="str">
        <f>IFERROR(VLOOKUP(A739,'COMMANDE RESTAURANT'!A730:I740,7,FALSE),"")</f>
        <v/>
      </c>
      <c r="D739" s="69" t="str">
        <f>IFERROR(VLOOKUP(A739,'COMMANDE RESTAURANT'!A730:J740,8,FALSE),"")</f>
        <v/>
      </c>
      <c r="E739" s="68"/>
      <c r="F739" s="70"/>
      <c r="G739" s="70"/>
      <c r="H739" s="71"/>
      <c r="I739" s="71"/>
      <c r="J739" s="72"/>
      <c r="K739" s="72"/>
      <c r="L739" s="73"/>
      <c r="M739" s="73"/>
      <c r="N739" s="74"/>
      <c r="O739" s="74"/>
      <c r="P739" s="75" t="str">
        <f>IFERROR(VLOOKUP(A739,'COMMANDE RESTAURANT'!$A$10:$H$1517,3,FALSE),"")</f>
        <v/>
      </c>
      <c r="Q739" s="76" t="str">
        <f>IFERROR(VLOOKUP(A739,'COMMANDE RESTAURANT'!$A$10:$H$1517,5,FALSE),"")</f>
        <v/>
      </c>
      <c r="R739" s="68"/>
      <c r="S739" s="68"/>
      <c r="T739" s="94" t="e">
        <f t="shared" si="106"/>
        <v>#VALUE!</v>
      </c>
      <c r="U739" s="68"/>
      <c r="V739" s="68"/>
      <c r="W739" s="238" t="e">
        <f t="shared" si="105"/>
        <v>#DIV/0!</v>
      </c>
      <c r="X739" s="92" t="e">
        <f t="shared" ref="X739:X802" si="108">T739*W739</f>
        <v>#VALUE!</v>
      </c>
      <c r="Y739" s="77" t="e">
        <f t="shared" si="107"/>
        <v>#VALUE!</v>
      </c>
      <c r="Z739" s="78" t="str">
        <f>IFERROR((Y739/VLOOKUP(C688,#REF!,22,FALSE))-1,"")</f>
        <v/>
      </c>
      <c r="AA739" s="76"/>
      <c r="AB739" s="76"/>
    </row>
    <row r="740" spans="1:28" s="91" customFormat="1" ht="23.1" customHeight="1" thickBot="1" x14ac:dyDescent="0.25">
      <c r="A740" s="188">
        <f>'COMMANDE RESTAURANT'!A733</f>
        <v>0</v>
      </c>
      <c r="B740" s="82" t="str">
        <f>IFERROR(VLOOKUP(A740,'COMMANDE RESTAURANT'!$A$10:$H$1517,2,FALSE),"")</f>
        <v/>
      </c>
      <c r="C740" s="118" t="str">
        <f>IFERROR(VLOOKUP(A740,'COMMANDE RESTAURANT'!A731:I741,7,FALSE),"")</f>
        <v/>
      </c>
      <c r="D740" s="69" t="str">
        <f>IFERROR(VLOOKUP(A740,'COMMANDE RESTAURANT'!A731:J741,8,FALSE),"")</f>
        <v/>
      </c>
      <c r="E740" s="68"/>
      <c r="F740" s="70"/>
      <c r="G740" s="70"/>
      <c r="H740" s="71"/>
      <c r="I740" s="71"/>
      <c r="J740" s="72"/>
      <c r="K740" s="72"/>
      <c r="L740" s="73"/>
      <c r="M740" s="73"/>
      <c r="N740" s="74"/>
      <c r="O740" s="74"/>
      <c r="P740" s="75" t="str">
        <f>IFERROR(VLOOKUP(A740,'COMMANDE RESTAURANT'!$A$10:$H$1517,3,FALSE),"")</f>
        <v/>
      </c>
      <c r="Q740" s="76" t="str">
        <f>IFERROR(VLOOKUP(A740,'COMMANDE RESTAURANT'!$A$10:$H$1517,5,FALSE),"")</f>
        <v/>
      </c>
      <c r="R740" s="68"/>
      <c r="S740" s="68"/>
      <c r="T740" s="94" t="e">
        <f t="shared" si="106"/>
        <v>#VALUE!</v>
      </c>
      <c r="U740" s="68"/>
      <c r="V740" s="68"/>
      <c r="W740" s="238" t="e">
        <f t="shared" si="105"/>
        <v>#DIV/0!</v>
      </c>
      <c r="X740" s="92" t="e">
        <f t="shared" si="108"/>
        <v>#VALUE!</v>
      </c>
      <c r="Y740" s="77" t="e">
        <f t="shared" si="107"/>
        <v>#VALUE!</v>
      </c>
      <c r="Z740" s="78" t="str">
        <f>IFERROR(Y740/VLOOKUP(C689,#REF!,22,FALSE)-1," ")</f>
        <v xml:space="preserve"> </v>
      </c>
      <c r="AA740" s="76"/>
      <c r="AB740" s="76"/>
    </row>
    <row r="741" spans="1:28" s="91" customFormat="1" ht="23.1" customHeight="1" thickBot="1" x14ac:dyDescent="0.25">
      <c r="A741" s="188">
        <f>'COMMANDE RESTAURANT'!A734</f>
        <v>0</v>
      </c>
      <c r="B741" s="68" t="str">
        <f>IFERROR(VLOOKUP(A741,'COMMANDE RESTAURANT'!$A$10:$H$1517,2,FALSE),"")</f>
        <v/>
      </c>
      <c r="C741" s="118" t="str">
        <f>IFERROR(VLOOKUP(A741,'COMMANDE RESTAURANT'!A732:I742,7,FALSE),"")</f>
        <v/>
      </c>
      <c r="D741" s="69" t="str">
        <f>IFERROR(VLOOKUP(A741,'COMMANDE RESTAURANT'!A732:J742,8,FALSE),"")</f>
        <v/>
      </c>
      <c r="E741" s="68"/>
      <c r="F741" s="70"/>
      <c r="G741" s="70"/>
      <c r="H741" s="71"/>
      <c r="I741" s="71"/>
      <c r="J741" s="72"/>
      <c r="K741" s="72"/>
      <c r="L741" s="73"/>
      <c r="M741" s="73"/>
      <c r="N741" s="74"/>
      <c r="O741" s="74"/>
      <c r="P741" s="75" t="str">
        <f>IFERROR(VLOOKUP(A741,'COMMANDE RESTAURANT'!$A$10:$H$1517,3,FALSE),"")</f>
        <v/>
      </c>
      <c r="Q741" s="76" t="str">
        <f>IFERROR(VLOOKUP(A741,'COMMANDE RESTAURANT'!$A$10:$H$1517,5,FALSE),"")</f>
        <v/>
      </c>
      <c r="R741" s="68"/>
      <c r="S741" s="68"/>
      <c r="T741" s="94" t="e">
        <f t="shared" si="106"/>
        <v>#VALUE!</v>
      </c>
      <c r="U741" s="68"/>
      <c r="V741" s="68"/>
      <c r="W741" s="238" t="e">
        <f t="shared" si="105"/>
        <v>#DIV/0!</v>
      </c>
      <c r="X741" s="92" t="e">
        <f t="shared" si="108"/>
        <v>#VALUE!</v>
      </c>
      <c r="Y741" s="77" t="e">
        <f t="shared" si="107"/>
        <v>#VALUE!</v>
      </c>
      <c r="Z741" s="78" t="str">
        <f>IFERROR(Y741/VLOOKUP(C690,#REF!,22,FALSE)-1," ")</f>
        <v xml:space="preserve"> </v>
      </c>
      <c r="AA741" s="76" t="s">
        <v>586</v>
      </c>
      <c r="AB741" s="76"/>
    </row>
    <row r="742" spans="1:28" s="91" customFormat="1" ht="23.1" customHeight="1" thickBot="1" x14ac:dyDescent="0.25">
      <c r="A742" s="188">
        <f>'COMMANDE RESTAURANT'!A735</f>
        <v>0</v>
      </c>
      <c r="B742" s="68" t="str">
        <f>IFERROR(VLOOKUP(A742,'COMMANDE RESTAURANT'!$A$10:$H$1517,2,FALSE),"")</f>
        <v/>
      </c>
      <c r="C742" s="118" t="str">
        <f>IFERROR(VLOOKUP(A742,'COMMANDE RESTAURANT'!A733:I743,7,FALSE),"")</f>
        <v/>
      </c>
      <c r="D742" s="69" t="str">
        <f>IFERROR(VLOOKUP(A742,'COMMANDE RESTAURANT'!A733:J743,8,FALSE),"")</f>
        <v/>
      </c>
      <c r="E742" s="68"/>
      <c r="F742" s="70"/>
      <c r="G742" s="70"/>
      <c r="H742" s="71"/>
      <c r="I742" s="71"/>
      <c r="J742" s="72"/>
      <c r="K742" s="72"/>
      <c r="L742" s="73"/>
      <c r="M742" s="73"/>
      <c r="N742" s="74"/>
      <c r="O742" s="74"/>
      <c r="P742" s="75" t="str">
        <f>IFERROR(VLOOKUP(A742,'COMMANDE RESTAURANT'!$A$10:$H$1517,3,FALSE),"")</f>
        <v/>
      </c>
      <c r="Q742" s="76" t="str">
        <f>IFERROR(VLOOKUP(A742,'COMMANDE RESTAURANT'!$A$10:$H$1517,5,FALSE),"")</f>
        <v/>
      </c>
      <c r="R742" s="68"/>
      <c r="S742" s="68"/>
      <c r="T742" s="94" t="e">
        <f t="shared" si="106"/>
        <v>#VALUE!</v>
      </c>
      <c r="U742" s="68"/>
      <c r="V742" s="68"/>
      <c r="W742" s="238" t="e">
        <f t="shared" si="105"/>
        <v>#DIV/0!</v>
      </c>
      <c r="X742" s="92" t="e">
        <f t="shared" si="108"/>
        <v>#VALUE!</v>
      </c>
      <c r="Y742" s="77" t="e">
        <f t="shared" si="107"/>
        <v>#VALUE!</v>
      </c>
      <c r="Z742" s="78" t="str">
        <f>IFERROR(Y742/VLOOKUP(C691,#REF!,22,FALSE)-1," ")</f>
        <v xml:space="preserve"> </v>
      </c>
      <c r="AA742" s="76" t="s">
        <v>586</v>
      </c>
      <c r="AB742" s="76"/>
    </row>
    <row r="743" spans="1:28" s="91" customFormat="1" ht="23.1" customHeight="1" thickBot="1" x14ac:dyDescent="0.25">
      <c r="A743" s="188">
        <f>'COMMANDE RESTAURANT'!A736</f>
        <v>0</v>
      </c>
      <c r="B743" s="82" t="str">
        <f>IFERROR(VLOOKUP(A743,'COMMANDE RESTAURANT'!$A$10:$H$1517,2,FALSE),"")</f>
        <v/>
      </c>
      <c r="C743" s="118" t="str">
        <f>IFERROR(VLOOKUP(A743,'COMMANDE RESTAURANT'!A734:I744,7,FALSE),"")</f>
        <v/>
      </c>
      <c r="D743" s="69" t="str">
        <f>IFERROR(VLOOKUP(A743,'COMMANDE RESTAURANT'!A734:J744,8,FALSE),"")</f>
        <v/>
      </c>
      <c r="E743" s="68"/>
      <c r="F743" s="70"/>
      <c r="G743" s="70"/>
      <c r="H743" s="71"/>
      <c r="I743" s="71"/>
      <c r="J743" s="72"/>
      <c r="K743" s="72"/>
      <c r="L743" s="73"/>
      <c r="M743" s="73"/>
      <c r="N743" s="74"/>
      <c r="O743" s="74"/>
      <c r="P743" s="75" t="str">
        <f>IFERROR(VLOOKUP(A743,'COMMANDE RESTAURANT'!$A$10:$H$1517,3,FALSE),"")</f>
        <v/>
      </c>
      <c r="Q743" s="76" t="str">
        <f>IFERROR(VLOOKUP(A743,'COMMANDE RESTAURANT'!$A$10:$H$1517,5,FALSE),"")</f>
        <v/>
      </c>
      <c r="R743" s="68"/>
      <c r="S743" s="68"/>
      <c r="T743" s="94" t="e">
        <f t="shared" si="106"/>
        <v>#VALUE!</v>
      </c>
      <c r="U743" s="68"/>
      <c r="V743" s="68"/>
      <c r="W743" s="238" t="e">
        <f t="shared" si="105"/>
        <v>#DIV/0!</v>
      </c>
      <c r="X743" s="92" t="e">
        <f t="shared" si="108"/>
        <v>#VALUE!</v>
      </c>
      <c r="Y743" s="77" t="e">
        <f t="shared" si="107"/>
        <v>#VALUE!</v>
      </c>
      <c r="Z743" s="78" t="str">
        <f>IFERROR(Y743/VLOOKUP(C692,#REF!,22,FALSE)-1," ")</f>
        <v xml:space="preserve"> </v>
      </c>
      <c r="AA743" s="76"/>
      <c r="AB743" s="76"/>
    </row>
    <row r="744" spans="1:28" s="91" customFormat="1" ht="23.1" customHeight="1" thickBot="1" x14ac:dyDescent="0.25">
      <c r="A744" s="188">
        <f>'COMMANDE RESTAURANT'!A737</f>
        <v>0</v>
      </c>
      <c r="B744" s="82" t="str">
        <f>IFERROR(VLOOKUP(A744,'COMMANDE RESTAURANT'!$A$10:$H$1517,2,FALSE),"")</f>
        <v/>
      </c>
      <c r="C744" s="118" t="str">
        <f>IFERROR(VLOOKUP(A744,'COMMANDE RESTAURANT'!A735:I745,7,FALSE),"")</f>
        <v/>
      </c>
      <c r="D744" s="69" t="str">
        <f>IFERROR(VLOOKUP(A744,'COMMANDE RESTAURANT'!A735:J745,8,FALSE),"")</f>
        <v/>
      </c>
      <c r="E744" s="68"/>
      <c r="F744" s="70"/>
      <c r="G744" s="70"/>
      <c r="H744" s="71"/>
      <c r="I744" s="71"/>
      <c r="J744" s="72"/>
      <c r="K744" s="72"/>
      <c r="L744" s="73"/>
      <c r="M744" s="73"/>
      <c r="N744" s="74"/>
      <c r="O744" s="74"/>
      <c r="P744" s="75" t="str">
        <f>IFERROR(VLOOKUP(A744,'COMMANDE RESTAURANT'!$A$10:$H$1517,3,FALSE),"")</f>
        <v/>
      </c>
      <c r="Q744" s="76" t="str">
        <f>IFERROR(VLOOKUP(A744,'COMMANDE RESTAURANT'!$A$10:$H$1517,5,FALSE),"")</f>
        <v/>
      </c>
      <c r="R744" s="68"/>
      <c r="S744" s="68"/>
      <c r="T744" s="94" t="e">
        <f t="shared" si="106"/>
        <v>#VALUE!</v>
      </c>
      <c r="U744" s="68"/>
      <c r="V744" s="68"/>
      <c r="W744" s="238" t="e">
        <f t="shared" si="105"/>
        <v>#DIV/0!</v>
      </c>
      <c r="X744" s="92" t="e">
        <f t="shared" si="108"/>
        <v>#VALUE!</v>
      </c>
      <c r="Y744" s="77" t="e">
        <f t="shared" si="107"/>
        <v>#VALUE!</v>
      </c>
      <c r="Z744" s="78" t="str">
        <f>IFERROR(Y744/VLOOKUP(C693,#REF!,22,FALSE)-1," ")</f>
        <v xml:space="preserve"> </v>
      </c>
      <c r="AA744" s="76"/>
      <c r="AB744" s="76"/>
    </row>
    <row r="745" spans="1:28" s="91" customFormat="1" ht="23.1" customHeight="1" thickBot="1" x14ac:dyDescent="0.25">
      <c r="A745" s="188">
        <f>'COMMANDE RESTAURANT'!A738</f>
        <v>0</v>
      </c>
      <c r="B745" s="84" t="str">
        <f>IFERROR(VLOOKUP(A745,'COMMANDE RESTAURANT'!$A$10:$H$1517,2,FALSE),"")</f>
        <v/>
      </c>
      <c r="C745" s="118" t="str">
        <f>IFERROR(VLOOKUP(A745,'COMMANDE RESTAURANT'!A736:I746,7,FALSE),"")</f>
        <v/>
      </c>
      <c r="D745" s="69" t="str">
        <f>IFERROR(VLOOKUP(A745,'COMMANDE RESTAURANT'!A736:J746,8,FALSE),"")</f>
        <v/>
      </c>
      <c r="E745" s="68"/>
      <c r="F745" s="70"/>
      <c r="G745" s="70"/>
      <c r="H745" s="71"/>
      <c r="I745" s="71"/>
      <c r="J745" s="72"/>
      <c r="K745" s="72"/>
      <c r="L745" s="73"/>
      <c r="M745" s="73"/>
      <c r="N745" s="74"/>
      <c r="O745" s="74"/>
      <c r="P745" s="75" t="str">
        <f>IFERROR(VLOOKUP(A745,'COMMANDE RESTAURANT'!$A$10:$H$1517,3,FALSE),"")</f>
        <v/>
      </c>
      <c r="Q745" s="76" t="str">
        <f>IFERROR(VLOOKUP(A745,'COMMANDE RESTAURANT'!$A$10:$H$1517,5,FALSE),"")</f>
        <v/>
      </c>
      <c r="R745" s="68"/>
      <c r="S745" s="68"/>
      <c r="T745" s="94" t="e">
        <f t="shared" si="106"/>
        <v>#VALUE!</v>
      </c>
      <c r="U745" s="68"/>
      <c r="V745" s="68"/>
      <c r="W745" s="238" t="e">
        <f t="shared" si="105"/>
        <v>#DIV/0!</v>
      </c>
      <c r="X745" s="92" t="e">
        <f t="shared" si="108"/>
        <v>#VALUE!</v>
      </c>
      <c r="Y745" s="77" t="e">
        <f t="shared" si="107"/>
        <v>#VALUE!</v>
      </c>
      <c r="Z745" s="78" t="str">
        <f>IFERROR((Y745/VLOOKUP(C694,#REF!,22,FALSE))-1,"")</f>
        <v/>
      </c>
      <c r="AA745" s="76"/>
      <c r="AB745" s="76"/>
    </row>
    <row r="746" spans="1:28" s="91" customFormat="1" ht="23.1" customHeight="1" thickBot="1" x14ac:dyDescent="0.25">
      <c r="A746" s="188">
        <f>'COMMANDE RESTAURANT'!A739</f>
        <v>0</v>
      </c>
      <c r="B746" s="68" t="str">
        <f>IFERROR(VLOOKUP(A746,'COMMANDE RESTAURANT'!$A$10:$H$1517,2,FALSE),"")</f>
        <v/>
      </c>
      <c r="C746" s="118" t="str">
        <f>IFERROR(VLOOKUP(A746,'COMMANDE RESTAURANT'!A737:I747,7,FALSE),"")</f>
        <v/>
      </c>
      <c r="D746" s="69" t="str">
        <f>IFERROR(VLOOKUP(A746,'COMMANDE RESTAURANT'!A737:J747,8,FALSE),"")</f>
        <v/>
      </c>
      <c r="E746" s="68"/>
      <c r="F746" s="70"/>
      <c r="G746" s="70"/>
      <c r="H746" s="71"/>
      <c r="I746" s="71"/>
      <c r="J746" s="72"/>
      <c r="K746" s="72"/>
      <c r="L746" s="73"/>
      <c r="M746" s="73"/>
      <c r="N746" s="74"/>
      <c r="O746" s="74"/>
      <c r="P746" s="75" t="str">
        <f>IFERROR(VLOOKUP(A746,'COMMANDE RESTAURANT'!$A$10:$H$1517,3,FALSE),"")</f>
        <v/>
      </c>
      <c r="Q746" s="76" t="str">
        <f>IFERROR(VLOOKUP(A746,'COMMANDE RESTAURANT'!$A$10:$H$1517,5,FALSE),"")</f>
        <v/>
      </c>
      <c r="R746" s="68"/>
      <c r="S746" s="68"/>
      <c r="T746" s="94" t="e">
        <f t="shared" si="106"/>
        <v>#VALUE!</v>
      </c>
      <c r="U746" s="68"/>
      <c r="V746" s="68"/>
      <c r="W746" s="238" t="e">
        <f t="shared" si="105"/>
        <v>#DIV/0!</v>
      </c>
      <c r="X746" s="92" t="e">
        <f t="shared" si="108"/>
        <v>#VALUE!</v>
      </c>
      <c r="Y746" s="77" t="e">
        <f t="shared" si="107"/>
        <v>#VALUE!</v>
      </c>
      <c r="Z746" s="78" t="str">
        <f>IFERROR(Y746/VLOOKUP(C695,#REF!,22,FALSE)-1," ")</f>
        <v xml:space="preserve"> </v>
      </c>
      <c r="AA746" s="76"/>
      <c r="AB746" s="76"/>
    </row>
    <row r="747" spans="1:28" s="91" customFormat="1" ht="23.1" customHeight="1" thickBot="1" x14ac:dyDescent="0.25">
      <c r="A747" s="188">
        <f>'COMMANDE RESTAURANT'!A740</f>
        <v>0</v>
      </c>
      <c r="B747" s="82" t="str">
        <f>IFERROR(VLOOKUP(A747,'COMMANDE RESTAURANT'!$A$10:$H$1517,2,FALSE),"")</f>
        <v/>
      </c>
      <c r="C747" s="118" t="str">
        <f>IFERROR(VLOOKUP(A747,'COMMANDE RESTAURANT'!A738:I748,7,FALSE),"")</f>
        <v/>
      </c>
      <c r="D747" s="69" t="str">
        <f>IFERROR(VLOOKUP(A747,'COMMANDE RESTAURANT'!A738:J748,8,FALSE),"")</f>
        <v/>
      </c>
      <c r="E747" s="68"/>
      <c r="F747" s="70"/>
      <c r="G747" s="70"/>
      <c r="H747" s="71"/>
      <c r="I747" s="71"/>
      <c r="J747" s="72"/>
      <c r="K747" s="72"/>
      <c r="L747" s="73"/>
      <c r="M747" s="73"/>
      <c r="N747" s="74"/>
      <c r="O747" s="74"/>
      <c r="P747" s="75" t="str">
        <f>IFERROR(VLOOKUP(A747,'COMMANDE RESTAURANT'!$A$10:$H$1517,3,FALSE),"")</f>
        <v/>
      </c>
      <c r="Q747" s="76" t="str">
        <f>IFERROR(VLOOKUP(A747,'COMMANDE RESTAURANT'!$A$10:$H$1517,5,FALSE),"")</f>
        <v/>
      </c>
      <c r="R747" s="69"/>
      <c r="S747" s="69"/>
      <c r="T747" s="94" t="e">
        <f t="shared" si="106"/>
        <v>#VALUE!</v>
      </c>
      <c r="U747" s="68"/>
      <c r="V747" s="68"/>
      <c r="W747" s="238" t="e">
        <f t="shared" si="105"/>
        <v>#DIV/0!</v>
      </c>
      <c r="X747" s="92" t="e">
        <f t="shared" si="108"/>
        <v>#VALUE!</v>
      </c>
      <c r="Y747" s="77" t="e">
        <f t="shared" si="107"/>
        <v>#VALUE!</v>
      </c>
      <c r="Z747" s="78" t="str">
        <f>IFERROR((Y747/VLOOKUP(C696,#REF!,22,FALSE))-1,"")</f>
        <v/>
      </c>
      <c r="AA747" s="76"/>
      <c r="AB747" s="76"/>
    </row>
    <row r="748" spans="1:28" s="91" customFormat="1" ht="23.1" customHeight="1" thickBot="1" x14ac:dyDescent="0.25">
      <c r="A748" s="188">
        <f>'COMMANDE RESTAURANT'!A741</f>
        <v>0</v>
      </c>
      <c r="B748" s="82" t="str">
        <f>IFERROR(VLOOKUP(A748,'COMMANDE RESTAURANT'!$A$10:$H$1517,2,FALSE),"")</f>
        <v/>
      </c>
      <c r="C748" s="118" t="str">
        <f>IFERROR(VLOOKUP(A748,'COMMANDE RESTAURANT'!A739:I749,7,FALSE),"")</f>
        <v/>
      </c>
      <c r="D748" s="69" t="str">
        <f>IFERROR(VLOOKUP(A748,'COMMANDE RESTAURANT'!A739:J749,8,FALSE),"")</f>
        <v/>
      </c>
      <c r="E748" s="68"/>
      <c r="F748" s="70"/>
      <c r="G748" s="70"/>
      <c r="H748" s="71"/>
      <c r="I748" s="71"/>
      <c r="J748" s="72"/>
      <c r="K748" s="72"/>
      <c r="L748" s="73"/>
      <c r="M748" s="73"/>
      <c r="N748" s="74"/>
      <c r="O748" s="74"/>
      <c r="P748" s="75" t="str">
        <f>IFERROR(VLOOKUP(A748,'COMMANDE RESTAURANT'!$A$10:$H$1517,3,FALSE),"")</f>
        <v/>
      </c>
      <c r="Q748" s="76" t="str">
        <f>IFERROR(VLOOKUP(A748,'COMMANDE RESTAURANT'!$A$10:$H$1517,5,FALSE),"")</f>
        <v/>
      </c>
      <c r="R748" s="68"/>
      <c r="S748" s="68"/>
      <c r="T748" s="94" t="e">
        <f t="shared" si="106"/>
        <v>#VALUE!</v>
      </c>
      <c r="U748" s="68"/>
      <c r="V748" s="68"/>
      <c r="W748" s="238" t="e">
        <f t="shared" si="105"/>
        <v>#DIV/0!</v>
      </c>
      <c r="X748" s="92" t="e">
        <f t="shared" si="108"/>
        <v>#VALUE!</v>
      </c>
      <c r="Y748" s="77" t="e">
        <f t="shared" si="107"/>
        <v>#VALUE!</v>
      </c>
      <c r="Z748" s="78" t="str">
        <f>IFERROR(Y748/VLOOKUP(C697,#REF!,22,FALSE)-1," ")</f>
        <v xml:space="preserve"> </v>
      </c>
      <c r="AA748" s="76"/>
      <c r="AB748" s="76"/>
    </row>
    <row r="749" spans="1:28" s="91" customFormat="1" ht="23.1" customHeight="1" thickBot="1" x14ac:dyDescent="0.25">
      <c r="A749" s="188">
        <f>'COMMANDE RESTAURANT'!A742</f>
        <v>0</v>
      </c>
      <c r="B749" s="68" t="str">
        <f>IFERROR(VLOOKUP(A749,'COMMANDE RESTAURANT'!$A$10:$H$1517,2,FALSE),"")</f>
        <v/>
      </c>
      <c r="C749" s="118" t="str">
        <f>IFERROR(VLOOKUP(A749,'COMMANDE RESTAURANT'!A740:I750,7,FALSE),"")</f>
        <v/>
      </c>
      <c r="D749" s="69" t="str">
        <f>IFERROR(VLOOKUP(A749,'COMMANDE RESTAURANT'!A740:J750,8,FALSE),"")</f>
        <v/>
      </c>
      <c r="E749" s="68"/>
      <c r="F749" s="70"/>
      <c r="G749" s="70"/>
      <c r="H749" s="71"/>
      <c r="I749" s="71"/>
      <c r="J749" s="72"/>
      <c r="K749" s="72"/>
      <c r="L749" s="73"/>
      <c r="M749" s="73"/>
      <c r="N749" s="74"/>
      <c r="O749" s="74"/>
      <c r="P749" s="75" t="str">
        <f>IFERROR(VLOOKUP(A749,'COMMANDE RESTAURANT'!$A$10:$H$1517,3,FALSE),"")</f>
        <v/>
      </c>
      <c r="Q749" s="76" t="str">
        <f>IFERROR(VLOOKUP(A749,'COMMANDE RESTAURANT'!$A$10:$H$1517,5,FALSE),"")</f>
        <v/>
      </c>
      <c r="R749" s="68"/>
      <c r="S749" s="68"/>
      <c r="T749" s="94" t="e">
        <f t="shared" si="106"/>
        <v>#VALUE!</v>
      </c>
      <c r="U749" s="68"/>
      <c r="V749" s="68"/>
      <c r="W749" s="238" t="e">
        <f t="shared" si="105"/>
        <v>#DIV/0!</v>
      </c>
      <c r="X749" s="92" t="e">
        <f t="shared" si="108"/>
        <v>#VALUE!</v>
      </c>
      <c r="Y749" s="77" t="e">
        <f t="shared" si="107"/>
        <v>#VALUE!</v>
      </c>
      <c r="Z749" s="78" t="str">
        <f>IFERROR(Y749/VLOOKUP(C698,#REF!,22,FALSE)-1," ")</f>
        <v xml:space="preserve"> </v>
      </c>
      <c r="AA749" s="68"/>
      <c r="AB749" s="76"/>
    </row>
    <row r="750" spans="1:28" s="91" customFormat="1" ht="23.1" customHeight="1" thickBot="1" x14ac:dyDescent="0.25">
      <c r="A750" s="188">
        <f>'COMMANDE RESTAURANT'!A743</f>
        <v>0</v>
      </c>
      <c r="B750" s="68" t="str">
        <f>IFERROR(VLOOKUP(A750,'COMMANDE RESTAURANT'!$A$10:$H$1517,2,FALSE),"")</f>
        <v/>
      </c>
      <c r="C750" s="118" t="str">
        <f>IFERROR(VLOOKUP(A750,'COMMANDE RESTAURANT'!A741:I751,7,FALSE),"")</f>
        <v/>
      </c>
      <c r="D750" s="69" t="str">
        <f>IFERROR(VLOOKUP(A750,'COMMANDE RESTAURANT'!A741:J751,8,FALSE),"")</f>
        <v/>
      </c>
      <c r="E750" s="68"/>
      <c r="F750" s="70"/>
      <c r="G750" s="70"/>
      <c r="H750" s="71"/>
      <c r="I750" s="71"/>
      <c r="J750" s="72"/>
      <c r="K750" s="72"/>
      <c r="L750" s="73"/>
      <c r="M750" s="73"/>
      <c r="N750" s="74"/>
      <c r="O750" s="74"/>
      <c r="P750" s="75" t="str">
        <f>IFERROR(VLOOKUP(A750,'COMMANDE RESTAURANT'!$A$10:$H$1517,3,FALSE),"")</f>
        <v/>
      </c>
      <c r="Q750" s="76" t="str">
        <f>IFERROR(VLOOKUP(A750,'COMMANDE RESTAURANT'!$A$10:$H$1517,5,FALSE),"")</f>
        <v/>
      </c>
      <c r="R750" s="68"/>
      <c r="S750" s="68"/>
      <c r="T750" s="94" t="e">
        <f t="shared" si="106"/>
        <v>#VALUE!</v>
      </c>
      <c r="U750" s="68"/>
      <c r="V750" s="68"/>
      <c r="W750" s="238" t="e">
        <f t="shared" si="105"/>
        <v>#DIV/0!</v>
      </c>
      <c r="X750" s="92" t="e">
        <f t="shared" si="108"/>
        <v>#VALUE!</v>
      </c>
      <c r="Y750" s="77" t="e">
        <f t="shared" si="107"/>
        <v>#VALUE!</v>
      </c>
      <c r="Z750" s="78" t="str">
        <f>IFERROR(Y750/VLOOKUP(C699,#REF!,22,FALSE)-1," ")</f>
        <v xml:space="preserve"> </v>
      </c>
      <c r="AA750" s="68"/>
      <c r="AB750" s="76"/>
    </row>
    <row r="751" spans="1:28" s="91" customFormat="1" ht="23.1" customHeight="1" thickBot="1" x14ac:dyDescent="0.25">
      <c r="A751" s="188">
        <f>'COMMANDE RESTAURANT'!A744</f>
        <v>0</v>
      </c>
      <c r="B751" s="68" t="str">
        <f>IFERROR(VLOOKUP(A751,'COMMANDE RESTAURANT'!$A$10:$H$1517,2,FALSE),"")</f>
        <v/>
      </c>
      <c r="C751" s="118" t="str">
        <f>IFERROR(VLOOKUP(A751,'COMMANDE RESTAURANT'!A742:I752,7,FALSE),"")</f>
        <v/>
      </c>
      <c r="D751" s="69" t="str">
        <f>IFERROR(VLOOKUP(A751,'COMMANDE RESTAURANT'!A742:J752,8,FALSE),"")</f>
        <v/>
      </c>
      <c r="E751" s="68"/>
      <c r="F751" s="70"/>
      <c r="G751" s="70"/>
      <c r="H751" s="71"/>
      <c r="I751" s="71"/>
      <c r="J751" s="72"/>
      <c r="K751" s="72"/>
      <c r="L751" s="73"/>
      <c r="M751" s="73"/>
      <c r="N751" s="74"/>
      <c r="O751" s="74"/>
      <c r="P751" s="75" t="str">
        <f>IFERROR(VLOOKUP(A751,'COMMANDE RESTAURANT'!$A$10:$H$1517,3,FALSE),"")</f>
        <v/>
      </c>
      <c r="Q751" s="76" t="str">
        <f>IFERROR(VLOOKUP(A751,'COMMANDE RESTAURANT'!$A$10:$H$1517,5,FALSE),"")</f>
        <v/>
      </c>
      <c r="R751" s="68"/>
      <c r="S751" s="68"/>
      <c r="T751" s="94" t="e">
        <f t="shared" si="106"/>
        <v>#VALUE!</v>
      </c>
      <c r="U751" s="68"/>
      <c r="V751" s="68"/>
      <c r="W751" s="238" t="e">
        <f t="shared" si="105"/>
        <v>#DIV/0!</v>
      </c>
      <c r="X751" s="92" t="e">
        <f t="shared" si="108"/>
        <v>#VALUE!</v>
      </c>
      <c r="Y751" s="77" t="e">
        <f t="shared" si="107"/>
        <v>#VALUE!</v>
      </c>
      <c r="Z751" s="78" t="str">
        <f>IFERROR(Y751/VLOOKUP(C700,#REF!,22,FALSE)-1," ")</f>
        <v xml:space="preserve"> </v>
      </c>
      <c r="AA751" s="76"/>
      <c r="AB751" s="76"/>
    </row>
    <row r="752" spans="1:28" s="91" customFormat="1" ht="23.1" customHeight="1" thickBot="1" x14ac:dyDescent="0.25">
      <c r="A752" s="188">
        <f>'COMMANDE RESTAURANT'!A745</f>
        <v>0</v>
      </c>
      <c r="B752" s="68" t="str">
        <f>IFERROR(VLOOKUP(A752,'COMMANDE RESTAURANT'!$A$10:$H$1517,2,FALSE),"")</f>
        <v/>
      </c>
      <c r="C752" s="118" t="str">
        <f>IFERROR(VLOOKUP(A752,'COMMANDE RESTAURANT'!A743:I753,7,FALSE),"")</f>
        <v/>
      </c>
      <c r="D752" s="69" t="str">
        <f>IFERROR(VLOOKUP(A752,'COMMANDE RESTAURANT'!A743:J753,8,FALSE),"")</f>
        <v/>
      </c>
      <c r="E752" s="68"/>
      <c r="F752" s="70"/>
      <c r="G752" s="70"/>
      <c r="H752" s="71"/>
      <c r="I752" s="71"/>
      <c r="J752" s="72"/>
      <c r="K752" s="72"/>
      <c r="L752" s="73"/>
      <c r="M752" s="73"/>
      <c r="N752" s="74"/>
      <c r="O752" s="74"/>
      <c r="P752" s="75" t="str">
        <f>IFERROR(VLOOKUP(A752,'COMMANDE RESTAURANT'!$A$10:$H$1517,3,FALSE),"")</f>
        <v/>
      </c>
      <c r="Q752" s="76" t="str">
        <f>IFERROR(VLOOKUP(A752,'COMMANDE RESTAURANT'!$A$10:$H$1517,5,FALSE),"")</f>
        <v/>
      </c>
      <c r="R752" s="68"/>
      <c r="S752" s="68"/>
      <c r="T752" s="94" t="e">
        <f t="shared" si="106"/>
        <v>#VALUE!</v>
      </c>
      <c r="U752" s="68"/>
      <c r="V752" s="68"/>
      <c r="W752" s="238" t="e">
        <f t="shared" si="105"/>
        <v>#DIV/0!</v>
      </c>
      <c r="X752" s="92" t="e">
        <f t="shared" si="108"/>
        <v>#VALUE!</v>
      </c>
      <c r="Y752" s="77" t="e">
        <f t="shared" si="107"/>
        <v>#VALUE!</v>
      </c>
      <c r="Z752" s="78"/>
      <c r="AA752" s="76"/>
      <c r="AB752" s="76"/>
    </row>
    <row r="753" spans="1:28" s="91" customFormat="1" ht="23.1" customHeight="1" thickBot="1" x14ac:dyDescent="0.25">
      <c r="A753" s="188">
        <f>'COMMANDE RESTAURANT'!A746</f>
        <v>0</v>
      </c>
      <c r="B753" s="68" t="str">
        <f>IFERROR(VLOOKUP(A753,'COMMANDE RESTAURANT'!$A$10:$H$1517,2,FALSE),"")</f>
        <v/>
      </c>
      <c r="C753" s="118" t="str">
        <f>IFERROR(VLOOKUP(A753,'COMMANDE RESTAURANT'!A744:I754,7,FALSE),"")</f>
        <v/>
      </c>
      <c r="D753" s="69" t="str">
        <f>IFERROR(VLOOKUP(A753,'COMMANDE RESTAURANT'!A744:J754,8,FALSE),"")</f>
        <v/>
      </c>
      <c r="E753" s="68"/>
      <c r="F753" s="70"/>
      <c r="G753" s="70"/>
      <c r="H753" s="71"/>
      <c r="I753" s="71"/>
      <c r="J753" s="72"/>
      <c r="K753" s="72"/>
      <c r="L753" s="73"/>
      <c r="M753" s="73"/>
      <c r="N753" s="74"/>
      <c r="O753" s="74"/>
      <c r="P753" s="75" t="str">
        <f>IFERROR(VLOOKUP(A753,'COMMANDE RESTAURANT'!$A$10:$H$1517,3,FALSE),"")</f>
        <v/>
      </c>
      <c r="Q753" s="76" t="str">
        <f>IFERROR(VLOOKUP(A753,'COMMANDE RESTAURANT'!$A$10:$H$1517,5,FALSE),"")</f>
        <v/>
      </c>
      <c r="R753" s="68"/>
      <c r="S753" s="68"/>
      <c r="T753" s="94" t="e">
        <f t="shared" si="106"/>
        <v>#VALUE!</v>
      </c>
      <c r="U753" s="68"/>
      <c r="V753" s="68"/>
      <c r="W753" s="238" t="e">
        <f t="shared" si="105"/>
        <v>#DIV/0!</v>
      </c>
      <c r="X753" s="92" t="e">
        <f t="shared" si="108"/>
        <v>#VALUE!</v>
      </c>
      <c r="Y753" s="77" t="e">
        <f t="shared" si="107"/>
        <v>#VALUE!</v>
      </c>
      <c r="Z753" s="78" t="str">
        <f>IFERROR((Y753/VLOOKUP(C702,#REF!,22,FALSE))-1,"")</f>
        <v/>
      </c>
      <c r="AA753" s="76"/>
      <c r="AB753" s="76"/>
    </row>
    <row r="754" spans="1:28" s="91" customFormat="1" ht="23.1" customHeight="1" thickBot="1" x14ac:dyDescent="0.25">
      <c r="A754" s="188">
        <f>'COMMANDE RESTAURANT'!A747</f>
        <v>0</v>
      </c>
      <c r="B754" s="68" t="str">
        <f>IFERROR(VLOOKUP(A754,'COMMANDE RESTAURANT'!$A$10:$H$1517,2,FALSE),"")</f>
        <v/>
      </c>
      <c r="C754" s="118" t="str">
        <f>IFERROR(VLOOKUP(A754,'COMMANDE RESTAURANT'!A745:I755,7,FALSE),"")</f>
        <v/>
      </c>
      <c r="D754" s="69" t="str">
        <f>IFERROR(VLOOKUP(A754,'COMMANDE RESTAURANT'!A745:J755,8,FALSE),"")</f>
        <v/>
      </c>
      <c r="E754" s="68"/>
      <c r="F754" s="70"/>
      <c r="G754" s="70"/>
      <c r="H754" s="71"/>
      <c r="I754" s="71"/>
      <c r="J754" s="72"/>
      <c r="K754" s="72"/>
      <c r="L754" s="73"/>
      <c r="M754" s="73"/>
      <c r="N754" s="74"/>
      <c r="O754" s="74"/>
      <c r="P754" s="75" t="str">
        <f>IFERROR(VLOOKUP(A754,'COMMANDE RESTAURANT'!$A$10:$H$1517,3,FALSE),"")</f>
        <v/>
      </c>
      <c r="Q754" s="76" t="str">
        <f>IFERROR(VLOOKUP(A754,'COMMANDE RESTAURANT'!$A$10:$H$1517,5,FALSE),"")</f>
        <v/>
      </c>
      <c r="R754" s="68"/>
      <c r="S754" s="68"/>
      <c r="T754" s="94" t="e">
        <f t="shared" si="106"/>
        <v>#VALUE!</v>
      </c>
      <c r="U754" s="68"/>
      <c r="V754" s="68"/>
      <c r="W754" s="238" t="e">
        <f t="shared" si="105"/>
        <v>#DIV/0!</v>
      </c>
      <c r="X754" s="92" t="e">
        <f t="shared" si="108"/>
        <v>#VALUE!</v>
      </c>
      <c r="Y754" s="77" t="e">
        <f t="shared" si="107"/>
        <v>#VALUE!</v>
      </c>
      <c r="Z754" s="78"/>
      <c r="AA754" s="76"/>
      <c r="AB754" s="76"/>
    </row>
    <row r="755" spans="1:28" s="91" customFormat="1" ht="23.1" customHeight="1" thickBot="1" x14ac:dyDescent="0.25">
      <c r="A755" s="188">
        <f>'COMMANDE RESTAURANT'!A748</f>
        <v>0</v>
      </c>
      <c r="B755" s="68" t="str">
        <f>IFERROR(VLOOKUP(A755,'COMMANDE RESTAURANT'!$A$10:$H$1517,2,FALSE),"")</f>
        <v/>
      </c>
      <c r="C755" s="118" t="str">
        <f>IFERROR(VLOOKUP(A755,'COMMANDE RESTAURANT'!A746:I756,7,FALSE),"")</f>
        <v/>
      </c>
      <c r="D755" s="69" t="str">
        <f>IFERROR(VLOOKUP(A755,'COMMANDE RESTAURANT'!A746:J756,8,FALSE),"")</f>
        <v/>
      </c>
      <c r="E755" s="68"/>
      <c r="F755" s="70"/>
      <c r="G755" s="70"/>
      <c r="H755" s="71"/>
      <c r="I755" s="71"/>
      <c r="J755" s="72"/>
      <c r="K755" s="72"/>
      <c r="L755" s="73"/>
      <c r="M755" s="73"/>
      <c r="N755" s="74"/>
      <c r="O755" s="74"/>
      <c r="P755" s="75" t="str">
        <f>IFERROR(VLOOKUP(A755,'COMMANDE RESTAURANT'!$A$10:$H$1517,3,FALSE),"")</f>
        <v/>
      </c>
      <c r="Q755" s="76" t="str">
        <f>IFERROR(VLOOKUP(A755,'COMMANDE RESTAURANT'!$A$10:$H$1517,5,FALSE),"")</f>
        <v/>
      </c>
      <c r="R755" s="68"/>
      <c r="S755" s="68"/>
      <c r="T755" s="94" t="e">
        <f t="shared" si="106"/>
        <v>#VALUE!</v>
      </c>
      <c r="U755" s="68"/>
      <c r="V755" s="68"/>
      <c r="W755" s="238" t="e">
        <f t="shared" si="105"/>
        <v>#DIV/0!</v>
      </c>
      <c r="X755" s="92" t="e">
        <f t="shared" si="108"/>
        <v>#VALUE!</v>
      </c>
      <c r="Y755" s="77" t="e">
        <f t="shared" si="107"/>
        <v>#VALUE!</v>
      </c>
      <c r="Z755" s="78" t="str">
        <f>IFERROR(Y755/VLOOKUP(C704,#REF!,22,FALSE)-1," ")</f>
        <v xml:space="preserve"> </v>
      </c>
      <c r="AA755" s="76"/>
      <c r="AB755" s="76"/>
    </row>
    <row r="756" spans="1:28" s="91" customFormat="1" ht="23.1" customHeight="1" thickBot="1" x14ac:dyDescent="0.25">
      <c r="A756" s="188">
        <f>'COMMANDE RESTAURANT'!A749</f>
        <v>0</v>
      </c>
      <c r="B756" s="68" t="str">
        <f>IFERROR(VLOOKUP(A756,'COMMANDE RESTAURANT'!$A$10:$H$1517,2,FALSE),"")</f>
        <v/>
      </c>
      <c r="C756" s="118" t="str">
        <f>IFERROR(VLOOKUP(A756,'COMMANDE RESTAURANT'!A747:I757,7,FALSE),"")</f>
        <v/>
      </c>
      <c r="D756" s="69" t="str">
        <f>IFERROR(VLOOKUP(A756,'COMMANDE RESTAURANT'!A747:J757,8,FALSE),"")</f>
        <v/>
      </c>
      <c r="E756" s="68"/>
      <c r="F756" s="70"/>
      <c r="G756" s="70"/>
      <c r="H756" s="71"/>
      <c r="I756" s="71"/>
      <c r="J756" s="72"/>
      <c r="K756" s="72"/>
      <c r="L756" s="73"/>
      <c r="M756" s="73"/>
      <c r="N756" s="74"/>
      <c r="O756" s="74"/>
      <c r="P756" s="75" t="str">
        <f>IFERROR(VLOOKUP(A756,'COMMANDE RESTAURANT'!$A$10:$H$1517,3,FALSE),"")</f>
        <v/>
      </c>
      <c r="Q756" s="76" t="str">
        <f>IFERROR(VLOOKUP(A756,'COMMANDE RESTAURANT'!$A$10:$H$1517,5,FALSE),"")</f>
        <v/>
      </c>
      <c r="R756" s="68"/>
      <c r="S756" s="68"/>
      <c r="T756" s="94" t="e">
        <f t="shared" si="106"/>
        <v>#VALUE!</v>
      </c>
      <c r="U756" s="68"/>
      <c r="V756" s="68"/>
      <c r="W756" s="238" t="e">
        <f t="shared" si="105"/>
        <v>#DIV/0!</v>
      </c>
      <c r="X756" s="92" t="e">
        <f t="shared" si="108"/>
        <v>#VALUE!</v>
      </c>
      <c r="Y756" s="77" t="e">
        <f t="shared" si="107"/>
        <v>#VALUE!</v>
      </c>
      <c r="Z756" s="78" t="str">
        <f>IFERROR((Y756/VLOOKUP(C705,#REF!,22,FALSE))-1,"")</f>
        <v/>
      </c>
      <c r="AA756" s="76"/>
      <c r="AB756" s="76"/>
    </row>
    <row r="757" spans="1:28" s="91" customFormat="1" ht="23.1" customHeight="1" thickBot="1" x14ac:dyDescent="0.25">
      <c r="A757" s="188">
        <f>'COMMANDE RESTAURANT'!A750</f>
        <v>0</v>
      </c>
      <c r="B757" s="68" t="str">
        <f>IFERROR(VLOOKUP(A757,'COMMANDE RESTAURANT'!$A$10:$H$1517,2,FALSE),"")</f>
        <v/>
      </c>
      <c r="C757" s="118" t="str">
        <f>IFERROR(VLOOKUP(A757,'COMMANDE RESTAURANT'!A748:I758,7,FALSE),"")</f>
        <v/>
      </c>
      <c r="D757" s="69" t="str">
        <f>IFERROR(VLOOKUP(A757,'COMMANDE RESTAURANT'!A748:J758,8,FALSE),"")</f>
        <v/>
      </c>
      <c r="E757" s="68"/>
      <c r="F757" s="70"/>
      <c r="G757" s="70"/>
      <c r="H757" s="71"/>
      <c r="I757" s="71"/>
      <c r="J757" s="72"/>
      <c r="K757" s="72"/>
      <c r="L757" s="73"/>
      <c r="M757" s="73"/>
      <c r="N757" s="74"/>
      <c r="O757" s="74"/>
      <c r="P757" s="75" t="str">
        <f>IFERROR(VLOOKUP(A757,'COMMANDE RESTAURANT'!$A$10:$H$1517,3,FALSE),"")</f>
        <v/>
      </c>
      <c r="Q757" s="76" t="str">
        <f>IFERROR(VLOOKUP(A757,'COMMANDE RESTAURANT'!$A$10:$H$1517,5,FALSE),"")</f>
        <v/>
      </c>
      <c r="R757" s="68"/>
      <c r="S757" s="68"/>
      <c r="T757" s="94" t="e">
        <f t="shared" si="106"/>
        <v>#VALUE!</v>
      </c>
      <c r="U757" s="68"/>
      <c r="V757" s="68"/>
      <c r="W757" s="238" t="e">
        <f t="shared" si="105"/>
        <v>#DIV/0!</v>
      </c>
      <c r="X757" s="92" t="e">
        <f t="shared" si="108"/>
        <v>#VALUE!</v>
      </c>
      <c r="Y757" s="77" t="e">
        <f t="shared" si="107"/>
        <v>#VALUE!</v>
      </c>
      <c r="Z757" s="78" t="str">
        <f>IFERROR((Y757/VLOOKUP(C706,#REF!,22,FALSE))-1,"")</f>
        <v/>
      </c>
      <c r="AA757" s="76"/>
      <c r="AB757" s="76"/>
    </row>
    <row r="758" spans="1:28" s="91" customFormat="1" ht="23.1" customHeight="1" thickBot="1" x14ac:dyDescent="0.25">
      <c r="A758" s="188">
        <f>'COMMANDE RESTAURANT'!A751</f>
        <v>0</v>
      </c>
      <c r="B758" s="68" t="str">
        <f>IFERROR(VLOOKUP(A758,'COMMANDE RESTAURANT'!$A$10:$H$1517,2,FALSE),"")</f>
        <v/>
      </c>
      <c r="C758" s="118" t="str">
        <f>IFERROR(VLOOKUP(A758,'COMMANDE RESTAURANT'!A749:I759,7,FALSE),"")</f>
        <v/>
      </c>
      <c r="D758" s="69" t="str">
        <f>IFERROR(VLOOKUP(A758,'COMMANDE RESTAURANT'!A749:J759,8,FALSE),"")</f>
        <v/>
      </c>
      <c r="E758" s="68"/>
      <c r="F758" s="70"/>
      <c r="G758" s="70"/>
      <c r="H758" s="71"/>
      <c r="I758" s="71"/>
      <c r="J758" s="72"/>
      <c r="K758" s="72"/>
      <c r="L758" s="73"/>
      <c r="M758" s="73"/>
      <c r="N758" s="74"/>
      <c r="O758" s="74"/>
      <c r="P758" s="75" t="str">
        <f>IFERROR(VLOOKUP(A758,'COMMANDE RESTAURANT'!$A$10:$H$1517,3,FALSE),"")</f>
        <v/>
      </c>
      <c r="Q758" s="76" t="str">
        <f>IFERROR(VLOOKUP(A758,'COMMANDE RESTAURANT'!$A$10:$H$1517,5,FALSE),"")</f>
        <v/>
      </c>
      <c r="R758" s="68"/>
      <c r="S758" s="68"/>
      <c r="T758" s="94" t="e">
        <f t="shared" si="106"/>
        <v>#VALUE!</v>
      </c>
      <c r="U758" s="68"/>
      <c r="V758" s="68"/>
      <c r="W758" s="238" t="e">
        <f t="shared" si="105"/>
        <v>#DIV/0!</v>
      </c>
      <c r="X758" s="92" t="e">
        <f t="shared" si="108"/>
        <v>#VALUE!</v>
      </c>
      <c r="Y758" s="77" t="e">
        <f t="shared" si="107"/>
        <v>#VALUE!</v>
      </c>
      <c r="Z758" s="78" t="str">
        <f>IFERROR((Y758/VLOOKUP(C707,#REF!,22,FALSE))-1,"")</f>
        <v/>
      </c>
      <c r="AA758" s="76"/>
      <c r="AB758" s="76"/>
    </row>
    <row r="759" spans="1:28" s="91" customFormat="1" ht="23.1" customHeight="1" thickBot="1" x14ac:dyDescent="0.25">
      <c r="A759" s="188">
        <f>'COMMANDE RESTAURANT'!A752</f>
        <v>0</v>
      </c>
      <c r="B759" s="68" t="str">
        <f>IFERROR(VLOOKUP(A759,'COMMANDE RESTAURANT'!$A$10:$H$1517,2,FALSE),"")</f>
        <v/>
      </c>
      <c r="C759" s="118" t="str">
        <f>IFERROR(VLOOKUP(A759,'COMMANDE RESTAURANT'!A750:I760,7,FALSE),"")</f>
        <v/>
      </c>
      <c r="D759" s="69" t="str">
        <f>IFERROR(VLOOKUP(A759,'COMMANDE RESTAURANT'!A750:J760,8,FALSE),"")</f>
        <v/>
      </c>
      <c r="E759" s="68"/>
      <c r="F759" s="70"/>
      <c r="G759" s="70"/>
      <c r="H759" s="71"/>
      <c r="I759" s="71"/>
      <c r="J759" s="72"/>
      <c r="K759" s="72"/>
      <c r="L759" s="73"/>
      <c r="M759" s="73"/>
      <c r="N759" s="74"/>
      <c r="O759" s="74"/>
      <c r="P759" s="75" t="str">
        <f>IFERROR(VLOOKUP(A759,'COMMANDE RESTAURANT'!$A$10:$H$1517,3,FALSE),"")</f>
        <v/>
      </c>
      <c r="Q759" s="76" t="str">
        <f>IFERROR(VLOOKUP(A759,'COMMANDE RESTAURANT'!$A$10:$H$1517,5,FALSE),"")</f>
        <v/>
      </c>
      <c r="R759" s="68"/>
      <c r="S759" s="68"/>
      <c r="T759" s="94" t="e">
        <f t="shared" si="106"/>
        <v>#VALUE!</v>
      </c>
      <c r="U759" s="68"/>
      <c r="V759" s="68"/>
      <c r="W759" s="238" t="e">
        <f t="shared" si="105"/>
        <v>#DIV/0!</v>
      </c>
      <c r="X759" s="92" t="e">
        <f t="shared" si="108"/>
        <v>#VALUE!</v>
      </c>
      <c r="Y759" s="77" t="e">
        <f t="shared" si="107"/>
        <v>#VALUE!</v>
      </c>
      <c r="Z759" s="78"/>
      <c r="AA759" s="76"/>
      <c r="AB759" s="76"/>
    </row>
    <row r="760" spans="1:28" s="91" customFormat="1" ht="23.1" customHeight="1" thickBot="1" x14ac:dyDescent="0.25">
      <c r="A760" s="188">
        <f>'COMMANDE RESTAURANT'!A753</f>
        <v>0</v>
      </c>
      <c r="B760" s="68" t="str">
        <f>IFERROR(VLOOKUP(A760,'COMMANDE RESTAURANT'!$A$10:$H$1517,2,FALSE),"")</f>
        <v/>
      </c>
      <c r="C760" s="118" t="str">
        <f>IFERROR(VLOOKUP(A760,'COMMANDE RESTAURANT'!A751:I761,7,FALSE),"")</f>
        <v/>
      </c>
      <c r="D760" s="69" t="str">
        <f>IFERROR(VLOOKUP(A760,'COMMANDE RESTAURANT'!A751:J761,8,FALSE),"")</f>
        <v/>
      </c>
      <c r="E760" s="68"/>
      <c r="F760" s="70"/>
      <c r="G760" s="70"/>
      <c r="H760" s="71"/>
      <c r="I760" s="71"/>
      <c r="J760" s="72"/>
      <c r="K760" s="72"/>
      <c r="L760" s="73"/>
      <c r="M760" s="73"/>
      <c r="N760" s="74"/>
      <c r="O760" s="74"/>
      <c r="P760" s="75" t="str">
        <f>IFERROR(VLOOKUP(A760,'COMMANDE RESTAURANT'!$A$10:$H$1517,3,FALSE),"")</f>
        <v/>
      </c>
      <c r="Q760" s="76" t="str">
        <f>IFERROR(VLOOKUP(A760,'COMMANDE RESTAURANT'!$A$10:$H$1517,5,FALSE),"")</f>
        <v/>
      </c>
      <c r="R760" s="68"/>
      <c r="S760" s="68"/>
      <c r="T760" s="94" t="e">
        <f t="shared" si="106"/>
        <v>#VALUE!</v>
      </c>
      <c r="U760" s="68"/>
      <c r="V760" s="68"/>
      <c r="W760" s="238" t="e">
        <f t="shared" si="105"/>
        <v>#DIV/0!</v>
      </c>
      <c r="X760" s="92" t="e">
        <f t="shared" si="108"/>
        <v>#VALUE!</v>
      </c>
      <c r="Y760" s="77" t="e">
        <f t="shared" si="107"/>
        <v>#VALUE!</v>
      </c>
      <c r="Z760" s="78" t="str">
        <f>IFERROR(Y760/VLOOKUP(C709,#REF!,22,FALSE)-1," ")</f>
        <v xml:space="preserve"> </v>
      </c>
      <c r="AA760" s="76"/>
      <c r="AB760" s="76"/>
    </row>
    <row r="761" spans="1:28" s="91" customFormat="1" ht="23.1" customHeight="1" thickBot="1" x14ac:dyDescent="0.25">
      <c r="A761" s="188">
        <f>'COMMANDE RESTAURANT'!A754</f>
        <v>0</v>
      </c>
      <c r="B761" s="68" t="str">
        <f>IFERROR(VLOOKUP(A761,'COMMANDE RESTAURANT'!$A$10:$H$1517,2,FALSE),"")</f>
        <v/>
      </c>
      <c r="C761" s="118" t="str">
        <f>IFERROR(VLOOKUP(A761,'COMMANDE RESTAURANT'!A752:I762,7,FALSE),"")</f>
        <v/>
      </c>
      <c r="D761" s="69" t="str">
        <f>IFERROR(VLOOKUP(A761,'COMMANDE RESTAURANT'!A752:J762,8,FALSE),"")</f>
        <v/>
      </c>
      <c r="E761" s="68"/>
      <c r="F761" s="70"/>
      <c r="G761" s="70"/>
      <c r="H761" s="71"/>
      <c r="I761" s="71"/>
      <c r="J761" s="72"/>
      <c r="K761" s="72"/>
      <c r="L761" s="73"/>
      <c r="M761" s="73"/>
      <c r="N761" s="74"/>
      <c r="O761" s="74"/>
      <c r="P761" s="75" t="str">
        <f>IFERROR(VLOOKUP(A761,'COMMANDE RESTAURANT'!$A$10:$H$1517,3,FALSE),"")</f>
        <v/>
      </c>
      <c r="Q761" s="76" t="str">
        <f>IFERROR(VLOOKUP(A761,'COMMANDE RESTAURANT'!$A$10:$H$1517,5,FALSE),"")</f>
        <v/>
      </c>
      <c r="R761" s="68"/>
      <c r="S761" s="68"/>
      <c r="T761" s="94" t="e">
        <f t="shared" si="106"/>
        <v>#VALUE!</v>
      </c>
      <c r="U761" s="68"/>
      <c r="V761" s="68"/>
      <c r="W761" s="238" t="e">
        <f t="shared" si="105"/>
        <v>#DIV/0!</v>
      </c>
      <c r="X761" s="92" t="e">
        <f t="shared" si="108"/>
        <v>#VALUE!</v>
      </c>
      <c r="Y761" s="77" t="e">
        <f t="shared" si="107"/>
        <v>#VALUE!</v>
      </c>
      <c r="Z761" s="78" t="str">
        <f>IFERROR((Y761/VLOOKUP(C710,#REF!,22,FALSE))-1,"")</f>
        <v/>
      </c>
      <c r="AA761" s="76"/>
      <c r="AB761" s="76"/>
    </row>
    <row r="762" spans="1:28" s="91" customFormat="1" ht="23.1" customHeight="1" thickBot="1" x14ac:dyDescent="0.25">
      <c r="A762" s="188">
        <f>'COMMANDE RESTAURANT'!A755</f>
        <v>0</v>
      </c>
      <c r="B762" s="84" t="str">
        <f>IFERROR(VLOOKUP(A762,'COMMANDE RESTAURANT'!$A$10:$H$1517,2,FALSE),"")</f>
        <v/>
      </c>
      <c r="C762" s="118" t="str">
        <f>IFERROR(VLOOKUP(A762,'COMMANDE RESTAURANT'!A753:I763,7,FALSE),"")</f>
        <v/>
      </c>
      <c r="D762" s="69" t="str">
        <f>IFERROR(VLOOKUP(A762,'COMMANDE RESTAURANT'!A753:J763,8,FALSE),"")</f>
        <v/>
      </c>
      <c r="E762" s="68"/>
      <c r="F762" s="70"/>
      <c r="G762" s="70"/>
      <c r="H762" s="71"/>
      <c r="I762" s="71"/>
      <c r="J762" s="72"/>
      <c r="K762" s="72"/>
      <c r="L762" s="73"/>
      <c r="M762" s="73"/>
      <c r="N762" s="74"/>
      <c r="O762" s="74"/>
      <c r="P762" s="75" t="str">
        <f>IFERROR(VLOOKUP(A762,'COMMANDE RESTAURANT'!$A$10:$H$1517,3,FALSE),"")</f>
        <v/>
      </c>
      <c r="Q762" s="76" t="str">
        <f>IFERROR(VLOOKUP(A762,'COMMANDE RESTAURANT'!$A$10:$H$1517,5,FALSE),"")</f>
        <v/>
      </c>
      <c r="R762" s="68"/>
      <c r="S762" s="68"/>
      <c r="T762" s="94" t="e">
        <f t="shared" si="106"/>
        <v>#VALUE!</v>
      </c>
      <c r="U762" s="68"/>
      <c r="V762" s="68"/>
      <c r="W762" s="238" t="e">
        <f t="shared" si="105"/>
        <v>#DIV/0!</v>
      </c>
      <c r="X762" s="92" t="e">
        <f t="shared" si="108"/>
        <v>#VALUE!</v>
      </c>
      <c r="Y762" s="77" t="e">
        <f t="shared" si="107"/>
        <v>#VALUE!</v>
      </c>
      <c r="Z762" s="78" t="str">
        <f>IFERROR((Y762/VLOOKUP(C711,#REF!,22,FALSE))-1,"")</f>
        <v/>
      </c>
      <c r="AA762" s="76"/>
      <c r="AB762" s="76"/>
    </row>
    <row r="763" spans="1:28" s="91" customFormat="1" ht="23.1" customHeight="1" thickBot="1" x14ac:dyDescent="0.25">
      <c r="A763" s="188">
        <f>'COMMANDE RESTAURANT'!A756</f>
        <v>0</v>
      </c>
      <c r="B763" s="83" t="str">
        <f>IFERROR(VLOOKUP(A763,'COMMANDE RESTAURANT'!$A$10:$H$1517,2,FALSE),"")</f>
        <v/>
      </c>
      <c r="C763" s="118" t="str">
        <f>IFERROR(VLOOKUP(A763,'COMMANDE RESTAURANT'!A754:I764,7,FALSE),"")</f>
        <v/>
      </c>
      <c r="D763" s="69" t="str">
        <f>IFERROR(VLOOKUP(A763,'COMMANDE RESTAURANT'!A754:J764,8,FALSE),"")</f>
        <v/>
      </c>
      <c r="E763" s="68"/>
      <c r="F763" s="70"/>
      <c r="G763" s="70"/>
      <c r="H763" s="71"/>
      <c r="I763" s="71"/>
      <c r="J763" s="72"/>
      <c r="K763" s="72"/>
      <c r="L763" s="73"/>
      <c r="M763" s="73"/>
      <c r="N763" s="74"/>
      <c r="O763" s="74"/>
      <c r="P763" s="75" t="str">
        <f>IFERROR(VLOOKUP(A763,'COMMANDE RESTAURANT'!$A$10:$H$1517,3,FALSE),"")</f>
        <v/>
      </c>
      <c r="Q763" s="76" t="str">
        <f>IFERROR(VLOOKUP(A763,'COMMANDE RESTAURANT'!$A$10:$H$1517,5,FALSE),"")</f>
        <v/>
      </c>
      <c r="R763" s="68"/>
      <c r="S763" s="68"/>
      <c r="T763" s="94" t="e">
        <f t="shared" si="106"/>
        <v>#VALUE!</v>
      </c>
      <c r="U763" s="68"/>
      <c r="V763" s="68"/>
      <c r="W763" s="238" t="e">
        <f t="shared" si="105"/>
        <v>#DIV/0!</v>
      </c>
      <c r="X763" s="92" t="e">
        <f t="shared" si="108"/>
        <v>#VALUE!</v>
      </c>
      <c r="Y763" s="77" t="e">
        <f t="shared" si="107"/>
        <v>#VALUE!</v>
      </c>
      <c r="Z763" s="78" t="str">
        <f>IFERROR(Y763/VLOOKUP(C712,#REF!,22,FALSE)-1," ")</f>
        <v xml:space="preserve"> </v>
      </c>
      <c r="AA763" s="76" t="s">
        <v>586</v>
      </c>
      <c r="AB763" s="76"/>
    </row>
    <row r="764" spans="1:28" s="91" customFormat="1" ht="23.1" customHeight="1" thickBot="1" x14ac:dyDescent="0.25">
      <c r="A764" s="188">
        <f>'COMMANDE RESTAURANT'!A757</f>
        <v>0</v>
      </c>
      <c r="B764" s="68" t="str">
        <f>IFERROR(VLOOKUP(A764,'COMMANDE RESTAURANT'!$A$10:$H$1517,2,FALSE),"")</f>
        <v/>
      </c>
      <c r="C764" s="118" t="str">
        <f>IFERROR(VLOOKUP(A764,'COMMANDE RESTAURANT'!A755:I765,7,FALSE),"")</f>
        <v/>
      </c>
      <c r="D764" s="69" t="str">
        <f>IFERROR(VLOOKUP(A764,'COMMANDE RESTAURANT'!A755:J765,8,FALSE),"")</f>
        <v/>
      </c>
      <c r="E764" s="68"/>
      <c r="F764" s="70"/>
      <c r="G764" s="70"/>
      <c r="H764" s="71"/>
      <c r="I764" s="71"/>
      <c r="J764" s="72"/>
      <c r="K764" s="72"/>
      <c r="L764" s="73"/>
      <c r="M764" s="73"/>
      <c r="N764" s="74"/>
      <c r="O764" s="74"/>
      <c r="P764" s="75" t="str">
        <f>IFERROR(VLOOKUP(A764,'COMMANDE RESTAURANT'!$A$10:$H$1517,3,FALSE),"")</f>
        <v/>
      </c>
      <c r="Q764" s="76" t="str">
        <f>IFERROR(VLOOKUP(A764,'COMMANDE RESTAURANT'!$A$10:$H$1517,5,FALSE),"")</f>
        <v/>
      </c>
      <c r="R764" s="68"/>
      <c r="S764" s="68"/>
      <c r="T764" s="94" t="e">
        <f t="shared" si="106"/>
        <v>#VALUE!</v>
      </c>
      <c r="U764" s="68"/>
      <c r="V764" s="68"/>
      <c r="W764" s="238" t="e">
        <f t="shared" si="105"/>
        <v>#DIV/0!</v>
      </c>
      <c r="X764" s="92" t="e">
        <f t="shared" si="108"/>
        <v>#VALUE!</v>
      </c>
      <c r="Y764" s="77" t="e">
        <f t="shared" si="107"/>
        <v>#VALUE!</v>
      </c>
      <c r="Z764" s="78" t="str">
        <f>IFERROR(Y764/VLOOKUP(C713,#REF!,22,FALSE)-1," ")</f>
        <v xml:space="preserve"> </v>
      </c>
      <c r="AA764" s="76"/>
      <c r="AB764" s="76"/>
    </row>
    <row r="765" spans="1:28" s="91" customFormat="1" ht="23.1" customHeight="1" thickBot="1" x14ac:dyDescent="0.25">
      <c r="A765" s="188">
        <f>'COMMANDE RESTAURANT'!A758</f>
        <v>0</v>
      </c>
      <c r="B765" s="68" t="str">
        <f>IFERROR(VLOOKUP(A765,'COMMANDE RESTAURANT'!$A$10:$H$1517,2,FALSE),"")</f>
        <v/>
      </c>
      <c r="C765" s="118" t="str">
        <f>IFERROR(VLOOKUP(A765,'COMMANDE RESTAURANT'!A756:I766,7,FALSE),"")</f>
        <v/>
      </c>
      <c r="D765" s="69" t="str">
        <f>IFERROR(VLOOKUP(A765,'COMMANDE RESTAURANT'!A756:J766,8,FALSE),"")</f>
        <v/>
      </c>
      <c r="E765" s="68"/>
      <c r="F765" s="70"/>
      <c r="G765" s="70"/>
      <c r="H765" s="71"/>
      <c r="I765" s="71"/>
      <c r="J765" s="72"/>
      <c r="K765" s="72"/>
      <c r="L765" s="73"/>
      <c r="M765" s="73"/>
      <c r="N765" s="74"/>
      <c r="O765" s="74"/>
      <c r="P765" s="75" t="str">
        <f>IFERROR(VLOOKUP(A765,'COMMANDE RESTAURANT'!$A$10:$H$1517,3,FALSE),"")</f>
        <v/>
      </c>
      <c r="Q765" s="76" t="str">
        <f>IFERROR(VLOOKUP(A765,'COMMANDE RESTAURANT'!$A$10:$H$1517,5,FALSE),"")</f>
        <v/>
      </c>
      <c r="R765" s="68"/>
      <c r="S765" s="68"/>
      <c r="T765" s="94" t="e">
        <f t="shared" si="106"/>
        <v>#VALUE!</v>
      </c>
      <c r="U765" s="68"/>
      <c r="V765" s="68"/>
      <c r="W765" s="238" t="e">
        <f t="shared" si="105"/>
        <v>#DIV/0!</v>
      </c>
      <c r="X765" s="92" t="e">
        <f t="shared" si="108"/>
        <v>#VALUE!</v>
      </c>
      <c r="Y765" s="77" t="e">
        <f t="shared" si="107"/>
        <v>#VALUE!</v>
      </c>
      <c r="Z765" s="78"/>
      <c r="AA765" s="76"/>
      <c r="AB765" s="76"/>
    </row>
    <row r="766" spans="1:28" s="91" customFormat="1" ht="23.1" customHeight="1" thickBot="1" x14ac:dyDescent="0.25">
      <c r="A766" s="188">
        <f>'COMMANDE RESTAURANT'!A759</f>
        <v>0</v>
      </c>
      <c r="B766" s="68" t="str">
        <f>IFERROR(VLOOKUP(A766,'COMMANDE RESTAURANT'!$A$10:$H$1517,2,FALSE),"")</f>
        <v/>
      </c>
      <c r="C766" s="118" t="str">
        <f>IFERROR(VLOOKUP(A766,'COMMANDE RESTAURANT'!A757:I767,7,FALSE),"")</f>
        <v/>
      </c>
      <c r="D766" s="69" t="str">
        <f>IFERROR(VLOOKUP(A766,'COMMANDE RESTAURANT'!A757:J767,8,FALSE),"")</f>
        <v/>
      </c>
      <c r="E766" s="68"/>
      <c r="F766" s="70"/>
      <c r="G766" s="70"/>
      <c r="H766" s="71"/>
      <c r="I766" s="71"/>
      <c r="J766" s="72"/>
      <c r="K766" s="72"/>
      <c r="L766" s="73"/>
      <c r="M766" s="73"/>
      <c r="N766" s="74"/>
      <c r="O766" s="74"/>
      <c r="P766" s="75" t="str">
        <f>IFERROR(VLOOKUP(A766,'COMMANDE RESTAURANT'!$A$10:$H$1517,3,FALSE),"")</f>
        <v/>
      </c>
      <c r="Q766" s="76" t="str">
        <f>IFERROR(VLOOKUP(A766,'COMMANDE RESTAURANT'!$A$10:$H$1517,5,FALSE),"")</f>
        <v/>
      </c>
      <c r="R766" s="68"/>
      <c r="S766" s="68"/>
      <c r="T766" s="94" t="e">
        <f t="shared" si="106"/>
        <v>#VALUE!</v>
      </c>
      <c r="U766" s="68"/>
      <c r="V766" s="68"/>
      <c r="W766" s="238" t="e">
        <f t="shared" si="105"/>
        <v>#DIV/0!</v>
      </c>
      <c r="X766" s="92" t="e">
        <f t="shared" si="108"/>
        <v>#VALUE!</v>
      </c>
      <c r="Y766" s="77" t="e">
        <f t="shared" si="107"/>
        <v>#VALUE!</v>
      </c>
      <c r="Z766" s="78" t="str">
        <f>IFERROR((Y766/VLOOKUP(C715,#REF!,22,FALSE))-1,"")</f>
        <v/>
      </c>
      <c r="AA766" s="76"/>
      <c r="AB766" s="76"/>
    </row>
    <row r="767" spans="1:28" s="91" customFormat="1" ht="23.1" customHeight="1" thickBot="1" x14ac:dyDescent="0.25">
      <c r="A767" s="188">
        <f>'COMMANDE RESTAURANT'!A760</f>
        <v>0</v>
      </c>
      <c r="B767" s="86" t="str">
        <f>IFERROR(VLOOKUP(A767,'COMMANDE RESTAURANT'!$A$10:$H$1517,2,FALSE),"")</f>
        <v/>
      </c>
      <c r="C767" s="118" t="str">
        <f>IFERROR(VLOOKUP(A767,'COMMANDE RESTAURANT'!A758:I768,7,FALSE),"")</f>
        <v/>
      </c>
      <c r="D767" s="69" t="str">
        <f>IFERROR(VLOOKUP(A767,'COMMANDE RESTAURANT'!A758:J768,8,FALSE),"")</f>
        <v/>
      </c>
      <c r="E767" s="68"/>
      <c r="F767" s="70"/>
      <c r="G767" s="70"/>
      <c r="H767" s="71"/>
      <c r="I767" s="71"/>
      <c r="J767" s="72"/>
      <c r="K767" s="72"/>
      <c r="L767" s="73"/>
      <c r="M767" s="73"/>
      <c r="N767" s="74"/>
      <c r="O767" s="74"/>
      <c r="P767" s="75" t="str">
        <f>IFERROR(VLOOKUP(A767,'COMMANDE RESTAURANT'!$A$10:$H$1517,3,FALSE),"")</f>
        <v/>
      </c>
      <c r="Q767" s="76" t="str">
        <f>IFERROR(VLOOKUP(A767,'COMMANDE RESTAURANT'!$A$10:$H$1517,5,FALSE),"")</f>
        <v/>
      </c>
      <c r="R767" s="68"/>
      <c r="S767" s="68"/>
      <c r="T767" s="94" t="e">
        <f t="shared" si="106"/>
        <v>#VALUE!</v>
      </c>
      <c r="U767" s="68"/>
      <c r="V767" s="68"/>
      <c r="W767" s="238" t="e">
        <f t="shared" si="105"/>
        <v>#DIV/0!</v>
      </c>
      <c r="X767" s="92" t="e">
        <f t="shared" si="108"/>
        <v>#VALUE!</v>
      </c>
      <c r="Y767" s="77" t="e">
        <f t="shared" si="107"/>
        <v>#VALUE!</v>
      </c>
      <c r="Z767" s="78" t="str">
        <f>IFERROR((Y767/VLOOKUP(C716,#REF!,22,FALSE))-1,"")</f>
        <v/>
      </c>
      <c r="AA767" s="76"/>
      <c r="AB767" s="76"/>
    </row>
    <row r="768" spans="1:28" s="91" customFormat="1" ht="23.1" customHeight="1" thickBot="1" x14ac:dyDescent="0.25">
      <c r="A768" s="188">
        <f>'COMMANDE RESTAURANT'!A761</f>
        <v>0</v>
      </c>
      <c r="B768" s="86" t="str">
        <f>IFERROR(VLOOKUP(A768,'COMMANDE RESTAURANT'!$A$10:$H$1517,2,FALSE),"")</f>
        <v/>
      </c>
      <c r="C768" s="118" t="str">
        <f>IFERROR(VLOOKUP(A768,'COMMANDE RESTAURANT'!A759:I769,7,FALSE),"")</f>
        <v/>
      </c>
      <c r="D768" s="69" t="str">
        <f>IFERROR(VLOOKUP(A768,'COMMANDE RESTAURANT'!A759:J769,8,FALSE),"")</f>
        <v/>
      </c>
      <c r="E768" s="68"/>
      <c r="F768" s="70"/>
      <c r="G768" s="70"/>
      <c r="H768" s="71"/>
      <c r="I768" s="71"/>
      <c r="J768" s="72"/>
      <c r="K768" s="72"/>
      <c r="L768" s="73"/>
      <c r="M768" s="73"/>
      <c r="N768" s="74"/>
      <c r="O768" s="74"/>
      <c r="P768" s="75" t="str">
        <f>IFERROR(VLOOKUP(A768,'COMMANDE RESTAURANT'!$A$10:$H$1517,3,FALSE),"")</f>
        <v/>
      </c>
      <c r="Q768" s="76" t="str">
        <f>IFERROR(VLOOKUP(A768,'COMMANDE RESTAURANT'!$A$10:$H$1517,5,FALSE),"")</f>
        <v/>
      </c>
      <c r="R768" s="97"/>
      <c r="S768" s="97"/>
      <c r="T768" s="94" t="e">
        <f t="shared" si="106"/>
        <v>#VALUE!</v>
      </c>
      <c r="U768" s="97"/>
      <c r="V768" s="97"/>
      <c r="W768" s="238" t="e">
        <f t="shared" si="105"/>
        <v>#DIV/0!</v>
      </c>
      <c r="X768" s="92" t="e">
        <f t="shared" si="108"/>
        <v>#VALUE!</v>
      </c>
      <c r="Y768" s="77" t="e">
        <f t="shared" si="107"/>
        <v>#VALUE!</v>
      </c>
      <c r="Z768" s="78" t="str">
        <f>IFERROR((Y768/VLOOKUP(C717,#REF!,22,FALSE))-1,"")</f>
        <v/>
      </c>
      <c r="AA768" s="76"/>
      <c r="AB768" s="76"/>
    </row>
    <row r="769" spans="1:28" s="91" customFormat="1" ht="23.1" customHeight="1" thickBot="1" x14ac:dyDescent="0.25">
      <c r="A769" s="188">
        <f>'COMMANDE RESTAURANT'!A762</f>
        <v>0</v>
      </c>
      <c r="B769" s="86" t="str">
        <f>IFERROR(VLOOKUP(A769,'COMMANDE RESTAURANT'!$A$10:$H$1517,2,FALSE),"")</f>
        <v/>
      </c>
      <c r="C769" s="118" t="str">
        <f>IFERROR(VLOOKUP(A769,'COMMANDE RESTAURANT'!A760:I770,7,FALSE),"")</f>
        <v/>
      </c>
      <c r="D769" s="69" t="str">
        <f>IFERROR(VLOOKUP(A769,'COMMANDE RESTAURANT'!A760:J770,8,FALSE),"")</f>
        <v/>
      </c>
      <c r="E769" s="68"/>
      <c r="F769" s="70"/>
      <c r="G769" s="70"/>
      <c r="H769" s="71"/>
      <c r="I769" s="71"/>
      <c r="J769" s="72"/>
      <c r="K769" s="72"/>
      <c r="L769" s="73"/>
      <c r="M769" s="73"/>
      <c r="N769" s="74"/>
      <c r="O769" s="74"/>
      <c r="P769" s="75" t="str">
        <f>IFERROR(VLOOKUP(A769,'COMMANDE RESTAURANT'!$A$10:$H$1517,3,FALSE),"")</f>
        <v/>
      </c>
      <c r="Q769" s="76" t="str">
        <f>IFERROR(VLOOKUP(A769,'COMMANDE RESTAURANT'!$A$10:$H$1517,5,FALSE),"")</f>
        <v/>
      </c>
      <c r="R769" s="68"/>
      <c r="S769" s="68"/>
      <c r="T769" s="94" t="e">
        <f t="shared" si="106"/>
        <v>#VALUE!</v>
      </c>
      <c r="U769" s="68"/>
      <c r="V769" s="68"/>
      <c r="W769" s="238" t="e">
        <f t="shared" si="105"/>
        <v>#DIV/0!</v>
      </c>
      <c r="X769" s="92" t="e">
        <f t="shared" si="108"/>
        <v>#VALUE!</v>
      </c>
      <c r="Y769" s="77" t="e">
        <f t="shared" si="107"/>
        <v>#VALUE!</v>
      </c>
      <c r="Z769" s="78" t="str">
        <f>IFERROR((Y769/VLOOKUP(C718,#REF!,22,FALSE))-1,"")</f>
        <v/>
      </c>
      <c r="AA769" s="76"/>
      <c r="AB769" s="76"/>
    </row>
    <row r="770" spans="1:28" s="91" customFormat="1" ht="23.1" customHeight="1" thickBot="1" x14ac:dyDescent="0.25">
      <c r="A770" s="188">
        <f>'COMMANDE RESTAURANT'!A763</f>
        <v>0</v>
      </c>
      <c r="B770" s="86" t="str">
        <f>IFERROR(VLOOKUP(A770,'COMMANDE RESTAURANT'!$A$10:$H$1517,2,FALSE),"")</f>
        <v/>
      </c>
      <c r="C770" s="118" t="str">
        <f>IFERROR(VLOOKUP(A770,'COMMANDE RESTAURANT'!A761:I771,7,FALSE),"")</f>
        <v/>
      </c>
      <c r="D770" s="69" t="str">
        <f>IFERROR(VLOOKUP(A770,'COMMANDE RESTAURANT'!A761:J771,8,FALSE),"")</f>
        <v/>
      </c>
      <c r="E770" s="68"/>
      <c r="F770" s="70"/>
      <c r="G770" s="70"/>
      <c r="H770" s="71"/>
      <c r="I770" s="71"/>
      <c r="J770" s="72"/>
      <c r="K770" s="72"/>
      <c r="L770" s="73"/>
      <c r="M770" s="73"/>
      <c r="N770" s="74"/>
      <c r="O770" s="74"/>
      <c r="P770" s="75" t="str">
        <f>IFERROR(VLOOKUP(A770,'COMMANDE RESTAURANT'!$A$10:$H$1517,3,FALSE),"")</f>
        <v/>
      </c>
      <c r="Q770" s="76" t="str">
        <f>IFERROR(VLOOKUP(A770,'COMMANDE RESTAURANT'!$A$10:$H$1517,5,FALSE),"")</f>
        <v/>
      </c>
      <c r="R770" s="68"/>
      <c r="S770" s="68"/>
      <c r="T770" s="94" t="e">
        <f t="shared" si="106"/>
        <v>#VALUE!</v>
      </c>
      <c r="U770" s="68"/>
      <c r="V770" s="68"/>
      <c r="W770" s="238" t="e">
        <f t="shared" si="105"/>
        <v>#DIV/0!</v>
      </c>
      <c r="X770" s="92" t="e">
        <f t="shared" si="108"/>
        <v>#VALUE!</v>
      </c>
      <c r="Y770" s="77" t="e">
        <f t="shared" si="107"/>
        <v>#VALUE!</v>
      </c>
      <c r="Z770" s="78"/>
      <c r="AA770" s="76"/>
      <c r="AB770" s="76"/>
    </row>
    <row r="771" spans="1:28" s="91" customFormat="1" ht="23.1" customHeight="1" thickBot="1" x14ac:dyDescent="0.25">
      <c r="A771" s="188">
        <f>'COMMANDE RESTAURANT'!A764</f>
        <v>0</v>
      </c>
      <c r="B771" s="68" t="str">
        <f>IFERROR(VLOOKUP(A771,'COMMANDE RESTAURANT'!$A$10:$H$1517,2,FALSE),"")</f>
        <v/>
      </c>
      <c r="C771" s="118" t="str">
        <f>IFERROR(VLOOKUP(A771,'COMMANDE RESTAURANT'!A762:I772,7,FALSE),"")</f>
        <v/>
      </c>
      <c r="D771" s="69" t="str">
        <f>IFERROR(VLOOKUP(A771,'COMMANDE RESTAURANT'!A762:J772,8,FALSE),"")</f>
        <v/>
      </c>
      <c r="E771" s="68"/>
      <c r="F771" s="70"/>
      <c r="G771" s="70"/>
      <c r="H771" s="71"/>
      <c r="I771" s="71"/>
      <c r="J771" s="72"/>
      <c r="K771" s="72"/>
      <c r="L771" s="73"/>
      <c r="M771" s="73"/>
      <c r="N771" s="74"/>
      <c r="O771" s="74"/>
      <c r="P771" s="75" t="str">
        <f>IFERROR(VLOOKUP(A771,'COMMANDE RESTAURANT'!$A$10:$H$1517,3,FALSE),"")</f>
        <v/>
      </c>
      <c r="Q771" s="76" t="str">
        <f>IFERROR(VLOOKUP(A771,'COMMANDE RESTAURANT'!$A$10:$H$1517,5,FALSE),"")</f>
        <v/>
      </c>
      <c r="R771" s="68"/>
      <c r="S771" s="68"/>
      <c r="T771" s="94" t="e">
        <f t="shared" si="106"/>
        <v>#VALUE!</v>
      </c>
      <c r="U771" s="68"/>
      <c r="V771" s="68"/>
      <c r="W771" s="238" t="e">
        <f t="shared" si="105"/>
        <v>#DIV/0!</v>
      </c>
      <c r="X771" s="92" t="e">
        <f t="shared" si="108"/>
        <v>#VALUE!</v>
      </c>
      <c r="Y771" s="77" t="e">
        <f t="shared" si="107"/>
        <v>#VALUE!</v>
      </c>
      <c r="Z771" s="78" t="str">
        <f>IFERROR(Y771/VLOOKUP(C720,#REF!,22,FALSE)-1," ")</f>
        <v xml:space="preserve"> </v>
      </c>
      <c r="AA771" s="76"/>
      <c r="AB771" s="76"/>
    </row>
    <row r="772" spans="1:28" s="91" customFormat="1" ht="23.1" customHeight="1" thickBot="1" x14ac:dyDescent="0.25">
      <c r="A772" s="188">
        <f>'COMMANDE RESTAURANT'!A765</f>
        <v>0</v>
      </c>
      <c r="B772" s="68" t="str">
        <f>IFERROR(VLOOKUP(A772,'COMMANDE RESTAURANT'!$A$10:$H$1517,2,FALSE),"")</f>
        <v/>
      </c>
      <c r="C772" s="118" t="str">
        <f>IFERROR(VLOOKUP(A772,'COMMANDE RESTAURANT'!A763:I773,7,FALSE),"")</f>
        <v/>
      </c>
      <c r="D772" s="69" t="str">
        <f>IFERROR(VLOOKUP(A772,'COMMANDE RESTAURANT'!A763:J773,8,FALSE),"")</f>
        <v/>
      </c>
      <c r="E772" s="68"/>
      <c r="F772" s="70"/>
      <c r="G772" s="70"/>
      <c r="H772" s="71"/>
      <c r="I772" s="71"/>
      <c r="J772" s="72"/>
      <c r="K772" s="72"/>
      <c r="L772" s="73"/>
      <c r="M772" s="73"/>
      <c r="N772" s="74"/>
      <c r="O772" s="74"/>
      <c r="P772" s="75" t="str">
        <f>IFERROR(VLOOKUP(A772,'COMMANDE RESTAURANT'!$A$10:$H$1517,3,FALSE),"")</f>
        <v/>
      </c>
      <c r="Q772" s="76" t="str">
        <f>IFERROR(VLOOKUP(A772,'COMMANDE RESTAURANT'!$A$10:$H$1517,5,FALSE),"")</f>
        <v/>
      </c>
      <c r="R772" s="68"/>
      <c r="S772" s="69"/>
      <c r="T772" s="94" t="e">
        <f t="shared" si="106"/>
        <v>#VALUE!</v>
      </c>
      <c r="U772" s="68"/>
      <c r="V772" s="69"/>
      <c r="W772" s="238" t="e">
        <f t="shared" si="105"/>
        <v>#DIV/0!</v>
      </c>
      <c r="X772" s="92" t="e">
        <f t="shared" si="108"/>
        <v>#VALUE!</v>
      </c>
      <c r="Y772" s="77" t="e">
        <f t="shared" si="107"/>
        <v>#VALUE!</v>
      </c>
      <c r="Z772" s="78" t="str">
        <f>IFERROR(Y772/VLOOKUP(C721,#REF!,22,FALSE)-1," ")</f>
        <v xml:space="preserve"> </v>
      </c>
      <c r="AA772" s="76"/>
      <c r="AB772" s="76"/>
    </row>
    <row r="773" spans="1:28" s="91" customFormat="1" ht="23.1" customHeight="1" thickBot="1" x14ac:dyDescent="0.25">
      <c r="A773" s="188">
        <f>'COMMANDE RESTAURANT'!A766</f>
        <v>0</v>
      </c>
      <c r="B773" s="68" t="str">
        <f>IFERROR(VLOOKUP(A773,'COMMANDE RESTAURANT'!$A$10:$H$1517,2,FALSE),"")</f>
        <v/>
      </c>
      <c r="C773" s="118" t="str">
        <f>IFERROR(VLOOKUP(A773,'COMMANDE RESTAURANT'!A764:I774,7,FALSE),"")</f>
        <v/>
      </c>
      <c r="D773" s="69" t="str">
        <f>IFERROR(VLOOKUP(A773,'COMMANDE RESTAURANT'!A764:J774,8,FALSE),"")</f>
        <v/>
      </c>
      <c r="E773" s="68"/>
      <c r="F773" s="70"/>
      <c r="G773" s="70"/>
      <c r="H773" s="71"/>
      <c r="I773" s="71"/>
      <c r="J773" s="72"/>
      <c r="K773" s="72"/>
      <c r="L773" s="73"/>
      <c r="M773" s="73"/>
      <c r="N773" s="74"/>
      <c r="O773" s="74"/>
      <c r="P773" s="75" t="str">
        <f>IFERROR(VLOOKUP(A773,'COMMANDE RESTAURANT'!$A$10:$H$1517,3,FALSE),"")</f>
        <v/>
      </c>
      <c r="Q773" s="76" t="str">
        <f>IFERROR(VLOOKUP(A773,'COMMANDE RESTAURANT'!$A$10:$H$1517,5,FALSE),"")</f>
        <v/>
      </c>
      <c r="R773" s="68"/>
      <c r="S773" s="69"/>
      <c r="T773" s="94" t="e">
        <f t="shared" si="106"/>
        <v>#VALUE!</v>
      </c>
      <c r="U773" s="68"/>
      <c r="V773" s="68"/>
      <c r="W773" s="238" t="e">
        <f t="shared" si="105"/>
        <v>#DIV/0!</v>
      </c>
      <c r="X773" s="92" t="e">
        <f t="shared" si="108"/>
        <v>#VALUE!</v>
      </c>
      <c r="Y773" s="77" t="e">
        <f t="shared" si="107"/>
        <v>#VALUE!</v>
      </c>
      <c r="Z773" s="78" t="str">
        <f>IFERROR(Y773/VLOOKUP(C722,#REF!,22,FALSE)-1," ")</f>
        <v xml:space="preserve"> </v>
      </c>
      <c r="AA773" s="76"/>
      <c r="AB773" s="76"/>
    </row>
    <row r="774" spans="1:28" s="91" customFormat="1" ht="23.1" customHeight="1" thickBot="1" x14ac:dyDescent="0.25">
      <c r="A774" s="188">
        <f>'COMMANDE RESTAURANT'!A767</f>
        <v>0</v>
      </c>
      <c r="B774" s="68" t="str">
        <f>IFERROR(VLOOKUP(A774,'COMMANDE RESTAURANT'!$A$10:$H$1517,2,FALSE),"")</f>
        <v/>
      </c>
      <c r="C774" s="118" t="str">
        <f>IFERROR(VLOOKUP(A774,'COMMANDE RESTAURANT'!A765:I775,7,FALSE),"")</f>
        <v/>
      </c>
      <c r="D774" s="69" t="str">
        <f>IFERROR(VLOOKUP(A774,'COMMANDE RESTAURANT'!A765:J775,8,FALSE),"")</f>
        <v/>
      </c>
      <c r="E774" s="68"/>
      <c r="F774" s="70"/>
      <c r="G774" s="70"/>
      <c r="H774" s="71"/>
      <c r="I774" s="71"/>
      <c r="J774" s="72"/>
      <c r="K774" s="72"/>
      <c r="L774" s="73"/>
      <c r="M774" s="73"/>
      <c r="N774" s="74"/>
      <c r="O774" s="74"/>
      <c r="P774" s="75" t="str">
        <f>IFERROR(VLOOKUP(A774,'COMMANDE RESTAURANT'!$A$10:$H$1517,3,FALSE),"")</f>
        <v/>
      </c>
      <c r="Q774" s="76" t="str">
        <f>IFERROR(VLOOKUP(A774,'COMMANDE RESTAURANT'!$A$10:$H$1517,5,FALSE),"")</f>
        <v/>
      </c>
      <c r="R774" s="68"/>
      <c r="S774" s="68"/>
      <c r="T774" s="94" t="e">
        <f t="shared" si="106"/>
        <v>#VALUE!</v>
      </c>
      <c r="U774" s="68"/>
      <c r="V774" s="68"/>
      <c r="W774" s="238" t="e">
        <f t="shared" si="105"/>
        <v>#DIV/0!</v>
      </c>
      <c r="X774" s="92" t="e">
        <f t="shared" si="108"/>
        <v>#VALUE!</v>
      </c>
      <c r="Y774" s="77" t="e">
        <f t="shared" si="107"/>
        <v>#VALUE!</v>
      </c>
      <c r="Z774" s="78" t="str">
        <f>IFERROR((Y774/VLOOKUP(C723,#REF!,22,FALSE))-1,"")</f>
        <v/>
      </c>
      <c r="AA774" s="76"/>
      <c r="AB774" s="76"/>
    </row>
    <row r="775" spans="1:28" s="91" customFormat="1" ht="23.1" customHeight="1" thickBot="1" x14ac:dyDescent="0.25">
      <c r="A775" s="188">
        <f>'COMMANDE RESTAURANT'!A768</f>
        <v>0</v>
      </c>
      <c r="B775" s="68" t="str">
        <f>IFERROR(VLOOKUP(A775,'COMMANDE RESTAURANT'!$A$10:$H$1517,2,FALSE),"")</f>
        <v/>
      </c>
      <c r="C775" s="118" t="str">
        <f>IFERROR(VLOOKUP(A775,'COMMANDE RESTAURANT'!A766:I776,7,FALSE),"")</f>
        <v/>
      </c>
      <c r="D775" s="69" t="str">
        <f>IFERROR(VLOOKUP(A775,'COMMANDE RESTAURANT'!A766:J776,8,FALSE),"")</f>
        <v/>
      </c>
      <c r="E775" s="68"/>
      <c r="F775" s="70"/>
      <c r="G775" s="70"/>
      <c r="H775" s="71"/>
      <c r="I775" s="71"/>
      <c r="J775" s="72"/>
      <c r="K775" s="72"/>
      <c r="L775" s="73"/>
      <c r="M775" s="73"/>
      <c r="N775" s="74"/>
      <c r="O775" s="74"/>
      <c r="P775" s="75" t="str">
        <f>IFERROR(VLOOKUP(A775,'COMMANDE RESTAURANT'!$A$10:$H$1517,3,FALSE),"")</f>
        <v/>
      </c>
      <c r="Q775" s="76" t="str">
        <f>IFERROR(VLOOKUP(A775,'COMMANDE RESTAURANT'!$A$10:$H$1517,5,FALSE),"")</f>
        <v/>
      </c>
      <c r="R775" s="68"/>
      <c r="S775" s="68"/>
      <c r="T775" s="94" t="e">
        <f t="shared" si="106"/>
        <v>#VALUE!</v>
      </c>
      <c r="U775" s="68"/>
      <c r="V775" s="68"/>
      <c r="W775" s="238" t="e">
        <f t="shared" si="105"/>
        <v>#DIV/0!</v>
      </c>
      <c r="X775" s="92" t="e">
        <f t="shared" si="108"/>
        <v>#VALUE!</v>
      </c>
      <c r="Y775" s="77" t="e">
        <f t="shared" si="107"/>
        <v>#VALUE!</v>
      </c>
      <c r="Z775" s="78" t="str">
        <f>IFERROR(Y775/VLOOKUP(C724,#REF!,22,FALSE)-1," ")</f>
        <v xml:space="preserve"> </v>
      </c>
      <c r="AA775" s="76"/>
      <c r="AB775" s="76"/>
    </row>
    <row r="776" spans="1:28" s="91" customFormat="1" ht="23.1" customHeight="1" thickBot="1" x14ac:dyDescent="0.25">
      <c r="A776" s="188">
        <f>'COMMANDE RESTAURANT'!A769</f>
        <v>0</v>
      </c>
      <c r="B776" s="68" t="str">
        <f>IFERROR(VLOOKUP(A776,'COMMANDE RESTAURANT'!$A$10:$H$1517,2,FALSE),"")</f>
        <v/>
      </c>
      <c r="C776" s="118" t="str">
        <f>IFERROR(VLOOKUP(A776,'COMMANDE RESTAURANT'!A767:I777,7,FALSE),"")</f>
        <v/>
      </c>
      <c r="D776" s="69" t="str">
        <f>IFERROR(VLOOKUP(A776,'COMMANDE RESTAURANT'!A767:J777,8,FALSE),"")</f>
        <v/>
      </c>
      <c r="E776" s="68"/>
      <c r="F776" s="70"/>
      <c r="G776" s="70"/>
      <c r="H776" s="71"/>
      <c r="I776" s="71"/>
      <c r="J776" s="72"/>
      <c r="K776" s="72"/>
      <c r="L776" s="73"/>
      <c r="M776" s="73"/>
      <c r="N776" s="74"/>
      <c r="O776" s="74"/>
      <c r="P776" s="75" t="str">
        <f>IFERROR(VLOOKUP(A776,'COMMANDE RESTAURANT'!$A$10:$H$1517,3,FALSE),"")</f>
        <v/>
      </c>
      <c r="Q776" s="76" t="str">
        <f>IFERROR(VLOOKUP(A776,'COMMANDE RESTAURANT'!$A$10:$H$1517,5,FALSE),"")</f>
        <v/>
      </c>
      <c r="R776" s="68"/>
      <c r="S776" s="68"/>
      <c r="T776" s="94" t="e">
        <f t="shared" si="106"/>
        <v>#VALUE!</v>
      </c>
      <c r="U776" s="68"/>
      <c r="V776" s="68"/>
      <c r="W776" s="238" t="e">
        <f t="shared" si="105"/>
        <v>#DIV/0!</v>
      </c>
      <c r="X776" s="92" t="e">
        <f t="shared" si="108"/>
        <v>#VALUE!</v>
      </c>
      <c r="Y776" s="77" t="e">
        <f t="shared" si="107"/>
        <v>#VALUE!</v>
      </c>
      <c r="Z776" s="78" t="str">
        <f>IFERROR(Y776/VLOOKUP(C725,#REF!,22,FALSE)-1," ")</f>
        <v xml:space="preserve"> </v>
      </c>
      <c r="AA776" s="76"/>
      <c r="AB776" s="76"/>
    </row>
    <row r="777" spans="1:28" s="91" customFormat="1" ht="23.1" customHeight="1" thickBot="1" x14ac:dyDescent="0.25">
      <c r="A777" s="188">
        <f>'COMMANDE RESTAURANT'!A770</f>
        <v>0</v>
      </c>
      <c r="B777" s="86" t="str">
        <f>IFERROR(VLOOKUP(A777,'COMMANDE RESTAURANT'!$A$10:$H$1517,2,FALSE),"")</f>
        <v/>
      </c>
      <c r="C777" s="118" t="str">
        <f>IFERROR(VLOOKUP(A777,'COMMANDE RESTAURANT'!A768:I778,7,FALSE),"")</f>
        <v/>
      </c>
      <c r="D777" s="69" t="str">
        <f>IFERROR(VLOOKUP(A777,'COMMANDE RESTAURANT'!A768:J778,8,FALSE),"")</f>
        <v/>
      </c>
      <c r="E777" s="68"/>
      <c r="F777" s="70"/>
      <c r="G777" s="70"/>
      <c r="H777" s="71"/>
      <c r="I777" s="71"/>
      <c r="J777" s="72"/>
      <c r="K777" s="72"/>
      <c r="L777" s="73"/>
      <c r="M777" s="73"/>
      <c r="N777" s="74"/>
      <c r="O777" s="74"/>
      <c r="P777" s="75" t="str">
        <f>IFERROR(VLOOKUP(A777,'COMMANDE RESTAURANT'!$A$10:$H$1517,3,FALSE),"")</f>
        <v/>
      </c>
      <c r="Q777" s="76" t="str">
        <f>IFERROR(VLOOKUP(A777,'COMMANDE RESTAURANT'!$A$10:$H$1517,5,FALSE),"")</f>
        <v/>
      </c>
      <c r="R777" s="68"/>
      <c r="S777" s="68"/>
      <c r="T777" s="94" t="e">
        <f t="shared" si="106"/>
        <v>#VALUE!</v>
      </c>
      <c r="U777" s="68"/>
      <c r="V777" s="68"/>
      <c r="W777" s="238" t="e">
        <f t="shared" si="105"/>
        <v>#DIV/0!</v>
      </c>
      <c r="X777" s="92" t="e">
        <f t="shared" si="108"/>
        <v>#VALUE!</v>
      </c>
      <c r="Y777" s="77" t="e">
        <f t="shared" si="107"/>
        <v>#VALUE!</v>
      </c>
      <c r="Z777" s="78" t="str">
        <f>IFERROR((Y777/VLOOKUP(C726,#REF!,22,FALSE))-1,"")</f>
        <v/>
      </c>
      <c r="AA777" s="76"/>
      <c r="AB777" s="76"/>
    </row>
    <row r="778" spans="1:28" s="91" customFormat="1" ht="23.1" customHeight="1" thickBot="1" x14ac:dyDescent="0.25">
      <c r="A778" s="188">
        <f>'COMMANDE RESTAURANT'!A771</f>
        <v>0</v>
      </c>
      <c r="B778" s="68" t="str">
        <f>IFERROR(VLOOKUP(A778,'COMMANDE RESTAURANT'!$A$10:$H$1517,2,FALSE),"")</f>
        <v/>
      </c>
      <c r="C778" s="118" t="str">
        <f>IFERROR(VLOOKUP(A778,'COMMANDE RESTAURANT'!A769:I779,7,FALSE),"")</f>
        <v/>
      </c>
      <c r="D778" s="69" t="str">
        <f>IFERROR(VLOOKUP(A778,'COMMANDE RESTAURANT'!A769:J779,8,FALSE),"")</f>
        <v/>
      </c>
      <c r="E778" s="68"/>
      <c r="F778" s="70"/>
      <c r="G778" s="70"/>
      <c r="H778" s="71"/>
      <c r="I778" s="71"/>
      <c r="J778" s="72"/>
      <c r="K778" s="72"/>
      <c r="L778" s="73"/>
      <c r="M778" s="73"/>
      <c r="N778" s="74"/>
      <c r="O778" s="74"/>
      <c r="P778" s="75" t="str">
        <f>IFERROR(VLOOKUP(A778,'COMMANDE RESTAURANT'!$A$10:$H$1517,3,FALSE),"")</f>
        <v/>
      </c>
      <c r="Q778" s="76" t="str">
        <f>IFERROR(VLOOKUP(A778,'COMMANDE RESTAURANT'!$A$10:$H$1517,5,FALSE),"")</f>
        <v/>
      </c>
      <c r="R778" s="68"/>
      <c r="S778" s="69"/>
      <c r="T778" s="94" t="e">
        <f t="shared" si="106"/>
        <v>#VALUE!</v>
      </c>
      <c r="U778" s="68"/>
      <c r="V778" s="68"/>
      <c r="W778" s="238" t="e">
        <f t="shared" si="105"/>
        <v>#DIV/0!</v>
      </c>
      <c r="X778" s="92" t="e">
        <f t="shared" si="108"/>
        <v>#VALUE!</v>
      </c>
      <c r="Y778" s="77" t="e">
        <f t="shared" si="107"/>
        <v>#VALUE!</v>
      </c>
      <c r="Z778" s="78" t="str">
        <f>IFERROR(Y778/VLOOKUP(C727,#REF!,22,FALSE)-1," ")</f>
        <v xml:space="preserve"> </v>
      </c>
      <c r="AA778" s="76"/>
      <c r="AB778" s="76"/>
    </row>
    <row r="779" spans="1:28" s="91" customFormat="1" ht="23.1" customHeight="1" thickBot="1" x14ac:dyDescent="0.25">
      <c r="A779" s="188">
        <f>'COMMANDE RESTAURANT'!A772</f>
        <v>0</v>
      </c>
      <c r="B779" s="68" t="str">
        <f>IFERROR(VLOOKUP(A779,'COMMANDE RESTAURANT'!$A$10:$H$1517,2,FALSE),"")</f>
        <v/>
      </c>
      <c r="C779" s="118" t="str">
        <f>IFERROR(VLOOKUP(A779,'COMMANDE RESTAURANT'!A770:I780,7,FALSE),"")</f>
        <v/>
      </c>
      <c r="D779" s="69" t="str">
        <f>IFERROR(VLOOKUP(A779,'COMMANDE RESTAURANT'!A770:J780,8,FALSE),"")</f>
        <v/>
      </c>
      <c r="E779" s="68"/>
      <c r="F779" s="70"/>
      <c r="G779" s="70"/>
      <c r="H779" s="71"/>
      <c r="I779" s="71"/>
      <c r="J779" s="72"/>
      <c r="K779" s="72"/>
      <c r="L779" s="73"/>
      <c r="M779" s="73"/>
      <c r="N779" s="74"/>
      <c r="O779" s="74"/>
      <c r="P779" s="75" t="str">
        <f>IFERROR(VLOOKUP(A779,'COMMANDE RESTAURANT'!$A$10:$H$1517,3,FALSE),"")</f>
        <v/>
      </c>
      <c r="Q779" s="76" t="str">
        <f>IFERROR(VLOOKUP(A779,'COMMANDE RESTAURANT'!$A$10:$H$1517,5,FALSE),"")</f>
        <v/>
      </c>
      <c r="R779" s="69"/>
      <c r="S779" s="68"/>
      <c r="T779" s="94" t="e">
        <f t="shared" si="106"/>
        <v>#VALUE!</v>
      </c>
      <c r="U779" s="68"/>
      <c r="V779" s="68"/>
      <c r="W779" s="238" t="e">
        <f t="shared" ref="W779:W842" si="109">1/U779</f>
        <v>#DIV/0!</v>
      </c>
      <c r="X779" s="92" t="e">
        <f t="shared" si="108"/>
        <v>#VALUE!</v>
      </c>
      <c r="Y779" s="77" t="e">
        <f t="shared" si="107"/>
        <v>#VALUE!</v>
      </c>
      <c r="Z779" s="78" t="str">
        <f>IFERROR(Y779/VLOOKUP(C728,#REF!,22,FALSE)-1," ")</f>
        <v xml:space="preserve"> </v>
      </c>
      <c r="AA779" s="76"/>
      <c r="AB779" s="76"/>
    </row>
    <row r="780" spans="1:28" s="91" customFormat="1" ht="23.1" customHeight="1" thickBot="1" x14ac:dyDescent="0.25">
      <c r="A780" s="188">
        <f>'COMMANDE RESTAURANT'!A773</f>
        <v>0</v>
      </c>
      <c r="B780" s="68" t="str">
        <f>IFERROR(VLOOKUP(A780,'COMMANDE RESTAURANT'!$A$10:$H$1517,2,FALSE),"")</f>
        <v/>
      </c>
      <c r="C780" s="118" t="str">
        <f>IFERROR(VLOOKUP(A780,'COMMANDE RESTAURANT'!A771:I781,7,FALSE),"")</f>
        <v/>
      </c>
      <c r="D780" s="69" t="str">
        <f>IFERROR(VLOOKUP(A780,'COMMANDE RESTAURANT'!A771:J781,8,FALSE),"")</f>
        <v/>
      </c>
      <c r="E780" s="68"/>
      <c r="F780" s="70"/>
      <c r="G780" s="70"/>
      <c r="H780" s="71"/>
      <c r="I780" s="71"/>
      <c r="J780" s="72"/>
      <c r="K780" s="72"/>
      <c r="L780" s="73"/>
      <c r="M780" s="73"/>
      <c r="N780" s="74"/>
      <c r="O780" s="74"/>
      <c r="P780" s="75" t="str">
        <f>IFERROR(VLOOKUP(A780,'COMMANDE RESTAURANT'!$A$10:$H$1517,3,FALSE),"")</f>
        <v/>
      </c>
      <c r="Q780" s="76" t="str">
        <f>IFERROR(VLOOKUP(A780,'COMMANDE RESTAURANT'!$A$10:$H$1517,5,FALSE),"")</f>
        <v/>
      </c>
      <c r="R780" s="68"/>
      <c r="S780" s="68"/>
      <c r="T780" s="94" t="e">
        <f t="shared" si="106"/>
        <v>#VALUE!</v>
      </c>
      <c r="U780" s="68"/>
      <c r="V780" s="68"/>
      <c r="W780" s="238" t="e">
        <f t="shared" si="109"/>
        <v>#DIV/0!</v>
      </c>
      <c r="X780" s="92" t="e">
        <f t="shared" si="108"/>
        <v>#VALUE!</v>
      </c>
      <c r="Y780" s="77" t="e">
        <f t="shared" si="107"/>
        <v>#VALUE!</v>
      </c>
      <c r="Z780" s="78" t="str">
        <f>IFERROR((Y780/VLOOKUP(C729,#REF!,22,FALSE))-1,"")</f>
        <v/>
      </c>
      <c r="AA780" s="76"/>
      <c r="AB780" s="76"/>
    </row>
    <row r="781" spans="1:28" s="91" customFormat="1" ht="23.1" customHeight="1" thickBot="1" x14ac:dyDescent="0.25">
      <c r="A781" s="188">
        <f>'COMMANDE RESTAURANT'!A774</f>
        <v>0</v>
      </c>
      <c r="B781" s="68" t="str">
        <f>IFERROR(VLOOKUP(A781,'COMMANDE RESTAURANT'!$A$10:$H$1517,2,FALSE),"")</f>
        <v/>
      </c>
      <c r="C781" s="118" t="str">
        <f>IFERROR(VLOOKUP(A781,'COMMANDE RESTAURANT'!A772:I782,7,FALSE),"")</f>
        <v/>
      </c>
      <c r="D781" s="69" t="str">
        <f>IFERROR(VLOOKUP(A781,'COMMANDE RESTAURANT'!A772:J782,8,FALSE),"")</f>
        <v/>
      </c>
      <c r="E781" s="68"/>
      <c r="F781" s="70"/>
      <c r="G781" s="70"/>
      <c r="H781" s="71"/>
      <c r="I781" s="71"/>
      <c r="J781" s="72"/>
      <c r="K781" s="72"/>
      <c r="L781" s="73"/>
      <c r="M781" s="73"/>
      <c r="N781" s="74"/>
      <c r="O781" s="74"/>
      <c r="P781" s="75" t="str">
        <f>IFERROR(VLOOKUP(A781,'COMMANDE RESTAURANT'!$A$10:$H$1517,3,FALSE),"")</f>
        <v/>
      </c>
      <c r="Q781" s="76" t="str">
        <f>IFERROR(VLOOKUP(A781,'COMMANDE RESTAURANT'!$A$10:$H$1517,5,FALSE),"")</f>
        <v/>
      </c>
      <c r="R781" s="68"/>
      <c r="S781" s="68"/>
      <c r="T781" s="94" t="e">
        <f t="shared" si="106"/>
        <v>#VALUE!</v>
      </c>
      <c r="U781" s="68"/>
      <c r="V781" s="68"/>
      <c r="W781" s="238" t="e">
        <f t="shared" si="109"/>
        <v>#DIV/0!</v>
      </c>
      <c r="X781" s="92" t="e">
        <f t="shared" si="108"/>
        <v>#VALUE!</v>
      </c>
      <c r="Y781" s="77" t="e">
        <f t="shared" si="107"/>
        <v>#VALUE!</v>
      </c>
      <c r="Z781" s="78" t="str">
        <f>IFERROR(Y781/VLOOKUP(C730,#REF!,22,FALSE)-1," ")</f>
        <v xml:space="preserve"> </v>
      </c>
      <c r="AA781" s="76"/>
      <c r="AB781" s="76"/>
    </row>
    <row r="782" spans="1:28" s="91" customFormat="1" ht="23.1" customHeight="1" thickBot="1" x14ac:dyDescent="0.25">
      <c r="A782" s="188">
        <f>'COMMANDE RESTAURANT'!A775</f>
        <v>0</v>
      </c>
      <c r="B782" s="68" t="str">
        <f>IFERROR(VLOOKUP(A782,'COMMANDE RESTAURANT'!$A$10:$H$1517,2,FALSE),"")</f>
        <v/>
      </c>
      <c r="C782" s="118" t="str">
        <f>IFERROR(VLOOKUP(A782,'COMMANDE RESTAURANT'!A773:I783,7,FALSE),"")</f>
        <v/>
      </c>
      <c r="D782" s="69" t="str">
        <f>IFERROR(VLOOKUP(A782,'COMMANDE RESTAURANT'!A773:J783,8,FALSE),"")</f>
        <v/>
      </c>
      <c r="E782" s="68"/>
      <c r="F782" s="70"/>
      <c r="G782" s="70"/>
      <c r="H782" s="71"/>
      <c r="I782" s="71"/>
      <c r="J782" s="72"/>
      <c r="K782" s="72"/>
      <c r="L782" s="73"/>
      <c r="M782" s="73"/>
      <c r="N782" s="74"/>
      <c r="O782" s="74"/>
      <c r="P782" s="75" t="str">
        <f>IFERROR(VLOOKUP(A782,'COMMANDE RESTAURANT'!$A$10:$H$1517,3,FALSE),"")</f>
        <v/>
      </c>
      <c r="Q782" s="76" t="str">
        <f>IFERROR(VLOOKUP(A782,'COMMANDE RESTAURANT'!$A$10:$H$1517,5,FALSE),"")</f>
        <v/>
      </c>
      <c r="R782" s="68"/>
      <c r="S782" s="68"/>
      <c r="T782" s="94" t="e">
        <f t="shared" si="106"/>
        <v>#VALUE!</v>
      </c>
      <c r="U782" s="68"/>
      <c r="V782" s="68"/>
      <c r="W782" s="238" t="e">
        <f t="shared" si="109"/>
        <v>#DIV/0!</v>
      </c>
      <c r="X782" s="92" t="e">
        <f t="shared" si="108"/>
        <v>#VALUE!</v>
      </c>
      <c r="Y782" s="77" t="e">
        <f t="shared" si="107"/>
        <v>#VALUE!</v>
      </c>
      <c r="Z782" s="78" t="str">
        <f>IFERROR((Y782/VLOOKUP(C731,#REF!,22,FALSE))-1,"")</f>
        <v/>
      </c>
      <c r="AA782" s="76"/>
      <c r="AB782" s="76"/>
    </row>
    <row r="783" spans="1:28" s="91" customFormat="1" ht="23.1" customHeight="1" thickBot="1" x14ac:dyDescent="0.25">
      <c r="A783" s="188">
        <f>'COMMANDE RESTAURANT'!A776</f>
        <v>0</v>
      </c>
      <c r="B783" s="68" t="str">
        <f>IFERROR(VLOOKUP(A783,'COMMANDE RESTAURANT'!$A$10:$H$1517,2,FALSE),"")</f>
        <v/>
      </c>
      <c r="C783" s="118" t="str">
        <f>IFERROR(VLOOKUP(A783,'COMMANDE RESTAURANT'!A774:I784,7,FALSE),"")</f>
        <v/>
      </c>
      <c r="D783" s="69" t="str">
        <f>IFERROR(VLOOKUP(A783,'COMMANDE RESTAURANT'!A774:J784,8,FALSE),"")</f>
        <v/>
      </c>
      <c r="E783" s="68"/>
      <c r="F783" s="70"/>
      <c r="G783" s="70"/>
      <c r="H783" s="71"/>
      <c r="I783" s="71"/>
      <c r="J783" s="72"/>
      <c r="K783" s="72"/>
      <c r="L783" s="73"/>
      <c r="M783" s="73"/>
      <c r="N783" s="74"/>
      <c r="O783" s="74"/>
      <c r="P783" s="75" t="str">
        <f>IFERROR(VLOOKUP(A783,'COMMANDE RESTAURANT'!$A$10:$H$1517,3,FALSE),"")</f>
        <v/>
      </c>
      <c r="Q783" s="76" t="str">
        <f>IFERROR(VLOOKUP(A783,'COMMANDE RESTAURANT'!$A$10:$H$1517,5,FALSE),"")</f>
        <v/>
      </c>
      <c r="R783" s="68"/>
      <c r="S783" s="68"/>
      <c r="T783" s="94" t="e">
        <f t="shared" si="106"/>
        <v>#VALUE!</v>
      </c>
      <c r="U783" s="68"/>
      <c r="V783" s="68"/>
      <c r="W783" s="238" t="e">
        <f t="shared" si="109"/>
        <v>#DIV/0!</v>
      </c>
      <c r="X783" s="92" t="e">
        <f t="shared" si="108"/>
        <v>#VALUE!</v>
      </c>
      <c r="Y783" s="77" t="e">
        <f t="shared" si="107"/>
        <v>#VALUE!</v>
      </c>
      <c r="Z783" s="78"/>
      <c r="AA783" s="76"/>
      <c r="AB783" s="76"/>
    </row>
    <row r="784" spans="1:28" s="91" customFormat="1" ht="23.1" customHeight="1" thickBot="1" x14ac:dyDescent="0.25">
      <c r="A784" s="188">
        <f>'COMMANDE RESTAURANT'!A777</f>
        <v>0</v>
      </c>
      <c r="B784" s="68" t="str">
        <f>IFERROR(VLOOKUP(A784,'COMMANDE RESTAURANT'!$A$10:$H$1517,2,FALSE),"")</f>
        <v/>
      </c>
      <c r="C784" s="118" t="str">
        <f>IFERROR(VLOOKUP(A784,'COMMANDE RESTAURANT'!A775:I785,7,FALSE),"")</f>
        <v/>
      </c>
      <c r="D784" s="69" t="str">
        <f>IFERROR(VLOOKUP(A784,'COMMANDE RESTAURANT'!A775:J785,8,FALSE),"")</f>
        <v/>
      </c>
      <c r="E784" s="68"/>
      <c r="F784" s="70"/>
      <c r="G784" s="70"/>
      <c r="H784" s="71"/>
      <c r="I784" s="71"/>
      <c r="J784" s="72"/>
      <c r="K784" s="72"/>
      <c r="L784" s="73"/>
      <c r="M784" s="73"/>
      <c r="N784" s="74"/>
      <c r="O784" s="74"/>
      <c r="P784" s="75" t="str">
        <f>IFERROR(VLOOKUP(A784,'COMMANDE RESTAURANT'!$A$10:$H$1517,3,FALSE),"")</f>
        <v/>
      </c>
      <c r="Q784" s="76" t="str">
        <f>IFERROR(VLOOKUP(A784,'COMMANDE RESTAURANT'!$A$10:$H$1517,5,FALSE),"")</f>
        <v/>
      </c>
      <c r="R784" s="68"/>
      <c r="S784" s="68"/>
      <c r="T784" s="94" t="e">
        <f t="shared" si="106"/>
        <v>#VALUE!</v>
      </c>
      <c r="U784" s="68"/>
      <c r="V784" s="68"/>
      <c r="W784" s="238" t="e">
        <f t="shared" si="109"/>
        <v>#DIV/0!</v>
      </c>
      <c r="X784" s="92" t="e">
        <f t="shared" si="108"/>
        <v>#VALUE!</v>
      </c>
      <c r="Y784" s="77" t="e">
        <f t="shared" si="107"/>
        <v>#VALUE!</v>
      </c>
      <c r="Z784" s="78" t="str">
        <f>IFERROR(Y784/VLOOKUP(C733,#REF!,22,FALSE)-1," ")</f>
        <v xml:space="preserve"> </v>
      </c>
      <c r="AA784" s="76"/>
      <c r="AB784" s="76"/>
    </row>
    <row r="785" spans="1:28" s="91" customFormat="1" ht="23.1" customHeight="1" thickBot="1" x14ac:dyDescent="0.25">
      <c r="A785" s="188">
        <f>'COMMANDE RESTAURANT'!A778</f>
        <v>0</v>
      </c>
      <c r="B785" s="68" t="str">
        <f>IFERROR(VLOOKUP(A785,'COMMANDE RESTAURANT'!$A$10:$H$1517,2,FALSE),"")</f>
        <v/>
      </c>
      <c r="C785" s="118" t="str">
        <f>IFERROR(VLOOKUP(A785,'COMMANDE RESTAURANT'!A776:I786,7,FALSE),"")</f>
        <v/>
      </c>
      <c r="D785" s="68" t="str">
        <f>IFERROR(VLOOKUP(A785,'COMMANDE RESTAURANT'!A776:J786,8,FALSE),"")</f>
        <v/>
      </c>
      <c r="E785" s="68"/>
      <c r="F785" s="70"/>
      <c r="G785" s="70"/>
      <c r="H785" s="71"/>
      <c r="I785" s="71"/>
      <c r="J785" s="72"/>
      <c r="K785" s="72"/>
      <c r="L785" s="73"/>
      <c r="M785" s="73"/>
      <c r="N785" s="74"/>
      <c r="O785" s="74"/>
      <c r="P785" s="75" t="str">
        <f>IFERROR(VLOOKUP(A785,'COMMANDE RESTAURANT'!$A$10:$H$1517,3,FALSE),"")</f>
        <v/>
      </c>
      <c r="Q785" s="76" t="str">
        <f>IFERROR(VLOOKUP(A785,'COMMANDE RESTAURANT'!$A$10:$H$1517,5,FALSE),"")</f>
        <v/>
      </c>
      <c r="R785" s="68"/>
      <c r="S785" s="68"/>
      <c r="T785" s="94" t="e">
        <f t="shared" si="106"/>
        <v>#VALUE!</v>
      </c>
      <c r="U785" s="68"/>
      <c r="V785" s="68"/>
      <c r="W785" s="238" t="e">
        <f t="shared" si="109"/>
        <v>#DIV/0!</v>
      </c>
      <c r="X785" s="92" t="e">
        <f t="shared" si="108"/>
        <v>#VALUE!</v>
      </c>
      <c r="Y785" s="77" t="e">
        <f t="shared" si="107"/>
        <v>#VALUE!</v>
      </c>
      <c r="Z785" s="78" t="str">
        <f>IFERROR(Y785/VLOOKUP(C734,#REF!,22,FALSE)-1," ")</f>
        <v xml:space="preserve"> </v>
      </c>
      <c r="AA785" s="76"/>
      <c r="AB785" s="76"/>
    </row>
    <row r="786" spans="1:28" s="91" customFormat="1" ht="23.1" customHeight="1" thickBot="1" x14ac:dyDescent="0.25">
      <c r="A786" s="188">
        <f>'COMMANDE RESTAURANT'!A779</f>
        <v>0</v>
      </c>
      <c r="B786" s="86" t="str">
        <f>IFERROR(VLOOKUP(A786,'COMMANDE RESTAURANT'!$A$10:$H$1517,2,FALSE),"")</f>
        <v/>
      </c>
      <c r="C786" s="118" t="str">
        <f>IFERROR(VLOOKUP(A786,'COMMANDE RESTAURANT'!A777:I787,7,FALSE),"")</f>
        <v/>
      </c>
      <c r="D786" s="69" t="str">
        <f>IFERROR(VLOOKUP(A786,'COMMANDE RESTAURANT'!A777:J787,8,FALSE),"")</f>
        <v/>
      </c>
      <c r="E786" s="68"/>
      <c r="F786" s="70"/>
      <c r="G786" s="70"/>
      <c r="H786" s="71"/>
      <c r="I786" s="71"/>
      <c r="J786" s="72"/>
      <c r="K786" s="72"/>
      <c r="L786" s="73"/>
      <c r="M786" s="73"/>
      <c r="N786" s="74"/>
      <c r="O786" s="74"/>
      <c r="P786" s="75" t="str">
        <f>IFERROR(VLOOKUP(A786,'COMMANDE RESTAURANT'!$A$10:$H$1517,3,FALSE),"")</f>
        <v/>
      </c>
      <c r="Q786" s="76" t="str">
        <f>IFERROR(VLOOKUP(A786,'COMMANDE RESTAURANT'!$A$10:$H$1517,5,FALSE),"")</f>
        <v/>
      </c>
      <c r="R786" s="69"/>
      <c r="S786" s="69"/>
      <c r="T786" s="94" t="e">
        <f t="shared" si="106"/>
        <v>#VALUE!</v>
      </c>
      <c r="U786" s="68"/>
      <c r="V786" s="68"/>
      <c r="W786" s="238" t="e">
        <f t="shared" si="109"/>
        <v>#DIV/0!</v>
      </c>
      <c r="X786" s="92" t="e">
        <f t="shared" si="108"/>
        <v>#VALUE!</v>
      </c>
      <c r="Y786" s="77" t="e">
        <f t="shared" si="107"/>
        <v>#VALUE!</v>
      </c>
      <c r="Z786" s="78" t="str">
        <f>IFERROR((Y786/VLOOKUP(C735,#REF!,22,FALSE))-1,"")</f>
        <v/>
      </c>
      <c r="AA786" s="76"/>
      <c r="AB786" s="76"/>
    </row>
    <row r="787" spans="1:28" s="91" customFormat="1" ht="23.1" customHeight="1" x14ac:dyDescent="0.2">
      <c r="A787" s="122"/>
      <c r="B787" s="68" t="str">
        <f>IFERROR(VLOOKUP(A787,'COMMANDE RESTAURANT'!$A$10:$H$1517,2,FALSE),"")</f>
        <v/>
      </c>
      <c r="C787" s="118" t="str">
        <f>IFERROR(VLOOKUP(A787,'COMMANDE RESTAURANT'!A778:I788,7,FALSE),"")</f>
        <v/>
      </c>
      <c r="D787" s="69" t="str">
        <f>IFERROR(VLOOKUP(A787,'COMMANDE RESTAURANT'!A778:J788,8,FALSE),"")</f>
        <v/>
      </c>
      <c r="E787" s="68"/>
      <c r="F787" s="70"/>
      <c r="G787" s="70"/>
      <c r="H787" s="71"/>
      <c r="I787" s="71"/>
      <c r="J787" s="72"/>
      <c r="K787" s="72"/>
      <c r="L787" s="73"/>
      <c r="M787" s="73"/>
      <c r="N787" s="74"/>
      <c r="O787" s="74"/>
      <c r="P787" s="75" t="str">
        <f>IFERROR(VLOOKUP(A787,'COMMANDE RESTAURANT'!$A$10:$H$1517,3,FALSE),"")</f>
        <v/>
      </c>
      <c r="Q787" s="76" t="str">
        <f>IFERROR(VLOOKUP(A787,'COMMANDE RESTAURANT'!$A$10:$H$1517,5,FALSE),"")</f>
        <v/>
      </c>
      <c r="R787" s="68"/>
      <c r="S787" s="68"/>
      <c r="T787" s="94" t="e">
        <f t="shared" si="106"/>
        <v>#VALUE!</v>
      </c>
      <c r="U787" s="68"/>
      <c r="V787" s="68"/>
      <c r="W787" s="238" t="e">
        <f t="shared" si="109"/>
        <v>#DIV/0!</v>
      </c>
      <c r="X787" s="92" t="e">
        <f t="shared" si="108"/>
        <v>#VALUE!</v>
      </c>
      <c r="Y787" s="77" t="e">
        <f t="shared" si="107"/>
        <v>#VALUE!</v>
      </c>
      <c r="Z787" s="78" t="str">
        <f>IFERROR((Y787/VLOOKUP(C736,#REF!,22,FALSE))-1,"")</f>
        <v/>
      </c>
      <c r="AA787" s="76"/>
      <c r="AB787" s="76"/>
    </row>
    <row r="788" spans="1:28" s="91" customFormat="1" ht="23.1" customHeight="1" x14ac:dyDescent="0.2">
      <c r="A788" s="121"/>
      <c r="B788" s="84" t="str">
        <f>IFERROR(VLOOKUP(A788,'COMMANDE RESTAURANT'!$A$10:$H$1517,2,FALSE),"")</f>
        <v/>
      </c>
      <c r="C788" s="118" t="str">
        <f>IFERROR(VLOOKUP(A788,'COMMANDE RESTAURANT'!A779:I789,7,FALSE),"")</f>
        <v/>
      </c>
      <c r="D788" s="85" t="str">
        <f>IFERROR(VLOOKUP(A788,'COMMANDE RESTAURANT'!A779:J789,8,FALSE),"")</f>
        <v/>
      </c>
      <c r="E788" s="68"/>
      <c r="F788" s="70"/>
      <c r="G788" s="70"/>
      <c r="H788" s="71"/>
      <c r="I788" s="71"/>
      <c r="J788" s="72"/>
      <c r="K788" s="72"/>
      <c r="L788" s="73"/>
      <c r="M788" s="73"/>
      <c r="N788" s="74"/>
      <c r="O788" s="74"/>
      <c r="P788" s="75" t="str">
        <f>IFERROR(VLOOKUP(A788,'COMMANDE RESTAURANT'!$A$10:$H$1517,3,FALSE),"")</f>
        <v/>
      </c>
      <c r="Q788" s="76" t="str">
        <f>IFERROR(VLOOKUP(A788,'COMMANDE RESTAURANT'!$A$10:$H$1517,5,FALSE),"")</f>
        <v/>
      </c>
      <c r="R788" s="68"/>
      <c r="S788" s="68"/>
      <c r="T788" s="94" t="e">
        <f t="shared" si="106"/>
        <v>#VALUE!</v>
      </c>
      <c r="U788" s="68"/>
      <c r="V788" s="68"/>
      <c r="W788" s="238" t="e">
        <f t="shared" si="109"/>
        <v>#DIV/0!</v>
      </c>
      <c r="X788" s="92" t="e">
        <f t="shared" si="108"/>
        <v>#VALUE!</v>
      </c>
      <c r="Y788" s="77" t="e">
        <f t="shared" si="107"/>
        <v>#VALUE!</v>
      </c>
      <c r="Z788" s="78" t="str">
        <f>IFERROR((Y788/VLOOKUP(C737,#REF!,22,FALSE))-1,"")</f>
        <v/>
      </c>
      <c r="AA788" s="76"/>
      <c r="AB788" s="76"/>
    </row>
    <row r="789" spans="1:28" s="91" customFormat="1" ht="23.1" customHeight="1" x14ac:dyDescent="0.2">
      <c r="A789" s="122"/>
      <c r="B789" s="68" t="str">
        <f>IFERROR(VLOOKUP(A789,'COMMANDE RESTAURANT'!$A$10:$H$1517,2,FALSE),"")</f>
        <v/>
      </c>
      <c r="C789" s="118" t="str">
        <f>IFERROR(VLOOKUP(A789,'COMMANDE RESTAURANT'!A780:I790,7,FALSE),"")</f>
        <v/>
      </c>
      <c r="D789" s="69" t="str">
        <f>IFERROR(VLOOKUP(A789,'COMMANDE RESTAURANT'!A780:J790,8,FALSE),"")</f>
        <v/>
      </c>
      <c r="E789" s="68"/>
      <c r="F789" s="70"/>
      <c r="G789" s="70"/>
      <c r="H789" s="71"/>
      <c r="I789" s="71"/>
      <c r="J789" s="72"/>
      <c r="K789" s="72"/>
      <c r="L789" s="73"/>
      <c r="M789" s="73"/>
      <c r="N789" s="74"/>
      <c r="O789" s="74"/>
      <c r="P789" s="75" t="str">
        <f>IFERROR(VLOOKUP(A789,'COMMANDE RESTAURANT'!$A$10:$H$1517,3,FALSE),"")</f>
        <v/>
      </c>
      <c r="Q789" s="76" t="str">
        <f>IFERROR(VLOOKUP(A789,'COMMANDE RESTAURANT'!$A$10:$H$1517,5,FALSE),"")</f>
        <v/>
      </c>
      <c r="R789" s="68"/>
      <c r="S789" s="68"/>
      <c r="T789" s="94" t="e">
        <f t="shared" si="106"/>
        <v>#VALUE!</v>
      </c>
      <c r="U789" s="68"/>
      <c r="V789" s="68"/>
      <c r="W789" s="238" t="e">
        <f t="shared" si="109"/>
        <v>#DIV/0!</v>
      </c>
      <c r="X789" s="92" t="e">
        <f t="shared" si="108"/>
        <v>#VALUE!</v>
      </c>
      <c r="Y789" s="77" t="e">
        <f t="shared" si="107"/>
        <v>#VALUE!</v>
      </c>
      <c r="Z789" s="78" t="str">
        <f>IFERROR(Y789/VLOOKUP(C738,#REF!,22,FALSE)-1," ")</f>
        <v xml:space="preserve"> </v>
      </c>
      <c r="AA789" s="76"/>
      <c r="AB789" s="76"/>
    </row>
    <row r="790" spans="1:28" s="91" customFormat="1" ht="23.1" customHeight="1" x14ac:dyDescent="0.2">
      <c r="A790" s="121"/>
      <c r="B790" s="68" t="str">
        <f>IFERROR(VLOOKUP(A790,'COMMANDE RESTAURANT'!$A$10:$H$1517,2,FALSE),"")</f>
        <v/>
      </c>
      <c r="C790" s="118" t="str">
        <f>IFERROR(VLOOKUP(A790,'COMMANDE RESTAURANT'!A781:I791,7,FALSE),"")</f>
        <v/>
      </c>
      <c r="D790" s="69" t="str">
        <f>IFERROR(VLOOKUP(A790,'COMMANDE RESTAURANT'!A781:J791,8,FALSE),"")</f>
        <v/>
      </c>
      <c r="E790" s="68"/>
      <c r="F790" s="70"/>
      <c r="G790" s="70"/>
      <c r="H790" s="71"/>
      <c r="I790" s="71"/>
      <c r="J790" s="72"/>
      <c r="K790" s="72"/>
      <c r="L790" s="73"/>
      <c r="M790" s="73"/>
      <c r="N790" s="74"/>
      <c r="O790" s="74"/>
      <c r="P790" s="75" t="str">
        <f>IFERROR(VLOOKUP(A790,'COMMANDE RESTAURANT'!$A$10:$H$1517,3,FALSE),"")</f>
        <v/>
      </c>
      <c r="Q790" s="76" t="str">
        <f>IFERROR(VLOOKUP(A790,'COMMANDE RESTAURANT'!$A$10:$H$1517,5,FALSE),"")</f>
        <v/>
      </c>
      <c r="R790" s="68"/>
      <c r="S790" s="68"/>
      <c r="T790" s="94" t="e">
        <f t="shared" si="106"/>
        <v>#VALUE!</v>
      </c>
      <c r="U790" s="68"/>
      <c r="V790" s="68"/>
      <c r="W790" s="238" t="e">
        <f t="shared" si="109"/>
        <v>#DIV/0!</v>
      </c>
      <c r="X790" s="92" t="e">
        <f t="shared" si="108"/>
        <v>#VALUE!</v>
      </c>
      <c r="Y790" s="77" t="e">
        <f t="shared" si="107"/>
        <v>#VALUE!</v>
      </c>
      <c r="Z790" s="78" t="str">
        <f>IFERROR(Y790/VLOOKUP(C739,#REF!,22,FALSE)-1," ")</f>
        <v xml:space="preserve"> </v>
      </c>
      <c r="AA790" s="76"/>
      <c r="AB790" s="76"/>
    </row>
    <row r="791" spans="1:28" s="91" customFormat="1" ht="23.1" customHeight="1" x14ac:dyDescent="0.2">
      <c r="A791" s="122"/>
      <c r="B791" s="68" t="str">
        <f>IFERROR(VLOOKUP(A791,'COMMANDE RESTAURANT'!$A$10:$H$1517,2,FALSE),"")</f>
        <v/>
      </c>
      <c r="C791" s="118" t="str">
        <f>IFERROR(VLOOKUP(A791,'COMMANDE RESTAURANT'!A782:I792,7,FALSE),"")</f>
        <v/>
      </c>
      <c r="D791" s="69" t="str">
        <f>IFERROR(VLOOKUP(A791,'COMMANDE RESTAURANT'!A782:J792,8,FALSE),"")</f>
        <v/>
      </c>
      <c r="E791" s="68"/>
      <c r="F791" s="70"/>
      <c r="G791" s="70"/>
      <c r="H791" s="71"/>
      <c r="I791" s="71"/>
      <c r="J791" s="72"/>
      <c r="K791" s="72"/>
      <c r="L791" s="73"/>
      <c r="M791" s="73"/>
      <c r="N791" s="74"/>
      <c r="O791" s="74"/>
      <c r="P791" s="75" t="str">
        <f>IFERROR(VLOOKUP(A791,'COMMANDE RESTAURANT'!$A$10:$H$1517,3,FALSE),"")</f>
        <v/>
      </c>
      <c r="Q791" s="76" t="str">
        <f>IFERROR(VLOOKUP(A791,'COMMANDE RESTAURANT'!$A$10:$H$1517,5,FALSE),"")</f>
        <v/>
      </c>
      <c r="R791" s="68"/>
      <c r="S791" s="68"/>
      <c r="T791" s="94" t="e">
        <f t="shared" si="106"/>
        <v>#VALUE!</v>
      </c>
      <c r="U791" s="68"/>
      <c r="V791" s="68"/>
      <c r="W791" s="238" t="e">
        <f t="shared" si="109"/>
        <v>#DIV/0!</v>
      </c>
      <c r="X791" s="92" t="e">
        <f t="shared" si="108"/>
        <v>#VALUE!</v>
      </c>
      <c r="Y791" s="77" t="e">
        <f t="shared" si="107"/>
        <v>#VALUE!</v>
      </c>
      <c r="Z791" s="78"/>
      <c r="AA791" s="76"/>
      <c r="AB791" s="76"/>
    </row>
    <row r="792" spans="1:28" s="91" customFormat="1" ht="23.1" customHeight="1" x14ac:dyDescent="0.2">
      <c r="A792" s="121"/>
      <c r="B792" s="86" t="str">
        <f>IFERROR(VLOOKUP(A792,'COMMANDE RESTAURANT'!$A$10:$H$1517,2,FALSE),"")</f>
        <v/>
      </c>
      <c r="C792" s="118" t="str">
        <f>IFERROR(VLOOKUP(A792,'COMMANDE RESTAURANT'!A783:I793,7,FALSE),"")</f>
        <v/>
      </c>
      <c r="D792" s="69" t="str">
        <f>IFERROR(VLOOKUP(A792,'COMMANDE RESTAURANT'!A783:J793,8,FALSE),"")</f>
        <v/>
      </c>
      <c r="E792" s="68"/>
      <c r="F792" s="70"/>
      <c r="G792" s="70"/>
      <c r="H792" s="71"/>
      <c r="I792" s="71"/>
      <c r="J792" s="72"/>
      <c r="K792" s="72"/>
      <c r="L792" s="73"/>
      <c r="M792" s="73"/>
      <c r="N792" s="74"/>
      <c r="O792" s="74"/>
      <c r="P792" s="75" t="str">
        <f>IFERROR(VLOOKUP(A792,'COMMANDE RESTAURANT'!$A$10:$H$1517,3,FALSE),"")</f>
        <v/>
      </c>
      <c r="Q792" s="76" t="str">
        <f>IFERROR(VLOOKUP(A792,'COMMANDE RESTAURANT'!$A$10:$H$1517,5,FALSE),"")</f>
        <v/>
      </c>
      <c r="R792" s="68"/>
      <c r="S792" s="68"/>
      <c r="T792" s="94" t="e">
        <f t="shared" si="106"/>
        <v>#VALUE!</v>
      </c>
      <c r="U792" s="68"/>
      <c r="V792" s="68"/>
      <c r="W792" s="238" t="e">
        <f t="shared" si="109"/>
        <v>#DIV/0!</v>
      </c>
      <c r="X792" s="92" t="e">
        <f t="shared" si="108"/>
        <v>#VALUE!</v>
      </c>
      <c r="Y792" s="77" t="e">
        <f t="shared" si="107"/>
        <v>#VALUE!</v>
      </c>
      <c r="Z792" s="78" t="str">
        <f>IFERROR((Y792/VLOOKUP(C741,#REF!,22,FALSE))-1,"")</f>
        <v/>
      </c>
      <c r="AA792" s="76"/>
      <c r="AB792" s="76"/>
    </row>
    <row r="793" spans="1:28" s="91" customFormat="1" ht="23.1" customHeight="1" x14ac:dyDescent="0.2">
      <c r="A793" s="122"/>
      <c r="B793" s="86" t="str">
        <f>IFERROR(VLOOKUP(A793,'COMMANDE RESTAURANT'!$A$10:$H$1517,2,FALSE),"")</f>
        <v/>
      </c>
      <c r="C793" s="118" t="str">
        <f>IFERROR(VLOOKUP(A793,'COMMANDE RESTAURANT'!A784:I794,7,FALSE),"")</f>
        <v/>
      </c>
      <c r="D793" s="69" t="str">
        <f>IFERROR(VLOOKUP(A793,'COMMANDE RESTAURANT'!A784:J794,8,FALSE),"")</f>
        <v/>
      </c>
      <c r="E793" s="68"/>
      <c r="F793" s="70"/>
      <c r="G793" s="70"/>
      <c r="H793" s="71"/>
      <c r="I793" s="71"/>
      <c r="J793" s="72"/>
      <c r="K793" s="72"/>
      <c r="L793" s="73"/>
      <c r="M793" s="73"/>
      <c r="N793" s="74"/>
      <c r="O793" s="74"/>
      <c r="P793" s="75" t="str">
        <f>IFERROR(VLOOKUP(A793,'COMMANDE RESTAURANT'!$A$10:$H$1517,3,FALSE),"")</f>
        <v/>
      </c>
      <c r="Q793" s="76" t="str">
        <f>IFERROR(VLOOKUP(A793,'COMMANDE RESTAURANT'!$A$10:$H$1517,5,FALSE),"")</f>
        <v/>
      </c>
      <c r="R793" s="68"/>
      <c r="S793" s="68"/>
      <c r="T793" s="94" t="e">
        <f t="shared" si="106"/>
        <v>#VALUE!</v>
      </c>
      <c r="U793" s="68"/>
      <c r="V793" s="68"/>
      <c r="W793" s="238" t="e">
        <f t="shared" si="109"/>
        <v>#DIV/0!</v>
      </c>
      <c r="X793" s="92" t="e">
        <f t="shared" si="108"/>
        <v>#VALUE!</v>
      </c>
      <c r="Y793" s="77" t="e">
        <f t="shared" si="107"/>
        <v>#VALUE!</v>
      </c>
      <c r="Z793" s="78" t="str">
        <f>IFERROR((Y793/VLOOKUP(C742,#REF!,22,FALSE))-1,"")</f>
        <v/>
      </c>
      <c r="AA793" s="76"/>
      <c r="AB793" s="76"/>
    </row>
    <row r="794" spans="1:28" s="91" customFormat="1" ht="23.1" customHeight="1" x14ac:dyDescent="0.2">
      <c r="A794" s="121"/>
      <c r="B794" s="89" t="str">
        <f>IFERROR(VLOOKUP(A794,'COMMANDE RESTAURANT'!$A$10:$H$1517,2,FALSE),"")</f>
        <v/>
      </c>
      <c r="C794" s="118" t="str">
        <f>IFERROR(VLOOKUP(A794,'COMMANDE RESTAURANT'!A785:I795,7,FALSE),"")</f>
        <v/>
      </c>
      <c r="D794" s="69" t="str">
        <f>IFERROR(VLOOKUP(A794,'COMMANDE RESTAURANT'!A785:J795,8,FALSE),"")</f>
        <v/>
      </c>
      <c r="E794" s="68"/>
      <c r="F794" s="70"/>
      <c r="G794" s="70"/>
      <c r="H794" s="71"/>
      <c r="I794" s="71"/>
      <c r="J794" s="72"/>
      <c r="K794" s="72"/>
      <c r="L794" s="73"/>
      <c r="M794" s="73"/>
      <c r="N794" s="74"/>
      <c r="O794" s="74"/>
      <c r="P794" s="75" t="str">
        <f>IFERROR(VLOOKUP(A794,'COMMANDE RESTAURANT'!$A$10:$H$1517,3,FALSE),"")</f>
        <v/>
      </c>
      <c r="Q794" s="76" t="str">
        <f>IFERROR(VLOOKUP(A794,'COMMANDE RESTAURANT'!$A$10:$H$1517,5,FALSE),"")</f>
        <v/>
      </c>
      <c r="R794" s="69"/>
      <c r="S794" s="69"/>
      <c r="T794" s="94" t="e">
        <f t="shared" si="106"/>
        <v>#VALUE!</v>
      </c>
      <c r="U794" s="68"/>
      <c r="V794" s="68"/>
      <c r="W794" s="238" t="e">
        <f t="shared" si="109"/>
        <v>#DIV/0!</v>
      </c>
      <c r="X794" s="92" t="e">
        <f t="shared" si="108"/>
        <v>#VALUE!</v>
      </c>
      <c r="Y794" s="77" t="e">
        <f t="shared" si="107"/>
        <v>#VALUE!</v>
      </c>
      <c r="Z794" s="78" t="str">
        <f>IFERROR((Y794/VLOOKUP(C743,#REF!,22,FALSE))-1,"")</f>
        <v/>
      </c>
      <c r="AA794" s="76"/>
      <c r="AB794" s="76"/>
    </row>
    <row r="795" spans="1:28" s="91" customFormat="1" ht="23.1" customHeight="1" x14ac:dyDescent="0.2">
      <c r="A795" s="122"/>
      <c r="B795" s="68" t="str">
        <f>IFERROR(VLOOKUP(A795,'COMMANDE RESTAURANT'!$A$10:$H$1517,2,FALSE),"")</f>
        <v/>
      </c>
      <c r="C795" s="118" t="str">
        <f>IFERROR(VLOOKUP(A795,'COMMANDE RESTAURANT'!A786:I796,7,FALSE),"")</f>
        <v/>
      </c>
      <c r="D795" s="69" t="str">
        <f>IFERROR(VLOOKUP(A795,'COMMANDE RESTAURANT'!A786:J796,8,FALSE),"")</f>
        <v/>
      </c>
      <c r="E795" s="68"/>
      <c r="F795" s="70"/>
      <c r="G795" s="70"/>
      <c r="H795" s="71"/>
      <c r="I795" s="71"/>
      <c r="J795" s="72"/>
      <c r="K795" s="72"/>
      <c r="L795" s="73"/>
      <c r="M795" s="73"/>
      <c r="N795" s="74"/>
      <c r="O795" s="74"/>
      <c r="P795" s="75" t="str">
        <f>IFERROR(VLOOKUP(A795,'COMMANDE RESTAURANT'!$A$10:$H$1517,3,FALSE),"")</f>
        <v/>
      </c>
      <c r="Q795" s="76" t="str">
        <f>IFERROR(VLOOKUP(A795,'COMMANDE RESTAURANT'!$A$10:$H$1517,5,FALSE),"")</f>
        <v/>
      </c>
      <c r="R795" s="97"/>
      <c r="S795" s="97"/>
      <c r="T795" s="94" t="e">
        <f t="shared" si="106"/>
        <v>#VALUE!</v>
      </c>
      <c r="U795" s="68"/>
      <c r="V795" s="68"/>
      <c r="W795" s="238" t="e">
        <f t="shared" si="109"/>
        <v>#DIV/0!</v>
      </c>
      <c r="X795" s="92" t="e">
        <f t="shared" si="108"/>
        <v>#VALUE!</v>
      </c>
      <c r="Y795" s="77" t="e">
        <f t="shared" si="107"/>
        <v>#VALUE!</v>
      </c>
      <c r="Z795" s="78" t="str">
        <f>IFERROR(Y795/VLOOKUP(C744,#REF!,22,FALSE)-1," ")</f>
        <v xml:space="preserve"> </v>
      </c>
      <c r="AA795" s="76"/>
      <c r="AB795" s="76"/>
    </row>
    <row r="796" spans="1:28" s="91" customFormat="1" ht="23.1" customHeight="1" x14ac:dyDescent="0.2">
      <c r="A796" s="121"/>
      <c r="B796" s="83" t="str">
        <f>IFERROR(VLOOKUP(A796,'COMMANDE RESTAURANT'!$A$10:$H$1517,2,FALSE),"")</f>
        <v/>
      </c>
      <c r="C796" s="118" t="str">
        <f>IFERROR(VLOOKUP(A796,'COMMANDE RESTAURANT'!A787:I797,7,FALSE),"")</f>
        <v/>
      </c>
      <c r="D796" s="69" t="str">
        <f>IFERROR(VLOOKUP(A796,'COMMANDE RESTAURANT'!A787:J797,8,FALSE),"")</f>
        <v/>
      </c>
      <c r="E796" s="68"/>
      <c r="F796" s="70"/>
      <c r="G796" s="70"/>
      <c r="H796" s="71"/>
      <c r="I796" s="71"/>
      <c r="J796" s="72"/>
      <c r="K796" s="72"/>
      <c r="L796" s="73"/>
      <c r="M796" s="73"/>
      <c r="N796" s="74"/>
      <c r="O796" s="74"/>
      <c r="P796" s="75" t="str">
        <f>IFERROR(VLOOKUP(A796,'COMMANDE RESTAURANT'!$A$10:$H$1517,3,FALSE),"")</f>
        <v/>
      </c>
      <c r="Q796" s="76" t="str">
        <f>IFERROR(VLOOKUP(A796,'COMMANDE RESTAURANT'!$A$10:$H$1517,5,FALSE),"")</f>
        <v/>
      </c>
      <c r="R796" s="68"/>
      <c r="S796" s="68"/>
      <c r="T796" s="94" t="e">
        <f t="shared" si="106"/>
        <v>#VALUE!</v>
      </c>
      <c r="U796" s="68"/>
      <c r="V796" s="68"/>
      <c r="W796" s="238" t="e">
        <f t="shared" si="109"/>
        <v>#DIV/0!</v>
      </c>
      <c r="X796" s="92" t="e">
        <f t="shared" si="108"/>
        <v>#VALUE!</v>
      </c>
      <c r="Y796" s="77" t="e">
        <f t="shared" si="107"/>
        <v>#VALUE!</v>
      </c>
      <c r="Z796" s="78" t="str">
        <f>IFERROR(Y796/VLOOKUP(C745,#REF!,22,FALSE)-1," ")</f>
        <v xml:space="preserve"> </v>
      </c>
      <c r="AA796" s="76"/>
      <c r="AB796" s="76"/>
    </row>
    <row r="797" spans="1:28" s="91" customFormat="1" ht="23.1" customHeight="1" x14ac:dyDescent="0.2">
      <c r="A797" s="122"/>
      <c r="B797" s="82" t="str">
        <f>IFERROR(VLOOKUP(A797,'COMMANDE RESTAURANT'!$A$10:$H$1517,2,FALSE),"")</f>
        <v/>
      </c>
      <c r="C797" s="118" t="str">
        <f>IFERROR(VLOOKUP(A797,'COMMANDE RESTAURANT'!A788:I798,7,FALSE),"")</f>
        <v/>
      </c>
      <c r="D797" s="69" t="str">
        <f>IFERROR(VLOOKUP(A797,'COMMANDE RESTAURANT'!A788:J798,8,FALSE),"")</f>
        <v/>
      </c>
      <c r="E797" s="68"/>
      <c r="F797" s="70"/>
      <c r="G797" s="70"/>
      <c r="H797" s="71"/>
      <c r="I797" s="71"/>
      <c r="J797" s="72"/>
      <c r="K797" s="72"/>
      <c r="L797" s="73"/>
      <c r="M797" s="73"/>
      <c r="N797" s="74"/>
      <c r="O797" s="74"/>
      <c r="P797" s="75" t="str">
        <f>IFERROR(VLOOKUP(A797,'COMMANDE RESTAURANT'!$A$10:$H$1517,3,FALSE),"")</f>
        <v/>
      </c>
      <c r="Q797" s="76" t="str">
        <f>IFERROR(VLOOKUP(A797,'COMMANDE RESTAURANT'!$A$10:$H$1517,5,FALSE),"")</f>
        <v/>
      </c>
      <c r="R797" s="68"/>
      <c r="S797" s="68"/>
      <c r="T797" s="94" t="e">
        <f t="shared" si="106"/>
        <v>#VALUE!</v>
      </c>
      <c r="U797" s="68"/>
      <c r="V797" s="68"/>
      <c r="W797" s="238" t="e">
        <f t="shared" si="109"/>
        <v>#DIV/0!</v>
      </c>
      <c r="X797" s="92" t="e">
        <f t="shared" si="108"/>
        <v>#VALUE!</v>
      </c>
      <c r="Y797" s="77" t="e">
        <f t="shared" si="107"/>
        <v>#VALUE!</v>
      </c>
      <c r="Z797" s="78" t="str">
        <f>IFERROR(Y797/VLOOKUP(C746,#REF!,22,FALSE)-1," ")</f>
        <v xml:space="preserve"> </v>
      </c>
      <c r="AA797" s="76" t="s">
        <v>586</v>
      </c>
      <c r="AB797" s="76"/>
    </row>
    <row r="798" spans="1:28" s="91" customFormat="1" ht="23.1" customHeight="1" x14ac:dyDescent="0.2">
      <c r="A798" s="121"/>
      <c r="B798" s="83" t="str">
        <f>IFERROR(VLOOKUP(A798,'COMMANDE RESTAURANT'!$A$10:$H$1517,2,FALSE),"")</f>
        <v/>
      </c>
      <c r="C798" s="118" t="str">
        <f>IFERROR(VLOOKUP(A798,'COMMANDE RESTAURANT'!A789:I799,7,FALSE),"")</f>
        <v/>
      </c>
      <c r="D798" s="69" t="str">
        <f>IFERROR(VLOOKUP(A798,'COMMANDE RESTAURANT'!A789:J799,8,FALSE),"")</f>
        <v/>
      </c>
      <c r="E798" s="68"/>
      <c r="F798" s="70"/>
      <c r="G798" s="70"/>
      <c r="H798" s="71"/>
      <c r="I798" s="71"/>
      <c r="J798" s="72"/>
      <c r="K798" s="72"/>
      <c r="L798" s="73"/>
      <c r="M798" s="73"/>
      <c r="N798" s="74"/>
      <c r="O798" s="74"/>
      <c r="P798" s="75" t="str">
        <f>IFERROR(VLOOKUP(A798,'COMMANDE RESTAURANT'!$A$10:$H$1517,3,FALSE),"")</f>
        <v/>
      </c>
      <c r="Q798" s="76" t="str">
        <f>IFERROR(VLOOKUP(A798,'COMMANDE RESTAURANT'!$A$10:$H$1517,5,FALSE),"")</f>
        <v/>
      </c>
      <c r="R798" s="68"/>
      <c r="S798" s="68"/>
      <c r="T798" s="94" t="e">
        <f t="shared" si="106"/>
        <v>#VALUE!</v>
      </c>
      <c r="U798" s="68"/>
      <c r="V798" s="68"/>
      <c r="W798" s="238" t="e">
        <f t="shared" si="109"/>
        <v>#DIV/0!</v>
      </c>
      <c r="X798" s="92" t="e">
        <f t="shared" si="108"/>
        <v>#VALUE!</v>
      </c>
      <c r="Y798" s="77" t="e">
        <f t="shared" si="107"/>
        <v>#VALUE!</v>
      </c>
      <c r="Z798" s="78" t="str">
        <f>IFERROR(Y798/VLOOKUP(C747,#REF!,22,FALSE)-1," ")</f>
        <v xml:space="preserve"> </v>
      </c>
      <c r="AA798" s="76"/>
      <c r="AB798" s="76"/>
    </row>
    <row r="799" spans="1:28" s="91" customFormat="1" ht="23.1" customHeight="1" x14ac:dyDescent="0.2">
      <c r="A799" s="122"/>
      <c r="B799" s="83" t="str">
        <f>IFERROR(VLOOKUP(A799,'COMMANDE RESTAURANT'!$A$10:$H$1517,2,FALSE),"")</f>
        <v/>
      </c>
      <c r="C799" s="118" t="str">
        <f>IFERROR(VLOOKUP(A799,'COMMANDE RESTAURANT'!A790:I800,7,FALSE),"")</f>
        <v/>
      </c>
      <c r="D799" s="69" t="str">
        <f>IFERROR(VLOOKUP(A799,'COMMANDE RESTAURANT'!A790:J800,8,FALSE),"")</f>
        <v/>
      </c>
      <c r="E799" s="68"/>
      <c r="F799" s="70"/>
      <c r="G799" s="70"/>
      <c r="H799" s="71"/>
      <c r="I799" s="71"/>
      <c r="J799" s="72"/>
      <c r="K799" s="72"/>
      <c r="L799" s="73"/>
      <c r="M799" s="73"/>
      <c r="N799" s="74"/>
      <c r="O799" s="74"/>
      <c r="P799" s="75" t="str">
        <f>IFERROR(VLOOKUP(A799,'COMMANDE RESTAURANT'!$A$10:$H$1517,3,FALSE),"")</f>
        <v/>
      </c>
      <c r="Q799" s="76" t="str">
        <f>IFERROR(VLOOKUP(A799,'COMMANDE RESTAURANT'!$A$10:$H$1517,5,FALSE),"")</f>
        <v/>
      </c>
      <c r="R799" s="68"/>
      <c r="S799" s="68"/>
      <c r="T799" s="94" t="e">
        <f t="shared" si="106"/>
        <v>#VALUE!</v>
      </c>
      <c r="U799" s="68"/>
      <c r="V799" s="68"/>
      <c r="W799" s="238" t="e">
        <f t="shared" si="109"/>
        <v>#DIV/0!</v>
      </c>
      <c r="X799" s="92" t="e">
        <f t="shared" si="108"/>
        <v>#VALUE!</v>
      </c>
      <c r="Y799" s="77" t="e">
        <f t="shared" si="107"/>
        <v>#VALUE!</v>
      </c>
      <c r="Z799" s="78" t="str">
        <f>IFERROR((Y799/VLOOKUP(C748,#REF!,22,FALSE))-1,"")</f>
        <v/>
      </c>
      <c r="AA799" s="76"/>
      <c r="AB799" s="76"/>
    </row>
    <row r="800" spans="1:28" s="91" customFormat="1" ht="23.1" customHeight="1" x14ac:dyDescent="0.2">
      <c r="A800" s="121"/>
      <c r="B800" s="83" t="str">
        <f>IFERROR(VLOOKUP(A800,'COMMANDE RESTAURANT'!$A$10:$H$1517,2,FALSE),"")</f>
        <v/>
      </c>
      <c r="C800" s="118" t="str">
        <f>IFERROR(VLOOKUP(A800,'COMMANDE RESTAURANT'!A791:I801,7,FALSE),"")</f>
        <v/>
      </c>
      <c r="D800" s="69" t="str">
        <f>IFERROR(VLOOKUP(A800,'COMMANDE RESTAURANT'!A791:J801,8,FALSE),"")</f>
        <v/>
      </c>
      <c r="E800" s="68"/>
      <c r="F800" s="70"/>
      <c r="G800" s="70"/>
      <c r="H800" s="71"/>
      <c r="I800" s="71"/>
      <c r="J800" s="72"/>
      <c r="K800" s="72"/>
      <c r="L800" s="73"/>
      <c r="M800" s="73"/>
      <c r="N800" s="74"/>
      <c r="O800" s="74"/>
      <c r="P800" s="75" t="str">
        <f>IFERROR(VLOOKUP(A800,'COMMANDE RESTAURANT'!$A$10:$H$1517,3,FALSE),"")</f>
        <v/>
      </c>
      <c r="Q800" s="76" t="str">
        <f>IFERROR(VLOOKUP(A800,'COMMANDE RESTAURANT'!$A$10:$H$1517,5,FALSE),"")</f>
        <v/>
      </c>
      <c r="R800" s="68"/>
      <c r="S800" s="68"/>
      <c r="T800" s="94" t="e">
        <f t="shared" si="106"/>
        <v>#VALUE!</v>
      </c>
      <c r="U800" s="68"/>
      <c r="V800" s="68"/>
      <c r="W800" s="238" t="e">
        <f t="shared" si="109"/>
        <v>#DIV/0!</v>
      </c>
      <c r="X800" s="92" t="e">
        <f t="shared" si="108"/>
        <v>#VALUE!</v>
      </c>
      <c r="Y800" s="77" t="e">
        <f t="shared" si="107"/>
        <v>#VALUE!</v>
      </c>
      <c r="Z800" s="78" t="str">
        <f>IFERROR((Y800/VLOOKUP(C749,#REF!,22,FALSE))-1,"")</f>
        <v/>
      </c>
      <c r="AA800" s="76"/>
      <c r="AB800" s="76"/>
    </row>
    <row r="801" spans="1:28" s="91" customFormat="1" ht="23.1" customHeight="1" x14ac:dyDescent="0.2">
      <c r="A801" s="122"/>
      <c r="B801" s="83" t="str">
        <f>IFERROR(VLOOKUP(A801,'COMMANDE RESTAURANT'!$A$10:$H$1517,2,FALSE),"")</f>
        <v/>
      </c>
      <c r="C801" s="118" t="str">
        <f>IFERROR(VLOOKUP(A801,'COMMANDE RESTAURANT'!A792:I802,7,FALSE),"")</f>
        <v/>
      </c>
      <c r="D801" s="69" t="str">
        <f>IFERROR(VLOOKUP(A801,'COMMANDE RESTAURANT'!A792:J802,8,FALSE),"")</f>
        <v/>
      </c>
      <c r="E801" s="68"/>
      <c r="F801" s="70"/>
      <c r="G801" s="70"/>
      <c r="H801" s="71"/>
      <c r="I801" s="71"/>
      <c r="J801" s="72"/>
      <c r="K801" s="72"/>
      <c r="L801" s="73"/>
      <c r="M801" s="73"/>
      <c r="N801" s="74"/>
      <c r="O801" s="74"/>
      <c r="P801" s="75" t="str">
        <f>IFERROR(VLOOKUP(A801,'COMMANDE RESTAURANT'!$A$10:$H$1517,3,FALSE),"")</f>
        <v/>
      </c>
      <c r="Q801" s="76" t="str">
        <f>IFERROR(VLOOKUP(A801,'COMMANDE RESTAURANT'!$A$10:$H$1517,5,FALSE),"")</f>
        <v/>
      </c>
      <c r="R801" s="68"/>
      <c r="S801" s="68"/>
      <c r="T801" s="94" t="e">
        <f t="shared" si="106"/>
        <v>#VALUE!</v>
      </c>
      <c r="U801" s="68"/>
      <c r="V801" s="68"/>
      <c r="W801" s="238" t="e">
        <f t="shared" si="109"/>
        <v>#DIV/0!</v>
      </c>
      <c r="X801" s="92" t="e">
        <f t="shared" si="108"/>
        <v>#VALUE!</v>
      </c>
      <c r="Y801" s="77" t="e">
        <f t="shared" si="107"/>
        <v>#VALUE!</v>
      </c>
      <c r="Z801" s="78" t="str">
        <f>IFERROR((Y801/VLOOKUP(C750,#REF!,22,FALSE))-1,"")</f>
        <v/>
      </c>
      <c r="AA801" s="76"/>
      <c r="AB801" s="76"/>
    </row>
    <row r="802" spans="1:28" s="91" customFormat="1" ht="23.1" customHeight="1" x14ac:dyDescent="0.2">
      <c r="A802" s="121"/>
      <c r="B802" s="83" t="str">
        <f>IFERROR(VLOOKUP(A802,'COMMANDE RESTAURANT'!$A$10:$H$1517,2,FALSE),"")</f>
        <v/>
      </c>
      <c r="C802" s="118" t="str">
        <f>IFERROR(VLOOKUP(A802,'COMMANDE RESTAURANT'!A793:I803,7,FALSE),"")</f>
        <v/>
      </c>
      <c r="D802" s="69" t="str">
        <f>IFERROR(VLOOKUP(A802,'COMMANDE RESTAURANT'!A793:J803,8,FALSE),"")</f>
        <v/>
      </c>
      <c r="E802" s="68"/>
      <c r="F802" s="70"/>
      <c r="G802" s="70"/>
      <c r="H802" s="71"/>
      <c r="I802" s="71"/>
      <c r="J802" s="72"/>
      <c r="K802" s="72"/>
      <c r="L802" s="73"/>
      <c r="M802" s="73"/>
      <c r="N802" s="74"/>
      <c r="O802" s="74"/>
      <c r="P802" s="75" t="str">
        <f>IFERROR(VLOOKUP(A802,'COMMANDE RESTAURANT'!$A$10:$H$1517,3,FALSE),"")</f>
        <v/>
      </c>
      <c r="Q802" s="76" t="str">
        <f>IFERROR(VLOOKUP(A802,'COMMANDE RESTAURANT'!$A$10:$H$1517,5,FALSE),"")</f>
        <v/>
      </c>
      <c r="R802" s="68"/>
      <c r="S802" s="68"/>
      <c r="T802" s="94" t="e">
        <f t="shared" ref="T802:T865" si="110">P802/R802</f>
        <v>#VALUE!</v>
      </c>
      <c r="U802" s="68"/>
      <c r="V802" s="68"/>
      <c r="W802" s="238" t="e">
        <f t="shared" si="109"/>
        <v>#DIV/0!</v>
      </c>
      <c r="X802" s="92" t="e">
        <f t="shared" si="108"/>
        <v>#VALUE!</v>
      </c>
      <c r="Y802" s="77" t="e">
        <f t="shared" ref="Y802:Y865" si="111">T802*((F802+H802+J802+L802+N802)+((G802+I802+K802+M802+O802)*R802))</f>
        <v>#VALUE!</v>
      </c>
      <c r="Z802" s="78"/>
      <c r="AA802" s="76"/>
      <c r="AB802" s="76"/>
    </row>
    <row r="803" spans="1:28" s="91" customFormat="1" ht="23.1" customHeight="1" x14ac:dyDescent="0.2">
      <c r="A803" s="122"/>
      <c r="B803" s="86" t="str">
        <f>IFERROR(VLOOKUP(A803,'COMMANDE RESTAURANT'!$A$10:$H$1517,2,FALSE),"")</f>
        <v/>
      </c>
      <c r="C803" s="118" t="str">
        <f>IFERROR(VLOOKUP(A803,'COMMANDE RESTAURANT'!A794:I804,7,FALSE),"")</f>
        <v/>
      </c>
      <c r="D803" s="69" t="str">
        <f>IFERROR(VLOOKUP(A803,'COMMANDE RESTAURANT'!A794:J804,8,FALSE),"")</f>
        <v/>
      </c>
      <c r="E803" s="68"/>
      <c r="F803" s="70"/>
      <c r="G803" s="70"/>
      <c r="H803" s="71"/>
      <c r="I803" s="71"/>
      <c r="J803" s="72"/>
      <c r="K803" s="72"/>
      <c r="L803" s="73"/>
      <c r="M803" s="73"/>
      <c r="N803" s="74"/>
      <c r="O803" s="74"/>
      <c r="P803" s="75" t="str">
        <f>IFERROR(VLOOKUP(A803,'COMMANDE RESTAURANT'!$A$10:$H$1517,3,FALSE),"")</f>
        <v/>
      </c>
      <c r="Q803" s="76" t="str">
        <f>IFERROR(VLOOKUP(A803,'COMMANDE RESTAURANT'!$A$10:$H$1517,5,FALSE),"")</f>
        <v/>
      </c>
      <c r="R803" s="68"/>
      <c r="S803" s="68"/>
      <c r="T803" s="94" t="e">
        <f t="shared" si="110"/>
        <v>#VALUE!</v>
      </c>
      <c r="U803" s="68"/>
      <c r="V803" s="68"/>
      <c r="W803" s="238" t="e">
        <f t="shared" si="109"/>
        <v>#DIV/0!</v>
      </c>
      <c r="X803" s="92" t="e">
        <f t="shared" ref="X803:X866" si="112">T803*W803</f>
        <v>#VALUE!</v>
      </c>
      <c r="Y803" s="77" t="e">
        <f t="shared" si="111"/>
        <v>#VALUE!</v>
      </c>
      <c r="Z803" s="78" t="str">
        <f>IFERROR((Y803/VLOOKUP(C752,#REF!,22,FALSE))-1,"")</f>
        <v/>
      </c>
      <c r="AA803" s="76"/>
      <c r="AB803" s="76"/>
    </row>
    <row r="804" spans="1:28" s="91" customFormat="1" ht="23.1" customHeight="1" x14ac:dyDescent="0.2">
      <c r="A804" s="121"/>
      <c r="B804" s="68" t="str">
        <f>IFERROR(VLOOKUP(A804,'COMMANDE RESTAURANT'!$A$10:$H$1517,2,FALSE),"")</f>
        <v/>
      </c>
      <c r="C804" s="118" t="str">
        <f>IFERROR(VLOOKUP(A804,'COMMANDE RESTAURANT'!A795:I805,7,FALSE),"")</f>
        <v/>
      </c>
      <c r="D804" s="69" t="str">
        <f>IFERROR(VLOOKUP(A804,'COMMANDE RESTAURANT'!A795:J805,8,FALSE),"")</f>
        <v/>
      </c>
      <c r="E804" s="68"/>
      <c r="F804" s="70"/>
      <c r="G804" s="70"/>
      <c r="H804" s="71"/>
      <c r="I804" s="71"/>
      <c r="J804" s="72"/>
      <c r="K804" s="72"/>
      <c r="L804" s="73"/>
      <c r="M804" s="73"/>
      <c r="N804" s="74"/>
      <c r="O804" s="74"/>
      <c r="P804" s="75" t="str">
        <f>IFERROR(VLOOKUP(A804,'COMMANDE RESTAURANT'!$A$10:$H$1517,3,FALSE),"")</f>
        <v/>
      </c>
      <c r="Q804" s="76" t="str">
        <f>IFERROR(VLOOKUP(A804,'COMMANDE RESTAURANT'!$A$10:$H$1517,5,FALSE),"")</f>
        <v/>
      </c>
      <c r="R804" s="68"/>
      <c r="S804" s="68"/>
      <c r="T804" s="94" t="e">
        <f t="shared" si="110"/>
        <v>#VALUE!</v>
      </c>
      <c r="U804" s="68"/>
      <c r="V804" s="68"/>
      <c r="W804" s="238" t="e">
        <f t="shared" si="109"/>
        <v>#DIV/0!</v>
      </c>
      <c r="X804" s="92" t="e">
        <f t="shared" si="112"/>
        <v>#VALUE!</v>
      </c>
      <c r="Y804" s="77" t="e">
        <f t="shared" si="111"/>
        <v>#VALUE!</v>
      </c>
      <c r="Z804" s="78" t="str">
        <f>IFERROR(Y804/VLOOKUP(C753,#REF!,22,FALSE)-1," ")</f>
        <v xml:space="preserve"> </v>
      </c>
      <c r="AA804" s="68"/>
      <c r="AB804" s="76"/>
    </row>
    <row r="805" spans="1:28" s="91" customFormat="1" ht="23.1" customHeight="1" x14ac:dyDescent="0.2">
      <c r="A805" s="122"/>
      <c r="B805" s="68" t="str">
        <f>IFERROR(VLOOKUP(A805,'COMMANDE RESTAURANT'!$A$10:$H$1517,2,FALSE),"")</f>
        <v/>
      </c>
      <c r="C805" s="118" t="str">
        <f>IFERROR(VLOOKUP(A805,'COMMANDE RESTAURANT'!A796:I806,7,FALSE),"")</f>
        <v/>
      </c>
      <c r="D805" s="69" t="str">
        <f>IFERROR(VLOOKUP(A805,'COMMANDE RESTAURANT'!A796:J806,8,FALSE),"")</f>
        <v/>
      </c>
      <c r="E805" s="68"/>
      <c r="F805" s="70"/>
      <c r="G805" s="70"/>
      <c r="H805" s="71"/>
      <c r="I805" s="71"/>
      <c r="J805" s="72"/>
      <c r="K805" s="72"/>
      <c r="L805" s="73"/>
      <c r="M805" s="73"/>
      <c r="N805" s="74"/>
      <c r="O805" s="74"/>
      <c r="P805" s="75" t="str">
        <f>IFERROR(VLOOKUP(A805,'COMMANDE RESTAURANT'!$A$10:$H$1517,3,FALSE),"")</f>
        <v/>
      </c>
      <c r="Q805" s="76" t="str">
        <f>IFERROR(VLOOKUP(A805,'COMMANDE RESTAURANT'!$A$10:$H$1517,5,FALSE),"")</f>
        <v/>
      </c>
      <c r="R805" s="68"/>
      <c r="S805" s="68"/>
      <c r="T805" s="94" t="e">
        <f t="shared" si="110"/>
        <v>#VALUE!</v>
      </c>
      <c r="U805" s="68"/>
      <c r="V805" s="68"/>
      <c r="W805" s="238" t="e">
        <f t="shared" si="109"/>
        <v>#DIV/0!</v>
      </c>
      <c r="X805" s="92" t="e">
        <f t="shared" si="112"/>
        <v>#VALUE!</v>
      </c>
      <c r="Y805" s="77" t="e">
        <f t="shared" si="111"/>
        <v>#VALUE!</v>
      </c>
      <c r="Z805" s="78" t="str">
        <f>IFERROR(Y805/VLOOKUP(C754,#REF!,22,FALSE)-1," ")</f>
        <v xml:space="preserve"> </v>
      </c>
      <c r="AA805" s="68"/>
      <c r="AB805" s="76"/>
    </row>
    <row r="806" spans="1:28" s="91" customFormat="1" ht="23.1" customHeight="1" x14ac:dyDescent="0.2">
      <c r="A806" s="121"/>
      <c r="B806" s="68" t="str">
        <f>IFERROR(VLOOKUP(A806,'COMMANDE RESTAURANT'!$A$10:$H$1517,2,FALSE),"")</f>
        <v/>
      </c>
      <c r="C806" s="118" t="str">
        <f>IFERROR(VLOOKUP(A806,'COMMANDE RESTAURANT'!A797:I807,7,FALSE),"")</f>
        <v/>
      </c>
      <c r="D806" s="69" t="str">
        <f>IFERROR(VLOOKUP(A806,'COMMANDE RESTAURANT'!A797:J807,8,FALSE),"")</f>
        <v/>
      </c>
      <c r="E806" s="68"/>
      <c r="F806" s="70"/>
      <c r="G806" s="70"/>
      <c r="H806" s="71"/>
      <c r="I806" s="71"/>
      <c r="J806" s="72"/>
      <c r="K806" s="72"/>
      <c r="L806" s="73"/>
      <c r="M806" s="73"/>
      <c r="N806" s="74"/>
      <c r="O806" s="74"/>
      <c r="P806" s="75" t="str">
        <f>IFERROR(VLOOKUP(A806,'COMMANDE RESTAURANT'!$A$10:$H$1517,3,FALSE),"")</f>
        <v/>
      </c>
      <c r="Q806" s="76" t="str">
        <f>IFERROR(VLOOKUP(A806,'COMMANDE RESTAURANT'!$A$10:$H$1517,5,FALSE),"")</f>
        <v/>
      </c>
      <c r="R806" s="68"/>
      <c r="S806" s="68"/>
      <c r="T806" s="94" t="e">
        <f t="shared" si="110"/>
        <v>#VALUE!</v>
      </c>
      <c r="U806" s="68"/>
      <c r="V806" s="68"/>
      <c r="W806" s="238" t="e">
        <f t="shared" si="109"/>
        <v>#DIV/0!</v>
      </c>
      <c r="X806" s="92" t="e">
        <f t="shared" si="112"/>
        <v>#VALUE!</v>
      </c>
      <c r="Y806" s="77" t="e">
        <f t="shared" si="111"/>
        <v>#VALUE!</v>
      </c>
      <c r="Z806" s="78" t="str">
        <f>IFERROR(Y806/VLOOKUP(C755,#REF!,22,FALSE)-1," ")</f>
        <v xml:space="preserve"> </v>
      </c>
      <c r="AA806" s="68"/>
      <c r="AB806" s="76"/>
    </row>
    <row r="807" spans="1:28" s="91" customFormat="1" ht="23.1" customHeight="1" x14ac:dyDescent="0.2">
      <c r="A807" s="122"/>
      <c r="B807" s="82" t="str">
        <f>IFERROR(VLOOKUP(A807,'COMMANDE RESTAURANT'!$A$10:$H$1517,2,FALSE),"")</f>
        <v/>
      </c>
      <c r="C807" s="118" t="str">
        <f>IFERROR(VLOOKUP(A807,'COMMANDE RESTAURANT'!A798:I808,7,FALSE),"")</f>
        <v/>
      </c>
      <c r="D807" s="69" t="str">
        <f>IFERROR(VLOOKUP(A807,'COMMANDE RESTAURANT'!A798:J808,8,FALSE),"")</f>
        <v/>
      </c>
      <c r="E807" s="68"/>
      <c r="F807" s="70"/>
      <c r="G807" s="70"/>
      <c r="H807" s="71"/>
      <c r="I807" s="71"/>
      <c r="J807" s="72"/>
      <c r="K807" s="72"/>
      <c r="L807" s="73"/>
      <c r="M807" s="73"/>
      <c r="N807" s="74"/>
      <c r="O807" s="74"/>
      <c r="P807" s="75" t="str">
        <f>IFERROR(VLOOKUP(A807,'COMMANDE RESTAURANT'!$A$10:$H$1517,3,FALSE),"")</f>
        <v/>
      </c>
      <c r="Q807" s="76" t="str">
        <f>IFERROR(VLOOKUP(A807,'COMMANDE RESTAURANT'!$A$10:$H$1517,5,FALSE),"")</f>
        <v/>
      </c>
      <c r="R807" s="68"/>
      <c r="S807" s="69"/>
      <c r="T807" s="94" t="e">
        <f t="shared" si="110"/>
        <v>#VALUE!</v>
      </c>
      <c r="U807" s="68"/>
      <c r="V807" s="68"/>
      <c r="W807" s="238" t="e">
        <f t="shared" si="109"/>
        <v>#DIV/0!</v>
      </c>
      <c r="X807" s="92" t="e">
        <f t="shared" si="112"/>
        <v>#VALUE!</v>
      </c>
      <c r="Y807" s="77" t="e">
        <f t="shared" si="111"/>
        <v>#VALUE!</v>
      </c>
      <c r="Z807" s="78" t="str">
        <f>IFERROR(Y807/VLOOKUP(C756,#REF!,22,FALSE)-1," ")</f>
        <v xml:space="preserve"> </v>
      </c>
      <c r="AA807" s="76"/>
      <c r="AB807" s="76"/>
    </row>
    <row r="808" spans="1:28" s="91" customFormat="1" ht="23.1" customHeight="1" x14ac:dyDescent="0.2">
      <c r="A808" s="121"/>
      <c r="B808" s="82" t="str">
        <f>IFERROR(VLOOKUP(A808,'COMMANDE RESTAURANT'!$A$10:$H$1517,2,FALSE),"")</f>
        <v/>
      </c>
      <c r="C808" s="118" t="str">
        <f>IFERROR(VLOOKUP(A808,'COMMANDE RESTAURANT'!A799:I809,7,FALSE),"")</f>
        <v/>
      </c>
      <c r="D808" s="69" t="str">
        <f>IFERROR(VLOOKUP(A808,'COMMANDE RESTAURANT'!A799:J809,8,FALSE),"")</f>
        <v/>
      </c>
      <c r="E808" s="68"/>
      <c r="F808" s="70"/>
      <c r="G808" s="70"/>
      <c r="H808" s="71"/>
      <c r="I808" s="71"/>
      <c r="J808" s="72"/>
      <c r="K808" s="72"/>
      <c r="L808" s="73"/>
      <c r="M808" s="73"/>
      <c r="N808" s="74"/>
      <c r="O808" s="74"/>
      <c r="P808" s="75" t="str">
        <f>IFERROR(VLOOKUP(A808,'COMMANDE RESTAURANT'!$A$10:$H$1517,3,FALSE),"")</f>
        <v/>
      </c>
      <c r="Q808" s="76" t="str">
        <f>IFERROR(VLOOKUP(A808,'COMMANDE RESTAURANT'!$A$10:$H$1517,5,FALSE),"")</f>
        <v/>
      </c>
      <c r="R808" s="68"/>
      <c r="S808" s="69"/>
      <c r="T808" s="94" t="e">
        <f t="shared" si="110"/>
        <v>#VALUE!</v>
      </c>
      <c r="U808" s="68"/>
      <c r="V808" s="68"/>
      <c r="W808" s="238" t="e">
        <f t="shared" si="109"/>
        <v>#DIV/0!</v>
      </c>
      <c r="X808" s="92" t="e">
        <f t="shared" si="112"/>
        <v>#VALUE!</v>
      </c>
      <c r="Y808" s="77" t="e">
        <f t="shared" si="111"/>
        <v>#VALUE!</v>
      </c>
      <c r="Z808" s="78" t="str">
        <f>IFERROR(Y808/VLOOKUP(C757,#REF!,22,FALSE)-1," ")</f>
        <v xml:space="preserve"> </v>
      </c>
      <c r="AA808" s="76"/>
      <c r="AB808" s="76"/>
    </row>
    <row r="809" spans="1:28" s="91" customFormat="1" ht="23.1" customHeight="1" x14ac:dyDescent="0.2">
      <c r="A809" s="122"/>
      <c r="B809" s="84" t="str">
        <f>IFERROR(VLOOKUP(A809,'COMMANDE RESTAURANT'!$A$10:$H$1517,2,FALSE),"")</f>
        <v/>
      </c>
      <c r="C809" s="118" t="str">
        <f>IFERROR(VLOOKUP(A809,'COMMANDE RESTAURANT'!A800:I810,7,FALSE),"")</f>
        <v/>
      </c>
      <c r="D809" s="69" t="str">
        <f>IFERROR(VLOOKUP(A809,'COMMANDE RESTAURANT'!A800:J810,8,FALSE),"")</f>
        <v/>
      </c>
      <c r="E809" s="68"/>
      <c r="F809" s="70"/>
      <c r="G809" s="70"/>
      <c r="H809" s="71"/>
      <c r="I809" s="71"/>
      <c r="J809" s="72"/>
      <c r="K809" s="72"/>
      <c r="L809" s="73"/>
      <c r="M809" s="73"/>
      <c r="N809" s="74"/>
      <c r="O809" s="74"/>
      <c r="P809" s="75" t="str">
        <f>IFERROR(VLOOKUP(A809,'COMMANDE RESTAURANT'!$A$10:$H$1517,3,FALSE),"")</f>
        <v/>
      </c>
      <c r="Q809" s="76" t="str">
        <f>IFERROR(VLOOKUP(A809,'COMMANDE RESTAURANT'!$A$10:$H$1517,5,FALSE),"")</f>
        <v/>
      </c>
      <c r="R809" s="68"/>
      <c r="S809" s="68"/>
      <c r="T809" s="94" t="e">
        <f t="shared" si="110"/>
        <v>#VALUE!</v>
      </c>
      <c r="U809" s="68"/>
      <c r="V809" s="68"/>
      <c r="W809" s="238" t="e">
        <f t="shared" si="109"/>
        <v>#DIV/0!</v>
      </c>
      <c r="X809" s="92" t="e">
        <f t="shared" si="112"/>
        <v>#VALUE!</v>
      </c>
      <c r="Y809" s="77" t="e">
        <f t="shared" si="111"/>
        <v>#VALUE!</v>
      </c>
      <c r="Z809" s="78" t="str">
        <f>IFERROR(Y809/VLOOKUP(C758,#REF!,22,FALSE)-1," ")</f>
        <v xml:space="preserve"> </v>
      </c>
      <c r="AA809" s="76"/>
      <c r="AB809" s="76"/>
    </row>
    <row r="810" spans="1:28" s="91" customFormat="1" ht="23.1" customHeight="1" x14ac:dyDescent="0.2">
      <c r="A810" s="121"/>
      <c r="B810" s="68" t="str">
        <f>IFERROR(VLOOKUP(A810,'COMMANDE RESTAURANT'!$A$10:$H$1517,2,FALSE),"")</f>
        <v/>
      </c>
      <c r="C810" s="118" t="str">
        <f>IFERROR(VLOOKUP(A810,'COMMANDE RESTAURANT'!A801:I811,7,FALSE),"")</f>
        <v/>
      </c>
      <c r="D810" s="69" t="str">
        <f>IFERROR(VLOOKUP(A810,'COMMANDE RESTAURANT'!A801:J811,8,FALSE),"")</f>
        <v/>
      </c>
      <c r="E810" s="68"/>
      <c r="F810" s="70"/>
      <c r="G810" s="70"/>
      <c r="H810" s="71"/>
      <c r="I810" s="71"/>
      <c r="J810" s="72"/>
      <c r="K810" s="72"/>
      <c r="L810" s="73"/>
      <c r="M810" s="73"/>
      <c r="N810" s="74"/>
      <c r="O810" s="74"/>
      <c r="P810" s="75" t="str">
        <f>IFERROR(VLOOKUP(A810,'COMMANDE RESTAURANT'!$A$10:$H$1517,3,FALSE),"")</f>
        <v/>
      </c>
      <c r="Q810" s="76" t="str">
        <f>IFERROR(VLOOKUP(A810,'COMMANDE RESTAURANT'!$A$10:$H$1517,5,FALSE),"")</f>
        <v/>
      </c>
      <c r="R810" s="68"/>
      <c r="S810" s="68"/>
      <c r="T810" s="94" t="e">
        <f t="shared" si="110"/>
        <v>#VALUE!</v>
      </c>
      <c r="U810" s="68"/>
      <c r="V810" s="68"/>
      <c r="W810" s="238" t="e">
        <f t="shared" si="109"/>
        <v>#DIV/0!</v>
      </c>
      <c r="X810" s="92" t="e">
        <f t="shared" si="112"/>
        <v>#VALUE!</v>
      </c>
      <c r="Y810" s="77" t="e">
        <f t="shared" si="111"/>
        <v>#VALUE!</v>
      </c>
      <c r="Z810" s="78" t="str">
        <f>IFERROR((Y810/VLOOKUP(C759,#REF!,22,FALSE))-1,"")</f>
        <v/>
      </c>
      <c r="AA810" s="76"/>
      <c r="AB810" s="76"/>
    </row>
    <row r="811" spans="1:28" s="91" customFormat="1" ht="23.1" customHeight="1" x14ac:dyDescent="0.2">
      <c r="A811" s="122"/>
      <c r="B811" s="68" t="str">
        <f>IFERROR(VLOOKUP(A811,'COMMANDE RESTAURANT'!$A$10:$H$1517,2,FALSE),"")</f>
        <v/>
      </c>
      <c r="C811" s="118" t="str">
        <f>IFERROR(VLOOKUP(A811,'COMMANDE RESTAURANT'!A802:I812,7,FALSE),"")</f>
        <v/>
      </c>
      <c r="D811" s="69" t="str">
        <f>IFERROR(VLOOKUP(A811,'COMMANDE RESTAURANT'!A802:J812,8,FALSE),"")</f>
        <v/>
      </c>
      <c r="E811" s="68"/>
      <c r="F811" s="70"/>
      <c r="G811" s="70"/>
      <c r="H811" s="71"/>
      <c r="I811" s="71"/>
      <c r="J811" s="72"/>
      <c r="K811" s="72"/>
      <c r="L811" s="73"/>
      <c r="M811" s="73"/>
      <c r="N811" s="74"/>
      <c r="O811" s="74"/>
      <c r="P811" s="75" t="str">
        <f>IFERROR(VLOOKUP(A811,'COMMANDE RESTAURANT'!$A$10:$H$1517,3,FALSE),"")</f>
        <v/>
      </c>
      <c r="Q811" s="76" t="str">
        <f>IFERROR(VLOOKUP(A811,'COMMANDE RESTAURANT'!$A$10:$H$1517,5,FALSE),"")</f>
        <v/>
      </c>
      <c r="R811" s="68"/>
      <c r="S811" s="68"/>
      <c r="T811" s="94" t="e">
        <f t="shared" si="110"/>
        <v>#VALUE!</v>
      </c>
      <c r="U811" s="68"/>
      <c r="V811" s="68"/>
      <c r="W811" s="238" t="e">
        <f t="shared" si="109"/>
        <v>#DIV/0!</v>
      </c>
      <c r="X811" s="92" t="e">
        <f t="shared" si="112"/>
        <v>#VALUE!</v>
      </c>
      <c r="Y811" s="77" t="e">
        <f t="shared" si="111"/>
        <v>#VALUE!</v>
      </c>
      <c r="Z811" s="78" t="str">
        <f>IFERROR((Y811/VLOOKUP(C760,#REF!,22,FALSE))-1,"")</f>
        <v/>
      </c>
      <c r="AA811" s="76"/>
      <c r="AB811" s="76"/>
    </row>
    <row r="812" spans="1:28" s="91" customFormat="1" ht="23.1" customHeight="1" x14ac:dyDescent="0.2">
      <c r="A812" s="121"/>
      <c r="B812" s="84" t="str">
        <f>IFERROR(VLOOKUP(A812,'COMMANDE RESTAURANT'!$A$10:$H$1517,2,FALSE),"")</f>
        <v/>
      </c>
      <c r="C812" s="118" t="str">
        <f>IFERROR(VLOOKUP(A812,'COMMANDE RESTAURANT'!A803:I813,7,FALSE),"")</f>
        <v/>
      </c>
      <c r="D812" s="69" t="str">
        <f>IFERROR(VLOOKUP(A812,'COMMANDE RESTAURANT'!A803:J813,8,FALSE),"")</f>
        <v/>
      </c>
      <c r="E812" s="68"/>
      <c r="F812" s="70"/>
      <c r="G812" s="70"/>
      <c r="H812" s="71"/>
      <c r="I812" s="71"/>
      <c r="J812" s="72"/>
      <c r="K812" s="72"/>
      <c r="L812" s="73"/>
      <c r="M812" s="73"/>
      <c r="N812" s="74"/>
      <c r="O812" s="74"/>
      <c r="P812" s="75" t="str">
        <f>IFERROR(VLOOKUP(A812,'COMMANDE RESTAURANT'!$A$10:$H$1517,3,FALSE),"")</f>
        <v/>
      </c>
      <c r="Q812" s="76" t="str">
        <f>IFERROR(VLOOKUP(A812,'COMMANDE RESTAURANT'!$A$10:$H$1517,5,FALSE),"")</f>
        <v/>
      </c>
      <c r="R812" s="68"/>
      <c r="S812" s="68"/>
      <c r="T812" s="94" t="e">
        <f t="shared" si="110"/>
        <v>#VALUE!</v>
      </c>
      <c r="U812" s="68"/>
      <c r="V812" s="68"/>
      <c r="W812" s="238" t="e">
        <f t="shared" si="109"/>
        <v>#DIV/0!</v>
      </c>
      <c r="X812" s="92" t="e">
        <f t="shared" si="112"/>
        <v>#VALUE!</v>
      </c>
      <c r="Y812" s="77" t="e">
        <f t="shared" si="111"/>
        <v>#VALUE!</v>
      </c>
      <c r="Z812" s="78" t="str">
        <f>IFERROR(Y812/VLOOKUP(C761,#REF!,22,FALSE)-1," ")</f>
        <v xml:space="preserve"> </v>
      </c>
      <c r="AA812" s="76"/>
      <c r="AB812" s="76"/>
    </row>
    <row r="813" spans="1:28" s="91" customFormat="1" ht="23.1" customHeight="1" x14ac:dyDescent="0.2">
      <c r="A813" s="122"/>
      <c r="B813" s="84" t="str">
        <f>IFERROR(VLOOKUP(A813,'COMMANDE RESTAURANT'!$A$10:$H$1517,2,FALSE),"")</f>
        <v/>
      </c>
      <c r="C813" s="118" t="str">
        <f>IFERROR(VLOOKUP(A813,'COMMANDE RESTAURANT'!A804:I814,7,FALSE),"")</f>
        <v/>
      </c>
      <c r="D813" s="69" t="str">
        <f>IFERROR(VLOOKUP(A813,'COMMANDE RESTAURANT'!A804:J814,8,FALSE),"")</f>
        <v/>
      </c>
      <c r="E813" s="68"/>
      <c r="F813" s="70"/>
      <c r="G813" s="70"/>
      <c r="H813" s="71"/>
      <c r="I813" s="71"/>
      <c r="J813" s="72"/>
      <c r="K813" s="72"/>
      <c r="L813" s="73"/>
      <c r="M813" s="73"/>
      <c r="N813" s="74"/>
      <c r="O813" s="74"/>
      <c r="P813" s="75" t="str">
        <f>IFERROR(VLOOKUP(A813,'COMMANDE RESTAURANT'!$A$10:$H$1517,3,FALSE),"")</f>
        <v/>
      </c>
      <c r="Q813" s="76" t="str">
        <f>IFERROR(VLOOKUP(A813,'COMMANDE RESTAURANT'!$A$10:$H$1517,5,FALSE),"")</f>
        <v/>
      </c>
      <c r="R813" s="68"/>
      <c r="S813" s="68"/>
      <c r="T813" s="94" t="e">
        <f t="shared" si="110"/>
        <v>#VALUE!</v>
      </c>
      <c r="U813" s="68"/>
      <c r="V813" s="68"/>
      <c r="W813" s="238" t="e">
        <f t="shared" si="109"/>
        <v>#DIV/0!</v>
      </c>
      <c r="X813" s="92" t="e">
        <f t="shared" si="112"/>
        <v>#VALUE!</v>
      </c>
      <c r="Y813" s="77" t="e">
        <f t="shared" si="111"/>
        <v>#VALUE!</v>
      </c>
      <c r="Z813" s="78" t="str">
        <f>IFERROR(Y813/VLOOKUP(C762,#REF!,22,FALSE)-1," ")</f>
        <v xml:space="preserve"> </v>
      </c>
      <c r="AA813" s="76" t="s">
        <v>586</v>
      </c>
      <c r="AB813" s="76"/>
    </row>
    <row r="814" spans="1:28" s="91" customFormat="1" ht="23.1" customHeight="1" x14ac:dyDescent="0.2">
      <c r="A814" s="121"/>
      <c r="B814" s="84" t="str">
        <f>IFERROR(VLOOKUP(A814,'COMMANDE RESTAURANT'!$A$10:$H$1517,2,FALSE),"")</f>
        <v/>
      </c>
      <c r="C814" s="118" t="str">
        <f>IFERROR(VLOOKUP(A814,'COMMANDE RESTAURANT'!A805:I815,7,FALSE),"")</f>
        <v/>
      </c>
      <c r="D814" s="69" t="str">
        <f>IFERROR(VLOOKUP(A814,'COMMANDE RESTAURANT'!A805:J815,8,FALSE),"")</f>
        <v/>
      </c>
      <c r="E814" s="68"/>
      <c r="F814" s="70"/>
      <c r="G814" s="70"/>
      <c r="H814" s="71"/>
      <c r="I814" s="71"/>
      <c r="J814" s="72"/>
      <c r="K814" s="72"/>
      <c r="L814" s="73"/>
      <c r="M814" s="73"/>
      <c r="N814" s="74"/>
      <c r="O814" s="74"/>
      <c r="P814" s="75" t="str">
        <f>IFERROR(VLOOKUP(A814,'COMMANDE RESTAURANT'!$A$10:$H$1517,3,FALSE),"")</f>
        <v/>
      </c>
      <c r="Q814" s="76" t="str">
        <f>IFERROR(VLOOKUP(A814,'COMMANDE RESTAURANT'!$A$10:$H$1517,5,FALSE),"")</f>
        <v/>
      </c>
      <c r="R814" s="68"/>
      <c r="S814" s="68"/>
      <c r="T814" s="94" t="e">
        <f t="shared" si="110"/>
        <v>#VALUE!</v>
      </c>
      <c r="U814" s="68"/>
      <c r="V814" s="68"/>
      <c r="W814" s="238" t="e">
        <f t="shared" si="109"/>
        <v>#DIV/0!</v>
      </c>
      <c r="X814" s="92" t="e">
        <f t="shared" si="112"/>
        <v>#VALUE!</v>
      </c>
      <c r="Y814" s="77" t="e">
        <f t="shared" si="111"/>
        <v>#VALUE!</v>
      </c>
      <c r="Z814" s="78" t="str">
        <f>IFERROR(Y814/VLOOKUP(C763,#REF!,22,FALSE)-1," ")</f>
        <v xml:space="preserve"> </v>
      </c>
      <c r="AA814" s="76"/>
      <c r="AB814" s="76"/>
    </row>
    <row r="815" spans="1:28" s="91" customFormat="1" ht="23.1" customHeight="1" x14ac:dyDescent="0.2">
      <c r="A815" s="122"/>
      <c r="B815" s="84" t="str">
        <f>IFERROR(VLOOKUP(A815,'COMMANDE RESTAURANT'!$A$10:$H$1517,2,FALSE),"")</f>
        <v/>
      </c>
      <c r="C815" s="118" t="str">
        <f>IFERROR(VLOOKUP(A815,'COMMANDE RESTAURANT'!A806:I816,7,FALSE),"")</f>
        <v/>
      </c>
      <c r="D815" s="69" t="str">
        <f>IFERROR(VLOOKUP(A815,'COMMANDE RESTAURANT'!A806:J816,8,FALSE),"")</f>
        <v/>
      </c>
      <c r="E815" s="68"/>
      <c r="F815" s="70"/>
      <c r="G815" s="70"/>
      <c r="H815" s="71"/>
      <c r="I815" s="71"/>
      <c r="J815" s="72"/>
      <c r="K815" s="72"/>
      <c r="L815" s="73"/>
      <c r="M815" s="73"/>
      <c r="N815" s="74"/>
      <c r="O815" s="74"/>
      <c r="P815" s="75" t="str">
        <f>IFERROR(VLOOKUP(A815,'COMMANDE RESTAURANT'!$A$10:$H$1517,3,FALSE),"")</f>
        <v/>
      </c>
      <c r="Q815" s="76" t="str">
        <f>IFERROR(VLOOKUP(A815,'COMMANDE RESTAURANT'!$A$10:$H$1517,5,FALSE),"")</f>
        <v/>
      </c>
      <c r="R815" s="68"/>
      <c r="S815" s="68"/>
      <c r="T815" s="94" t="e">
        <f t="shared" si="110"/>
        <v>#VALUE!</v>
      </c>
      <c r="U815" s="68"/>
      <c r="V815" s="68"/>
      <c r="W815" s="238" t="e">
        <f t="shared" si="109"/>
        <v>#DIV/0!</v>
      </c>
      <c r="X815" s="92" t="e">
        <f t="shared" si="112"/>
        <v>#VALUE!</v>
      </c>
      <c r="Y815" s="77" t="e">
        <f t="shared" si="111"/>
        <v>#VALUE!</v>
      </c>
      <c r="Z815" s="78" t="str">
        <f>IFERROR(Y815/VLOOKUP(C764,#REF!,22,FALSE)-1," ")</f>
        <v xml:space="preserve"> </v>
      </c>
      <c r="AA815" s="76"/>
      <c r="AB815" s="76"/>
    </row>
    <row r="816" spans="1:28" s="91" customFormat="1" ht="23.1" customHeight="1" x14ac:dyDescent="0.2">
      <c r="A816" s="121"/>
      <c r="B816" s="84" t="str">
        <f>IFERROR(VLOOKUP(A816,'COMMANDE RESTAURANT'!$A$10:$H$1517,2,FALSE),"")</f>
        <v/>
      </c>
      <c r="C816" s="118" t="str">
        <f>IFERROR(VLOOKUP(A816,'COMMANDE RESTAURANT'!A807:I817,7,FALSE),"")</f>
        <v/>
      </c>
      <c r="D816" s="69" t="str">
        <f>IFERROR(VLOOKUP(A816,'COMMANDE RESTAURANT'!A807:J817,8,FALSE),"")</f>
        <v/>
      </c>
      <c r="E816" s="68"/>
      <c r="F816" s="70"/>
      <c r="G816" s="70"/>
      <c r="H816" s="71"/>
      <c r="I816" s="71"/>
      <c r="J816" s="72"/>
      <c r="K816" s="72"/>
      <c r="L816" s="73"/>
      <c r="M816" s="73"/>
      <c r="N816" s="74"/>
      <c r="O816" s="74"/>
      <c r="P816" s="75" t="str">
        <f>IFERROR(VLOOKUP(A816,'COMMANDE RESTAURANT'!$A$10:$H$1517,3,FALSE),"")</f>
        <v/>
      </c>
      <c r="Q816" s="76" t="str">
        <f>IFERROR(VLOOKUP(A816,'COMMANDE RESTAURANT'!$A$10:$H$1517,5,FALSE),"")</f>
        <v/>
      </c>
      <c r="R816" s="68"/>
      <c r="S816" s="68"/>
      <c r="T816" s="94" t="e">
        <f t="shared" si="110"/>
        <v>#VALUE!</v>
      </c>
      <c r="U816" s="68"/>
      <c r="V816" s="68"/>
      <c r="W816" s="238" t="e">
        <f t="shared" si="109"/>
        <v>#DIV/0!</v>
      </c>
      <c r="X816" s="92" t="e">
        <f t="shared" si="112"/>
        <v>#VALUE!</v>
      </c>
      <c r="Y816" s="77" t="e">
        <f t="shared" si="111"/>
        <v>#VALUE!</v>
      </c>
      <c r="Z816" s="78" t="str">
        <f>IFERROR(Y816/VLOOKUP(C765,#REF!,22,FALSE)-1," ")</f>
        <v xml:space="preserve"> </v>
      </c>
      <c r="AA816" s="68" t="s">
        <v>586</v>
      </c>
      <c r="AB816" s="76"/>
    </row>
    <row r="817" spans="1:28" s="91" customFormat="1" ht="23.1" customHeight="1" x14ac:dyDescent="0.2">
      <c r="A817" s="122"/>
      <c r="B817" s="82" t="str">
        <f>IFERROR(VLOOKUP(A817,'COMMANDE RESTAURANT'!$A$10:$H$1517,2,FALSE),"")</f>
        <v/>
      </c>
      <c r="C817" s="118" t="str">
        <f>IFERROR(VLOOKUP(A817,'COMMANDE RESTAURANT'!A808:I818,7,FALSE),"")</f>
        <v/>
      </c>
      <c r="D817" s="69" t="str">
        <f>IFERROR(VLOOKUP(A817,'COMMANDE RESTAURANT'!A808:J818,8,FALSE),"")</f>
        <v/>
      </c>
      <c r="E817" s="68"/>
      <c r="F817" s="70"/>
      <c r="G817" s="70"/>
      <c r="H817" s="71"/>
      <c r="I817" s="71"/>
      <c r="J817" s="72"/>
      <c r="K817" s="72"/>
      <c r="L817" s="73"/>
      <c r="M817" s="73"/>
      <c r="N817" s="74"/>
      <c r="O817" s="74"/>
      <c r="P817" s="75" t="str">
        <f>IFERROR(VLOOKUP(A817,'COMMANDE RESTAURANT'!$A$10:$H$1517,3,FALSE),"")</f>
        <v/>
      </c>
      <c r="Q817" s="76" t="str">
        <f>IFERROR(VLOOKUP(A817,'COMMANDE RESTAURANT'!$A$10:$H$1517,5,FALSE),"")</f>
        <v/>
      </c>
      <c r="R817" s="69"/>
      <c r="S817" s="69"/>
      <c r="T817" s="94" t="e">
        <f t="shared" si="110"/>
        <v>#VALUE!</v>
      </c>
      <c r="U817" s="68"/>
      <c r="V817" s="68"/>
      <c r="W817" s="238" t="e">
        <f t="shared" si="109"/>
        <v>#DIV/0!</v>
      </c>
      <c r="X817" s="92" t="e">
        <f t="shared" si="112"/>
        <v>#VALUE!</v>
      </c>
      <c r="Y817" s="77" t="e">
        <f t="shared" si="111"/>
        <v>#VALUE!</v>
      </c>
      <c r="Z817" s="78" t="str">
        <f>IFERROR((Y817/VLOOKUP(C766,#REF!,22,FALSE))-1,"")</f>
        <v/>
      </c>
      <c r="AA817" s="76" t="s">
        <v>586</v>
      </c>
      <c r="AB817" s="76"/>
    </row>
    <row r="818" spans="1:28" s="91" customFormat="1" ht="23.1" customHeight="1" x14ac:dyDescent="0.2">
      <c r="A818" s="121"/>
      <c r="B818" s="84" t="str">
        <f>IFERROR(VLOOKUP(A818,'COMMANDE RESTAURANT'!$A$10:$H$1517,2,FALSE),"")</f>
        <v/>
      </c>
      <c r="C818" s="118" t="str">
        <f>IFERROR(VLOOKUP(A818,'COMMANDE RESTAURANT'!A809:I819,7,FALSE),"")</f>
        <v/>
      </c>
      <c r="D818" s="69" t="str">
        <f>IFERROR(VLOOKUP(A818,'COMMANDE RESTAURANT'!A809:J819,8,FALSE),"")</f>
        <v/>
      </c>
      <c r="E818" s="68"/>
      <c r="F818" s="70"/>
      <c r="G818" s="70"/>
      <c r="H818" s="71"/>
      <c r="I818" s="71"/>
      <c r="J818" s="72"/>
      <c r="K818" s="72"/>
      <c r="L818" s="73"/>
      <c r="M818" s="73"/>
      <c r="N818" s="74"/>
      <c r="O818" s="74"/>
      <c r="P818" s="75" t="str">
        <f>IFERROR(VLOOKUP(A818,'COMMANDE RESTAURANT'!$A$10:$H$1517,3,FALSE),"")</f>
        <v/>
      </c>
      <c r="Q818" s="76" t="str">
        <f>IFERROR(VLOOKUP(A818,'COMMANDE RESTAURANT'!$A$10:$H$1517,5,FALSE),"")</f>
        <v/>
      </c>
      <c r="R818" s="68"/>
      <c r="S818" s="68"/>
      <c r="T818" s="94" t="e">
        <f t="shared" si="110"/>
        <v>#VALUE!</v>
      </c>
      <c r="U818" s="68"/>
      <c r="V818" s="68"/>
      <c r="W818" s="238" t="e">
        <f t="shared" si="109"/>
        <v>#DIV/0!</v>
      </c>
      <c r="X818" s="92" t="e">
        <f t="shared" si="112"/>
        <v>#VALUE!</v>
      </c>
      <c r="Y818" s="77" t="e">
        <f t="shared" si="111"/>
        <v>#VALUE!</v>
      </c>
      <c r="Z818" s="78" t="str">
        <f>IFERROR((Y818/VLOOKUP(C767,#REF!,22,FALSE))-1,"")</f>
        <v/>
      </c>
      <c r="AA818" s="76"/>
      <c r="AB818" s="76"/>
    </row>
    <row r="819" spans="1:28" s="91" customFormat="1" ht="23.1" customHeight="1" x14ac:dyDescent="0.2">
      <c r="A819" s="122"/>
      <c r="B819" s="84" t="str">
        <f>IFERROR(VLOOKUP(A819,'COMMANDE RESTAURANT'!$A$10:$H$1517,2,FALSE),"")</f>
        <v/>
      </c>
      <c r="C819" s="118" t="str">
        <f>IFERROR(VLOOKUP(A819,'COMMANDE RESTAURANT'!A810:I820,7,FALSE),"")</f>
        <v/>
      </c>
      <c r="D819" s="69" t="str">
        <f>IFERROR(VLOOKUP(A819,'COMMANDE RESTAURANT'!A810:J820,8,FALSE),"")</f>
        <v/>
      </c>
      <c r="E819" s="68"/>
      <c r="F819" s="70"/>
      <c r="G819" s="70"/>
      <c r="H819" s="71"/>
      <c r="I819" s="71"/>
      <c r="J819" s="72"/>
      <c r="K819" s="72"/>
      <c r="L819" s="73"/>
      <c r="M819" s="73"/>
      <c r="N819" s="74"/>
      <c r="O819" s="74"/>
      <c r="P819" s="75" t="str">
        <f>IFERROR(VLOOKUP(A819,'COMMANDE RESTAURANT'!$A$10:$H$1517,3,FALSE),"")</f>
        <v/>
      </c>
      <c r="Q819" s="76" t="str">
        <f>IFERROR(VLOOKUP(A819,'COMMANDE RESTAURANT'!$A$10:$H$1517,5,FALSE),"")</f>
        <v/>
      </c>
      <c r="R819" s="68"/>
      <c r="S819" s="68"/>
      <c r="T819" s="94" t="e">
        <f t="shared" si="110"/>
        <v>#VALUE!</v>
      </c>
      <c r="U819" s="68"/>
      <c r="V819" s="68"/>
      <c r="W819" s="238" t="e">
        <f t="shared" si="109"/>
        <v>#DIV/0!</v>
      </c>
      <c r="X819" s="92" t="e">
        <f t="shared" si="112"/>
        <v>#VALUE!</v>
      </c>
      <c r="Y819" s="77" t="e">
        <f t="shared" si="111"/>
        <v>#VALUE!</v>
      </c>
      <c r="Z819" s="78"/>
      <c r="AA819" s="76"/>
      <c r="AB819" s="76"/>
    </row>
    <row r="820" spans="1:28" s="91" customFormat="1" ht="23.1" customHeight="1" x14ac:dyDescent="0.2">
      <c r="A820" s="121"/>
      <c r="B820" s="82" t="str">
        <f>IFERROR(VLOOKUP(A820,'COMMANDE RESTAURANT'!$A$10:$H$1517,2,FALSE),"")</f>
        <v/>
      </c>
      <c r="C820" s="118" t="str">
        <f>IFERROR(VLOOKUP(A820,'COMMANDE RESTAURANT'!A811:I821,7,FALSE),"")</f>
        <v/>
      </c>
      <c r="D820" s="69" t="str">
        <f>IFERROR(VLOOKUP(A820,'COMMANDE RESTAURANT'!A811:J821,8,FALSE),"")</f>
        <v/>
      </c>
      <c r="E820" s="68"/>
      <c r="F820" s="70"/>
      <c r="G820" s="70"/>
      <c r="H820" s="71"/>
      <c r="I820" s="71"/>
      <c r="J820" s="72"/>
      <c r="K820" s="72"/>
      <c r="L820" s="73"/>
      <c r="M820" s="73"/>
      <c r="N820" s="74"/>
      <c r="O820" s="74"/>
      <c r="P820" s="75" t="str">
        <f>IFERROR(VLOOKUP(A820,'COMMANDE RESTAURANT'!$A$10:$H$1517,3,FALSE),"")</f>
        <v/>
      </c>
      <c r="Q820" s="76" t="str">
        <f>IFERROR(VLOOKUP(A820,'COMMANDE RESTAURANT'!$A$10:$H$1517,5,FALSE),"")</f>
        <v/>
      </c>
      <c r="R820" s="68"/>
      <c r="S820" s="68"/>
      <c r="T820" s="94" t="e">
        <f t="shared" si="110"/>
        <v>#VALUE!</v>
      </c>
      <c r="U820" s="68"/>
      <c r="V820" s="68"/>
      <c r="W820" s="238" t="e">
        <f t="shared" si="109"/>
        <v>#DIV/0!</v>
      </c>
      <c r="X820" s="92" t="e">
        <f t="shared" si="112"/>
        <v>#VALUE!</v>
      </c>
      <c r="Y820" s="77" t="e">
        <f t="shared" si="111"/>
        <v>#VALUE!</v>
      </c>
      <c r="Z820" s="78" t="str">
        <f>IFERROR(Y820/VLOOKUP(C769,#REF!,22,FALSE)-1," ")</f>
        <v xml:space="preserve"> </v>
      </c>
      <c r="AA820" s="76"/>
      <c r="AB820" s="76"/>
    </row>
    <row r="821" spans="1:28" s="91" customFormat="1" ht="23.1" customHeight="1" x14ac:dyDescent="0.2">
      <c r="A821" s="122"/>
      <c r="B821" s="82" t="str">
        <f>IFERROR(VLOOKUP(A821,'COMMANDE RESTAURANT'!$A$10:$H$1517,2,FALSE),"")</f>
        <v/>
      </c>
      <c r="C821" s="118" t="str">
        <f>IFERROR(VLOOKUP(A821,'COMMANDE RESTAURANT'!A812:I822,7,FALSE),"")</f>
        <v/>
      </c>
      <c r="D821" s="69" t="str">
        <f>IFERROR(VLOOKUP(A821,'COMMANDE RESTAURANT'!A812:J822,8,FALSE),"")</f>
        <v/>
      </c>
      <c r="E821" s="68"/>
      <c r="F821" s="70"/>
      <c r="G821" s="70"/>
      <c r="H821" s="71"/>
      <c r="I821" s="71"/>
      <c r="J821" s="72"/>
      <c r="K821" s="72"/>
      <c r="L821" s="73"/>
      <c r="M821" s="73"/>
      <c r="N821" s="74"/>
      <c r="O821" s="74"/>
      <c r="P821" s="75" t="str">
        <f>IFERROR(VLOOKUP(A821,'COMMANDE RESTAURANT'!$A$10:$H$1517,3,FALSE),"")</f>
        <v/>
      </c>
      <c r="Q821" s="76" t="str">
        <f>IFERROR(VLOOKUP(A821,'COMMANDE RESTAURANT'!$A$10:$H$1517,5,FALSE),"")</f>
        <v/>
      </c>
      <c r="R821" s="68"/>
      <c r="S821" s="68"/>
      <c r="T821" s="94" t="e">
        <f t="shared" si="110"/>
        <v>#VALUE!</v>
      </c>
      <c r="U821" s="68"/>
      <c r="V821" s="68"/>
      <c r="W821" s="238" t="e">
        <f t="shared" si="109"/>
        <v>#DIV/0!</v>
      </c>
      <c r="X821" s="92" t="e">
        <f t="shared" si="112"/>
        <v>#VALUE!</v>
      </c>
      <c r="Y821" s="77" t="e">
        <f t="shared" si="111"/>
        <v>#VALUE!</v>
      </c>
      <c r="Z821" s="78" t="str">
        <f>IFERROR(Y821/VLOOKUP(C770,#REF!,22,FALSE)-1," ")</f>
        <v xml:space="preserve"> </v>
      </c>
      <c r="AA821" s="76"/>
      <c r="AB821" s="76"/>
    </row>
    <row r="822" spans="1:28" s="91" customFormat="1" ht="23.1" customHeight="1" x14ac:dyDescent="0.2">
      <c r="A822" s="121"/>
      <c r="B822" s="83" t="str">
        <f>IFERROR(VLOOKUP(A822,'COMMANDE RESTAURANT'!$A$10:$H$1517,2,FALSE),"")</f>
        <v/>
      </c>
      <c r="C822" s="118" t="str">
        <f>IFERROR(VLOOKUP(A822,'COMMANDE RESTAURANT'!A813:I823,7,FALSE),"")</f>
        <v/>
      </c>
      <c r="D822" s="69" t="str">
        <f>IFERROR(VLOOKUP(A822,'COMMANDE RESTAURANT'!A813:J823,8,FALSE),"")</f>
        <v/>
      </c>
      <c r="E822" s="68"/>
      <c r="F822" s="70"/>
      <c r="G822" s="70"/>
      <c r="H822" s="71"/>
      <c r="I822" s="71"/>
      <c r="J822" s="72"/>
      <c r="K822" s="72"/>
      <c r="L822" s="73"/>
      <c r="M822" s="73"/>
      <c r="N822" s="74"/>
      <c r="O822" s="74"/>
      <c r="P822" s="75" t="str">
        <f>IFERROR(VLOOKUP(A822,'COMMANDE RESTAURANT'!$A$10:$H$1517,3,FALSE),"")</f>
        <v/>
      </c>
      <c r="Q822" s="76" t="str">
        <f>IFERROR(VLOOKUP(A822,'COMMANDE RESTAURANT'!$A$10:$H$1517,5,FALSE),"")</f>
        <v/>
      </c>
      <c r="R822" s="68"/>
      <c r="S822" s="68"/>
      <c r="T822" s="94" t="e">
        <f t="shared" si="110"/>
        <v>#VALUE!</v>
      </c>
      <c r="U822" s="68"/>
      <c r="V822" s="68"/>
      <c r="W822" s="238" t="e">
        <f t="shared" si="109"/>
        <v>#DIV/0!</v>
      </c>
      <c r="X822" s="92" t="e">
        <f t="shared" si="112"/>
        <v>#VALUE!</v>
      </c>
      <c r="Y822" s="77" t="e">
        <f t="shared" si="111"/>
        <v>#VALUE!</v>
      </c>
      <c r="Z822" s="78"/>
      <c r="AA822" s="76"/>
      <c r="AB822" s="76"/>
    </row>
    <row r="823" spans="1:28" s="91" customFormat="1" ht="23.1" customHeight="1" x14ac:dyDescent="0.2">
      <c r="A823" s="122"/>
      <c r="B823" s="68" t="str">
        <f>IFERROR(VLOOKUP(A823,'COMMANDE RESTAURANT'!$A$10:$H$1517,2,FALSE),"")</f>
        <v/>
      </c>
      <c r="C823" s="118" t="str">
        <f>IFERROR(VLOOKUP(A823,'COMMANDE RESTAURANT'!A814:I824,7,FALSE),"")</f>
        <v/>
      </c>
      <c r="D823" s="69" t="str">
        <f>IFERROR(VLOOKUP(A823,'COMMANDE RESTAURANT'!A814:J824,8,FALSE),"")</f>
        <v/>
      </c>
      <c r="E823" s="68"/>
      <c r="F823" s="70"/>
      <c r="G823" s="70"/>
      <c r="H823" s="71"/>
      <c r="I823" s="71"/>
      <c r="J823" s="72"/>
      <c r="K823" s="72"/>
      <c r="L823" s="73"/>
      <c r="M823" s="73"/>
      <c r="N823" s="74"/>
      <c r="O823" s="74"/>
      <c r="P823" s="75" t="str">
        <f>IFERROR(VLOOKUP(A823,'COMMANDE RESTAURANT'!$A$10:$H$1517,3,FALSE),"")</f>
        <v/>
      </c>
      <c r="Q823" s="76" t="str">
        <f>IFERROR(VLOOKUP(A823,'COMMANDE RESTAURANT'!$A$10:$H$1517,5,FALSE),"")</f>
        <v/>
      </c>
      <c r="R823" s="68"/>
      <c r="S823" s="68"/>
      <c r="T823" s="94" t="e">
        <f t="shared" si="110"/>
        <v>#VALUE!</v>
      </c>
      <c r="U823" s="68"/>
      <c r="V823" s="68"/>
      <c r="W823" s="238" t="e">
        <f t="shared" si="109"/>
        <v>#DIV/0!</v>
      </c>
      <c r="X823" s="92" t="e">
        <f t="shared" si="112"/>
        <v>#VALUE!</v>
      </c>
      <c r="Y823" s="77" t="e">
        <f t="shared" si="111"/>
        <v>#VALUE!</v>
      </c>
      <c r="Z823" s="78" t="str">
        <f>IFERROR(Y823/VLOOKUP(C772,#REF!,22,FALSE)-1," ")</f>
        <v xml:space="preserve"> </v>
      </c>
      <c r="AA823" s="76"/>
      <c r="AB823" s="76"/>
    </row>
    <row r="824" spans="1:28" s="91" customFormat="1" ht="23.1" customHeight="1" x14ac:dyDescent="0.2">
      <c r="A824" s="121"/>
      <c r="B824" s="82" t="str">
        <f>IFERROR(VLOOKUP(A824,'COMMANDE RESTAURANT'!$A$10:$H$1517,2,FALSE),"")</f>
        <v/>
      </c>
      <c r="C824" s="118" t="str">
        <f>IFERROR(VLOOKUP(A824,'COMMANDE RESTAURANT'!A815:I825,7,FALSE),"")</f>
        <v/>
      </c>
      <c r="D824" s="69" t="str">
        <f>IFERROR(VLOOKUP(A824,'COMMANDE RESTAURANT'!A815:J825,8,FALSE),"")</f>
        <v/>
      </c>
      <c r="E824" s="68"/>
      <c r="F824" s="70"/>
      <c r="G824" s="70"/>
      <c r="H824" s="71"/>
      <c r="I824" s="71"/>
      <c r="J824" s="72"/>
      <c r="K824" s="72"/>
      <c r="L824" s="73"/>
      <c r="M824" s="73"/>
      <c r="N824" s="74"/>
      <c r="O824" s="74"/>
      <c r="P824" s="75" t="str">
        <f>IFERROR(VLOOKUP(A824,'COMMANDE RESTAURANT'!$A$10:$H$1517,3,FALSE),"")</f>
        <v/>
      </c>
      <c r="Q824" s="76" t="str">
        <f>IFERROR(VLOOKUP(A824,'COMMANDE RESTAURANT'!$A$10:$H$1517,5,FALSE),"")</f>
        <v/>
      </c>
      <c r="R824" s="68"/>
      <c r="S824" s="68"/>
      <c r="T824" s="94" t="e">
        <f t="shared" si="110"/>
        <v>#VALUE!</v>
      </c>
      <c r="U824" s="68"/>
      <c r="V824" s="68"/>
      <c r="W824" s="238" t="e">
        <f t="shared" si="109"/>
        <v>#DIV/0!</v>
      </c>
      <c r="X824" s="92" t="e">
        <f t="shared" si="112"/>
        <v>#VALUE!</v>
      </c>
      <c r="Y824" s="77" t="e">
        <f t="shared" si="111"/>
        <v>#VALUE!</v>
      </c>
      <c r="Z824" s="78" t="str">
        <f>IFERROR((Y824/VLOOKUP(C773,#REF!,22,FALSE))-1,"")</f>
        <v/>
      </c>
      <c r="AA824" s="76"/>
      <c r="AB824" s="76"/>
    </row>
    <row r="825" spans="1:28" s="91" customFormat="1" ht="23.1" customHeight="1" x14ac:dyDescent="0.2">
      <c r="A825" s="122"/>
      <c r="B825" s="68"/>
      <c r="C825" s="118" t="str">
        <f>IFERROR(VLOOKUP(A825,'COMMANDE RESTAURANT'!A816:I826,7,FALSE),"")</f>
        <v/>
      </c>
      <c r="D825" s="69" t="str">
        <f>IFERROR(VLOOKUP(A825,'COMMANDE RESTAURANT'!A816:J826,8,FALSE),"")</f>
        <v/>
      </c>
      <c r="E825" s="68"/>
      <c r="F825" s="70"/>
      <c r="G825" s="70"/>
      <c r="H825" s="71"/>
      <c r="I825" s="71"/>
      <c r="J825" s="72"/>
      <c r="K825" s="72"/>
      <c r="L825" s="73"/>
      <c r="M825" s="73"/>
      <c r="N825" s="74"/>
      <c r="O825" s="74"/>
      <c r="P825" s="75" t="str">
        <f>IFERROR(VLOOKUP(A825,'COMMANDE RESTAURANT'!$A$10:$H$1517,3,FALSE),"")</f>
        <v/>
      </c>
      <c r="Q825" s="76" t="str">
        <f>IFERROR(VLOOKUP(A825,'COMMANDE RESTAURANT'!$A$10:$H$1517,5,FALSE),"")</f>
        <v/>
      </c>
      <c r="R825" s="68"/>
      <c r="S825" s="68"/>
      <c r="T825" s="94" t="e">
        <f t="shared" si="110"/>
        <v>#VALUE!</v>
      </c>
      <c r="U825" s="68"/>
      <c r="V825" s="68"/>
      <c r="W825" s="238" t="e">
        <f t="shared" si="109"/>
        <v>#DIV/0!</v>
      </c>
      <c r="X825" s="92" t="e">
        <f t="shared" si="112"/>
        <v>#VALUE!</v>
      </c>
      <c r="Y825" s="77" t="e">
        <f t="shared" si="111"/>
        <v>#VALUE!</v>
      </c>
      <c r="Z825" s="78" t="str">
        <f>IFERROR(Y825/VLOOKUP(C774,#REF!,22,FALSE)-1," ")</f>
        <v xml:space="preserve"> </v>
      </c>
      <c r="AA825" s="76"/>
      <c r="AB825" s="76"/>
    </row>
    <row r="826" spans="1:28" s="91" customFormat="1" ht="23.1" customHeight="1" x14ac:dyDescent="0.2">
      <c r="A826" s="121"/>
      <c r="B826" s="68"/>
      <c r="C826" s="118" t="str">
        <f>IFERROR(VLOOKUP(A826,'COMMANDE RESTAURANT'!A817:I827,7,FALSE),"")</f>
        <v/>
      </c>
      <c r="D826" s="69" t="str">
        <f>IFERROR(VLOOKUP(A826,'COMMANDE RESTAURANT'!A817:J827,8,FALSE),"")</f>
        <v/>
      </c>
      <c r="E826" s="68"/>
      <c r="F826" s="70"/>
      <c r="G826" s="70"/>
      <c r="H826" s="71"/>
      <c r="I826" s="71"/>
      <c r="J826" s="72"/>
      <c r="K826" s="72"/>
      <c r="L826" s="73"/>
      <c r="M826" s="73"/>
      <c r="N826" s="74"/>
      <c r="O826" s="74"/>
      <c r="P826" s="75" t="str">
        <f>IFERROR(VLOOKUP(A826,'COMMANDE RESTAURANT'!$A$10:$H$1517,3,FALSE),"")</f>
        <v/>
      </c>
      <c r="Q826" s="76" t="str">
        <f>IFERROR(VLOOKUP(A826,'COMMANDE RESTAURANT'!$A$10:$H$1517,5,FALSE),"")</f>
        <v/>
      </c>
      <c r="R826" s="68"/>
      <c r="S826" s="68"/>
      <c r="T826" s="94" t="e">
        <f t="shared" si="110"/>
        <v>#VALUE!</v>
      </c>
      <c r="U826" s="68"/>
      <c r="V826" s="68"/>
      <c r="W826" s="238" t="e">
        <f t="shared" si="109"/>
        <v>#DIV/0!</v>
      </c>
      <c r="X826" s="92" t="e">
        <f t="shared" si="112"/>
        <v>#VALUE!</v>
      </c>
      <c r="Y826" s="77" t="e">
        <f t="shared" si="111"/>
        <v>#VALUE!</v>
      </c>
      <c r="Z826" s="78" t="str">
        <f>IFERROR(Y826/VLOOKUP(C775,#REF!,22,FALSE)-1," ")</f>
        <v xml:space="preserve"> </v>
      </c>
      <c r="AA826" s="76"/>
      <c r="AB826" s="76"/>
    </row>
    <row r="827" spans="1:28" s="91" customFormat="1" ht="23.1" customHeight="1" x14ac:dyDescent="0.2">
      <c r="A827" s="122"/>
      <c r="B827" s="68"/>
      <c r="C827" s="118" t="str">
        <f>IFERROR(VLOOKUP(A827,'COMMANDE RESTAURANT'!A818:I828,7,FALSE),"")</f>
        <v/>
      </c>
      <c r="D827" s="69" t="str">
        <f>IFERROR(VLOOKUP(A827,'COMMANDE RESTAURANT'!A818:J828,8,FALSE),"")</f>
        <v/>
      </c>
      <c r="E827" s="68"/>
      <c r="F827" s="70"/>
      <c r="G827" s="70"/>
      <c r="H827" s="71"/>
      <c r="I827" s="71"/>
      <c r="J827" s="72"/>
      <c r="K827" s="72"/>
      <c r="L827" s="73"/>
      <c r="M827" s="73"/>
      <c r="N827" s="74"/>
      <c r="O827" s="74"/>
      <c r="P827" s="75" t="str">
        <f>IFERROR(VLOOKUP(A827,'COMMANDE RESTAURANT'!$A$10:$H$1517,3,FALSE),"")</f>
        <v/>
      </c>
      <c r="Q827" s="76" t="str">
        <f>IFERROR(VLOOKUP(A827,'COMMANDE RESTAURANT'!$A$10:$H$1517,5,FALSE),"")</f>
        <v/>
      </c>
      <c r="R827" s="68"/>
      <c r="S827" s="68"/>
      <c r="T827" s="94" t="e">
        <f t="shared" si="110"/>
        <v>#VALUE!</v>
      </c>
      <c r="U827" s="68"/>
      <c r="V827" s="68"/>
      <c r="W827" s="238" t="e">
        <f t="shared" si="109"/>
        <v>#DIV/0!</v>
      </c>
      <c r="X827" s="92" t="e">
        <f t="shared" si="112"/>
        <v>#VALUE!</v>
      </c>
      <c r="Y827" s="77" t="e">
        <f t="shared" si="111"/>
        <v>#VALUE!</v>
      </c>
      <c r="Z827" s="78" t="str">
        <f>IFERROR(Y827/VLOOKUP(C776,#REF!,22,FALSE)-1," ")</f>
        <v xml:space="preserve"> </v>
      </c>
      <c r="AA827" s="76"/>
      <c r="AB827" s="76"/>
    </row>
    <row r="828" spans="1:28" s="91" customFormat="1" ht="23.1" customHeight="1" x14ac:dyDescent="0.2">
      <c r="A828" s="121"/>
      <c r="B828" s="68"/>
      <c r="C828" s="118" t="str">
        <f>IFERROR(VLOOKUP(A828,'COMMANDE RESTAURANT'!A819:I829,7,FALSE),"")</f>
        <v/>
      </c>
      <c r="D828" s="69" t="str">
        <f>IFERROR(VLOOKUP(A828,'COMMANDE RESTAURANT'!A819:J829,8,FALSE),"")</f>
        <v/>
      </c>
      <c r="E828" s="68"/>
      <c r="F828" s="70"/>
      <c r="G828" s="70"/>
      <c r="H828" s="71"/>
      <c r="I828" s="71"/>
      <c r="J828" s="72"/>
      <c r="K828" s="72"/>
      <c r="L828" s="73"/>
      <c r="M828" s="73"/>
      <c r="N828" s="74"/>
      <c r="O828" s="74"/>
      <c r="P828" s="75" t="str">
        <f>IFERROR(VLOOKUP(A828,'COMMANDE RESTAURANT'!$A$10:$H$1517,3,FALSE),"")</f>
        <v/>
      </c>
      <c r="Q828" s="76" t="str">
        <f>IFERROR(VLOOKUP(A828,'COMMANDE RESTAURANT'!$A$10:$H$1517,5,FALSE),"")</f>
        <v/>
      </c>
      <c r="R828" s="68"/>
      <c r="S828" s="68"/>
      <c r="T828" s="94" t="e">
        <f t="shared" si="110"/>
        <v>#VALUE!</v>
      </c>
      <c r="U828" s="68"/>
      <c r="V828" s="68"/>
      <c r="W828" s="238" t="e">
        <f t="shared" si="109"/>
        <v>#DIV/0!</v>
      </c>
      <c r="X828" s="92" t="e">
        <f t="shared" si="112"/>
        <v>#VALUE!</v>
      </c>
      <c r="Y828" s="77" t="e">
        <f t="shared" si="111"/>
        <v>#VALUE!</v>
      </c>
      <c r="Z828" s="78" t="str">
        <f>IFERROR(Y828/VLOOKUP(C777,#REF!,22,FALSE)-1," ")</f>
        <v xml:space="preserve"> </v>
      </c>
      <c r="AA828" s="76"/>
      <c r="AB828" s="76"/>
    </row>
    <row r="829" spans="1:28" s="91" customFormat="1" ht="23.1" customHeight="1" x14ac:dyDescent="0.2">
      <c r="A829" s="122"/>
      <c r="B829" s="68"/>
      <c r="C829" s="118" t="str">
        <f>IFERROR(VLOOKUP(A829,'COMMANDE RESTAURANT'!A820:I830,7,FALSE),"")</f>
        <v/>
      </c>
      <c r="D829" s="69" t="str">
        <f>IFERROR(VLOOKUP(A829,'COMMANDE RESTAURANT'!A820:J830,8,FALSE),"")</f>
        <v/>
      </c>
      <c r="E829" s="68"/>
      <c r="F829" s="70"/>
      <c r="G829" s="70"/>
      <c r="H829" s="71"/>
      <c r="I829" s="71"/>
      <c r="J829" s="72"/>
      <c r="K829" s="72"/>
      <c r="L829" s="73"/>
      <c r="M829" s="73"/>
      <c r="N829" s="74"/>
      <c r="O829" s="74"/>
      <c r="P829" s="75" t="str">
        <f>IFERROR(VLOOKUP(A829,'COMMANDE RESTAURANT'!$A$10:$H$1517,3,FALSE),"")</f>
        <v/>
      </c>
      <c r="Q829" s="76" t="str">
        <f>IFERROR(VLOOKUP(A829,'COMMANDE RESTAURANT'!$A$10:$H$1517,5,FALSE),"")</f>
        <v/>
      </c>
      <c r="R829" s="68"/>
      <c r="S829" s="68"/>
      <c r="T829" s="94" t="e">
        <f t="shared" si="110"/>
        <v>#VALUE!</v>
      </c>
      <c r="U829" s="68"/>
      <c r="V829" s="68"/>
      <c r="W829" s="238" t="e">
        <f t="shared" si="109"/>
        <v>#DIV/0!</v>
      </c>
      <c r="X829" s="92" t="e">
        <f t="shared" si="112"/>
        <v>#VALUE!</v>
      </c>
      <c r="Y829" s="77" t="e">
        <f t="shared" si="111"/>
        <v>#VALUE!</v>
      </c>
      <c r="Z829" s="78" t="str">
        <f>IFERROR((Y829/VLOOKUP(C778,#REF!,22,FALSE))-1,"")</f>
        <v/>
      </c>
      <c r="AA829" s="76"/>
      <c r="AB829" s="76"/>
    </row>
    <row r="830" spans="1:28" s="91" customFormat="1" ht="23.1" customHeight="1" x14ac:dyDescent="0.2">
      <c r="A830" s="121"/>
      <c r="B830" s="68"/>
      <c r="C830" s="118" t="str">
        <f>IFERROR(VLOOKUP(A830,'COMMANDE RESTAURANT'!A821:I831,7,FALSE),"")</f>
        <v/>
      </c>
      <c r="D830" s="69" t="str">
        <f>IFERROR(VLOOKUP(A830,'COMMANDE RESTAURANT'!A821:J831,8,FALSE),"")</f>
        <v/>
      </c>
      <c r="E830" s="68"/>
      <c r="F830" s="70"/>
      <c r="G830" s="70"/>
      <c r="H830" s="71"/>
      <c r="I830" s="71"/>
      <c r="J830" s="72"/>
      <c r="K830" s="72"/>
      <c r="L830" s="73"/>
      <c r="M830" s="73"/>
      <c r="N830" s="74"/>
      <c r="O830" s="74"/>
      <c r="P830" s="75" t="str">
        <f>IFERROR(VLOOKUP(A830,'COMMANDE RESTAURANT'!$A$10:$H$1517,3,FALSE),"")</f>
        <v/>
      </c>
      <c r="Q830" s="76" t="str">
        <f>IFERROR(VLOOKUP(A830,'COMMANDE RESTAURANT'!$A$10:$H$1517,5,FALSE),"")</f>
        <v/>
      </c>
      <c r="R830" s="68"/>
      <c r="S830" s="68"/>
      <c r="T830" s="94" t="e">
        <f t="shared" si="110"/>
        <v>#VALUE!</v>
      </c>
      <c r="U830" s="68"/>
      <c r="V830" s="68"/>
      <c r="W830" s="238" t="e">
        <f t="shared" si="109"/>
        <v>#DIV/0!</v>
      </c>
      <c r="X830" s="92" t="e">
        <f t="shared" si="112"/>
        <v>#VALUE!</v>
      </c>
      <c r="Y830" s="77" t="e">
        <f t="shared" si="111"/>
        <v>#VALUE!</v>
      </c>
      <c r="Z830" s="78" t="str">
        <f>IFERROR(Y830/VLOOKUP(C779,#REF!,22,FALSE)-1," ")</f>
        <v xml:space="preserve"> </v>
      </c>
      <c r="AA830" s="76"/>
      <c r="AB830" s="76"/>
    </row>
    <row r="831" spans="1:28" s="91" customFormat="1" ht="23.1" customHeight="1" x14ac:dyDescent="0.2">
      <c r="A831" s="122"/>
      <c r="B831" s="68"/>
      <c r="C831" s="118" t="str">
        <f>IFERROR(VLOOKUP(A831,'COMMANDE RESTAURANT'!A822:I832,7,FALSE),"")</f>
        <v/>
      </c>
      <c r="D831" s="69" t="str">
        <f>IFERROR(VLOOKUP(A831,'COMMANDE RESTAURANT'!A822:J832,8,FALSE),"")</f>
        <v/>
      </c>
      <c r="E831" s="68"/>
      <c r="F831" s="70"/>
      <c r="G831" s="70"/>
      <c r="H831" s="71"/>
      <c r="I831" s="71"/>
      <c r="J831" s="72"/>
      <c r="K831" s="72"/>
      <c r="L831" s="73"/>
      <c r="M831" s="73"/>
      <c r="N831" s="74"/>
      <c r="O831" s="74"/>
      <c r="P831" s="75" t="str">
        <f>IFERROR(VLOOKUP(A831,'COMMANDE RESTAURANT'!$A$10:$H$1517,3,FALSE),"")</f>
        <v/>
      </c>
      <c r="Q831" s="76" t="str">
        <f>IFERROR(VLOOKUP(A831,'COMMANDE RESTAURANT'!$A$10:$H$1517,5,FALSE),"")</f>
        <v/>
      </c>
      <c r="R831" s="68"/>
      <c r="S831" s="68"/>
      <c r="T831" s="94" t="e">
        <f t="shared" si="110"/>
        <v>#VALUE!</v>
      </c>
      <c r="U831" s="68"/>
      <c r="V831" s="68"/>
      <c r="W831" s="238" t="e">
        <f t="shared" si="109"/>
        <v>#DIV/0!</v>
      </c>
      <c r="X831" s="92" t="e">
        <f t="shared" si="112"/>
        <v>#VALUE!</v>
      </c>
      <c r="Y831" s="77" t="e">
        <f t="shared" si="111"/>
        <v>#VALUE!</v>
      </c>
      <c r="Z831" s="78" t="str">
        <f>IFERROR((Y831/VLOOKUP(C780,#REF!,22,FALSE))-1,"")</f>
        <v/>
      </c>
      <c r="AA831" s="76"/>
      <c r="AB831" s="76"/>
    </row>
    <row r="832" spans="1:28" s="91" customFormat="1" ht="23.1" customHeight="1" x14ac:dyDescent="0.2">
      <c r="A832" s="121"/>
      <c r="B832" s="68"/>
      <c r="C832" s="118" t="str">
        <f>IFERROR(VLOOKUP(A832,'COMMANDE RESTAURANT'!A823:I833,7,FALSE),"")</f>
        <v/>
      </c>
      <c r="D832" s="69" t="str">
        <f>IFERROR(VLOOKUP(A832,'COMMANDE RESTAURANT'!A823:J833,8,FALSE),"")</f>
        <v/>
      </c>
      <c r="E832" s="68"/>
      <c r="F832" s="70"/>
      <c r="G832" s="70"/>
      <c r="H832" s="71"/>
      <c r="I832" s="71"/>
      <c r="J832" s="72"/>
      <c r="K832" s="72"/>
      <c r="L832" s="73"/>
      <c r="M832" s="73"/>
      <c r="N832" s="74"/>
      <c r="O832" s="74"/>
      <c r="P832" s="75" t="str">
        <f>IFERROR(VLOOKUP(A832,'COMMANDE RESTAURANT'!$A$10:$H$1517,3,FALSE),"")</f>
        <v/>
      </c>
      <c r="Q832" s="76" t="str">
        <f>IFERROR(VLOOKUP(A832,'COMMANDE RESTAURANT'!$A$10:$H$1517,5,FALSE),"")</f>
        <v/>
      </c>
      <c r="R832" s="68"/>
      <c r="S832" s="68"/>
      <c r="T832" s="94" t="e">
        <f t="shared" si="110"/>
        <v>#VALUE!</v>
      </c>
      <c r="U832" s="68"/>
      <c r="V832" s="68"/>
      <c r="W832" s="238" t="e">
        <f t="shared" si="109"/>
        <v>#DIV/0!</v>
      </c>
      <c r="X832" s="92" t="e">
        <f t="shared" si="112"/>
        <v>#VALUE!</v>
      </c>
      <c r="Y832" s="77" t="e">
        <f t="shared" si="111"/>
        <v>#VALUE!</v>
      </c>
      <c r="Z832" s="78" t="str">
        <f>IFERROR((Y832/VLOOKUP(C781,#REF!,22,FALSE))-1,"")</f>
        <v/>
      </c>
      <c r="AA832" s="76"/>
      <c r="AB832" s="76"/>
    </row>
    <row r="833" spans="1:28" s="91" customFormat="1" ht="23.1" customHeight="1" x14ac:dyDescent="0.2">
      <c r="A833" s="122"/>
      <c r="B833" s="68"/>
      <c r="C833" s="118" t="str">
        <f>IFERROR(VLOOKUP(A833,'COMMANDE RESTAURANT'!A824:I834,7,FALSE),"")</f>
        <v/>
      </c>
      <c r="D833" s="69" t="str">
        <f>IFERROR(VLOOKUP(A833,'COMMANDE RESTAURANT'!A824:J834,8,FALSE),"")</f>
        <v/>
      </c>
      <c r="E833" s="68"/>
      <c r="F833" s="70"/>
      <c r="G833" s="70"/>
      <c r="H833" s="71"/>
      <c r="I833" s="71"/>
      <c r="J833" s="72"/>
      <c r="K833" s="72"/>
      <c r="L833" s="73"/>
      <c r="M833" s="73"/>
      <c r="N833" s="74"/>
      <c r="O833" s="74"/>
      <c r="P833" s="75" t="str">
        <f>IFERROR(VLOOKUP(A833,'COMMANDE RESTAURANT'!$A$10:$H$1517,3,FALSE),"")</f>
        <v/>
      </c>
      <c r="Q833" s="76" t="str">
        <f>IFERROR(VLOOKUP(A833,'COMMANDE RESTAURANT'!$A$10:$H$1517,5,FALSE),"")</f>
        <v/>
      </c>
      <c r="R833" s="68"/>
      <c r="S833" s="68"/>
      <c r="T833" s="94" t="e">
        <f t="shared" si="110"/>
        <v>#VALUE!</v>
      </c>
      <c r="U833" s="68"/>
      <c r="V833" s="68"/>
      <c r="W833" s="238" t="e">
        <f t="shared" si="109"/>
        <v>#DIV/0!</v>
      </c>
      <c r="X833" s="92" t="e">
        <f t="shared" si="112"/>
        <v>#VALUE!</v>
      </c>
      <c r="Y833" s="77" t="e">
        <f t="shared" si="111"/>
        <v>#VALUE!</v>
      </c>
      <c r="Z833" s="78" t="str">
        <f>IFERROR((Y833/VLOOKUP(C782,#REF!,22,FALSE))-1,"")</f>
        <v/>
      </c>
      <c r="AA833" s="76"/>
      <c r="AB833" s="76"/>
    </row>
    <row r="834" spans="1:28" s="91" customFormat="1" ht="23.1" customHeight="1" x14ac:dyDescent="0.2">
      <c r="A834" s="121"/>
      <c r="B834" s="68"/>
      <c r="C834" s="118" t="str">
        <f>IFERROR(VLOOKUP(A834,'COMMANDE RESTAURANT'!A825:I835,7,FALSE),"")</f>
        <v/>
      </c>
      <c r="D834" s="69" t="str">
        <f>IFERROR(VLOOKUP(A834,'COMMANDE RESTAURANT'!A825:J835,8,FALSE),"")</f>
        <v/>
      </c>
      <c r="E834" s="68"/>
      <c r="F834" s="70"/>
      <c r="G834" s="70"/>
      <c r="H834" s="71"/>
      <c r="I834" s="71"/>
      <c r="J834" s="72"/>
      <c r="K834" s="72"/>
      <c r="L834" s="73"/>
      <c r="M834" s="73"/>
      <c r="N834" s="74"/>
      <c r="O834" s="74"/>
      <c r="P834" s="75" t="str">
        <f>IFERROR(VLOOKUP(A834,'COMMANDE RESTAURANT'!$A$10:$H$1517,3,FALSE),"")</f>
        <v/>
      </c>
      <c r="Q834" s="76" t="str">
        <f>IFERROR(VLOOKUP(A834,'COMMANDE RESTAURANT'!$A$10:$H$1517,5,FALSE),"")</f>
        <v/>
      </c>
      <c r="R834" s="68"/>
      <c r="S834" s="68"/>
      <c r="T834" s="94" t="e">
        <f t="shared" si="110"/>
        <v>#VALUE!</v>
      </c>
      <c r="U834" s="68"/>
      <c r="V834" s="68"/>
      <c r="W834" s="238" t="e">
        <f t="shared" si="109"/>
        <v>#DIV/0!</v>
      </c>
      <c r="X834" s="92" t="e">
        <f t="shared" si="112"/>
        <v>#VALUE!</v>
      </c>
      <c r="Y834" s="77" t="e">
        <f t="shared" si="111"/>
        <v>#VALUE!</v>
      </c>
      <c r="Z834" s="78" t="str">
        <f>IFERROR((Y834/VLOOKUP(C783,#REF!,22,FALSE))-1,"")</f>
        <v/>
      </c>
      <c r="AA834" s="76"/>
      <c r="AB834" s="68"/>
    </row>
    <row r="835" spans="1:28" s="91" customFormat="1" ht="23.1" customHeight="1" x14ac:dyDescent="0.2">
      <c r="A835" s="122"/>
      <c r="B835" s="68"/>
      <c r="C835" s="118" t="str">
        <f>IFERROR(VLOOKUP(A835,'COMMANDE RESTAURANT'!A826:I836,7,FALSE),"")</f>
        <v/>
      </c>
      <c r="D835" s="69" t="str">
        <f>IFERROR(VLOOKUP(A835,'COMMANDE RESTAURANT'!A826:J836,8,FALSE),"")</f>
        <v/>
      </c>
      <c r="E835" s="68"/>
      <c r="F835" s="70"/>
      <c r="G835" s="70"/>
      <c r="H835" s="71"/>
      <c r="I835" s="71"/>
      <c r="J835" s="72"/>
      <c r="K835" s="72"/>
      <c r="L835" s="73"/>
      <c r="M835" s="73"/>
      <c r="N835" s="74"/>
      <c r="O835" s="74"/>
      <c r="P835" s="75" t="str">
        <f>IFERROR(VLOOKUP(A835,'COMMANDE RESTAURANT'!$A$10:$H$1517,3,FALSE),"")</f>
        <v/>
      </c>
      <c r="Q835" s="76" t="str">
        <f>IFERROR(VLOOKUP(A835,'COMMANDE RESTAURANT'!$A$10:$H$1517,5,FALSE),"")</f>
        <v/>
      </c>
      <c r="R835" s="68"/>
      <c r="S835" s="68"/>
      <c r="T835" s="94" t="e">
        <f t="shared" si="110"/>
        <v>#VALUE!</v>
      </c>
      <c r="U835" s="68"/>
      <c r="V835" s="68"/>
      <c r="W835" s="238" t="e">
        <f t="shared" si="109"/>
        <v>#DIV/0!</v>
      </c>
      <c r="X835" s="92" t="e">
        <f t="shared" si="112"/>
        <v>#VALUE!</v>
      </c>
      <c r="Y835" s="77" t="e">
        <f t="shared" si="111"/>
        <v>#VALUE!</v>
      </c>
      <c r="Z835" s="78" t="str">
        <f>IFERROR((Y835/VLOOKUP(C784,#REF!,22,FALSE))-1,"")</f>
        <v/>
      </c>
      <c r="AA835" s="76"/>
      <c r="AB835" s="76"/>
    </row>
    <row r="836" spans="1:28" s="91" customFormat="1" ht="23.1" customHeight="1" x14ac:dyDescent="0.2">
      <c r="A836" s="121"/>
      <c r="B836" s="68"/>
      <c r="C836" s="118" t="str">
        <f>IFERROR(VLOOKUP(A836,'COMMANDE RESTAURANT'!A827:I837,7,FALSE),"")</f>
        <v/>
      </c>
      <c r="D836" s="69" t="str">
        <f>IFERROR(VLOOKUP(A836,'COMMANDE RESTAURANT'!A827:J837,8,FALSE),"")</f>
        <v/>
      </c>
      <c r="E836" s="68"/>
      <c r="F836" s="70"/>
      <c r="G836" s="70"/>
      <c r="H836" s="71"/>
      <c r="I836" s="71"/>
      <c r="J836" s="72"/>
      <c r="K836" s="72"/>
      <c r="L836" s="73"/>
      <c r="M836" s="73"/>
      <c r="N836" s="74"/>
      <c r="O836" s="74"/>
      <c r="P836" s="75" t="str">
        <f>IFERROR(VLOOKUP(A836,'COMMANDE RESTAURANT'!$A$10:$H$1517,3,FALSE),"")</f>
        <v/>
      </c>
      <c r="Q836" s="76" t="str">
        <f>IFERROR(VLOOKUP(A836,'COMMANDE RESTAURANT'!$A$10:$H$1517,5,FALSE),"")</f>
        <v/>
      </c>
      <c r="R836" s="68"/>
      <c r="S836" s="68"/>
      <c r="T836" s="94" t="e">
        <f t="shared" si="110"/>
        <v>#VALUE!</v>
      </c>
      <c r="U836" s="68"/>
      <c r="V836" s="68"/>
      <c r="W836" s="238" t="e">
        <f t="shared" si="109"/>
        <v>#DIV/0!</v>
      </c>
      <c r="X836" s="92" t="e">
        <f t="shared" si="112"/>
        <v>#VALUE!</v>
      </c>
      <c r="Y836" s="77" t="e">
        <f t="shared" si="111"/>
        <v>#VALUE!</v>
      </c>
      <c r="Z836" s="78" t="str">
        <f>IFERROR((Y836/VLOOKUP(C785,#REF!,22,FALSE))-1,"")</f>
        <v/>
      </c>
      <c r="AA836" s="76"/>
      <c r="AB836" s="76"/>
    </row>
    <row r="837" spans="1:28" s="91" customFormat="1" ht="23.1" customHeight="1" x14ac:dyDescent="0.2">
      <c r="A837" s="122"/>
      <c r="B837" s="68"/>
      <c r="C837" s="118" t="str">
        <f>IFERROR(VLOOKUP(A837,'COMMANDE RESTAURANT'!A828:I838,7,FALSE),"")</f>
        <v/>
      </c>
      <c r="D837" s="69" t="str">
        <f>IFERROR(VLOOKUP(A837,'COMMANDE RESTAURANT'!A828:J838,8,FALSE),"")</f>
        <v/>
      </c>
      <c r="E837" s="68"/>
      <c r="F837" s="70"/>
      <c r="G837" s="70"/>
      <c r="H837" s="71"/>
      <c r="I837" s="71"/>
      <c r="J837" s="72"/>
      <c r="K837" s="72"/>
      <c r="L837" s="73"/>
      <c r="M837" s="73"/>
      <c r="N837" s="74"/>
      <c r="O837" s="74"/>
      <c r="P837" s="75" t="str">
        <f>IFERROR(VLOOKUP(A837,'COMMANDE RESTAURANT'!$A$10:$H$1517,3,FALSE),"")</f>
        <v/>
      </c>
      <c r="Q837" s="76" t="str">
        <f>IFERROR(VLOOKUP(A837,'COMMANDE RESTAURANT'!$A$10:$H$1517,5,FALSE),"")</f>
        <v/>
      </c>
      <c r="R837" s="68"/>
      <c r="S837" s="68"/>
      <c r="T837" s="94" t="e">
        <f t="shared" si="110"/>
        <v>#VALUE!</v>
      </c>
      <c r="U837" s="68"/>
      <c r="V837" s="68"/>
      <c r="W837" s="238" t="e">
        <f t="shared" si="109"/>
        <v>#DIV/0!</v>
      </c>
      <c r="X837" s="92" t="e">
        <f t="shared" si="112"/>
        <v>#VALUE!</v>
      </c>
      <c r="Y837" s="77" t="e">
        <f t="shared" si="111"/>
        <v>#VALUE!</v>
      </c>
      <c r="Z837" s="78" t="str">
        <f>IFERROR((Y837/VLOOKUP(C786,#REF!,22,FALSE))-1,"")</f>
        <v/>
      </c>
      <c r="AA837" s="76"/>
      <c r="AB837" s="76"/>
    </row>
    <row r="838" spans="1:28" s="91" customFormat="1" ht="23.1" customHeight="1" x14ac:dyDescent="0.2">
      <c r="A838" s="121"/>
      <c r="B838" s="68"/>
      <c r="C838" s="118" t="str">
        <f>IFERROR(VLOOKUP(A838,'COMMANDE RESTAURANT'!A829:I839,7,FALSE),"")</f>
        <v/>
      </c>
      <c r="D838" s="69" t="str">
        <f>IFERROR(VLOOKUP(A838,'COMMANDE RESTAURANT'!A829:J839,8,FALSE),"")</f>
        <v/>
      </c>
      <c r="E838" s="68"/>
      <c r="F838" s="70"/>
      <c r="G838" s="70"/>
      <c r="H838" s="71"/>
      <c r="I838" s="71"/>
      <c r="J838" s="72"/>
      <c r="K838" s="72"/>
      <c r="L838" s="73"/>
      <c r="M838" s="73"/>
      <c r="N838" s="74"/>
      <c r="O838" s="74"/>
      <c r="P838" s="75" t="str">
        <f>IFERROR(VLOOKUP(A838,'COMMANDE RESTAURANT'!$A$10:$H$1517,3,FALSE),"")</f>
        <v/>
      </c>
      <c r="Q838" s="76" t="str">
        <f>IFERROR(VLOOKUP(A838,'COMMANDE RESTAURANT'!$A$10:$H$1517,5,FALSE),"")</f>
        <v/>
      </c>
      <c r="R838" s="68"/>
      <c r="S838" s="68"/>
      <c r="T838" s="94" t="e">
        <f t="shared" si="110"/>
        <v>#VALUE!</v>
      </c>
      <c r="U838" s="68"/>
      <c r="V838" s="68"/>
      <c r="W838" s="238" t="e">
        <f t="shared" si="109"/>
        <v>#DIV/0!</v>
      </c>
      <c r="X838" s="92" t="e">
        <f t="shared" si="112"/>
        <v>#VALUE!</v>
      </c>
      <c r="Y838" s="77" t="e">
        <f t="shared" si="111"/>
        <v>#VALUE!</v>
      </c>
      <c r="Z838" s="78" t="str">
        <f>IFERROR(Y838/VLOOKUP(C787,#REF!,22,FALSE)-1," ")</f>
        <v xml:space="preserve"> </v>
      </c>
      <c r="AA838" s="76"/>
      <c r="AB838" s="76"/>
    </row>
    <row r="839" spans="1:28" s="91" customFormat="1" ht="23.1" customHeight="1" x14ac:dyDescent="0.2">
      <c r="A839" s="122"/>
      <c r="B839" s="68"/>
      <c r="C839" s="118" t="str">
        <f>IFERROR(VLOOKUP(A839,'COMMANDE RESTAURANT'!A830:I840,7,FALSE),"")</f>
        <v/>
      </c>
      <c r="D839" s="69" t="str">
        <f>IFERROR(VLOOKUP(A839,'COMMANDE RESTAURANT'!A830:J840,8,FALSE),"")</f>
        <v/>
      </c>
      <c r="E839" s="68"/>
      <c r="F839" s="70"/>
      <c r="G839" s="70"/>
      <c r="H839" s="71"/>
      <c r="I839" s="71"/>
      <c r="J839" s="72"/>
      <c r="K839" s="72"/>
      <c r="L839" s="73"/>
      <c r="M839" s="73"/>
      <c r="N839" s="74"/>
      <c r="O839" s="74"/>
      <c r="P839" s="75" t="str">
        <f>IFERROR(VLOOKUP(A839,'COMMANDE RESTAURANT'!$A$10:$H$1517,3,FALSE),"")</f>
        <v/>
      </c>
      <c r="Q839" s="76" t="str">
        <f>IFERROR(VLOOKUP(A839,'COMMANDE RESTAURANT'!$A$10:$H$1517,5,FALSE),"")</f>
        <v/>
      </c>
      <c r="R839" s="68"/>
      <c r="S839" s="68"/>
      <c r="T839" s="94" t="e">
        <f t="shared" si="110"/>
        <v>#VALUE!</v>
      </c>
      <c r="U839" s="68"/>
      <c r="V839" s="68"/>
      <c r="W839" s="238" t="e">
        <f t="shared" si="109"/>
        <v>#DIV/0!</v>
      </c>
      <c r="X839" s="92" t="e">
        <f t="shared" si="112"/>
        <v>#VALUE!</v>
      </c>
      <c r="Y839" s="77" t="e">
        <f t="shared" si="111"/>
        <v>#VALUE!</v>
      </c>
      <c r="Z839" s="78" t="str">
        <f>IFERROR((Y839/VLOOKUP(C788,#REF!,22,FALSE))-1,"")</f>
        <v/>
      </c>
      <c r="AA839" s="76"/>
      <c r="AB839" s="76"/>
    </row>
    <row r="840" spans="1:28" s="91" customFormat="1" ht="23.1" customHeight="1" x14ac:dyDescent="0.2">
      <c r="A840" s="121"/>
      <c r="B840" s="82"/>
      <c r="C840" s="118" t="str">
        <f>IFERROR(VLOOKUP(A840,'COMMANDE RESTAURANT'!A831:I841,7,FALSE),"")</f>
        <v/>
      </c>
      <c r="D840" s="69" t="str">
        <f>IFERROR(VLOOKUP(A840,'COMMANDE RESTAURANT'!A831:J841,8,FALSE),"")</f>
        <v/>
      </c>
      <c r="E840" s="68"/>
      <c r="F840" s="70"/>
      <c r="G840" s="70"/>
      <c r="H840" s="71"/>
      <c r="I840" s="71"/>
      <c r="J840" s="72"/>
      <c r="K840" s="72"/>
      <c r="L840" s="73"/>
      <c r="M840" s="73"/>
      <c r="N840" s="74"/>
      <c r="O840" s="74"/>
      <c r="P840" s="75" t="str">
        <f>IFERROR(VLOOKUP(A840,'COMMANDE RESTAURANT'!$A$10:$H$1517,3,FALSE),"")</f>
        <v/>
      </c>
      <c r="Q840" s="76" t="str">
        <f>IFERROR(VLOOKUP(A840,'COMMANDE RESTAURANT'!$A$10:$H$1517,5,FALSE),"")</f>
        <v/>
      </c>
      <c r="R840" s="69"/>
      <c r="S840" s="69"/>
      <c r="T840" s="94" t="e">
        <f t="shared" si="110"/>
        <v>#VALUE!</v>
      </c>
      <c r="U840" s="68"/>
      <c r="V840" s="68"/>
      <c r="W840" s="238" t="e">
        <f t="shared" si="109"/>
        <v>#DIV/0!</v>
      </c>
      <c r="X840" s="92" t="e">
        <f t="shared" si="112"/>
        <v>#VALUE!</v>
      </c>
      <c r="Y840" s="77" t="e">
        <f t="shared" si="111"/>
        <v>#VALUE!</v>
      </c>
      <c r="Z840" s="78" t="str">
        <f>IFERROR(Y840/VLOOKUP(C789,#REF!,22,FALSE)-1," ")</f>
        <v xml:space="preserve"> </v>
      </c>
      <c r="AA840" s="76"/>
      <c r="AB840" s="76"/>
    </row>
    <row r="841" spans="1:28" s="91" customFormat="1" ht="23.1" customHeight="1" x14ac:dyDescent="0.2">
      <c r="A841" s="122"/>
      <c r="B841" s="68"/>
      <c r="C841" s="118" t="str">
        <f>IFERROR(VLOOKUP(A841,'COMMANDE RESTAURANT'!A832:I842,7,FALSE),"")</f>
        <v/>
      </c>
      <c r="D841" s="85" t="str">
        <f>IFERROR(VLOOKUP(A841,'COMMANDE RESTAURANT'!A832:J842,8,FALSE),"")</f>
        <v/>
      </c>
      <c r="E841" s="68"/>
      <c r="F841" s="70"/>
      <c r="G841" s="70"/>
      <c r="H841" s="71"/>
      <c r="I841" s="71"/>
      <c r="J841" s="72"/>
      <c r="K841" s="72"/>
      <c r="L841" s="73"/>
      <c r="M841" s="73"/>
      <c r="N841" s="74"/>
      <c r="O841" s="74"/>
      <c r="P841" s="75" t="str">
        <f>IFERROR(VLOOKUP(A841,'COMMANDE RESTAURANT'!$A$10:$H$1517,3,FALSE),"")</f>
        <v/>
      </c>
      <c r="Q841" s="76" t="str">
        <f>IFERROR(VLOOKUP(A841,'COMMANDE RESTAURANT'!$A$10:$H$1517,5,FALSE),"")</f>
        <v/>
      </c>
      <c r="R841" s="68"/>
      <c r="S841" s="68"/>
      <c r="T841" s="94" t="e">
        <f t="shared" si="110"/>
        <v>#VALUE!</v>
      </c>
      <c r="U841" s="68"/>
      <c r="V841" s="68"/>
      <c r="W841" s="238" t="e">
        <f t="shared" si="109"/>
        <v>#DIV/0!</v>
      </c>
      <c r="X841" s="92" t="e">
        <f t="shared" si="112"/>
        <v>#VALUE!</v>
      </c>
      <c r="Y841" s="77" t="e">
        <f t="shared" si="111"/>
        <v>#VALUE!</v>
      </c>
      <c r="Z841" s="78" t="str">
        <f>IFERROR(Y841/VLOOKUP(C790,#REF!,22,FALSE)-1," ")</f>
        <v xml:space="preserve"> </v>
      </c>
      <c r="AA841" s="76"/>
      <c r="AB841" s="76"/>
    </row>
    <row r="842" spans="1:28" s="91" customFormat="1" ht="23.1" customHeight="1" x14ac:dyDescent="0.2">
      <c r="A842" s="121"/>
      <c r="B842" s="68"/>
      <c r="C842" s="118" t="str">
        <f>IFERROR(VLOOKUP(A842,'COMMANDE RESTAURANT'!A833:I843,7,FALSE),"")</f>
        <v/>
      </c>
      <c r="D842" s="69" t="str">
        <f>IFERROR(VLOOKUP(A842,'COMMANDE RESTAURANT'!A833:J843,8,FALSE),"")</f>
        <v/>
      </c>
      <c r="E842" s="68"/>
      <c r="F842" s="70"/>
      <c r="G842" s="70"/>
      <c r="H842" s="71"/>
      <c r="I842" s="71"/>
      <c r="J842" s="72"/>
      <c r="K842" s="72"/>
      <c r="L842" s="73"/>
      <c r="M842" s="73"/>
      <c r="N842" s="74"/>
      <c r="O842" s="74"/>
      <c r="P842" s="75" t="str">
        <f>IFERROR(VLOOKUP(A842,'COMMANDE RESTAURANT'!$A$10:$H$1517,3,FALSE),"")</f>
        <v/>
      </c>
      <c r="Q842" s="76" t="str">
        <f>IFERROR(VLOOKUP(A842,'COMMANDE RESTAURANT'!$A$10:$H$1517,5,FALSE),"")</f>
        <v/>
      </c>
      <c r="R842" s="68"/>
      <c r="S842" s="68"/>
      <c r="T842" s="94" t="e">
        <f t="shared" si="110"/>
        <v>#VALUE!</v>
      </c>
      <c r="U842" s="68"/>
      <c r="V842" s="68"/>
      <c r="W842" s="238" t="e">
        <f t="shared" si="109"/>
        <v>#DIV/0!</v>
      </c>
      <c r="X842" s="92" t="e">
        <f t="shared" si="112"/>
        <v>#VALUE!</v>
      </c>
      <c r="Y842" s="77" t="e">
        <f t="shared" si="111"/>
        <v>#VALUE!</v>
      </c>
      <c r="Z842" s="78" t="str">
        <f>IFERROR(Y842/VLOOKUP(C791,#REF!,22,FALSE)-1," ")</f>
        <v xml:space="preserve"> </v>
      </c>
      <c r="AA842" s="76"/>
      <c r="AB842" s="76"/>
    </row>
    <row r="843" spans="1:28" s="91" customFormat="1" ht="23.1" customHeight="1" x14ac:dyDescent="0.2">
      <c r="A843" s="122"/>
      <c r="B843" s="83"/>
      <c r="C843" s="118" t="str">
        <f>IFERROR(VLOOKUP(A843,'COMMANDE RESTAURANT'!A834:I844,7,FALSE),"")</f>
        <v/>
      </c>
      <c r="D843" s="69" t="str">
        <f>IFERROR(VLOOKUP(A843,'COMMANDE RESTAURANT'!A834:J844,8,FALSE),"")</f>
        <v/>
      </c>
      <c r="E843" s="68"/>
      <c r="F843" s="70"/>
      <c r="G843" s="70"/>
      <c r="H843" s="71"/>
      <c r="I843" s="71"/>
      <c r="J843" s="72"/>
      <c r="K843" s="72"/>
      <c r="L843" s="73"/>
      <c r="M843" s="73"/>
      <c r="N843" s="74"/>
      <c r="O843" s="74"/>
      <c r="P843" s="75" t="str">
        <f>IFERROR(VLOOKUP(A843,'COMMANDE RESTAURANT'!$A$10:$H$1517,3,FALSE),"")</f>
        <v/>
      </c>
      <c r="Q843" s="76" t="str">
        <f>IFERROR(VLOOKUP(A843,'COMMANDE RESTAURANT'!$A$10:$H$1517,5,FALSE),"")</f>
        <v/>
      </c>
      <c r="R843" s="68"/>
      <c r="S843" s="68"/>
      <c r="T843" s="94" t="e">
        <f t="shared" si="110"/>
        <v>#VALUE!</v>
      </c>
      <c r="U843" s="68"/>
      <c r="V843" s="68"/>
      <c r="W843" s="238" t="e">
        <f t="shared" ref="W843:W906" si="113">1/U843</f>
        <v>#DIV/0!</v>
      </c>
      <c r="X843" s="92" t="e">
        <f t="shared" si="112"/>
        <v>#VALUE!</v>
      </c>
      <c r="Y843" s="77" t="e">
        <f t="shared" si="111"/>
        <v>#VALUE!</v>
      </c>
      <c r="Z843" s="78" t="str">
        <f>IFERROR(Y843/VLOOKUP(C792,#REF!,22,FALSE)-1," ")</f>
        <v xml:space="preserve"> </v>
      </c>
      <c r="AA843" s="76" t="s">
        <v>586</v>
      </c>
      <c r="AB843" s="76"/>
    </row>
    <row r="844" spans="1:28" s="91" customFormat="1" ht="23.1" customHeight="1" x14ac:dyDescent="0.2">
      <c r="A844" s="121"/>
      <c r="B844" s="83"/>
      <c r="C844" s="118" t="str">
        <f>IFERROR(VLOOKUP(A844,'COMMANDE RESTAURANT'!A835:I845,7,FALSE),"")</f>
        <v/>
      </c>
      <c r="D844" s="69" t="str">
        <f>IFERROR(VLOOKUP(A844,'COMMANDE RESTAURANT'!A835:J845,8,FALSE),"")</f>
        <v/>
      </c>
      <c r="E844" s="68"/>
      <c r="F844" s="101"/>
      <c r="G844" s="101"/>
      <c r="H844" s="71"/>
      <c r="I844" s="71"/>
      <c r="J844" s="72"/>
      <c r="K844" s="72"/>
      <c r="L844" s="73"/>
      <c r="M844" s="73"/>
      <c r="N844" s="74"/>
      <c r="O844" s="74"/>
      <c r="P844" s="75" t="str">
        <f>IFERROR(VLOOKUP(A844,'COMMANDE RESTAURANT'!$A$10:$H$1517,3,FALSE),"")</f>
        <v/>
      </c>
      <c r="Q844" s="76" t="str">
        <f>IFERROR(VLOOKUP(A844,'COMMANDE RESTAURANT'!$A$10:$H$1517,5,FALSE),"")</f>
        <v/>
      </c>
      <c r="R844" s="68"/>
      <c r="S844" s="68"/>
      <c r="T844" s="94" t="e">
        <f t="shared" si="110"/>
        <v>#VALUE!</v>
      </c>
      <c r="U844" s="68"/>
      <c r="V844" s="68"/>
      <c r="W844" s="238" t="e">
        <f t="shared" si="113"/>
        <v>#DIV/0!</v>
      </c>
      <c r="X844" s="92" t="e">
        <f t="shared" si="112"/>
        <v>#VALUE!</v>
      </c>
      <c r="Y844" s="77" t="e">
        <f t="shared" si="111"/>
        <v>#VALUE!</v>
      </c>
      <c r="Z844" s="78" t="str">
        <f>IFERROR(Y844/VLOOKUP(C793,#REF!,22,FALSE)-1," ")</f>
        <v xml:space="preserve"> </v>
      </c>
      <c r="AA844" s="76" t="s">
        <v>586</v>
      </c>
      <c r="AB844" s="76"/>
    </row>
    <row r="845" spans="1:28" s="91" customFormat="1" ht="23.1" customHeight="1" x14ac:dyDescent="0.2">
      <c r="A845" s="122"/>
      <c r="B845" s="83"/>
      <c r="C845" s="118" t="str">
        <f>IFERROR(VLOOKUP(A845,'COMMANDE RESTAURANT'!A836:I846,7,FALSE),"")</f>
        <v/>
      </c>
      <c r="D845" s="69" t="str">
        <f>IFERROR(VLOOKUP(A845,'COMMANDE RESTAURANT'!A836:J846,8,FALSE),"")</f>
        <v/>
      </c>
      <c r="E845" s="68"/>
      <c r="F845" s="70"/>
      <c r="G845" s="70"/>
      <c r="H845" s="71"/>
      <c r="I845" s="71"/>
      <c r="J845" s="72"/>
      <c r="K845" s="72"/>
      <c r="L845" s="73"/>
      <c r="M845" s="73"/>
      <c r="N845" s="74"/>
      <c r="O845" s="74"/>
      <c r="P845" s="75" t="str">
        <f>IFERROR(VLOOKUP(A845,'COMMANDE RESTAURANT'!$A$10:$H$1517,3,FALSE),"")</f>
        <v/>
      </c>
      <c r="Q845" s="76" t="str">
        <f>IFERROR(VLOOKUP(A845,'COMMANDE RESTAURANT'!$A$10:$H$1517,5,FALSE),"")</f>
        <v/>
      </c>
      <c r="R845" s="68"/>
      <c r="S845" s="68"/>
      <c r="T845" s="94" t="e">
        <f t="shared" si="110"/>
        <v>#VALUE!</v>
      </c>
      <c r="U845" s="68"/>
      <c r="V845" s="68"/>
      <c r="W845" s="238" t="e">
        <f t="shared" si="113"/>
        <v>#DIV/0!</v>
      </c>
      <c r="X845" s="92" t="e">
        <f t="shared" si="112"/>
        <v>#VALUE!</v>
      </c>
      <c r="Y845" s="77" t="e">
        <f t="shared" si="111"/>
        <v>#VALUE!</v>
      </c>
      <c r="Z845" s="78" t="str">
        <f>IFERROR(Y845/VLOOKUP(C794,#REF!,22,FALSE)-1," ")</f>
        <v xml:space="preserve"> </v>
      </c>
      <c r="AA845" s="76" t="s">
        <v>586</v>
      </c>
      <c r="AB845" s="76"/>
    </row>
    <row r="846" spans="1:28" s="91" customFormat="1" ht="23.1" customHeight="1" x14ac:dyDescent="0.2">
      <c r="A846" s="121"/>
      <c r="B846" s="83"/>
      <c r="C846" s="118" t="str">
        <f>IFERROR(VLOOKUP(A846,'COMMANDE RESTAURANT'!A837:I847,7,FALSE),"")</f>
        <v/>
      </c>
      <c r="D846" s="69" t="str">
        <f>IFERROR(VLOOKUP(A846,'COMMANDE RESTAURANT'!A837:J847,8,FALSE),"")</f>
        <v/>
      </c>
      <c r="E846" s="68"/>
      <c r="F846" s="70"/>
      <c r="G846" s="70"/>
      <c r="H846" s="71"/>
      <c r="I846" s="71"/>
      <c r="J846" s="72"/>
      <c r="K846" s="72"/>
      <c r="L846" s="73"/>
      <c r="M846" s="73"/>
      <c r="N846" s="74"/>
      <c r="O846" s="74"/>
      <c r="P846" s="75" t="str">
        <f>IFERROR(VLOOKUP(A846,'COMMANDE RESTAURANT'!$A$10:$H$1517,3,FALSE),"")</f>
        <v/>
      </c>
      <c r="Q846" s="76" t="str">
        <f>IFERROR(VLOOKUP(A846,'COMMANDE RESTAURANT'!$A$10:$H$1517,5,FALSE),"")</f>
        <v/>
      </c>
      <c r="R846" s="68"/>
      <c r="S846" s="68"/>
      <c r="T846" s="94" t="e">
        <f t="shared" si="110"/>
        <v>#VALUE!</v>
      </c>
      <c r="U846" s="68"/>
      <c r="V846" s="68"/>
      <c r="W846" s="238" t="e">
        <f t="shared" si="113"/>
        <v>#DIV/0!</v>
      </c>
      <c r="X846" s="92" t="e">
        <f t="shared" si="112"/>
        <v>#VALUE!</v>
      </c>
      <c r="Y846" s="77" t="e">
        <f t="shared" si="111"/>
        <v>#VALUE!</v>
      </c>
      <c r="Z846" s="78" t="str">
        <f>IFERROR((Y846/VLOOKUP(C795,#REF!,22,FALSE))-1,"")</f>
        <v/>
      </c>
      <c r="AA846" s="76"/>
      <c r="AB846" s="76"/>
    </row>
    <row r="847" spans="1:28" s="91" customFormat="1" ht="23.1" customHeight="1" x14ac:dyDescent="0.2">
      <c r="A847" s="122"/>
      <c r="B847" s="82"/>
      <c r="C847" s="118" t="str">
        <f>IFERROR(VLOOKUP(A847,'COMMANDE RESTAURANT'!A838:I848,7,FALSE),"")</f>
        <v/>
      </c>
      <c r="D847" s="69" t="str">
        <f>IFERROR(VLOOKUP(A847,'COMMANDE RESTAURANT'!A838:J848,8,FALSE),"")</f>
        <v/>
      </c>
      <c r="E847" s="68"/>
      <c r="F847" s="70"/>
      <c r="G847" s="70"/>
      <c r="H847" s="71"/>
      <c r="I847" s="71"/>
      <c r="J847" s="72"/>
      <c r="K847" s="72"/>
      <c r="L847" s="73"/>
      <c r="M847" s="73"/>
      <c r="N847" s="74"/>
      <c r="O847" s="74"/>
      <c r="P847" s="75" t="str">
        <f>IFERROR(VLOOKUP(A847,'COMMANDE RESTAURANT'!$A$10:$H$1517,3,FALSE),"")</f>
        <v/>
      </c>
      <c r="Q847" s="76" t="str">
        <f>IFERROR(VLOOKUP(A847,'COMMANDE RESTAURANT'!$A$10:$H$1517,5,FALSE),"")</f>
        <v/>
      </c>
      <c r="R847" s="68"/>
      <c r="S847" s="68"/>
      <c r="T847" s="94" t="e">
        <f t="shared" si="110"/>
        <v>#VALUE!</v>
      </c>
      <c r="U847" s="68"/>
      <c r="V847" s="68"/>
      <c r="W847" s="238" t="e">
        <f t="shared" si="113"/>
        <v>#DIV/0!</v>
      </c>
      <c r="X847" s="92" t="e">
        <f t="shared" si="112"/>
        <v>#VALUE!</v>
      </c>
      <c r="Y847" s="77" t="e">
        <f t="shared" si="111"/>
        <v>#VALUE!</v>
      </c>
      <c r="Z847" s="78" t="s">
        <v>587</v>
      </c>
      <c r="AA847" s="76"/>
      <c r="AB847" s="76"/>
    </row>
    <row r="848" spans="1:28" s="91" customFormat="1" ht="23.1" customHeight="1" x14ac:dyDescent="0.2">
      <c r="A848" s="121"/>
      <c r="B848" s="82"/>
      <c r="C848" s="118" t="str">
        <f>IFERROR(VLOOKUP(A848,'COMMANDE RESTAURANT'!A839:I849,7,FALSE),"")</f>
        <v/>
      </c>
      <c r="D848" s="69" t="str">
        <f>IFERROR(VLOOKUP(A848,'COMMANDE RESTAURANT'!A839:J849,8,FALSE),"")</f>
        <v/>
      </c>
      <c r="E848" s="68"/>
      <c r="F848" s="70"/>
      <c r="G848" s="70"/>
      <c r="H848" s="71"/>
      <c r="I848" s="71"/>
      <c r="J848" s="72"/>
      <c r="K848" s="72"/>
      <c r="L848" s="73"/>
      <c r="M848" s="73"/>
      <c r="N848" s="74"/>
      <c r="O848" s="74"/>
      <c r="P848" s="75" t="str">
        <f>IFERROR(VLOOKUP(A848,'COMMANDE RESTAURANT'!$A$10:$H$1517,3,FALSE),"")</f>
        <v/>
      </c>
      <c r="Q848" s="76" t="str">
        <f>IFERROR(VLOOKUP(A848,'COMMANDE RESTAURANT'!$A$10:$H$1517,5,FALSE),"")</f>
        <v/>
      </c>
      <c r="R848" s="68"/>
      <c r="S848" s="68"/>
      <c r="T848" s="94" t="e">
        <f t="shared" si="110"/>
        <v>#VALUE!</v>
      </c>
      <c r="U848" s="68"/>
      <c r="V848" s="68"/>
      <c r="W848" s="238" t="e">
        <f t="shared" si="113"/>
        <v>#DIV/0!</v>
      </c>
      <c r="X848" s="92" t="e">
        <f t="shared" si="112"/>
        <v>#VALUE!</v>
      </c>
      <c r="Y848" s="77" t="e">
        <f t="shared" si="111"/>
        <v>#VALUE!</v>
      </c>
      <c r="Z848" s="78" t="str">
        <f>IFERROR((Y848/VLOOKUP(C797,#REF!,22,FALSE))-1,"")</f>
        <v/>
      </c>
      <c r="AA848" s="76"/>
      <c r="AB848" s="76"/>
    </row>
    <row r="849" spans="1:28" s="91" customFormat="1" ht="23.1" customHeight="1" x14ac:dyDescent="0.2">
      <c r="A849" s="122"/>
      <c r="B849" s="82"/>
      <c r="C849" s="118" t="str">
        <f>IFERROR(VLOOKUP(A849,'COMMANDE RESTAURANT'!A840:I850,7,FALSE),"")</f>
        <v/>
      </c>
      <c r="D849" s="69" t="str">
        <f>IFERROR(VLOOKUP(A849,'COMMANDE RESTAURANT'!A840:J850,8,FALSE),"")</f>
        <v/>
      </c>
      <c r="E849" s="68"/>
      <c r="F849" s="70"/>
      <c r="G849" s="70"/>
      <c r="H849" s="71"/>
      <c r="I849" s="71"/>
      <c r="J849" s="72"/>
      <c r="K849" s="72"/>
      <c r="L849" s="73"/>
      <c r="M849" s="73"/>
      <c r="N849" s="74"/>
      <c r="O849" s="74"/>
      <c r="P849" s="75" t="str">
        <f>IFERROR(VLOOKUP(A849,'COMMANDE RESTAURANT'!$A$10:$H$1517,3,FALSE),"")</f>
        <v/>
      </c>
      <c r="Q849" s="76" t="str">
        <f>IFERROR(VLOOKUP(A849,'COMMANDE RESTAURANT'!$A$10:$H$1517,5,FALSE),"")</f>
        <v/>
      </c>
      <c r="R849" s="68"/>
      <c r="S849" s="68"/>
      <c r="T849" s="94" t="e">
        <f t="shared" si="110"/>
        <v>#VALUE!</v>
      </c>
      <c r="U849" s="68"/>
      <c r="V849" s="68"/>
      <c r="W849" s="238" t="e">
        <f t="shared" si="113"/>
        <v>#DIV/0!</v>
      </c>
      <c r="X849" s="92" t="e">
        <f t="shared" si="112"/>
        <v>#VALUE!</v>
      </c>
      <c r="Y849" s="77" t="e">
        <f t="shared" si="111"/>
        <v>#VALUE!</v>
      </c>
      <c r="Z849" s="78" t="str">
        <f>IFERROR(Y849/VLOOKUP(C798,#REF!,22,FALSE)-1," ")</f>
        <v xml:space="preserve"> </v>
      </c>
      <c r="AA849" s="76" t="s">
        <v>586</v>
      </c>
      <c r="AB849" s="76"/>
    </row>
    <row r="850" spans="1:28" s="91" customFormat="1" ht="23.1" customHeight="1" x14ac:dyDescent="0.2">
      <c r="A850" s="121"/>
      <c r="B850" s="82"/>
      <c r="C850" s="118" t="str">
        <f>IFERROR(VLOOKUP(A850,'COMMANDE RESTAURANT'!A841:I851,7,FALSE),"")</f>
        <v/>
      </c>
      <c r="D850" s="69" t="str">
        <f>IFERROR(VLOOKUP(A850,'COMMANDE RESTAURANT'!A841:J851,8,FALSE),"")</f>
        <v/>
      </c>
      <c r="E850" s="68"/>
      <c r="F850" s="70"/>
      <c r="G850" s="70"/>
      <c r="H850" s="71"/>
      <c r="I850" s="71"/>
      <c r="J850" s="72"/>
      <c r="K850" s="72"/>
      <c r="L850" s="73"/>
      <c r="M850" s="73"/>
      <c r="N850" s="74"/>
      <c r="O850" s="74"/>
      <c r="P850" s="75" t="str">
        <f>IFERROR(VLOOKUP(A850,'COMMANDE RESTAURANT'!$A$10:$H$1517,3,FALSE),"")</f>
        <v/>
      </c>
      <c r="Q850" s="76" t="str">
        <f>IFERROR(VLOOKUP(A850,'COMMANDE RESTAURANT'!$A$10:$H$1517,5,FALSE),"")</f>
        <v/>
      </c>
      <c r="R850" s="68"/>
      <c r="S850" s="68"/>
      <c r="T850" s="94" t="e">
        <f t="shared" si="110"/>
        <v>#VALUE!</v>
      </c>
      <c r="U850" s="68"/>
      <c r="V850" s="68"/>
      <c r="W850" s="238" t="e">
        <f t="shared" si="113"/>
        <v>#DIV/0!</v>
      </c>
      <c r="X850" s="92" t="e">
        <f t="shared" si="112"/>
        <v>#VALUE!</v>
      </c>
      <c r="Y850" s="77" t="e">
        <f t="shared" si="111"/>
        <v>#VALUE!</v>
      </c>
      <c r="Z850" s="78" t="str">
        <f>IFERROR(Y850/VLOOKUP(C799,#REF!,22,FALSE)-1," ")</f>
        <v xml:space="preserve"> </v>
      </c>
      <c r="AA850" s="76"/>
      <c r="AB850" s="76"/>
    </row>
    <row r="851" spans="1:28" s="91" customFormat="1" ht="23.1" customHeight="1" x14ac:dyDescent="0.2">
      <c r="A851" s="122"/>
      <c r="B851" s="82"/>
      <c r="C851" s="118" t="str">
        <f>IFERROR(VLOOKUP(A851,'COMMANDE RESTAURANT'!A842:I852,7,FALSE),"")</f>
        <v/>
      </c>
      <c r="D851" s="69" t="str">
        <f>IFERROR(VLOOKUP(A851,'COMMANDE RESTAURANT'!A842:J852,8,FALSE),"")</f>
        <v/>
      </c>
      <c r="E851" s="68"/>
      <c r="F851" s="70"/>
      <c r="G851" s="70"/>
      <c r="H851" s="71"/>
      <c r="I851" s="71"/>
      <c r="J851" s="72"/>
      <c r="K851" s="72"/>
      <c r="L851" s="73"/>
      <c r="M851" s="73"/>
      <c r="N851" s="74"/>
      <c r="O851" s="74"/>
      <c r="P851" s="75" t="str">
        <f>IFERROR(VLOOKUP(A851,'COMMANDE RESTAURANT'!$A$10:$H$1517,3,FALSE),"")</f>
        <v/>
      </c>
      <c r="Q851" s="76" t="str">
        <f>IFERROR(VLOOKUP(A851,'COMMANDE RESTAURANT'!$A$10:$H$1517,5,FALSE),"")</f>
        <v/>
      </c>
      <c r="R851" s="68"/>
      <c r="S851" s="68"/>
      <c r="T851" s="94" t="e">
        <f t="shared" si="110"/>
        <v>#VALUE!</v>
      </c>
      <c r="U851" s="68"/>
      <c r="V851" s="68"/>
      <c r="W851" s="238" t="e">
        <f t="shared" si="113"/>
        <v>#DIV/0!</v>
      </c>
      <c r="X851" s="92" t="e">
        <f t="shared" si="112"/>
        <v>#VALUE!</v>
      </c>
      <c r="Y851" s="77" t="e">
        <f t="shared" si="111"/>
        <v>#VALUE!</v>
      </c>
      <c r="Z851" s="78"/>
      <c r="AA851" s="76"/>
      <c r="AB851" s="76"/>
    </row>
    <row r="852" spans="1:28" s="91" customFormat="1" ht="23.1" customHeight="1" x14ac:dyDescent="0.2">
      <c r="A852" s="121"/>
      <c r="B852" s="86"/>
      <c r="C852" s="118" t="str">
        <f>IFERROR(VLOOKUP(A852,'COMMANDE RESTAURANT'!A843:I853,7,FALSE),"")</f>
        <v/>
      </c>
      <c r="D852" s="69" t="str">
        <f>IFERROR(VLOOKUP(A852,'COMMANDE RESTAURANT'!A843:J853,8,FALSE),"")</f>
        <v/>
      </c>
      <c r="E852" s="68"/>
      <c r="F852" s="70"/>
      <c r="G852" s="70"/>
      <c r="H852" s="71"/>
      <c r="I852" s="71"/>
      <c r="J852" s="72"/>
      <c r="K852" s="72"/>
      <c r="L852" s="73"/>
      <c r="M852" s="73"/>
      <c r="N852" s="74"/>
      <c r="O852" s="74"/>
      <c r="P852" s="75" t="str">
        <f>IFERROR(VLOOKUP(A852,'COMMANDE RESTAURANT'!$A$10:$H$1517,3,FALSE),"")</f>
        <v/>
      </c>
      <c r="Q852" s="76" t="str">
        <f>IFERROR(VLOOKUP(A852,'COMMANDE RESTAURANT'!$A$10:$H$1517,5,FALSE),"")</f>
        <v/>
      </c>
      <c r="R852" s="69"/>
      <c r="S852" s="69"/>
      <c r="T852" s="94" t="e">
        <f t="shared" si="110"/>
        <v>#VALUE!</v>
      </c>
      <c r="U852" s="68"/>
      <c r="V852" s="68"/>
      <c r="W852" s="238" t="e">
        <f t="shared" si="113"/>
        <v>#DIV/0!</v>
      </c>
      <c r="X852" s="92" t="e">
        <f t="shared" si="112"/>
        <v>#VALUE!</v>
      </c>
      <c r="Y852" s="77" t="e">
        <f t="shared" si="111"/>
        <v>#VALUE!</v>
      </c>
      <c r="Z852" s="78" t="str">
        <f>IFERROR((Y852/VLOOKUP(C801,#REF!,22,FALSE))-1,"")</f>
        <v/>
      </c>
      <c r="AA852" s="76"/>
      <c r="AB852" s="76"/>
    </row>
    <row r="853" spans="1:28" s="91" customFormat="1" ht="23.1" customHeight="1" x14ac:dyDescent="0.2">
      <c r="A853" s="122"/>
      <c r="B853" s="68"/>
      <c r="C853" s="118" t="str">
        <f>IFERROR(VLOOKUP(A853,'COMMANDE RESTAURANT'!A844:I854,7,FALSE),"")</f>
        <v/>
      </c>
      <c r="D853" s="69" t="str">
        <f>IFERROR(VLOOKUP(A853,'COMMANDE RESTAURANT'!A844:J854,8,FALSE),"")</f>
        <v/>
      </c>
      <c r="E853" s="68"/>
      <c r="F853" s="70"/>
      <c r="G853" s="70"/>
      <c r="H853" s="71"/>
      <c r="I853" s="71"/>
      <c r="J853" s="72"/>
      <c r="K853" s="72"/>
      <c r="L853" s="73"/>
      <c r="M853" s="73"/>
      <c r="N853" s="74"/>
      <c r="O853" s="74"/>
      <c r="P853" s="75" t="str">
        <f>IFERROR(VLOOKUP(A853,'COMMANDE RESTAURANT'!$A$10:$H$1517,3,FALSE),"")</f>
        <v/>
      </c>
      <c r="Q853" s="76" t="str">
        <f>IFERROR(VLOOKUP(A853,'COMMANDE RESTAURANT'!$A$10:$H$1517,5,FALSE),"")</f>
        <v/>
      </c>
      <c r="R853" s="68"/>
      <c r="S853" s="68"/>
      <c r="T853" s="94" t="e">
        <f t="shared" si="110"/>
        <v>#VALUE!</v>
      </c>
      <c r="U853" s="68"/>
      <c r="V853" s="68"/>
      <c r="W853" s="238" t="e">
        <f t="shared" si="113"/>
        <v>#DIV/0!</v>
      </c>
      <c r="X853" s="92" t="e">
        <f t="shared" si="112"/>
        <v>#VALUE!</v>
      </c>
      <c r="Y853" s="77" t="e">
        <f t="shared" si="111"/>
        <v>#VALUE!</v>
      </c>
      <c r="Z853" s="78" t="str">
        <f>IFERROR(Y853/VLOOKUP(C802,#REF!,22,FALSE)-1," ")</f>
        <v xml:space="preserve"> </v>
      </c>
      <c r="AA853" s="76"/>
      <c r="AB853" s="76"/>
    </row>
    <row r="854" spans="1:28" s="91" customFormat="1" ht="23.1" customHeight="1" x14ac:dyDescent="0.2">
      <c r="A854" s="121"/>
      <c r="B854" s="68"/>
      <c r="C854" s="118" t="str">
        <f>IFERROR(VLOOKUP(A854,'COMMANDE RESTAURANT'!A845:I855,7,FALSE),"")</f>
        <v/>
      </c>
      <c r="D854" s="69"/>
      <c r="E854" s="68"/>
      <c r="F854" s="70"/>
      <c r="G854" s="70"/>
      <c r="H854" s="71"/>
      <c r="I854" s="71"/>
      <c r="J854" s="72"/>
      <c r="K854" s="72"/>
      <c r="L854" s="73"/>
      <c r="M854" s="73"/>
      <c r="N854" s="74"/>
      <c r="O854" s="74"/>
      <c r="P854" s="75" t="str">
        <f>IFERROR(VLOOKUP(A854,'COMMANDE RESTAURANT'!$A$10:$H$1517,3,FALSE),"")</f>
        <v/>
      </c>
      <c r="Q854" s="76" t="str">
        <f>IFERROR(VLOOKUP(A854,'COMMANDE RESTAURANT'!$A$10:$H$1517,5,FALSE),"")</f>
        <v/>
      </c>
      <c r="R854" s="68"/>
      <c r="S854" s="68"/>
      <c r="T854" s="94" t="e">
        <f t="shared" si="110"/>
        <v>#VALUE!</v>
      </c>
      <c r="U854" s="68"/>
      <c r="V854" s="68"/>
      <c r="W854" s="238" t="e">
        <f t="shared" si="113"/>
        <v>#DIV/0!</v>
      </c>
      <c r="X854" s="92" t="e">
        <f t="shared" si="112"/>
        <v>#VALUE!</v>
      </c>
      <c r="Y854" s="77" t="e">
        <f t="shared" si="111"/>
        <v>#VALUE!</v>
      </c>
      <c r="Z854" s="78" t="str">
        <f>IFERROR(Y854/VLOOKUP(C803,#REF!,22,FALSE)-1," ")</f>
        <v xml:space="preserve"> </v>
      </c>
      <c r="AA854" s="76"/>
      <c r="AB854" s="76"/>
    </row>
    <row r="855" spans="1:28" s="91" customFormat="1" ht="23.1" customHeight="1" x14ac:dyDescent="0.2">
      <c r="A855" s="122"/>
      <c r="B855" s="68"/>
      <c r="C855" s="118" t="str">
        <f>IFERROR(VLOOKUP(A855,'COMMANDE RESTAURANT'!A846:I856,7,FALSE),"")</f>
        <v/>
      </c>
      <c r="D855" s="69"/>
      <c r="E855" s="68"/>
      <c r="F855" s="70"/>
      <c r="G855" s="70"/>
      <c r="H855" s="71"/>
      <c r="I855" s="71"/>
      <c r="J855" s="72"/>
      <c r="K855" s="72"/>
      <c r="L855" s="73"/>
      <c r="M855" s="73"/>
      <c r="N855" s="74"/>
      <c r="O855" s="74"/>
      <c r="P855" s="75" t="str">
        <f>IFERROR(VLOOKUP(A855,'COMMANDE RESTAURANT'!$A$10:$H$1517,3,FALSE),"")</f>
        <v/>
      </c>
      <c r="Q855" s="76" t="str">
        <f>IFERROR(VLOOKUP(A855,'COMMANDE RESTAURANT'!$A$10:$H$1517,5,FALSE),"")</f>
        <v/>
      </c>
      <c r="R855" s="68"/>
      <c r="S855" s="68"/>
      <c r="T855" s="94" t="e">
        <f t="shared" si="110"/>
        <v>#VALUE!</v>
      </c>
      <c r="U855" s="68"/>
      <c r="V855" s="68"/>
      <c r="W855" s="238" t="e">
        <f t="shared" si="113"/>
        <v>#DIV/0!</v>
      </c>
      <c r="X855" s="92" t="e">
        <f t="shared" si="112"/>
        <v>#VALUE!</v>
      </c>
      <c r="Y855" s="77" t="e">
        <f t="shared" si="111"/>
        <v>#VALUE!</v>
      </c>
      <c r="Z855" s="78" t="str">
        <f>IFERROR((Y855/VLOOKUP(C804,#REF!,22,FALSE))-1,"")</f>
        <v/>
      </c>
      <c r="AA855" s="68"/>
      <c r="AB855" s="76"/>
    </row>
    <row r="856" spans="1:28" s="91" customFormat="1" ht="23.1" customHeight="1" x14ac:dyDescent="0.2">
      <c r="A856" s="121"/>
      <c r="B856" s="83"/>
      <c r="C856" s="118" t="str">
        <f>IFERROR(VLOOKUP(A856,'COMMANDE RESTAURANT'!A847:I857,7,FALSE),"")</f>
        <v/>
      </c>
      <c r="D856" s="69"/>
      <c r="E856" s="68"/>
      <c r="F856" s="70"/>
      <c r="G856" s="70"/>
      <c r="H856" s="71"/>
      <c r="I856" s="71"/>
      <c r="J856" s="72"/>
      <c r="K856" s="72"/>
      <c r="L856" s="73"/>
      <c r="M856" s="73"/>
      <c r="N856" s="74"/>
      <c r="O856" s="74"/>
      <c r="P856" s="75" t="str">
        <f>IFERROR(VLOOKUP(A856,'COMMANDE RESTAURANT'!$A$10:$H$1517,3,FALSE),"")</f>
        <v/>
      </c>
      <c r="Q856" s="76" t="str">
        <f>IFERROR(VLOOKUP(A856,'COMMANDE RESTAURANT'!$A$10:$H$1517,5,FALSE),"")</f>
        <v/>
      </c>
      <c r="R856" s="68"/>
      <c r="S856" s="68"/>
      <c r="T856" s="94" t="e">
        <f t="shared" si="110"/>
        <v>#VALUE!</v>
      </c>
      <c r="U856" s="97"/>
      <c r="V856" s="68"/>
      <c r="W856" s="238" t="e">
        <f t="shared" si="113"/>
        <v>#DIV/0!</v>
      </c>
      <c r="X856" s="92" t="e">
        <f t="shared" si="112"/>
        <v>#VALUE!</v>
      </c>
      <c r="Y856" s="77" t="e">
        <f t="shared" si="111"/>
        <v>#VALUE!</v>
      </c>
      <c r="Z856" s="78" t="str">
        <f>IFERROR(Y856/VLOOKUP(C805,#REF!,22,FALSE)-1," ")</f>
        <v xml:space="preserve"> </v>
      </c>
      <c r="AA856" s="76"/>
      <c r="AB856" s="76"/>
    </row>
    <row r="857" spans="1:28" s="91" customFormat="1" ht="23.1" customHeight="1" x14ac:dyDescent="0.2">
      <c r="A857" s="122"/>
      <c r="B857" s="83"/>
      <c r="C857" s="118" t="str">
        <f>IFERROR(VLOOKUP(A857,'COMMANDE RESTAURANT'!A848:I858,7,FALSE),"")</f>
        <v/>
      </c>
      <c r="D857" s="69"/>
      <c r="E857" s="68"/>
      <c r="F857" s="70"/>
      <c r="G857" s="70"/>
      <c r="H857" s="71"/>
      <c r="I857" s="71"/>
      <c r="J857" s="72"/>
      <c r="K857" s="72"/>
      <c r="L857" s="73"/>
      <c r="M857" s="73"/>
      <c r="N857" s="74"/>
      <c r="O857" s="74"/>
      <c r="P857" s="75" t="str">
        <f>IFERROR(VLOOKUP(A857,'COMMANDE RESTAURANT'!$A$10:$H$1517,3,FALSE),"")</f>
        <v/>
      </c>
      <c r="Q857" s="76" t="str">
        <f>IFERROR(VLOOKUP(A857,'COMMANDE RESTAURANT'!$A$10:$H$1517,5,FALSE),"")</f>
        <v/>
      </c>
      <c r="R857" s="68"/>
      <c r="S857" s="68"/>
      <c r="T857" s="94" t="e">
        <f t="shared" si="110"/>
        <v>#VALUE!</v>
      </c>
      <c r="U857" s="97"/>
      <c r="V857" s="68"/>
      <c r="W857" s="238" t="e">
        <f t="shared" si="113"/>
        <v>#DIV/0!</v>
      </c>
      <c r="X857" s="92" t="e">
        <f t="shared" si="112"/>
        <v>#VALUE!</v>
      </c>
      <c r="Y857" s="77" t="e">
        <f t="shared" si="111"/>
        <v>#VALUE!</v>
      </c>
      <c r="Z857" s="78" t="str">
        <f>IFERROR(Y857/VLOOKUP(C806,#REF!,22,FALSE)-1," ")</f>
        <v xml:space="preserve"> </v>
      </c>
      <c r="AA857" s="76"/>
      <c r="AB857" s="76"/>
    </row>
    <row r="858" spans="1:28" s="91" customFormat="1" ht="23.1" customHeight="1" x14ac:dyDescent="0.2">
      <c r="A858" s="121"/>
      <c r="B858" s="83"/>
      <c r="C858" s="118" t="str">
        <f>IFERROR(VLOOKUP(A858,'COMMANDE RESTAURANT'!A849:I859,7,FALSE),"")</f>
        <v/>
      </c>
      <c r="D858" s="69"/>
      <c r="E858" s="68"/>
      <c r="F858" s="70"/>
      <c r="G858" s="70"/>
      <c r="H858" s="71"/>
      <c r="I858" s="71"/>
      <c r="J858" s="72"/>
      <c r="K858" s="72"/>
      <c r="L858" s="73"/>
      <c r="M858" s="73"/>
      <c r="N858" s="74"/>
      <c r="O858" s="74"/>
      <c r="P858" s="75" t="str">
        <f>IFERROR(VLOOKUP(A858,'COMMANDE RESTAURANT'!$A$10:$H$1517,3,FALSE),"")</f>
        <v/>
      </c>
      <c r="Q858" s="76" t="str">
        <f>IFERROR(VLOOKUP(A858,'COMMANDE RESTAURANT'!$A$10:$H$1517,5,FALSE),"")</f>
        <v/>
      </c>
      <c r="R858" s="68"/>
      <c r="S858" s="69"/>
      <c r="T858" s="94" t="e">
        <f t="shared" si="110"/>
        <v>#VALUE!</v>
      </c>
      <c r="U858" s="68"/>
      <c r="V858" s="68"/>
      <c r="W858" s="238" t="e">
        <f t="shared" si="113"/>
        <v>#DIV/0!</v>
      </c>
      <c r="X858" s="92" t="e">
        <f t="shared" si="112"/>
        <v>#VALUE!</v>
      </c>
      <c r="Y858" s="77" t="e">
        <f t="shared" si="111"/>
        <v>#VALUE!</v>
      </c>
      <c r="Z858" s="78" t="str">
        <f>IFERROR(Y858/VLOOKUP(C807,#REF!,22,FALSE)-1," ")</f>
        <v xml:space="preserve"> </v>
      </c>
      <c r="AA858" s="76" t="s">
        <v>586</v>
      </c>
      <c r="AB858" s="76"/>
    </row>
    <row r="859" spans="1:28" s="91" customFormat="1" ht="23.1" customHeight="1" x14ac:dyDescent="0.2">
      <c r="A859" s="122"/>
      <c r="B859" s="83"/>
      <c r="C859" s="118" t="str">
        <f>IFERROR(VLOOKUP(A859,'COMMANDE RESTAURANT'!A850:I860,7,FALSE),"")</f>
        <v/>
      </c>
      <c r="D859" s="69"/>
      <c r="E859" s="68"/>
      <c r="F859" s="70"/>
      <c r="G859" s="70"/>
      <c r="H859" s="71"/>
      <c r="I859" s="71"/>
      <c r="J859" s="72"/>
      <c r="K859" s="72"/>
      <c r="L859" s="73"/>
      <c r="M859" s="73"/>
      <c r="N859" s="74"/>
      <c r="O859" s="74"/>
      <c r="P859" s="75" t="str">
        <f>IFERROR(VLOOKUP(A859,'COMMANDE RESTAURANT'!$A$10:$H$1517,3,FALSE),"")</f>
        <v/>
      </c>
      <c r="Q859" s="76" t="str">
        <f>IFERROR(VLOOKUP(A859,'COMMANDE RESTAURANT'!$A$10:$H$1517,5,FALSE),"")</f>
        <v/>
      </c>
      <c r="R859" s="68"/>
      <c r="S859" s="68"/>
      <c r="T859" s="94" t="e">
        <f t="shared" si="110"/>
        <v>#VALUE!</v>
      </c>
      <c r="U859" s="240"/>
      <c r="V859" s="68"/>
      <c r="W859" s="238" t="e">
        <f t="shared" si="113"/>
        <v>#DIV/0!</v>
      </c>
      <c r="X859" s="92" t="e">
        <f t="shared" si="112"/>
        <v>#VALUE!</v>
      </c>
      <c r="Y859" s="77" t="e">
        <f t="shared" si="111"/>
        <v>#VALUE!</v>
      </c>
      <c r="Z859" s="78" t="str">
        <f>IFERROR(Y859/VLOOKUP(C808,#REF!,22,FALSE)-1," ")</f>
        <v xml:space="preserve"> </v>
      </c>
      <c r="AA859" s="76"/>
      <c r="AB859" s="76"/>
    </row>
    <row r="860" spans="1:28" s="91" customFormat="1" ht="23.1" customHeight="1" x14ac:dyDescent="0.2">
      <c r="A860" s="121"/>
      <c r="B860" s="83"/>
      <c r="C860" s="118"/>
      <c r="D860" s="69"/>
      <c r="E860" s="68"/>
      <c r="F860" s="70"/>
      <c r="G860" s="70"/>
      <c r="H860" s="71"/>
      <c r="I860" s="71"/>
      <c r="J860" s="72"/>
      <c r="K860" s="72"/>
      <c r="L860" s="73"/>
      <c r="M860" s="73"/>
      <c r="N860" s="74"/>
      <c r="O860" s="74"/>
      <c r="P860" s="75" t="str">
        <f>IFERROR(VLOOKUP(A860,'COMMANDE RESTAURANT'!$A$10:$H$1517,3,FALSE),"")</f>
        <v/>
      </c>
      <c r="Q860" s="76" t="str">
        <f>IFERROR(VLOOKUP(A860,'COMMANDE RESTAURANT'!$A$10:$H$1517,5,FALSE),"")</f>
        <v/>
      </c>
      <c r="R860" s="68"/>
      <c r="S860" s="68"/>
      <c r="T860" s="94" t="e">
        <f t="shared" si="110"/>
        <v>#VALUE!</v>
      </c>
      <c r="U860" s="240"/>
      <c r="V860" s="68"/>
      <c r="W860" s="238" t="e">
        <f t="shared" si="113"/>
        <v>#DIV/0!</v>
      </c>
      <c r="X860" s="92" t="e">
        <f t="shared" si="112"/>
        <v>#VALUE!</v>
      </c>
      <c r="Y860" s="77" t="e">
        <f t="shared" si="111"/>
        <v>#VALUE!</v>
      </c>
      <c r="Z860" s="78"/>
      <c r="AA860" s="76"/>
      <c r="AB860" s="76"/>
    </row>
    <row r="861" spans="1:28" s="91" customFormat="1" ht="23.1" customHeight="1" x14ac:dyDescent="0.2">
      <c r="A861" s="122"/>
      <c r="B861" s="83"/>
      <c r="C861" s="118"/>
      <c r="D861" s="69"/>
      <c r="E861" s="68"/>
      <c r="F861" s="70"/>
      <c r="G861" s="70"/>
      <c r="H861" s="71"/>
      <c r="I861" s="71"/>
      <c r="J861" s="72"/>
      <c r="K861" s="72"/>
      <c r="L861" s="73"/>
      <c r="M861" s="73"/>
      <c r="N861" s="74"/>
      <c r="O861" s="74"/>
      <c r="P861" s="75" t="str">
        <f>IFERROR(VLOOKUP(A861,'COMMANDE RESTAURANT'!$A$10:$H$1517,3,FALSE),"")</f>
        <v/>
      </c>
      <c r="Q861" s="76" t="str">
        <f>IFERROR(VLOOKUP(A861,'COMMANDE RESTAURANT'!$A$10:$H$1517,5,FALSE),"")</f>
        <v/>
      </c>
      <c r="R861" s="68"/>
      <c r="S861" s="68"/>
      <c r="T861" s="94" t="e">
        <f t="shared" si="110"/>
        <v>#VALUE!</v>
      </c>
      <c r="U861" s="240"/>
      <c r="V861" s="68"/>
      <c r="W861" s="238" t="e">
        <f t="shared" si="113"/>
        <v>#DIV/0!</v>
      </c>
      <c r="X861" s="92" t="e">
        <f t="shared" si="112"/>
        <v>#VALUE!</v>
      </c>
      <c r="Y861" s="77" t="e">
        <f t="shared" si="111"/>
        <v>#VALUE!</v>
      </c>
      <c r="Z861" s="78"/>
      <c r="AA861" s="76"/>
      <c r="AB861" s="76"/>
    </row>
    <row r="862" spans="1:28" s="91" customFormat="1" ht="23.1" customHeight="1" x14ac:dyDescent="0.2">
      <c r="A862" s="121"/>
      <c r="B862" s="83"/>
      <c r="C862" s="118"/>
      <c r="D862" s="69"/>
      <c r="E862" s="68"/>
      <c r="F862" s="70"/>
      <c r="G862" s="70"/>
      <c r="H862" s="71"/>
      <c r="I862" s="71"/>
      <c r="J862" s="72"/>
      <c r="K862" s="72"/>
      <c r="L862" s="73"/>
      <c r="M862" s="73"/>
      <c r="N862" s="74"/>
      <c r="O862" s="74"/>
      <c r="P862" s="75" t="str">
        <f>IFERROR(VLOOKUP(A862,'COMMANDE RESTAURANT'!$A$10:$H$1517,3,FALSE),"")</f>
        <v/>
      </c>
      <c r="Q862" s="76" t="str">
        <f>IFERROR(VLOOKUP(A862,'COMMANDE RESTAURANT'!$A$10:$H$1517,5,FALSE),"")</f>
        <v/>
      </c>
      <c r="R862" s="68"/>
      <c r="S862" s="68"/>
      <c r="T862" s="94" t="e">
        <f t="shared" si="110"/>
        <v>#VALUE!</v>
      </c>
      <c r="U862" s="240"/>
      <c r="V862" s="68"/>
      <c r="W862" s="238" t="e">
        <f t="shared" si="113"/>
        <v>#DIV/0!</v>
      </c>
      <c r="X862" s="92" t="e">
        <f t="shared" si="112"/>
        <v>#VALUE!</v>
      </c>
      <c r="Y862" s="77" t="e">
        <f t="shared" si="111"/>
        <v>#VALUE!</v>
      </c>
      <c r="Z862" s="78"/>
      <c r="AA862" s="76"/>
      <c r="AB862" s="76"/>
    </row>
    <row r="863" spans="1:28" s="91" customFormat="1" ht="23.1" customHeight="1" x14ac:dyDescent="0.2">
      <c r="A863" s="122"/>
      <c r="B863" s="84"/>
      <c r="C863" s="118"/>
      <c r="D863" s="68"/>
      <c r="E863" s="68"/>
      <c r="F863" s="70"/>
      <c r="G863" s="70"/>
      <c r="H863" s="71"/>
      <c r="I863" s="71"/>
      <c r="J863" s="72"/>
      <c r="K863" s="72"/>
      <c r="L863" s="73"/>
      <c r="M863" s="73"/>
      <c r="N863" s="74"/>
      <c r="O863" s="74"/>
      <c r="P863" s="75" t="str">
        <f>IFERROR(VLOOKUP(A863,'COMMANDE RESTAURANT'!$A$10:$H$1517,3,FALSE),"")</f>
        <v/>
      </c>
      <c r="Q863" s="76" t="str">
        <f>IFERROR(VLOOKUP(A863,'COMMANDE RESTAURANT'!$A$10:$H$1517,5,FALSE),"")</f>
        <v/>
      </c>
      <c r="R863" s="68"/>
      <c r="S863" s="68"/>
      <c r="T863" s="94" t="e">
        <f t="shared" si="110"/>
        <v>#VALUE!</v>
      </c>
      <c r="U863" s="68"/>
      <c r="V863" s="68"/>
      <c r="W863" s="238" t="e">
        <f t="shared" si="113"/>
        <v>#DIV/0!</v>
      </c>
      <c r="X863" s="92" t="e">
        <f t="shared" si="112"/>
        <v>#VALUE!</v>
      </c>
      <c r="Y863" s="77" t="e">
        <f t="shared" si="111"/>
        <v>#VALUE!</v>
      </c>
      <c r="Z863" s="78" t="str">
        <f>IFERROR((Y863/VLOOKUP(C812,#REF!,22,FALSE))-1,"")</f>
        <v/>
      </c>
      <c r="AA863" s="76"/>
      <c r="AB863" s="76"/>
    </row>
    <row r="864" spans="1:28" s="91" customFormat="1" ht="23.1" customHeight="1" x14ac:dyDescent="0.2">
      <c r="A864" s="121"/>
      <c r="B864" s="68"/>
      <c r="C864" s="118"/>
      <c r="D864" s="69"/>
      <c r="E864" s="68"/>
      <c r="F864" s="70"/>
      <c r="G864" s="70"/>
      <c r="H864" s="71"/>
      <c r="I864" s="71"/>
      <c r="J864" s="72"/>
      <c r="K864" s="72"/>
      <c r="L864" s="73"/>
      <c r="M864" s="73"/>
      <c r="N864" s="74"/>
      <c r="O864" s="74"/>
      <c r="P864" s="75" t="str">
        <f>IFERROR(VLOOKUP(A864,'COMMANDE RESTAURANT'!$A$10:$H$1517,3,FALSE),"")</f>
        <v/>
      </c>
      <c r="Q864" s="76" t="str">
        <f>IFERROR(VLOOKUP(A864,'COMMANDE RESTAURANT'!$A$10:$H$1517,5,FALSE),"")</f>
        <v/>
      </c>
      <c r="R864" s="68"/>
      <c r="S864" s="68"/>
      <c r="T864" s="94" t="e">
        <f t="shared" si="110"/>
        <v>#VALUE!</v>
      </c>
      <c r="U864" s="68"/>
      <c r="V864" s="68"/>
      <c r="W864" s="238" t="e">
        <f t="shared" si="113"/>
        <v>#DIV/0!</v>
      </c>
      <c r="X864" s="92" t="e">
        <f t="shared" si="112"/>
        <v>#VALUE!</v>
      </c>
      <c r="Y864" s="77" t="e">
        <f t="shared" si="111"/>
        <v>#VALUE!</v>
      </c>
      <c r="Z864" s="78" t="s">
        <v>587</v>
      </c>
      <c r="AA864" s="76"/>
      <c r="AB864" s="76"/>
    </row>
    <row r="865" spans="1:28" s="91" customFormat="1" ht="23.1" customHeight="1" x14ac:dyDescent="0.2">
      <c r="A865" s="122"/>
      <c r="B865" s="83"/>
      <c r="C865" s="118"/>
      <c r="D865" s="69"/>
      <c r="E865" s="68"/>
      <c r="F865" s="70"/>
      <c r="G865" s="70"/>
      <c r="H865" s="71"/>
      <c r="I865" s="71"/>
      <c r="J865" s="72"/>
      <c r="K865" s="72"/>
      <c r="L865" s="73"/>
      <c r="M865" s="73"/>
      <c r="N865" s="74"/>
      <c r="O865" s="74"/>
      <c r="P865" s="75" t="str">
        <f>IFERROR(VLOOKUP(A865,'COMMANDE RESTAURANT'!$A$10:$H$1517,3,FALSE),"")</f>
        <v/>
      </c>
      <c r="Q865" s="76" t="str">
        <f>IFERROR(VLOOKUP(A865,'COMMANDE RESTAURANT'!$A$10:$H$1517,5,FALSE),"")</f>
        <v/>
      </c>
      <c r="R865" s="68"/>
      <c r="S865" s="68"/>
      <c r="T865" s="94" t="e">
        <f t="shared" si="110"/>
        <v>#VALUE!</v>
      </c>
      <c r="U865" s="68"/>
      <c r="V865" s="68"/>
      <c r="W865" s="238" t="e">
        <f t="shared" si="113"/>
        <v>#DIV/0!</v>
      </c>
      <c r="X865" s="92" t="e">
        <f t="shared" si="112"/>
        <v>#VALUE!</v>
      </c>
      <c r="Y865" s="77" t="e">
        <f t="shared" si="111"/>
        <v>#VALUE!</v>
      </c>
      <c r="Z865" s="78" t="str">
        <f>IFERROR(Y865/VLOOKUP(C814,#REF!,22,FALSE)-1," ")</f>
        <v xml:space="preserve"> </v>
      </c>
      <c r="AA865" s="76"/>
      <c r="AB865" s="76"/>
    </row>
    <row r="866" spans="1:28" s="91" customFormat="1" ht="23.1" customHeight="1" x14ac:dyDescent="0.2">
      <c r="A866" s="121"/>
      <c r="B866" s="83"/>
      <c r="C866" s="118"/>
      <c r="D866" s="69"/>
      <c r="E866" s="68"/>
      <c r="F866" s="70"/>
      <c r="G866" s="70"/>
      <c r="H866" s="71"/>
      <c r="I866" s="71"/>
      <c r="J866" s="72"/>
      <c r="K866" s="72"/>
      <c r="L866" s="73"/>
      <c r="M866" s="73"/>
      <c r="N866" s="74"/>
      <c r="O866" s="74"/>
      <c r="P866" s="75" t="str">
        <f>IFERROR(VLOOKUP(A866,'COMMANDE RESTAURANT'!$A$10:$H$1517,3,FALSE),"")</f>
        <v/>
      </c>
      <c r="Q866" s="76" t="str">
        <f>IFERROR(VLOOKUP(A866,'COMMANDE RESTAURANT'!$A$10:$H$1517,5,FALSE),"")</f>
        <v/>
      </c>
      <c r="R866" s="68"/>
      <c r="S866" s="68"/>
      <c r="T866" s="94" t="e">
        <f t="shared" ref="T866:T929" si="114">P866/R866</f>
        <v>#VALUE!</v>
      </c>
      <c r="U866" s="68"/>
      <c r="V866" s="68"/>
      <c r="W866" s="238" t="e">
        <f t="shared" si="113"/>
        <v>#DIV/0!</v>
      </c>
      <c r="X866" s="92" t="e">
        <f t="shared" si="112"/>
        <v>#VALUE!</v>
      </c>
      <c r="Y866" s="77" t="e">
        <f t="shared" ref="Y866:Y929" si="115">T866*((F866+H866+J866+L866+N866)+((G866+I866+K866+M866+O866)*R866))</f>
        <v>#VALUE!</v>
      </c>
      <c r="Z866" s="78"/>
      <c r="AA866" s="76"/>
      <c r="AB866" s="76"/>
    </row>
    <row r="867" spans="1:28" s="91" customFormat="1" ht="23.1" customHeight="1" x14ac:dyDescent="0.2">
      <c r="A867" s="122"/>
      <c r="B867" s="83"/>
      <c r="C867" s="118"/>
      <c r="D867" s="69"/>
      <c r="E867" s="68"/>
      <c r="F867" s="70"/>
      <c r="G867" s="70"/>
      <c r="H867" s="71"/>
      <c r="I867" s="71"/>
      <c r="J867" s="72"/>
      <c r="K867" s="72"/>
      <c r="L867" s="73"/>
      <c r="M867" s="73"/>
      <c r="N867" s="74"/>
      <c r="O867" s="74"/>
      <c r="P867" s="75" t="str">
        <f>IFERROR(VLOOKUP(A867,'COMMANDE RESTAURANT'!$A$10:$H$1517,3,FALSE),"")</f>
        <v/>
      </c>
      <c r="Q867" s="76" t="str">
        <f>IFERROR(VLOOKUP(A867,'COMMANDE RESTAURANT'!$A$10:$H$1517,5,FALSE),"")</f>
        <v/>
      </c>
      <c r="R867" s="68"/>
      <c r="S867" s="68"/>
      <c r="T867" s="94" t="e">
        <f t="shared" si="114"/>
        <v>#VALUE!</v>
      </c>
      <c r="U867" s="68"/>
      <c r="V867" s="68"/>
      <c r="W867" s="238" t="e">
        <f t="shared" si="113"/>
        <v>#DIV/0!</v>
      </c>
      <c r="X867" s="92" t="e">
        <f t="shared" ref="X867:X930" si="116">T867*W867</f>
        <v>#VALUE!</v>
      </c>
      <c r="Y867" s="77" t="e">
        <f t="shared" si="115"/>
        <v>#VALUE!</v>
      </c>
      <c r="Z867" s="78"/>
      <c r="AA867" s="76"/>
      <c r="AB867" s="76"/>
    </row>
    <row r="868" spans="1:28" s="91" customFormat="1" ht="23.1" customHeight="1" x14ac:dyDescent="0.2">
      <c r="A868" s="121"/>
      <c r="B868" s="83"/>
      <c r="C868" s="118"/>
      <c r="D868" s="69"/>
      <c r="E868" s="68"/>
      <c r="F868" s="70"/>
      <c r="G868" s="70"/>
      <c r="H868" s="71"/>
      <c r="I868" s="71"/>
      <c r="J868" s="72"/>
      <c r="K868" s="72"/>
      <c r="L868" s="73"/>
      <c r="M868" s="73"/>
      <c r="N868" s="74"/>
      <c r="O868" s="74"/>
      <c r="P868" s="75" t="str">
        <f>IFERROR(VLOOKUP(A868,'COMMANDE RESTAURANT'!$A$10:$H$1517,3,FALSE),"")</f>
        <v/>
      </c>
      <c r="Q868" s="76" t="str">
        <f>IFERROR(VLOOKUP(A868,'COMMANDE RESTAURANT'!$A$10:$H$1517,5,FALSE),"")</f>
        <v/>
      </c>
      <c r="R868" s="68"/>
      <c r="S868" s="68"/>
      <c r="T868" s="94" t="e">
        <f t="shared" si="114"/>
        <v>#VALUE!</v>
      </c>
      <c r="U868" s="68"/>
      <c r="V868" s="68"/>
      <c r="W868" s="238" t="e">
        <f t="shared" si="113"/>
        <v>#DIV/0!</v>
      </c>
      <c r="X868" s="92" t="e">
        <f t="shared" si="116"/>
        <v>#VALUE!</v>
      </c>
      <c r="Y868" s="77" t="e">
        <f t="shared" si="115"/>
        <v>#VALUE!</v>
      </c>
      <c r="Z868" s="78"/>
      <c r="AA868" s="76"/>
      <c r="AB868" s="76"/>
    </row>
    <row r="869" spans="1:28" s="91" customFormat="1" ht="23.1" customHeight="1" x14ac:dyDescent="0.2">
      <c r="A869" s="122"/>
      <c r="B869" s="86"/>
      <c r="C869" s="118"/>
      <c r="D869" s="69"/>
      <c r="E869" s="68"/>
      <c r="F869" s="70"/>
      <c r="G869" s="70"/>
      <c r="H869" s="71"/>
      <c r="I869" s="71"/>
      <c r="J869" s="72"/>
      <c r="K869" s="72"/>
      <c r="L869" s="73"/>
      <c r="M869" s="73"/>
      <c r="N869" s="74"/>
      <c r="O869" s="74"/>
      <c r="P869" s="75" t="str">
        <f>IFERROR(VLOOKUP(A869,'COMMANDE RESTAURANT'!$A$10:$H$1517,3,FALSE),"")</f>
        <v/>
      </c>
      <c r="Q869" s="76" t="str">
        <f>IFERROR(VLOOKUP(A869,'COMMANDE RESTAURANT'!$A$10:$H$1517,5,FALSE),"")</f>
        <v/>
      </c>
      <c r="R869" s="68"/>
      <c r="S869" s="68"/>
      <c r="T869" s="94" t="e">
        <f t="shared" si="114"/>
        <v>#VALUE!</v>
      </c>
      <c r="U869" s="68"/>
      <c r="V869" s="68"/>
      <c r="W869" s="238" t="e">
        <f t="shared" si="113"/>
        <v>#DIV/0!</v>
      </c>
      <c r="X869" s="92" t="e">
        <f t="shared" si="116"/>
        <v>#VALUE!</v>
      </c>
      <c r="Y869" s="77" t="e">
        <f t="shared" si="115"/>
        <v>#VALUE!</v>
      </c>
      <c r="Z869" s="78" t="str">
        <f>IFERROR(Y869/VLOOKUP(C818,#REF!,22,FALSE)-1," ")</f>
        <v xml:space="preserve"> </v>
      </c>
      <c r="AA869" s="76"/>
      <c r="AB869" s="76"/>
    </row>
    <row r="870" spans="1:28" s="91" customFormat="1" ht="23.1" customHeight="1" x14ac:dyDescent="0.2">
      <c r="A870" s="121"/>
      <c r="B870" s="86"/>
      <c r="C870" s="118"/>
      <c r="D870" s="69"/>
      <c r="E870" s="68"/>
      <c r="F870" s="70"/>
      <c r="G870" s="70"/>
      <c r="H870" s="71"/>
      <c r="I870" s="71"/>
      <c r="J870" s="72"/>
      <c r="K870" s="72"/>
      <c r="L870" s="73"/>
      <c r="M870" s="73"/>
      <c r="N870" s="74"/>
      <c r="O870" s="74"/>
      <c r="P870" s="75" t="str">
        <f>IFERROR(VLOOKUP(A870,'COMMANDE RESTAURANT'!$A$10:$H$1517,3,FALSE),"")</f>
        <v/>
      </c>
      <c r="Q870" s="76" t="str">
        <f>IFERROR(VLOOKUP(A870,'COMMANDE RESTAURANT'!$A$10:$H$1517,5,FALSE),"")</f>
        <v/>
      </c>
      <c r="R870" s="68"/>
      <c r="S870" s="68"/>
      <c r="T870" s="94" t="e">
        <f t="shared" si="114"/>
        <v>#VALUE!</v>
      </c>
      <c r="U870" s="68"/>
      <c r="V870" s="68"/>
      <c r="W870" s="238" t="e">
        <f t="shared" si="113"/>
        <v>#DIV/0!</v>
      </c>
      <c r="X870" s="92" t="e">
        <f t="shared" si="116"/>
        <v>#VALUE!</v>
      </c>
      <c r="Y870" s="77" t="e">
        <f t="shared" si="115"/>
        <v>#VALUE!</v>
      </c>
      <c r="Z870" s="78" t="str">
        <f>IFERROR((Y870/VLOOKUP(C819,#REF!,22,FALSE))-1,"")</f>
        <v/>
      </c>
      <c r="AA870" s="76"/>
      <c r="AB870" s="76"/>
    </row>
    <row r="871" spans="1:28" s="91" customFormat="1" ht="23.1" customHeight="1" x14ac:dyDescent="0.2">
      <c r="A871" s="122"/>
      <c r="B871" s="86"/>
      <c r="C871" s="118"/>
      <c r="D871" s="69"/>
      <c r="E871" s="68"/>
      <c r="F871" s="70"/>
      <c r="G871" s="70"/>
      <c r="H871" s="71"/>
      <c r="I871" s="71"/>
      <c r="J871" s="72"/>
      <c r="K871" s="72"/>
      <c r="L871" s="73"/>
      <c r="M871" s="73"/>
      <c r="N871" s="74"/>
      <c r="O871" s="74"/>
      <c r="P871" s="75" t="str">
        <f>IFERROR(VLOOKUP(A871,'COMMANDE RESTAURANT'!$A$10:$H$1517,3,FALSE),"")</f>
        <v/>
      </c>
      <c r="Q871" s="76" t="str">
        <f>IFERROR(VLOOKUP(A871,'COMMANDE RESTAURANT'!$A$10:$H$1517,5,FALSE),"")</f>
        <v/>
      </c>
      <c r="R871" s="68"/>
      <c r="S871" s="68"/>
      <c r="T871" s="94" t="e">
        <f t="shared" si="114"/>
        <v>#VALUE!</v>
      </c>
      <c r="U871" s="68"/>
      <c r="V871" s="68"/>
      <c r="W871" s="238" t="e">
        <f t="shared" si="113"/>
        <v>#DIV/0!</v>
      </c>
      <c r="X871" s="92" t="e">
        <f t="shared" si="116"/>
        <v>#VALUE!</v>
      </c>
      <c r="Y871" s="77" t="e">
        <f t="shared" si="115"/>
        <v>#VALUE!</v>
      </c>
      <c r="Z871" s="78" t="str">
        <f>IFERROR(Y871/VLOOKUP(C820,#REF!,22,FALSE)-1," ")</f>
        <v xml:space="preserve"> </v>
      </c>
      <c r="AA871" s="76"/>
      <c r="AB871" s="76"/>
    </row>
    <row r="872" spans="1:28" s="91" customFormat="1" ht="23.1" customHeight="1" x14ac:dyDescent="0.2">
      <c r="A872" s="121"/>
      <c r="B872" s="86"/>
      <c r="C872" s="118"/>
      <c r="D872" s="69"/>
      <c r="E872" s="68"/>
      <c r="F872" s="70"/>
      <c r="G872" s="70"/>
      <c r="H872" s="71"/>
      <c r="I872" s="71"/>
      <c r="J872" s="72"/>
      <c r="K872" s="72"/>
      <c r="L872" s="73"/>
      <c r="M872" s="73"/>
      <c r="N872" s="74"/>
      <c r="O872" s="74"/>
      <c r="P872" s="75" t="str">
        <f>IFERROR(VLOOKUP(A872,'COMMANDE RESTAURANT'!$A$10:$H$1517,3,FALSE),"")</f>
        <v/>
      </c>
      <c r="Q872" s="76" t="str">
        <f>IFERROR(VLOOKUP(A872,'COMMANDE RESTAURANT'!$A$10:$H$1517,5,FALSE),"")</f>
        <v/>
      </c>
      <c r="R872" s="68"/>
      <c r="S872" s="68"/>
      <c r="T872" s="94" t="e">
        <f t="shared" si="114"/>
        <v>#VALUE!</v>
      </c>
      <c r="U872" s="68"/>
      <c r="V872" s="68"/>
      <c r="W872" s="238" t="e">
        <f t="shared" si="113"/>
        <v>#DIV/0!</v>
      </c>
      <c r="X872" s="92" t="e">
        <f t="shared" si="116"/>
        <v>#VALUE!</v>
      </c>
      <c r="Y872" s="77" t="e">
        <f t="shared" si="115"/>
        <v>#VALUE!</v>
      </c>
      <c r="Z872" s="78" t="str">
        <f>IFERROR((Y872/VLOOKUP(C821,#REF!,22,FALSE))-1,"")</f>
        <v/>
      </c>
      <c r="AA872" s="76"/>
      <c r="AB872" s="76"/>
    </row>
    <row r="873" spans="1:28" s="91" customFormat="1" ht="23.1" customHeight="1" x14ac:dyDescent="0.2">
      <c r="A873" s="122"/>
      <c r="B873" s="86"/>
      <c r="C873" s="118"/>
      <c r="D873" s="69"/>
      <c r="E873" s="68"/>
      <c r="F873" s="70"/>
      <c r="G873" s="70"/>
      <c r="H873" s="71"/>
      <c r="I873" s="71"/>
      <c r="J873" s="72"/>
      <c r="K873" s="72"/>
      <c r="L873" s="73"/>
      <c r="M873" s="73"/>
      <c r="N873" s="74"/>
      <c r="O873" s="74"/>
      <c r="P873" s="75" t="str">
        <f>IFERROR(VLOOKUP(A873,'COMMANDE RESTAURANT'!$A$10:$H$1517,3,FALSE),"")</f>
        <v/>
      </c>
      <c r="Q873" s="76" t="str">
        <f>IFERROR(VLOOKUP(A873,'COMMANDE RESTAURANT'!$A$10:$H$1517,5,FALSE),"")</f>
        <v/>
      </c>
      <c r="R873" s="68"/>
      <c r="S873" s="68"/>
      <c r="T873" s="94" t="e">
        <f t="shared" si="114"/>
        <v>#VALUE!</v>
      </c>
      <c r="U873" s="68"/>
      <c r="V873" s="68"/>
      <c r="W873" s="238" t="e">
        <f t="shared" si="113"/>
        <v>#DIV/0!</v>
      </c>
      <c r="X873" s="92" t="e">
        <f t="shared" si="116"/>
        <v>#VALUE!</v>
      </c>
      <c r="Y873" s="77" t="e">
        <f t="shared" si="115"/>
        <v>#VALUE!</v>
      </c>
      <c r="Z873" s="78" t="str">
        <f>IFERROR((Y873/VLOOKUP(C822,#REF!,22,FALSE))-1,"")</f>
        <v/>
      </c>
      <c r="AA873" s="76"/>
      <c r="AB873" s="76"/>
    </row>
    <row r="874" spans="1:28" s="91" customFormat="1" ht="23.1" customHeight="1" x14ac:dyDescent="0.2">
      <c r="A874" s="121"/>
      <c r="B874" s="86"/>
      <c r="C874" s="118"/>
      <c r="D874" s="69"/>
      <c r="E874" s="68"/>
      <c r="F874" s="70"/>
      <c r="G874" s="70"/>
      <c r="H874" s="71"/>
      <c r="I874" s="71"/>
      <c r="J874" s="72"/>
      <c r="K874" s="72"/>
      <c r="L874" s="73"/>
      <c r="M874" s="73"/>
      <c r="N874" s="74"/>
      <c r="O874" s="74"/>
      <c r="P874" s="75" t="str">
        <f>IFERROR(VLOOKUP(A874,'COMMANDE RESTAURANT'!$A$10:$H$1517,3,FALSE),"")</f>
        <v/>
      </c>
      <c r="Q874" s="76" t="str">
        <f>IFERROR(VLOOKUP(A874,'COMMANDE RESTAURANT'!$A$10:$H$1517,5,FALSE),"")</f>
        <v/>
      </c>
      <c r="R874" s="68"/>
      <c r="S874" s="68"/>
      <c r="T874" s="94" t="e">
        <f t="shared" si="114"/>
        <v>#VALUE!</v>
      </c>
      <c r="U874" s="68"/>
      <c r="V874" s="68"/>
      <c r="W874" s="238" t="e">
        <f t="shared" si="113"/>
        <v>#DIV/0!</v>
      </c>
      <c r="X874" s="92" t="e">
        <f t="shared" si="116"/>
        <v>#VALUE!</v>
      </c>
      <c r="Y874" s="77" t="e">
        <f t="shared" si="115"/>
        <v>#VALUE!</v>
      </c>
      <c r="Z874" s="78" t="str">
        <f>IFERROR((Y874/VLOOKUP(C823,#REF!,22,FALSE))-1,"")</f>
        <v/>
      </c>
      <c r="AA874" s="76"/>
      <c r="AB874" s="76"/>
    </row>
    <row r="875" spans="1:28" s="91" customFormat="1" ht="23.1" customHeight="1" x14ac:dyDescent="0.2">
      <c r="A875" s="122"/>
      <c r="B875" s="86"/>
      <c r="C875" s="118"/>
      <c r="D875" s="69"/>
      <c r="E875" s="68"/>
      <c r="F875" s="70"/>
      <c r="G875" s="70"/>
      <c r="H875" s="71"/>
      <c r="I875" s="71"/>
      <c r="J875" s="72"/>
      <c r="K875" s="72"/>
      <c r="L875" s="73"/>
      <c r="M875" s="73"/>
      <c r="N875" s="74"/>
      <c r="O875" s="74"/>
      <c r="P875" s="75" t="str">
        <f>IFERROR(VLOOKUP(A875,'COMMANDE RESTAURANT'!$A$10:$H$1517,3,FALSE),"")</f>
        <v/>
      </c>
      <c r="Q875" s="76" t="str">
        <f>IFERROR(VLOOKUP(A875,'COMMANDE RESTAURANT'!$A$10:$H$1517,5,FALSE),"")</f>
        <v/>
      </c>
      <c r="R875" s="68"/>
      <c r="S875" s="68"/>
      <c r="T875" s="94" t="e">
        <f t="shared" si="114"/>
        <v>#VALUE!</v>
      </c>
      <c r="U875" s="68"/>
      <c r="V875" s="68"/>
      <c r="W875" s="238" t="e">
        <f t="shared" si="113"/>
        <v>#DIV/0!</v>
      </c>
      <c r="X875" s="92" t="e">
        <f t="shared" si="116"/>
        <v>#VALUE!</v>
      </c>
      <c r="Y875" s="77" t="e">
        <f t="shared" si="115"/>
        <v>#VALUE!</v>
      </c>
      <c r="Z875" s="78"/>
      <c r="AA875" s="76"/>
      <c r="AB875" s="76"/>
    </row>
    <row r="876" spans="1:28" s="91" customFormat="1" ht="23.1" customHeight="1" x14ac:dyDescent="0.2">
      <c r="A876" s="121"/>
      <c r="B876" s="86"/>
      <c r="C876" s="118"/>
      <c r="D876" s="69"/>
      <c r="E876" s="68"/>
      <c r="F876" s="70"/>
      <c r="G876" s="70"/>
      <c r="H876" s="71"/>
      <c r="I876" s="71"/>
      <c r="J876" s="72"/>
      <c r="K876" s="72"/>
      <c r="L876" s="73"/>
      <c r="M876" s="73"/>
      <c r="N876" s="74"/>
      <c r="O876" s="74"/>
      <c r="P876" s="75" t="str">
        <f>IFERROR(VLOOKUP(A876,'COMMANDE RESTAURANT'!$A$10:$H$1517,3,FALSE),"")</f>
        <v/>
      </c>
      <c r="Q876" s="76" t="str">
        <f>IFERROR(VLOOKUP(A876,'COMMANDE RESTAURANT'!$A$10:$H$1517,5,FALSE),"")</f>
        <v/>
      </c>
      <c r="R876" s="68"/>
      <c r="S876" s="68"/>
      <c r="T876" s="94" t="e">
        <f t="shared" si="114"/>
        <v>#VALUE!</v>
      </c>
      <c r="U876" s="68"/>
      <c r="V876" s="68"/>
      <c r="W876" s="238" t="e">
        <f t="shared" si="113"/>
        <v>#DIV/0!</v>
      </c>
      <c r="X876" s="92" t="e">
        <f t="shared" si="116"/>
        <v>#VALUE!</v>
      </c>
      <c r="Y876" s="77" t="e">
        <f t="shared" si="115"/>
        <v>#VALUE!</v>
      </c>
      <c r="Z876" s="78" t="str">
        <f>IFERROR((Y876/VLOOKUP(C825,#REF!,22,FALSE))-1,"")</f>
        <v/>
      </c>
      <c r="AA876" s="76"/>
      <c r="AB876" s="76"/>
    </row>
    <row r="877" spans="1:28" s="91" customFormat="1" ht="23.1" customHeight="1" x14ac:dyDescent="0.2">
      <c r="A877" s="122"/>
      <c r="B877" s="68"/>
      <c r="C877" s="118"/>
      <c r="D877" s="69"/>
      <c r="E877" s="68"/>
      <c r="F877" s="70"/>
      <c r="G877" s="70"/>
      <c r="H877" s="71"/>
      <c r="I877" s="71"/>
      <c r="J877" s="72"/>
      <c r="K877" s="72"/>
      <c r="L877" s="73"/>
      <c r="M877" s="73"/>
      <c r="N877" s="74"/>
      <c r="O877" s="74"/>
      <c r="P877" s="75" t="str">
        <f>IFERROR(VLOOKUP(A877,'COMMANDE RESTAURANT'!$A$10:$H$1517,3,FALSE),"")</f>
        <v/>
      </c>
      <c r="Q877" s="76" t="str">
        <f>IFERROR(VLOOKUP(A877,'COMMANDE RESTAURANT'!$A$10:$H$1517,5,FALSE),"")</f>
        <v/>
      </c>
      <c r="R877" s="68"/>
      <c r="S877" s="68"/>
      <c r="T877" s="94" t="e">
        <f t="shared" si="114"/>
        <v>#VALUE!</v>
      </c>
      <c r="U877" s="68"/>
      <c r="V877" s="68"/>
      <c r="W877" s="238" t="e">
        <f t="shared" si="113"/>
        <v>#DIV/0!</v>
      </c>
      <c r="X877" s="92" t="e">
        <f t="shared" si="116"/>
        <v>#VALUE!</v>
      </c>
      <c r="Y877" s="77" t="e">
        <f t="shared" si="115"/>
        <v>#VALUE!</v>
      </c>
      <c r="Z877" s="78" t="str">
        <f>IFERROR((Y877/VLOOKUP(C826,#REF!,22,FALSE))-1,"")</f>
        <v/>
      </c>
      <c r="AA877" s="76"/>
      <c r="AB877" s="76"/>
    </row>
    <row r="878" spans="1:28" s="91" customFormat="1" ht="23.1" customHeight="1" x14ac:dyDescent="0.2">
      <c r="A878" s="121"/>
      <c r="B878" s="68"/>
      <c r="C878" s="118"/>
      <c r="D878" s="69"/>
      <c r="E878" s="68"/>
      <c r="F878" s="70"/>
      <c r="G878" s="70"/>
      <c r="H878" s="71"/>
      <c r="I878" s="71"/>
      <c r="J878" s="72"/>
      <c r="K878" s="72"/>
      <c r="L878" s="73"/>
      <c r="M878" s="73"/>
      <c r="N878" s="74"/>
      <c r="O878" s="74"/>
      <c r="P878" s="75" t="str">
        <f>IFERROR(VLOOKUP(A878,'COMMANDE RESTAURANT'!$A$10:$H$1517,3,FALSE),"")</f>
        <v/>
      </c>
      <c r="Q878" s="76" t="str">
        <f>IFERROR(VLOOKUP(A878,'COMMANDE RESTAURANT'!$A$10:$H$1517,5,FALSE),"")</f>
        <v/>
      </c>
      <c r="R878" s="97"/>
      <c r="S878" s="97"/>
      <c r="T878" s="94" t="e">
        <f t="shared" si="114"/>
        <v>#VALUE!</v>
      </c>
      <c r="U878" s="97"/>
      <c r="V878" s="97"/>
      <c r="W878" s="238" t="e">
        <f t="shared" si="113"/>
        <v>#DIV/0!</v>
      </c>
      <c r="X878" s="92" t="e">
        <f t="shared" si="116"/>
        <v>#VALUE!</v>
      </c>
      <c r="Y878" s="77" t="e">
        <f t="shared" si="115"/>
        <v>#VALUE!</v>
      </c>
      <c r="Z878" s="78" t="str">
        <f>IFERROR((Y878/VLOOKUP(C827,#REF!,22,FALSE))-1,"")</f>
        <v/>
      </c>
      <c r="AA878" s="76"/>
      <c r="AB878" s="76"/>
    </row>
    <row r="879" spans="1:28" s="91" customFormat="1" ht="23.1" customHeight="1" x14ac:dyDescent="0.2">
      <c r="A879" s="122"/>
      <c r="B879" s="68"/>
      <c r="C879" s="118"/>
      <c r="D879" s="69"/>
      <c r="E879" s="68"/>
      <c r="F879" s="70"/>
      <c r="G879" s="70"/>
      <c r="H879" s="71"/>
      <c r="I879" s="71"/>
      <c r="J879" s="72"/>
      <c r="K879" s="72"/>
      <c r="L879" s="73"/>
      <c r="M879" s="73"/>
      <c r="N879" s="74"/>
      <c r="O879" s="74"/>
      <c r="P879" s="75" t="str">
        <f>IFERROR(VLOOKUP(A879,'COMMANDE RESTAURANT'!$A$10:$H$1517,3,FALSE),"")</f>
        <v/>
      </c>
      <c r="Q879" s="76" t="str">
        <f>IFERROR(VLOOKUP(A879,'COMMANDE RESTAURANT'!$A$10:$H$1517,5,FALSE),"")</f>
        <v/>
      </c>
      <c r="R879" s="97"/>
      <c r="S879" s="97"/>
      <c r="T879" s="94" t="e">
        <f t="shared" si="114"/>
        <v>#VALUE!</v>
      </c>
      <c r="U879" s="97"/>
      <c r="V879" s="97"/>
      <c r="W879" s="238" t="e">
        <f t="shared" si="113"/>
        <v>#DIV/0!</v>
      </c>
      <c r="X879" s="92" t="e">
        <f t="shared" si="116"/>
        <v>#VALUE!</v>
      </c>
      <c r="Y879" s="77" t="e">
        <f t="shared" si="115"/>
        <v>#VALUE!</v>
      </c>
      <c r="Z879" s="78"/>
      <c r="AA879" s="76"/>
      <c r="AB879" s="76"/>
    </row>
    <row r="880" spans="1:28" s="91" customFormat="1" ht="23.1" customHeight="1" x14ac:dyDescent="0.2">
      <c r="A880" s="121"/>
      <c r="B880" s="68"/>
      <c r="C880" s="118"/>
      <c r="D880" s="69"/>
      <c r="E880" s="68"/>
      <c r="F880" s="70"/>
      <c r="G880" s="70"/>
      <c r="H880" s="71"/>
      <c r="I880" s="71"/>
      <c r="J880" s="72"/>
      <c r="K880" s="72"/>
      <c r="L880" s="73"/>
      <c r="M880" s="73"/>
      <c r="N880" s="74"/>
      <c r="O880" s="74"/>
      <c r="P880" s="75" t="str">
        <f>IFERROR(VLOOKUP(A880,'COMMANDE RESTAURANT'!$A$10:$H$1517,3,FALSE),"")</f>
        <v/>
      </c>
      <c r="Q880" s="76" t="str">
        <f>IFERROR(VLOOKUP(A880,'COMMANDE RESTAURANT'!$A$10:$H$1517,5,FALSE),"")</f>
        <v/>
      </c>
      <c r="R880" s="97"/>
      <c r="S880" s="97"/>
      <c r="T880" s="94" t="e">
        <f t="shared" si="114"/>
        <v>#VALUE!</v>
      </c>
      <c r="U880" s="97"/>
      <c r="V880" s="97"/>
      <c r="W880" s="238" t="e">
        <f t="shared" si="113"/>
        <v>#DIV/0!</v>
      </c>
      <c r="X880" s="92" t="e">
        <f t="shared" si="116"/>
        <v>#VALUE!</v>
      </c>
      <c r="Y880" s="77" t="e">
        <f t="shared" si="115"/>
        <v>#VALUE!</v>
      </c>
      <c r="Z880" s="78"/>
      <c r="AA880" s="76"/>
      <c r="AB880" s="76"/>
    </row>
    <row r="881" spans="1:28" s="91" customFormat="1" ht="23.1" customHeight="1" x14ac:dyDescent="0.2">
      <c r="A881" s="122"/>
      <c r="B881" s="68"/>
      <c r="C881" s="118"/>
      <c r="D881" s="69"/>
      <c r="E881" s="68"/>
      <c r="F881" s="70"/>
      <c r="G881" s="70"/>
      <c r="H881" s="71"/>
      <c r="I881" s="71"/>
      <c r="J881" s="72"/>
      <c r="K881" s="72"/>
      <c r="L881" s="73"/>
      <c r="M881" s="73"/>
      <c r="N881" s="74"/>
      <c r="O881" s="74"/>
      <c r="P881" s="75" t="str">
        <f>IFERROR(VLOOKUP(A881,'COMMANDE RESTAURANT'!$A$10:$H$1517,3,FALSE),"")</f>
        <v/>
      </c>
      <c r="Q881" s="76" t="str">
        <f>IFERROR(VLOOKUP(A881,'COMMANDE RESTAURANT'!$A$10:$H$1517,5,FALSE),"")</f>
        <v/>
      </c>
      <c r="R881" s="68"/>
      <c r="S881" s="68"/>
      <c r="T881" s="94" t="e">
        <f t="shared" si="114"/>
        <v>#VALUE!</v>
      </c>
      <c r="U881" s="68"/>
      <c r="V881" s="68"/>
      <c r="W881" s="238" t="e">
        <f t="shared" si="113"/>
        <v>#DIV/0!</v>
      </c>
      <c r="X881" s="92" t="e">
        <f t="shared" si="116"/>
        <v>#VALUE!</v>
      </c>
      <c r="Y881" s="77" t="e">
        <f t="shared" si="115"/>
        <v>#VALUE!</v>
      </c>
      <c r="Z881" s="78" t="s">
        <v>587</v>
      </c>
      <c r="AA881" s="76"/>
      <c r="AB881" s="76"/>
    </row>
    <row r="882" spans="1:28" s="91" customFormat="1" ht="23.1" customHeight="1" x14ac:dyDescent="0.2">
      <c r="A882" s="121"/>
      <c r="B882" s="86"/>
      <c r="C882" s="118"/>
      <c r="D882" s="69"/>
      <c r="E882" s="68"/>
      <c r="F882" s="70"/>
      <c r="G882" s="70"/>
      <c r="H882" s="71"/>
      <c r="I882" s="71"/>
      <c r="J882" s="72"/>
      <c r="K882" s="72"/>
      <c r="L882" s="73"/>
      <c r="M882" s="73"/>
      <c r="N882" s="74"/>
      <c r="O882" s="74"/>
      <c r="P882" s="75" t="str">
        <f>IFERROR(VLOOKUP(A882,'COMMANDE RESTAURANT'!$A$10:$H$1517,3,FALSE),"")</f>
        <v/>
      </c>
      <c r="Q882" s="76" t="str">
        <f>IFERROR(VLOOKUP(A882,'COMMANDE RESTAURANT'!$A$10:$H$1517,5,FALSE),"")</f>
        <v/>
      </c>
      <c r="R882" s="68"/>
      <c r="S882" s="68"/>
      <c r="T882" s="94" t="e">
        <f t="shared" si="114"/>
        <v>#VALUE!</v>
      </c>
      <c r="U882" s="68"/>
      <c r="V882" s="68"/>
      <c r="W882" s="238" t="e">
        <f t="shared" si="113"/>
        <v>#DIV/0!</v>
      </c>
      <c r="X882" s="92" t="e">
        <f t="shared" si="116"/>
        <v>#VALUE!</v>
      </c>
      <c r="Y882" s="77" t="e">
        <f t="shared" si="115"/>
        <v>#VALUE!</v>
      </c>
      <c r="Z882" s="78" t="str">
        <f>IFERROR((Y882/VLOOKUP(C831,#REF!,22,FALSE))-1,"")</f>
        <v/>
      </c>
      <c r="AA882" s="76"/>
      <c r="AB882" s="76"/>
    </row>
    <row r="883" spans="1:28" s="91" customFormat="1" ht="23.1" customHeight="1" x14ac:dyDescent="0.2">
      <c r="A883" s="122"/>
      <c r="B883" s="86"/>
      <c r="C883" s="118"/>
      <c r="D883" s="69"/>
      <c r="E883" s="68"/>
      <c r="F883" s="70"/>
      <c r="G883" s="70"/>
      <c r="H883" s="71"/>
      <c r="I883" s="71"/>
      <c r="J883" s="72"/>
      <c r="K883" s="72"/>
      <c r="L883" s="73"/>
      <c r="M883" s="73"/>
      <c r="N883" s="74"/>
      <c r="O883" s="74"/>
      <c r="P883" s="75" t="str">
        <f>IFERROR(VLOOKUP(A883,'COMMANDE RESTAURANT'!$A$10:$H$1517,3,FALSE),"")</f>
        <v/>
      </c>
      <c r="Q883" s="76" t="str">
        <f>IFERROR(VLOOKUP(A883,'COMMANDE RESTAURANT'!$A$10:$H$1517,5,FALSE),"")</f>
        <v/>
      </c>
      <c r="R883" s="68"/>
      <c r="S883" s="68"/>
      <c r="T883" s="94" t="e">
        <f t="shared" si="114"/>
        <v>#VALUE!</v>
      </c>
      <c r="U883" s="68"/>
      <c r="V883" s="68"/>
      <c r="W883" s="238" t="e">
        <f t="shared" si="113"/>
        <v>#DIV/0!</v>
      </c>
      <c r="X883" s="92" t="e">
        <f t="shared" si="116"/>
        <v>#VALUE!</v>
      </c>
      <c r="Y883" s="77" t="e">
        <f t="shared" si="115"/>
        <v>#VALUE!</v>
      </c>
      <c r="Z883" s="78" t="str">
        <f>IFERROR((Y883/VLOOKUP(C832,#REF!,22,FALSE))-1,"")</f>
        <v/>
      </c>
      <c r="AA883" s="76"/>
      <c r="AB883" s="76"/>
    </row>
    <row r="884" spans="1:28" s="91" customFormat="1" ht="23.1" customHeight="1" x14ac:dyDescent="0.2">
      <c r="A884" s="121"/>
      <c r="B884" s="86"/>
      <c r="C884" s="118"/>
      <c r="D884" s="69"/>
      <c r="E884" s="68"/>
      <c r="F884" s="70"/>
      <c r="G884" s="70"/>
      <c r="H884" s="71"/>
      <c r="I884" s="71"/>
      <c r="J884" s="72"/>
      <c r="K884" s="72"/>
      <c r="L884" s="73"/>
      <c r="M884" s="73"/>
      <c r="N884" s="74"/>
      <c r="O884" s="74"/>
      <c r="P884" s="75" t="str">
        <f>IFERROR(VLOOKUP(A884,'COMMANDE RESTAURANT'!$A$10:$H$1517,3,FALSE),"")</f>
        <v/>
      </c>
      <c r="Q884" s="76" t="str">
        <f>IFERROR(VLOOKUP(A884,'COMMANDE RESTAURANT'!$A$10:$H$1517,5,FALSE),"")</f>
        <v/>
      </c>
      <c r="R884" s="68"/>
      <c r="S884" s="68"/>
      <c r="T884" s="94" t="e">
        <f t="shared" si="114"/>
        <v>#VALUE!</v>
      </c>
      <c r="U884" s="68"/>
      <c r="V884" s="68"/>
      <c r="W884" s="238" t="e">
        <f t="shared" si="113"/>
        <v>#DIV/0!</v>
      </c>
      <c r="X884" s="92" t="e">
        <f t="shared" si="116"/>
        <v>#VALUE!</v>
      </c>
      <c r="Y884" s="77" t="e">
        <f t="shared" si="115"/>
        <v>#VALUE!</v>
      </c>
      <c r="Z884" s="78" t="str">
        <f>IFERROR((Y884/VLOOKUP(C833,#REF!,22,FALSE))-1,"")</f>
        <v/>
      </c>
      <c r="AA884" s="76"/>
      <c r="AB884" s="76"/>
    </row>
    <row r="885" spans="1:28" s="91" customFormat="1" ht="23.1" customHeight="1" x14ac:dyDescent="0.2">
      <c r="A885" s="122"/>
      <c r="B885" s="86"/>
      <c r="C885" s="118"/>
      <c r="D885" s="69"/>
      <c r="E885" s="68"/>
      <c r="F885" s="70"/>
      <c r="G885" s="70"/>
      <c r="H885" s="71"/>
      <c r="I885" s="71"/>
      <c r="J885" s="72"/>
      <c r="K885" s="72"/>
      <c r="L885" s="73"/>
      <c r="M885" s="73"/>
      <c r="N885" s="74"/>
      <c r="O885" s="74"/>
      <c r="P885" s="75" t="str">
        <f>IFERROR(VLOOKUP(A885,'COMMANDE RESTAURANT'!$A$10:$H$1517,3,FALSE),"")</f>
        <v/>
      </c>
      <c r="Q885" s="76" t="str">
        <f>IFERROR(VLOOKUP(A885,'COMMANDE RESTAURANT'!$A$10:$H$1517,5,FALSE),"")</f>
        <v/>
      </c>
      <c r="R885" s="68"/>
      <c r="S885" s="68"/>
      <c r="T885" s="94" t="e">
        <f t="shared" si="114"/>
        <v>#VALUE!</v>
      </c>
      <c r="U885" s="68"/>
      <c r="V885" s="68"/>
      <c r="W885" s="238" t="e">
        <f t="shared" si="113"/>
        <v>#DIV/0!</v>
      </c>
      <c r="X885" s="92" t="e">
        <f t="shared" si="116"/>
        <v>#VALUE!</v>
      </c>
      <c r="Y885" s="77" t="e">
        <f t="shared" si="115"/>
        <v>#VALUE!</v>
      </c>
      <c r="Z885" s="78" t="str">
        <f>IFERROR((Y885/VLOOKUP(C834,#REF!,22,FALSE))-1,"")</f>
        <v/>
      </c>
      <c r="AA885" s="76"/>
      <c r="AB885" s="76"/>
    </row>
    <row r="886" spans="1:28" s="91" customFormat="1" ht="23.1" customHeight="1" x14ac:dyDescent="0.2">
      <c r="A886" s="121"/>
      <c r="B886" s="86"/>
      <c r="C886" s="118"/>
      <c r="D886" s="69"/>
      <c r="E886" s="68"/>
      <c r="F886" s="70"/>
      <c r="G886" s="70"/>
      <c r="H886" s="71"/>
      <c r="I886" s="71"/>
      <c r="J886" s="72"/>
      <c r="K886" s="72"/>
      <c r="L886" s="73"/>
      <c r="M886" s="73"/>
      <c r="N886" s="74"/>
      <c r="O886" s="74"/>
      <c r="P886" s="75" t="str">
        <f>IFERROR(VLOOKUP(A886,'COMMANDE RESTAURANT'!$A$10:$H$1517,3,FALSE),"")</f>
        <v/>
      </c>
      <c r="Q886" s="76" t="str">
        <f>IFERROR(VLOOKUP(A886,'COMMANDE RESTAURANT'!$A$10:$H$1517,5,FALSE),"")</f>
        <v/>
      </c>
      <c r="R886" s="68"/>
      <c r="S886" s="68"/>
      <c r="T886" s="94" t="e">
        <f t="shared" si="114"/>
        <v>#VALUE!</v>
      </c>
      <c r="U886" s="68"/>
      <c r="V886" s="68"/>
      <c r="W886" s="238" t="e">
        <f t="shared" si="113"/>
        <v>#DIV/0!</v>
      </c>
      <c r="X886" s="92" t="e">
        <f t="shared" si="116"/>
        <v>#VALUE!</v>
      </c>
      <c r="Y886" s="77" t="e">
        <f t="shared" si="115"/>
        <v>#VALUE!</v>
      </c>
      <c r="Z886" s="78" t="str">
        <f>IFERROR((Y886/VLOOKUP(C835,#REF!,22,FALSE))-1,"")</f>
        <v/>
      </c>
      <c r="AA886" s="76"/>
      <c r="AB886" s="76"/>
    </row>
    <row r="887" spans="1:28" s="91" customFormat="1" ht="23.1" customHeight="1" x14ac:dyDescent="0.2">
      <c r="A887" s="122"/>
      <c r="B887" s="86"/>
      <c r="C887" s="118"/>
      <c r="D887" s="69"/>
      <c r="E887" s="68"/>
      <c r="F887" s="70"/>
      <c r="G887" s="70"/>
      <c r="H887" s="71"/>
      <c r="I887" s="71"/>
      <c r="J887" s="72"/>
      <c r="K887" s="72"/>
      <c r="L887" s="73"/>
      <c r="M887" s="73"/>
      <c r="N887" s="74"/>
      <c r="O887" s="74"/>
      <c r="P887" s="75" t="str">
        <f>IFERROR(VLOOKUP(A887,'COMMANDE RESTAURANT'!$A$10:$H$1517,3,FALSE),"")</f>
        <v/>
      </c>
      <c r="Q887" s="76" t="str">
        <f>IFERROR(VLOOKUP(A887,'COMMANDE RESTAURANT'!$A$10:$H$1517,5,FALSE),"")</f>
        <v/>
      </c>
      <c r="R887" s="68"/>
      <c r="S887" s="68"/>
      <c r="T887" s="94" t="e">
        <f t="shared" si="114"/>
        <v>#VALUE!</v>
      </c>
      <c r="U887" s="68"/>
      <c r="V887" s="68"/>
      <c r="W887" s="238" t="e">
        <f t="shared" si="113"/>
        <v>#DIV/0!</v>
      </c>
      <c r="X887" s="92" t="e">
        <f t="shared" si="116"/>
        <v>#VALUE!</v>
      </c>
      <c r="Y887" s="77" t="e">
        <f t="shared" si="115"/>
        <v>#VALUE!</v>
      </c>
      <c r="Z887" s="78"/>
      <c r="AA887" s="76"/>
      <c r="AB887" s="76"/>
    </row>
    <row r="888" spans="1:28" s="91" customFormat="1" ht="23.1" customHeight="1" x14ac:dyDescent="0.2">
      <c r="A888" s="121"/>
      <c r="B888" s="86"/>
      <c r="C888" s="118"/>
      <c r="D888" s="69"/>
      <c r="E888" s="68"/>
      <c r="F888" s="70"/>
      <c r="G888" s="70"/>
      <c r="H888" s="71"/>
      <c r="I888" s="71"/>
      <c r="J888" s="72"/>
      <c r="K888" s="72"/>
      <c r="L888" s="73"/>
      <c r="M888" s="73"/>
      <c r="N888" s="74"/>
      <c r="O888" s="74"/>
      <c r="P888" s="75" t="str">
        <f>IFERROR(VLOOKUP(A888,'COMMANDE RESTAURANT'!$A$10:$H$1517,3,FALSE),"")</f>
        <v/>
      </c>
      <c r="Q888" s="76" t="str">
        <f>IFERROR(VLOOKUP(A888,'COMMANDE RESTAURANT'!$A$10:$H$1517,5,FALSE),"")</f>
        <v/>
      </c>
      <c r="R888" s="68"/>
      <c r="S888" s="68"/>
      <c r="T888" s="94" t="e">
        <f t="shared" si="114"/>
        <v>#VALUE!</v>
      </c>
      <c r="U888" s="68"/>
      <c r="V888" s="68"/>
      <c r="W888" s="238" t="e">
        <f t="shared" si="113"/>
        <v>#DIV/0!</v>
      </c>
      <c r="X888" s="92" t="e">
        <f t="shared" si="116"/>
        <v>#VALUE!</v>
      </c>
      <c r="Y888" s="77" t="e">
        <f t="shared" si="115"/>
        <v>#VALUE!</v>
      </c>
      <c r="Z888" s="78" t="str">
        <f>IFERROR(Y888/VLOOKUP(C837,#REF!,22,FALSE)-1," ")</f>
        <v xml:space="preserve"> </v>
      </c>
      <c r="AA888" s="76"/>
      <c r="AB888" s="76"/>
    </row>
    <row r="889" spans="1:28" s="91" customFormat="1" ht="23.1" customHeight="1" x14ac:dyDescent="0.2">
      <c r="A889" s="122"/>
      <c r="B889" s="86"/>
      <c r="C889" s="118"/>
      <c r="D889" s="69"/>
      <c r="E889" s="68"/>
      <c r="F889" s="70"/>
      <c r="G889" s="70"/>
      <c r="H889" s="71"/>
      <c r="I889" s="71"/>
      <c r="J889" s="72"/>
      <c r="K889" s="72"/>
      <c r="L889" s="73"/>
      <c r="M889" s="73"/>
      <c r="N889" s="74"/>
      <c r="O889" s="74"/>
      <c r="P889" s="75" t="str">
        <f>IFERROR(VLOOKUP(A889,'COMMANDE RESTAURANT'!$A$10:$H$1517,3,FALSE),"")</f>
        <v/>
      </c>
      <c r="Q889" s="76" t="str">
        <f>IFERROR(VLOOKUP(A889,'COMMANDE RESTAURANT'!$A$10:$H$1517,5,FALSE),"")</f>
        <v/>
      </c>
      <c r="R889" s="68"/>
      <c r="S889" s="68"/>
      <c r="T889" s="94" t="e">
        <f t="shared" si="114"/>
        <v>#VALUE!</v>
      </c>
      <c r="U889" s="68"/>
      <c r="V889" s="68"/>
      <c r="W889" s="238" t="e">
        <f t="shared" si="113"/>
        <v>#DIV/0!</v>
      </c>
      <c r="X889" s="92" t="e">
        <f t="shared" si="116"/>
        <v>#VALUE!</v>
      </c>
      <c r="Y889" s="77" t="e">
        <f t="shared" si="115"/>
        <v>#VALUE!</v>
      </c>
      <c r="Z889" s="78" t="str">
        <f>IFERROR(Y889/VLOOKUP(C838,#REF!,22,FALSE)-1," ")</f>
        <v xml:space="preserve"> </v>
      </c>
      <c r="AA889" s="76"/>
      <c r="AB889" s="76"/>
    </row>
    <row r="890" spans="1:28" s="91" customFormat="1" ht="23.1" customHeight="1" x14ac:dyDescent="0.2">
      <c r="A890" s="121"/>
      <c r="B890" s="86"/>
      <c r="C890" s="118"/>
      <c r="D890" s="69"/>
      <c r="E890" s="68"/>
      <c r="F890" s="70"/>
      <c r="G890" s="70"/>
      <c r="H890" s="71"/>
      <c r="I890" s="71"/>
      <c r="J890" s="72"/>
      <c r="K890" s="72"/>
      <c r="L890" s="73"/>
      <c r="M890" s="73"/>
      <c r="N890" s="74"/>
      <c r="O890" s="74"/>
      <c r="P890" s="75" t="str">
        <f>IFERROR(VLOOKUP(A890,'COMMANDE RESTAURANT'!$A$10:$H$1517,3,FALSE),"")</f>
        <v/>
      </c>
      <c r="Q890" s="76" t="str">
        <f>IFERROR(VLOOKUP(A890,'COMMANDE RESTAURANT'!$A$10:$H$1517,5,FALSE),"")</f>
        <v/>
      </c>
      <c r="R890" s="68"/>
      <c r="S890" s="68"/>
      <c r="T890" s="94" t="e">
        <f t="shared" si="114"/>
        <v>#VALUE!</v>
      </c>
      <c r="U890" s="68"/>
      <c r="V890" s="68"/>
      <c r="W890" s="238" t="e">
        <f t="shared" si="113"/>
        <v>#DIV/0!</v>
      </c>
      <c r="X890" s="92" t="e">
        <f t="shared" si="116"/>
        <v>#VALUE!</v>
      </c>
      <c r="Y890" s="77" t="e">
        <f t="shared" si="115"/>
        <v>#VALUE!</v>
      </c>
      <c r="Z890" s="78"/>
      <c r="AA890" s="76"/>
      <c r="AB890" s="76"/>
    </row>
    <row r="891" spans="1:28" s="91" customFormat="1" ht="23.1" customHeight="1" x14ac:dyDescent="0.2">
      <c r="A891" s="122"/>
      <c r="B891" s="86"/>
      <c r="C891" s="118"/>
      <c r="D891" s="69"/>
      <c r="E891" s="68"/>
      <c r="F891" s="70"/>
      <c r="G891" s="70"/>
      <c r="H891" s="71"/>
      <c r="I891" s="71"/>
      <c r="J891" s="72"/>
      <c r="K891" s="72"/>
      <c r="L891" s="73"/>
      <c r="M891" s="73"/>
      <c r="N891" s="74"/>
      <c r="O891" s="74"/>
      <c r="P891" s="75" t="str">
        <f>IFERROR(VLOOKUP(A891,'COMMANDE RESTAURANT'!$A$10:$H$1517,3,FALSE),"")</f>
        <v/>
      </c>
      <c r="Q891" s="76" t="str">
        <f>IFERROR(VLOOKUP(A891,'COMMANDE RESTAURANT'!$A$10:$H$1517,5,FALSE),"")</f>
        <v/>
      </c>
      <c r="R891" s="68"/>
      <c r="S891" s="68"/>
      <c r="T891" s="94" t="e">
        <f t="shared" si="114"/>
        <v>#VALUE!</v>
      </c>
      <c r="U891" s="68"/>
      <c r="V891" s="68"/>
      <c r="W891" s="238" t="e">
        <f t="shared" si="113"/>
        <v>#DIV/0!</v>
      </c>
      <c r="X891" s="92" t="e">
        <f t="shared" si="116"/>
        <v>#VALUE!</v>
      </c>
      <c r="Y891" s="77" t="e">
        <f t="shared" si="115"/>
        <v>#VALUE!</v>
      </c>
      <c r="Z891" s="78"/>
      <c r="AA891" s="76"/>
      <c r="AB891" s="76"/>
    </row>
    <row r="892" spans="1:28" s="91" customFormat="1" ht="23.1" customHeight="1" x14ac:dyDescent="0.2">
      <c r="A892" s="121"/>
      <c r="B892" s="86"/>
      <c r="C892" s="118"/>
      <c r="D892" s="69"/>
      <c r="E892" s="68"/>
      <c r="F892" s="70"/>
      <c r="G892" s="70"/>
      <c r="H892" s="71"/>
      <c r="I892" s="71"/>
      <c r="J892" s="72"/>
      <c r="K892" s="72"/>
      <c r="L892" s="73"/>
      <c r="M892" s="73"/>
      <c r="N892" s="74"/>
      <c r="O892" s="74"/>
      <c r="P892" s="75" t="str">
        <f>IFERROR(VLOOKUP(A892,'COMMANDE RESTAURANT'!$A$10:$H$1517,3,FALSE),"")</f>
        <v/>
      </c>
      <c r="Q892" s="76" t="str">
        <f>IFERROR(VLOOKUP(A892,'COMMANDE RESTAURANT'!$A$10:$H$1517,5,FALSE),"")</f>
        <v/>
      </c>
      <c r="R892" s="68"/>
      <c r="S892" s="68"/>
      <c r="T892" s="94" t="e">
        <f t="shared" si="114"/>
        <v>#VALUE!</v>
      </c>
      <c r="U892" s="68"/>
      <c r="V892" s="68"/>
      <c r="W892" s="238" t="e">
        <f t="shared" si="113"/>
        <v>#DIV/0!</v>
      </c>
      <c r="X892" s="92" t="e">
        <f t="shared" si="116"/>
        <v>#VALUE!</v>
      </c>
      <c r="Y892" s="77" t="e">
        <f t="shared" si="115"/>
        <v>#VALUE!</v>
      </c>
      <c r="Z892" s="78" t="str">
        <f>IFERROR((Y892/VLOOKUP(C841,#REF!,22,FALSE))-1,"")</f>
        <v/>
      </c>
      <c r="AA892" s="76"/>
      <c r="AB892" s="76"/>
    </row>
    <row r="893" spans="1:28" s="91" customFormat="1" ht="23.1" customHeight="1" x14ac:dyDescent="0.2">
      <c r="A893" s="122"/>
      <c r="B893" s="68"/>
      <c r="C893" s="118"/>
      <c r="D893" s="69"/>
      <c r="E893" s="68"/>
      <c r="F893" s="70"/>
      <c r="G893" s="70"/>
      <c r="H893" s="71"/>
      <c r="I893" s="71"/>
      <c r="J893" s="72"/>
      <c r="K893" s="72"/>
      <c r="L893" s="73"/>
      <c r="M893" s="73"/>
      <c r="N893" s="74"/>
      <c r="O893" s="74"/>
      <c r="P893" s="75" t="str">
        <f>IFERROR(VLOOKUP(A893,'COMMANDE RESTAURANT'!$A$10:$H$1517,3,FALSE),"")</f>
        <v/>
      </c>
      <c r="Q893" s="76" t="str">
        <f>IFERROR(VLOOKUP(A893,'COMMANDE RESTAURANT'!$A$10:$H$1517,5,FALSE),"")</f>
        <v/>
      </c>
      <c r="R893" s="68"/>
      <c r="S893" s="69"/>
      <c r="T893" s="94" t="e">
        <f t="shared" si="114"/>
        <v>#VALUE!</v>
      </c>
      <c r="U893" s="68"/>
      <c r="V893" s="69"/>
      <c r="W893" s="238" t="e">
        <f t="shared" si="113"/>
        <v>#DIV/0!</v>
      </c>
      <c r="X893" s="92" t="e">
        <f t="shared" si="116"/>
        <v>#VALUE!</v>
      </c>
      <c r="Y893" s="77" t="e">
        <f t="shared" si="115"/>
        <v>#VALUE!</v>
      </c>
      <c r="Z893" s="78" t="str">
        <f>IFERROR(Y893/VLOOKUP(C842,#REF!,22,FALSE)-1," ")</f>
        <v xml:space="preserve"> </v>
      </c>
      <c r="AA893" s="76"/>
      <c r="AB893" s="76"/>
    </row>
    <row r="894" spans="1:28" s="91" customFormat="1" ht="23.1" customHeight="1" x14ac:dyDescent="0.2">
      <c r="A894" s="121"/>
      <c r="B894" s="68"/>
      <c r="C894" s="118"/>
      <c r="D894" s="69"/>
      <c r="E894" s="68"/>
      <c r="F894" s="70"/>
      <c r="G894" s="70"/>
      <c r="H894" s="71"/>
      <c r="I894" s="71"/>
      <c r="J894" s="72"/>
      <c r="K894" s="72"/>
      <c r="L894" s="73"/>
      <c r="M894" s="73"/>
      <c r="N894" s="74"/>
      <c r="O894" s="74"/>
      <c r="P894" s="75" t="str">
        <f>IFERROR(VLOOKUP(A894,'COMMANDE RESTAURANT'!$A$10:$H$1517,3,FALSE),"")</f>
        <v/>
      </c>
      <c r="Q894" s="76" t="str">
        <f>IFERROR(VLOOKUP(A894,'COMMANDE RESTAURANT'!$A$10:$H$1517,5,FALSE),"")</f>
        <v/>
      </c>
      <c r="R894" s="68"/>
      <c r="S894" s="68"/>
      <c r="T894" s="94" t="e">
        <f t="shared" si="114"/>
        <v>#VALUE!</v>
      </c>
      <c r="U894" s="68"/>
      <c r="V894" s="68"/>
      <c r="W894" s="238" t="e">
        <f t="shared" si="113"/>
        <v>#DIV/0!</v>
      </c>
      <c r="X894" s="92" t="e">
        <f t="shared" si="116"/>
        <v>#VALUE!</v>
      </c>
      <c r="Y894" s="77" t="e">
        <f t="shared" si="115"/>
        <v>#VALUE!</v>
      </c>
      <c r="Z894" s="78" t="str">
        <f>IFERROR(Y894/VLOOKUP(C843,#REF!,22,FALSE)-1," ")</f>
        <v xml:space="preserve"> </v>
      </c>
      <c r="AA894" s="79"/>
      <c r="AB894" s="76"/>
    </row>
    <row r="895" spans="1:28" s="91" customFormat="1" ht="23.1" customHeight="1" x14ac:dyDescent="0.2">
      <c r="A895" s="122"/>
      <c r="B895" s="68"/>
      <c r="C895" s="118"/>
      <c r="D895" s="69"/>
      <c r="E895" s="68"/>
      <c r="F895" s="70"/>
      <c r="G895" s="70"/>
      <c r="H895" s="71"/>
      <c r="I895" s="71"/>
      <c r="J895" s="72"/>
      <c r="K895" s="72"/>
      <c r="L895" s="73"/>
      <c r="M895" s="73"/>
      <c r="N895" s="74"/>
      <c r="O895" s="74"/>
      <c r="P895" s="75" t="str">
        <f>IFERROR(VLOOKUP(A895,'COMMANDE RESTAURANT'!$A$10:$H$1517,3,FALSE),"")</f>
        <v/>
      </c>
      <c r="Q895" s="76" t="str">
        <f>IFERROR(VLOOKUP(A895,'COMMANDE RESTAURANT'!$A$10:$H$1517,5,FALSE),"")</f>
        <v/>
      </c>
      <c r="R895" s="68"/>
      <c r="S895" s="68"/>
      <c r="T895" s="94" t="e">
        <f t="shared" si="114"/>
        <v>#VALUE!</v>
      </c>
      <c r="U895" s="68"/>
      <c r="V895" s="68"/>
      <c r="W895" s="238" t="e">
        <f t="shared" si="113"/>
        <v>#DIV/0!</v>
      </c>
      <c r="X895" s="92" t="e">
        <f t="shared" si="116"/>
        <v>#VALUE!</v>
      </c>
      <c r="Y895" s="77" t="e">
        <f t="shared" si="115"/>
        <v>#VALUE!</v>
      </c>
      <c r="Z895" s="78"/>
      <c r="AA895" s="79"/>
      <c r="AB895" s="76"/>
    </row>
    <row r="896" spans="1:28" s="91" customFormat="1" ht="23.1" customHeight="1" x14ac:dyDescent="0.2">
      <c r="A896" s="121"/>
      <c r="B896" s="68"/>
      <c r="C896" s="118"/>
      <c r="D896" s="69"/>
      <c r="E896" s="68"/>
      <c r="F896" s="70"/>
      <c r="G896" s="70"/>
      <c r="H896" s="71"/>
      <c r="I896" s="71"/>
      <c r="J896" s="72"/>
      <c r="K896" s="72"/>
      <c r="L896" s="73"/>
      <c r="M896" s="73"/>
      <c r="N896" s="74"/>
      <c r="O896" s="74"/>
      <c r="P896" s="75" t="str">
        <f>IFERROR(VLOOKUP(A896,'COMMANDE RESTAURANT'!$A$10:$H$1517,3,FALSE),"")</f>
        <v/>
      </c>
      <c r="Q896" s="76" t="str">
        <f>IFERROR(VLOOKUP(A896,'COMMANDE RESTAURANT'!$A$10:$H$1517,5,FALSE),"")</f>
        <v/>
      </c>
      <c r="R896" s="68"/>
      <c r="S896" s="68"/>
      <c r="T896" s="94" t="e">
        <f t="shared" si="114"/>
        <v>#VALUE!</v>
      </c>
      <c r="U896" s="68"/>
      <c r="V896" s="68"/>
      <c r="W896" s="238" t="e">
        <f t="shared" si="113"/>
        <v>#DIV/0!</v>
      </c>
      <c r="X896" s="92" t="e">
        <f t="shared" si="116"/>
        <v>#VALUE!</v>
      </c>
      <c r="Y896" s="77" t="e">
        <f t="shared" si="115"/>
        <v>#VALUE!</v>
      </c>
      <c r="Z896" s="78"/>
      <c r="AA896" s="79"/>
      <c r="AB896" s="76"/>
    </row>
    <row r="897" spans="1:28" s="90" customFormat="1" ht="23.1" customHeight="1" x14ac:dyDescent="0.2">
      <c r="A897" s="122"/>
      <c r="B897" s="68"/>
      <c r="C897" s="118"/>
      <c r="D897" s="69"/>
      <c r="E897" s="68"/>
      <c r="F897" s="70"/>
      <c r="G897" s="70"/>
      <c r="H897" s="71"/>
      <c r="I897" s="71"/>
      <c r="J897" s="72"/>
      <c r="K897" s="72"/>
      <c r="L897" s="73"/>
      <c r="M897" s="73"/>
      <c r="N897" s="74"/>
      <c r="O897" s="74"/>
      <c r="P897" s="75" t="str">
        <f>IFERROR(VLOOKUP(A897,'COMMANDE RESTAURANT'!$A$10:$H$1517,3,FALSE),"")</f>
        <v/>
      </c>
      <c r="Q897" s="76" t="str">
        <f>IFERROR(VLOOKUP(A897,'COMMANDE RESTAURANT'!$A$10:$H$1517,5,FALSE),"")</f>
        <v/>
      </c>
      <c r="R897" s="68"/>
      <c r="S897" s="68"/>
      <c r="T897" s="94" t="e">
        <f t="shared" si="114"/>
        <v>#VALUE!</v>
      </c>
      <c r="U897" s="68"/>
      <c r="V897" s="68"/>
      <c r="W897" s="238" t="e">
        <f t="shared" si="113"/>
        <v>#DIV/0!</v>
      </c>
      <c r="X897" s="92" t="e">
        <f t="shared" si="116"/>
        <v>#VALUE!</v>
      </c>
      <c r="Y897" s="77" t="e">
        <f t="shared" si="115"/>
        <v>#VALUE!</v>
      </c>
      <c r="Z897" s="78" t="str">
        <f>IFERROR(Y897/VLOOKUP(C846,#REF!,22,FALSE)-1," ")</f>
        <v xml:space="preserve"> </v>
      </c>
      <c r="AA897" s="76"/>
      <c r="AB897" s="76"/>
    </row>
    <row r="898" spans="1:28" s="91" customFormat="1" ht="23.1" customHeight="1" x14ac:dyDescent="0.2">
      <c r="A898" s="121"/>
      <c r="B898" s="68"/>
      <c r="C898" s="118"/>
      <c r="D898" s="69"/>
      <c r="E898" s="68"/>
      <c r="F898" s="70"/>
      <c r="G898" s="70"/>
      <c r="H898" s="71"/>
      <c r="I898" s="71"/>
      <c r="J898" s="72"/>
      <c r="K898" s="72"/>
      <c r="L898" s="73"/>
      <c r="M898" s="73"/>
      <c r="N898" s="74"/>
      <c r="O898" s="74"/>
      <c r="P898" s="75" t="str">
        <f>IFERROR(VLOOKUP(A898,'COMMANDE RESTAURANT'!$A$10:$H$1517,3,FALSE),"")</f>
        <v/>
      </c>
      <c r="Q898" s="76" t="str">
        <f>IFERROR(VLOOKUP(A898,'COMMANDE RESTAURANT'!$A$10:$H$1517,5,FALSE),"")</f>
        <v/>
      </c>
      <c r="R898" s="97"/>
      <c r="S898" s="97"/>
      <c r="T898" s="94" t="e">
        <f t="shared" si="114"/>
        <v>#VALUE!</v>
      </c>
      <c r="U898" s="97"/>
      <c r="V898" s="97"/>
      <c r="W898" s="238" t="e">
        <f t="shared" si="113"/>
        <v>#DIV/0!</v>
      </c>
      <c r="X898" s="92" t="e">
        <f t="shared" si="116"/>
        <v>#VALUE!</v>
      </c>
      <c r="Y898" s="77" t="e">
        <f t="shared" si="115"/>
        <v>#VALUE!</v>
      </c>
      <c r="Z898" s="78" t="str">
        <f>IFERROR((Y898/VLOOKUP(C847,#REF!,22,FALSE))-1,"")</f>
        <v/>
      </c>
      <c r="AA898" s="76"/>
      <c r="AB898" s="76"/>
    </row>
    <row r="899" spans="1:28" s="91" customFormat="1" ht="23.1" customHeight="1" x14ac:dyDescent="0.2">
      <c r="A899" s="122"/>
      <c r="B899" s="86"/>
      <c r="C899" s="118"/>
      <c r="D899" s="69"/>
      <c r="E899" s="68"/>
      <c r="F899" s="70"/>
      <c r="G899" s="70"/>
      <c r="H899" s="71"/>
      <c r="I899" s="71"/>
      <c r="J899" s="72"/>
      <c r="K899" s="72"/>
      <c r="L899" s="73"/>
      <c r="M899" s="73"/>
      <c r="N899" s="74"/>
      <c r="O899" s="74"/>
      <c r="P899" s="75" t="str">
        <f>IFERROR(VLOOKUP(A899,'COMMANDE RESTAURANT'!$A$10:$H$1517,3,FALSE),"")</f>
        <v/>
      </c>
      <c r="Q899" s="76" t="str">
        <f>IFERROR(VLOOKUP(A899,'COMMANDE RESTAURANT'!$A$10:$H$1517,5,FALSE),"")</f>
        <v/>
      </c>
      <c r="R899" s="68"/>
      <c r="S899" s="68"/>
      <c r="T899" s="94" t="e">
        <f t="shared" si="114"/>
        <v>#VALUE!</v>
      </c>
      <c r="U899" s="68"/>
      <c r="V899" s="68"/>
      <c r="W899" s="238" t="e">
        <f t="shared" si="113"/>
        <v>#DIV/0!</v>
      </c>
      <c r="X899" s="92" t="e">
        <f t="shared" si="116"/>
        <v>#VALUE!</v>
      </c>
      <c r="Y899" s="77" t="e">
        <f t="shared" si="115"/>
        <v>#VALUE!</v>
      </c>
      <c r="Z899" s="78" t="s">
        <v>587</v>
      </c>
      <c r="AA899" s="76"/>
      <c r="AB899" s="76"/>
    </row>
    <row r="900" spans="1:28" s="91" customFormat="1" ht="23.1" customHeight="1" x14ac:dyDescent="0.2">
      <c r="A900" s="121"/>
      <c r="B900" s="86"/>
      <c r="C900" s="118"/>
      <c r="D900" s="69"/>
      <c r="E900" s="68"/>
      <c r="F900" s="70"/>
      <c r="G900" s="70"/>
      <c r="H900" s="71"/>
      <c r="I900" s="71"/>
      <c r="J900" s="72"/>
      <c r="K900" s="72"/>
      <c r="L900" s="73"/>
      <c r="M900" s="73"/>
      <c r="N900" s="74"/>
      <c r="O900" s="74"/>
      <c r="P900" s="75" t="str">
        <f>IFERROR(VLOOKUP(A900,'COMMANDE RESTAURANT'!$A$10:$H$1517,3,FALSE),"")</f>
        <v/>
      </c>
      <c r="Q900" s="76" t="str">
        <f>IFERROR(VLOOKUP(A900,'COMMANDE RESTAURANT'!$A$10:$H$1517,5,FALSE),"")</f>
        <v/>
      </c>
      <c r="R900" s="68"/>
      <c r="S900" s="68"/>
      <c r="T900" s="94" t="e">
        <f t="shared" si="114"/>
        <v>#VALUE!</v>
      </c>
      <c r="U900" s="68"/>
      <c r="V900" s="68"/>
      <c r="W900" s="238" t="e">
        <f t="shared" si="113"/>
        <v>#DIV/0!</v>
      </c>
      <c r="X900" s="92" t="e">
        <f t="shared" si="116"/>
        <v>#VALUE!</v>
      </c>
      <c r="Y900" s="77" t="e">
        <f t="shared" si="115"/>
        <v>#VALUE!</v>
      </c>
      <c r="Z900" s="78" t="str">
        <f>IFERROR((Y900/VLOOKUP(C849,#REF!,22,FALSE))-1,"")</f>
        <v/>
      </c>
      <c r="AA900" s="76"/>
      <c r="AB900" s="76"/>
    </row>
    <row r="901" spans="1:28" s="91" customFormat="1" ht="23.1" customHeight="1" x14ac:dyDescent="0.2">
      <c r="A901" s="122"/>
      <c r="B901" s="68"/>
      <c r="C901" s="118"/>
      <c r="D901" s="69"/>
      <c r="E901" s="68"/>
      <c r="F901" s="70"/>
      <c r="G901" s="70"/>
      <c r="H901" s="71"/>
      <c r="I901" s="71"/>
      <c r="J901" s="72"/>
      <c r="K901" s="72"/>
      <c r="L901" s="73"/>
      <c r="M901" s="73"/>
      <c r="N901" s="74"/>
      <c r="O901" s="74"/>
      <c r="P901" s="75" t="str">
        <f>IFERROR(VLOOKUP(A901,'COMMANDE RESTAURANT'!$A$10:$H$1517,3,FALSE),"")</f>
        <v/>
      </c>
      <c r="Q901" s="76" t="str">
        <f>IFERROR(VLOOKUP(A901,'COMMANDE RESTAURANT'!$A$10:$H$1517,5,FALSE),"")</f>
        <v/>
      </c>
      <c r="R901" s="97"/>
      <c r="S901" s="97"/>
      <c r="T901" s="94" t="e">
        <f t="shared" si="114"/>
        <v>#VALUE!</v>
      </c>
      <c r="U901" s="97"/>
      <c r="V901" s="97"/>
      <c r="W901" s="238" t="e">
        <f t="shared" si="113"/>
        <v>#DIV/0!</v>
      </c>
      <c r="X901" s="92" t="e">
        <f t="shared" si="116"/>
        <v>#VALUE!</v>
      </c>
      <c r="Y901" s="77" t="e">
        <f t="shared" si="115"/>
        <v>#VALUE!</v>
      </c>
      <c r="Z901" s="78" t="str">
        <f>IFERROR((Y901/VLOOKUP(C850,#REF!,22,FALSE))-1,"")</f>
        <v/>
      </c>
      <c r="AA901" s="76"/>
      <c r="AB901" s="76"/>
    </row>
    <row r="902" spans="1:28" s="91" customFormat="1" ht="23.1" customHeight="1" x14ac:dyDescent="0.2">
      <c r="A902" s="121"/>
      <c r="B902" s="68"/>
      <c r="C902" s="118"/>
      <c r="D902" s="69"/>
      <c r="E902" s="68"/>
      <c r="F902" s="70"/>
      <c r="G902" s="70"/>
      <c r="H902" s="71"/>
      <c r="I902" s="71"/>
      <c r="J902" s="72"/>
      <c r="K902" s="72"/>
      <c r="L902" s="73"/>
      <c r="M902" s="73"/>
      <c r="N902" s="74"/>
      <c r="O902" s="74"/>
      <c r="P902" s="75" t="str">
        <f>IFERROR(VLOOKUP(A902,'COMMANDE RESTAURANT'!$A$10:$H$1517,3,FALSE),"")</f>
        <v/>
      </c>
      <c r="Q902" s="76" t="str">
        <f>IFERROR(VLOOKUP(A902,'COMMANDE RESTAURANT'!$A$10:$H$1517,5,FALSE),"")</f>
        <v/>
      </c>
      <c r="R902" s="68"/>
      <c r="S902" s="68"/>
      <c r="T902" s="94" t="e">
        <f t="shared" si="114"/>
        <v>#VALUE!</v>
      </c>
      <c r="U902" s="68"/>
      <c r="V902" s="68"/>
      <c r="W902" s="238" t="e">
        <f t="shared" si="113"/>
        <v>#DIV/0!</v>
      </c>
      <c r="X902" s="92" t="e">
        <f t="shared" si="116"/>
        <v>#VALUE!</v>
      </c>
      <c r="Y902" s="77" t="e">
        <f t="shared" si="115"/>
        <v>#VALUE!</v>
      </c>
      <c r="Z902" s="78" t="str">
        <f>IFERROR(Y902/VLOOKUP(C851,#REF!,22,FALSE)-1," ")</f>
        <v xml:space="preserve"> </v>
      </c>
      <c r="AA902" s="76"/>
      <c r="AB902" s="76"/>
    </row>
    <row r="903" spans="1:28" s="91" customFormat="1" ht="23.1" customHeight="1" x14ac:dyDescent="0.2">
      <c r="A903" s="122"/>
      <c r="B903" s="68"/>
      <c r="C903" s="118"/>
      <c r="D903" s="69"/>
      <c r="E903" s="68"/>
      <c r="F903" s="70"/>
      <c r="G903" s="70"/>
      <c r="H903" s="71"/>
      <c r="I903" s="71"/>
      <c r="J903" s="72"/>
      <c r="K903" s="72"/>
      <c r="L903" s="73"/>
      <c r="M903" s="73"/>
      <c r="N903" s="74"/>
      <c r="O903" s="74"/>
      <c r="P903" s="75" t="str">
        <f>IFERROR(VLOOKUP(A903,'COMMANDE RESTAURANT'!$A$10:$H$1517,3,FALSE),"")</f>
        <v/>
      </c>
      <c r="Q903" s="76" t="str">
        <f>IFERROR(VLOOKUP(A903,'COMMANDE RESTAURANT'!$A$10:$H$1517,5,FALSE),"")</f>
        <v/>
      </c>
      <c r="R903" s="68"/>
      <c r="S903" s="68"/>
      <c r="T903" s="94" t="e">
        <f t="shared" si="114"/>
        <v>#VALUE!</v>
      </c>
      <c r="U903" s="68"/>
      <c r="V903" s="68"/>
      <c r="W903" s="238" t="e">
        <f t="shared" si="113"/>
        <v>#DIV/0!</v>
      </c>
      <c r="X903" s="92" t="e">
        <f t="shared" si="116"/>
        <v>#VALUE!</v>
      </c>
      <c r="Y903" s="77" t="e">
        <f t="shared" si="115"/>
        <v>#VALUE!</v>
      </c>
      <c r="Z903" s="78" t="str">
        <f>IFERROR(Y903/VLOOKUP(C852,#REF!,22,FALSE)-1," ")</f>
        <v xml:space="preserve"> </v>
      </c>
      <c r="AA903" s="76"/>
      <c r="AB903" s="76"/>
    </row>
    <row r="904" spans="1:28" s="91" customFormat="1" ht="23.1" customHeight="1" x14ac:dyDescent="0.2">
      <c r="A904" s="121"/>
      <c r="B904" s="68"/>
      <c r="C904" s="118"/>
      <c r="D904" s="69"/>
      <c r="E904" s="68"/>
      <c r="F904" s="70"/>
      <c r="G904" s="70"/>
      <c r="H904" s="71"/>
      <c r="I904" s="71"/>
      <c r="J904" s="72"/>
      <c r="K904" s="72"/>
      <c r="L904" s="73"/>
      <c r="M904" s="73"/>
      <c r="N904" s="74"/>
      <c r="O904" s="74"/>
      <c r="P904" s="75" t="str">
        <f>IFERROR(VLOOKUP(A904,'COMMANDE RESTAURANT'!$A$10:$H$1517,3,FALSE),"")</f>
        <v/>
      </c>
      <c r="Q904" s="76" t="str">
        <f>IFERROR(VLOOKUP(A904,'COMMANDE RESTAURANT'!$A$10:$H$1517,5,FALSE),"")</f>
        <v/>
      </c>
      <c r="R904" s="68"/>
      <c r="S904" s="68"/>
      <c r="T904" s="94" t="e">
        <f t="shared" si="114"/>
        <v>#VALUE!</v>
      </c>
      <c r="U904" s="68"/>
      <c r="V904" s="68"/>
      <c r="W904" s="238" t="e">
        <f t="shared" si="113"/>
        <v>#DIV/0!</v>
      </c>
      <c r="X904" s="92" t="e">
        <f t="shared" si="116"/>
        <v>#VALUE!</v>
      </c>
      <c r="Y904" s="77" t="e">
        <f t="shared" si="115"/>
        <v>#VALUE!</v>
      </c>
      <c r="Z904" s="78"/>
      <c r="AA904" s="76"/>
      <c r="AB904" s="76"/>
    </row>
    <row r="905" spans="1:28" s="91" customFormat="1" ht="23.1" customHeight="1" x14ac:dyDescent="0.2">
      <c r="A905" s="122"/>
      <c r="B905" s="86"/>
      <c r="C905" s="118"/>
      <c r="D905" s="69"/>
      <c r="E905" s="68"/>
      <c r="F905" s="70"/>
      <c r="G905" s="70"/>
      <c r="H905" s="71"/>
      <c r="I905" s="71"/>
      <c r="J905" s="72"/>
      <c r="K905" s="72"/>
      <c r="L905" s="73"/>
      <c r="M905" s="73"/>
      <c r="N905" s="74"/>
      <c r="O905" s="74"/>
      <c r="P905" s="75" t="str">
        <f>IFERROR(VLOOKUP(A905,'COMMANDE RESTAURANT'!$A$10:$H$1517,3,FALSE),"")</f>
        <v/>
      </c>
      <c r="Q905" s="76" t="str">
        <f>IFERROR(VLOOKUP(A905,'COMMANDE RESTAURANT'!$A$10:$H$1517,5,FALSE),"")</f>
        <v/>
      </c>
      <c r="R905" s="68"/>
      <c r="S905" s="68"/>
      <c r="T905" s="94" t="e">
        <f t="shared" si="114"/>
        <v>#VALUE!</v>
      </c>
      <c r="U905" s="68"/>
      <c r="V905" s="68"/>
      <c r="W905" s="238" t="e">
        <f t="shared" si="113"/>
        <v>#DIV/0!</v>
      </c>
      <c r="X905" s="92" t="e">
        <f t="shared" si="116"/>
        <v>#VALUE!</v>
      </c>
      <c r="Y905" s="77" t="e">
        <f t="shared" si="115"/>
        <v>#VALUE!</v>
      </c>
      <c r="Z905" s="78" t="str">
        <f>IFERROR((Y905/VLOOKUP(C854,#REF!,22,FALSE))-1,"")</f>
        <v/>
      </c>
      <c r="AA905" s="76"/>
      <c r="AB905" s="76"/>
    </row>
    <row r="906" spans="1:28" s="91" customFormat="1" ht="23.1" customHeight="1" x14ac:dyDescent="0.2">
      <c r="A906" s="121"/>
      <c r="B906" s="68"/>
      <c r="C906" s="118"/>
      <c r="D906" s="69"/>
      <c r="E906" s="68"/>
      <c r="F906" s="70"/>
      <c r="G906" s="70"/>
      <c r="H906" s="71"/>
      <c r="I906" s="71"/>
      <c r="J906" s="72"/>
      <c r="K906" s="72"/>
      <c r="L906" s="73"/>
      <c r="M906" s="73"/>
      <c r="N906" s="74"/>
      <c r="O906" s="74"/>
      <c r="P906" s="75" t="str">
        <f>IFERROR(VLOOKUP(A906,'COMMANDE RESTAURANT'!$A$10:$H$1517,3,FALSE),"")</f>
        <v/>
      </c>
      <c r="Q906" s="76" t="str">
        <f>IFERROR(VLOOKUP(A906,'COMMANDE RESTAURANT'!$A$10:$H$1517,5,FALSE),"")</f>
        <v/>
      </c>
      <c r="R906" s="68"/>
      <c r="S906" s="68"/>
      <c r="T906" s="94" t="e">
        <f t="shared" si="114"/>
        <v>#VALUE!</v>
      </c>
      <c r="U906" s="68"/>
      <c r="V906" s="68"/>
      <c r="W906" s="238" t="e">
        <f t="shared" si="113"/>
        <v>#DIV/0!</v>
      </c>
      <c r="X906" s="92" t="e">
        <f t="shared" si="116"/>
        <v>#VALUE!</v>
      </c>
      <c r="Y906" s="77" t="e">
        <f t="shared" si="115"/>
        <v>#VALUE!</v>
      </c>
      <c r="Z906" s="78" t="str">
        <f>IFERROR((Y906/VLOOKUP(C855,#REF!,22,FALSE))-1,"")</f>
        <v/>
      </c>
      <c r="AA906" s="76"/>
      <c r="AB906" s="76"/>
    </row>
    <row r="907" spans="1:28" s="91" customFormat="1" ht="23.1" customHeight="1" x14ac:dyDescent="0.2">
      <c r="A907" s="122"/>
      <c r="B907" s="68"/>
      <c r="C907" s="118"/>
      <c r="D907" s="69"/>
      <c r="E907" s="68"/>
      <c r="F907" s="70"/>
      <c r="G907" s="70"/>
      <c r="H907" s="71"/>
      <c r="I907" s="71"/>
      <c r="J907" s="72"/>
      <c r="K907" s="72"/>
      <c r="L907" s="73"/>
      <c r="M907" s="73"/>
      <c r="N907" s="74"/>
      <c r="O907" s="74"/>
      <c r="P907" s="75" t="str">
        <f>IFERROR(VLOOKUP(A907,'COMMANDE RESTAURANT'!$A$10:$H$1517,3,FALSE),"")</f>
        <v/>
      </c>
      <c r="Q907" s="76" t="str">
        <f>IFERROR(VLOOKUP(A907,'COMMANDE RESTAURANT'!$A$10:$H$1517,5,FALSE),"")</f>
        <v/>
      </c>
      <c r="R907" s="68"/>
      <c r="S907" s="68"/>
      <c r="T907" s="94" t="e">
        <f t="shared" si="114"/>
        <v>#VALUE!</v>
      </c>
      <c r="U907" s="68"/>
      <c r="V907" s="68"/>
      <c r="W907" s="238" t="e">
        <f t="shared" ref="W907:W970" si="117">1/U907</f>
        <v>#DIV/0!</v>
      </c>
      <c r="X907" s="92" t="e">
        <f t="shared" si="116"/>
        <v>#VALUE!</v>
      </c>
      <c r="Y907" s="77" t="e">
        <f t="shared" si="115"/>
        <v>#VALUE!</v>
      </c>
      <c r="Z907" s="78" t="str">
        <f>IFERROR(Y907/VLOOKUP(C856,#REF!,22,FALSE)-1," ")</f>
        <v xml:space="preserve"> </v>
      </c>
      <c r="AA907" s="76"/>
      <c r="AB907" s="76"/>
    </row>
    <row r="908" spans="1:28" s="91" customFormat="1" ht="23.1" customHeight="1" x14ac:dyDescent="0.2">
      <c r="A908" s="121"/>
      <c r="B908" s="68"/>
      <c r="C908" s="118"/>
      <c r="D908" s="69"/>
      <c r="E908" s="68"/>
      <c r="F908" s="70"/>
      <c r="G908" s="70"/>
      <c r="H908" s="71"/>
      <c r="I908" s="71"/>
      <c r="J908" s="72"/>
      <c r="K908" s="72"/>
      <c r="L908" s="73"/>
      <c r="M908" s="73"/>
      <c r="N908" s="74"/>
      <c r="O908" s="74"/>
      <c r="P908" s="75" t="str">
        <f>IFERROR(VLOOKUP(A908,'COMMANDE RESTAURANT'!$A$10:$H$1517,3,FALSE),"")</f>
        <v/>
      </c>
      <c r="Q908" s="76" t="str">
        <f>IFERROR(VLOOKUP(A908,'COMMANDE RESTAURANT'!$A$10:$H$1517,5,FALSE),"")</f>
        <v/>
      </c>
      <c r="R908" s="68"/>
      <c r="S908" s="68"/>
      <c r="T908" s="94" t="e">
        <f t="shared" si="114"/>
        <v>#VALUE!</v>
      </c>
      <c r="U908" s="68"/>
      <c r="V908" s="68"/>
      <c r="W908" s="238" t="e">
        <f t="shared" si="117"/>
        <v>#DIV/0!</v>
      </c>
      <c r="X908" s="92" t="e">
        <f t="shared" si="116"/>
        <v>#VALUE!</v>
      </c>
      <c r="Y908" s="77" t="e">
        <f t="shared" si="115"/>
        <v>#VALUE!</v>
      </c>
      <c r="Z908" s="78" t="str">
        <f>IFERROR((Y908/VLOOKUP(C857,#REF!,22,FALSE))-1,"")</f>
        <v/>
      </c>
      <c r="AA908" s="76"/>
      <c r="AB908" s="76"/>
    </row>
    <row r="909" spans="1:28" s="91" customFormat="1" ht="23.1" customHeight="1" x14ac:dyDescent="0.2">
      <c r="A909" s="122"/>
      <c r="B909" s="68"/>
      <c r="C909" s="118"/>
      <c r="D909" s="69"/>
      <c r="E909" s="68"/>
      <c r="F909" s="70"/>
      <c r="G909" s="70"/>
      <c r="H909" s="71"/>
      <c r="I909" s="71"/>
      <c r="J909" s="72"/>
      <c r="K909" s="72"/>
      <c r="L909" s="73"/>
      <c r="M909" s="73"/>
      <c r="N909" s="74"/>
      <c r="O909" s="74"/>
      <c r="P909" s="75" t="str">
        <f>IFERROR(VLOOKUP(A909,'COMMANDE RESTAURANT'!$A$10:$H$1517,3,FALSE),"")</f>
        <v/>
      </c>
      <c r="Q909" s="76" t="str">
        <f>IFERROR(VLOOKUP(A909,'COMMANDE RESTAURANT'!$A$10:$H$1517,5,FALSE),"")</f>
        <v/>
      </c>
      <c r="R909" s="68"/>
      <c r="S909" s="68"/>
      <c r="T909" s="94" t="e">
        <f t="shared" si="114"/>
        <v>#VALUE!</v>
      </c>
      <c r="U909" s="68"/>
      <c r="V909" s="68"/>
      <c r="W909" s="238" t="e">
        <f t="shared" si="117"/>
        <v>#DIV/0!</v>
      </c>
      <c r="X909" s="92" t="e">
        <f t="shared" si="116"/>
        <v>#VALUE!</v>
      </c>
      <c r="Y909" s="77" t="e">
        <f t="shared" si="115"/>
        <v>#VALUE!</v>
      </c>
      <c r="Z909" s="78"/>
      <c r="AA909" s="76"/>
      <c r="AB909" s="76"/>
    </row>
    <row r="910" spans="1:28" s="91" customFormat="1" ht="23.1" customHeight="1" x14ac:dyDescent="0.2">
      <c r="A910" s="121"/>
      <c r="B910" s="68"/>
      <c r="C910" s="118"/>
      <c r="D910" s="69"/>
      <c r="E910" s="68"/>
      <c r="F910" s="70"/>
      <c r="G910" s="70"/>
      <c r="H910" s="71"/>
      <c r="I910" s="71"/>
      <c r="J910" s="72"/>
      <c r="K910" s="72"/>
      <c r="L910" s="73"/>
      <c r="M910" s="73"/>
      <c r="N910" s="74"/>
      <c r="O910" s="74"/>
      <c r="P910" s="75" t="str">
        <f>IFERROR(VLOOKUP(A910,'COMMANDE RESTAURANT'!$A$10:$H$1517,3,FALSE),"")</f>
        <v/>
      </c>
      <c r="Q910" s="76" t="str">
        <f>IFERROR(VLOOKUP(A910,'COMMANDE RESTAURANT'!$A$10:$H$1517,5,FALSE),"")</f>
        <v/>
      </c>
      <c r="R910" s="68"/>
      <c r="S910" s="68"/>
      <c r="T910" s="94" t="e">
        <f t="shared" si="114"/>
        <v>#VALUE!</v>
      </c>
      <c r="U910" s="68"/>
      <c r="V910" s="68"/>
      <c r="W910" s="238" t="e">
        <f t="shared" si="117"/>
        <v>#DIV/0!</v>
      </c>
      <c r="X910" s="92" t="e">
        <f t="shared" si="116"/>
        <v>#VALUE!</v>
      </c>
      <c r="Y910" s="77" t="e">
        <f t="shared" si="115"/>
        <v>#VALUE!</v>
      </c>
      <c r="Z910" s="78"/>
      <c r="AA910" s="76"/>
      <c r="AB910" s="76"/>
    </row>
    <row r="911" spans="1:28" s="91" customFormat="1" ht="23.1" customHeight="1" x14ac:dyDescent="0.2">
      <c r="A911" s="122"/>
      <c r="B911" s="68"/>
      <c r="C911" s="118"/>
      <c r="D911" s="69"/>
      <c r="E911" s="68"/>
      <c r="F911" s="70"/>
      <c r="G911" s="70"/>
      <c r="H911" s="71"/>
      <c r="I911" s="71"/>
      <c r="J911" s="72"/>
      <c r="K911" s="72"/>
      <c r="L911" s="73"/>
      <c r="M911" s="73"/>
      <c r="N911" s="74"/>
      <c r="O911" s="74"/>
      <c r="P911" s="75" t="str">
        <f>IFERROR(VLOOKUP(A911,'COMMANDE RESTAURANT'!$A$10:$H$1517,3,FALSE),"")</f>
        <v/>
      </c>
      <c r="Q911" s="76" t="str">
        <f>IFERROR(VLOOKUP(A911,'COMMANDE RESTAURANT'!$A$10:$H$1517,5,FALSE),"")</f>
        <v/>
      </c>
      <c r="R911" s="68"/>
      <c r="S911" s="68"/>
      <c r="T911" s="94" t="e">
        <f t="shared" si="114"/>
        <v>#VALUE!</v>
      </c>
      <c r="U911" s="68"/>
      <c r="V911" s="68"/>
      <c r="W911" s="238" t="e">
        <f t="shared" si="117"/>
        <v>#DIV/0!</v>
      </c>
      <c r="X911" s="92" t="e">
        <f t="shared" si="116"/>
        <v>#VALUE!</v>
      </c>
      <c r="Y911" s="77" t="e">
        <f t="shared" si="115"/>
        <v>#VALUE!</v>
      </c>
      <c r="Z911" s="78" t="str">
        <f>IFERROR((Y911/VLOOKUP(C860,#REF!,22,FALSE))-1,"")</f>
        <v/>
      </c>
      <c r="AA911" s="76"/>
      <c r="AB911" s="76"/>
    </row>
    <row r="912" spans="1:28" s="91" customFormat="1" ht="23.1" customHeight="1" x14ac:dyDescent="0.2">
      <c r="A912" s="121"/>
      <c r="B912" s="68"/>
      <c r="C912" s="118"/>
      <c r="D912" s="69"/>
      <c r="E912" s="68"/>
      <c r="F912" s="70"/>
      <c r="G912" s="70"/>
      <c r="H912" s="71"/>
      <c r="I912" s="71"/>
      <c r="J912" s="72"/>
      <c r="K912" s="72"/>
      <c r="L912" s="73"/>
      <c r="M912" s="73"/>
      <c r="N912" s="74"/>
      <c r="O912" s="74"/>
      <c r="P912" s="75" t="str">
        <f>IFERROR(VLOOKUP(A912,'COMMANDE RESTAURANT'!$A$10:$H$1517,3,FALSE),"")</f>
        <v/>
      </c>
      <c r="Q912" s="76" t="str">
        <f>IFERROR(VLOOKUP(A912,'COMMANDE RESTAURANT'!$A$10:$H$1517,5,FALSE),"")</f>
        <v/>
      </c>
      <c r="R912" s="68"/>
      <c r="S912" s="68"/>
      <c r="T912" s="94" t="e">
        <f t="shared" si="114"/>
        <v>#VALUE!</v>
      </c>
      <c r="U912" s="68"/>
      <c r="V912" s="68"/>
      <c r="W912" s="238" t="e">
        <f t="shared" si="117"/>
        <v>#DIV/0!</v>
      </c>
      <c r="X912" s="92" t="e">
        <f t="shared" si="116"/>
        <v>#VALUE!</v>
      </c>
      <c r="Y912" s="77" t="e">
        <f t="shared" si="115"/>
        <v>#VALUE!</v>
      </c>
      <c r="Z912" s="78" t="str">
        <f>IFERROR(Y912/VLOOKUP(C861,#REF!,22,FALSE)-1," ")</f>
        <v xml:space="preserve"> </v>
      </c>
      <c r="AA912" s="76"/>
      <c r="AB912" s="76"/>
    </row>
    <row r="913" spans="1:28" s="91" customFormat="1" ht="23.1" customHeight="1" x14ac:dyDescent="0.2">
      <c r="A913" s="122"/>
      <c r="B913" s="86"/>
      <c r="C913" s="118"/>
      <c r="D913" s="69"/>
      <c r="E913" s="68"/>
      <c r="F913" s="70"/>
      <c r="G913" s="70"/>
      <c r="H913" s="71"/>
      <c r="I913" s="71"/>
      <c r="J913" s="72"/>
      <c r="K913" s="72"/>
      <c r="L913" s="73"/>
      <c r="M913" s="73"/>
      <c r="N913" s="74"/>
      <c r="O913" s="74"/>
      <c r="P913" s="75" t="str">
        <f>IFERROR(VLOOKUP(A913,'COMMANDE RESTAURANT'!$A$10:$H$1517,3,FALSE),"")</f>
        <v/>
      </c>
      <c r="Q913" s="76" t="str">
        <f>IFERROR(VLOOKUP(A913,'COMMANDE RESTAURANT'!$A$10:$H$1517,5,FALSE),"")</f>
        <v/>
      </c>
      <c r="R913" s="68"/>
      <c r="S913" s="68"/>
      <c r="T913" s="94" t="e">
        <f t="shared" si="114"/>
        <v>#VALUE!</v>
      </c>
      <c r="U913" s="68"/>
      <c r="V913" s="68"/>
      <c r="W913" s="238" t="e">
        <f t="shared" si="117"/>
        <v>#DIV/0!</v>
      </c>
      <c r="X913" s="92" t="e">
        <f t="shared" si="116"/>
        <v>#VALUE!</v>
      </c>
      <c r="Y913" s="77" t="e">
        <f t="shared" si="115"/>
        <v>#VALUE!</v>
      </c>
      <c r="Z913" s="78" t="str">
        <f>IFERROR(Y913/VLOOKUP(C862,#REF!,22,FALSE)-1," ")</f>
        <v xml:space="preserve"> </v>
      </c>
      <c r="AA913" s="76"/>
      <c r="AB913" s="76"/>
    </row>
    <row r="914" spans="1:28" s="91" customFormat="1" ht="23.1" customHeight="1" x14ac:dyDescent="0.2">
      <c r="A914" s="121"/>
      <c r="B914" s="68"/>
      <c r="C914" s="118"/>
      <c r="D914" s="69"/>
      <c r="E914" s="68"/>
      <c r="F914" s="70"/>
      <c r="G914" s="70"/>
      <c r="H914" s="71"/>
      <c r="I914" s="71"/>
      <c r="J914" s="72"/>
      <c r="K914" s="72"/>
      <c r="L914" s="73"/>
      <c r="M914" s="73"/>
      <c r="N914" s="74"/>
      <c r="O914" s="74"/>
      <c r="P914" s="75" t="str">
        <f>IFERROR(VLOOKUP(A914,'COMMANDE RESTAURANT'!$A$10:$H$1517,3,FALSE),"")</f>
        <v/>
      </c>
      <c r="Q914" s="76" t="str">
        <f>IFERROR(VLOOKUP(A914,'COMMANDE RESTAURANT'!$A$10:$H$1517,5,FALSE),"")</f>
        <v/>
      </c>
      <c r="R914" s="69"/>
      <c r="S914" s="69"/>
      <c r="T914" s="94" t="e">
        <f t="shared" si="114"/>
        <v>#VALUE!</v>
      </c>
      <c r="U914" s="68"/>
      <c r="V914" s="68"/>
      <c r="W914" s="238" t="e">
        <f t="shared" si="117"/>
        <v>#DIV/0!</v>
      </c>
      <c r="X914" s="92" t="e">
        <f t="shared" si="116"/>
        <v>#VALUE!</v>
      </c>
      <c r="Y914" s="77" t="e">
        <f t="shared" si="115"/>
        <v>#VALUE!</v>
      </c>
      <c r="Z914" s="78" t="str">
        <f>IFERROR(Y914/VLOOKUP(C863,#REF!,22,FALSE)-1," ")</f>
        <v xml:space="preserve"> </v>
      </c>
      <c r="AA914" s="76"/>
      <c r="AB914" s="76"/>
    </row>
    <row r="915" spans="1:28" s="91" customFormat="1" ht="23.1" customHeight="1" x14ac:dyDescent="0.2">
      <c r="A915" s="122"/>
      <c r="B915" s="68"/>
      <c r="C915" s="118"/>
      <c r="D915" s="69"/>
      <c r="E915" s="68"/>
      <c r="F915" s="70"/>
      <c r="G915" s="70"/>
      <c r="H915" s="71"/>
      <c r="I915" s="71"/>
      <c r="J915" s="72"/>
      <c r="K915" s="72"/>
      <c r="L915" s="73"/>
      <c r="M915" s="73"/>
      <c r="N915" s="74"/>
      <c r="O915" s="74"/>
      <c r="P915" s="75" t="str">
        <f>IFERROR(VLOOKUP(A915,'COMMANDE RESTAURANT'!$A$10:$H$1517,3,FALSE),"")</f>
        <v/>
      </c>
      <c r="Q915" s="76" t="str">
        <f>IFERROR(VLOOKUP(A915,'COMMANDE RESTAURANT'!$A$10:$H$1517,5,FALSE),"")</f>
        <v/>
      </c>
      <c r="R915" s="68"/>
      <c r="S915" s="68"/>
      <c r="T915" s="94" t="e">
        <f t="shared" si="114"/>
        <v>#VALUE!</v>
      </c>
      <c r="U915" s="68"/>
      <c r="V915" s="68"/>
      <c r="W915" s="238" t="e">
        <f t="shared" si="117"/>
        <v>#DIV/0!</v>
      </c>
      <c r="X915" s="92" t="e">
        <f t="shared" si="116"/>
        <v>#VALUE!</v>
      </c>
      <c r="Y915" s="77" t="e">
        <f t="shared" si="115"/>
        <v>#VALUE!</v>
      </c>
      <c r="Z915" s="78" t="str">
        <f>IFERROR((Y915/VLOOKUP(C864,#REF!,22,FALSE))-1,"")</f>
        <v/>
      </c>
      <c r="AA915" s="76"/>
      <c r="AB915" s="76"/>
    </row>
    <row r="916" spans="1:28" s="91" customFormat="1" ht="23.1" customHeight="1" x14ac:dyDescent="0.2">
      <c r="A916" s="121"/>
      <c r="B916" s="82"/>
      <c r="C916" s="118"/>
      <c r="D916" s="69"/>
      <c r="E916" s="68"/>
      <c r="F916" s="70"/>
      <c r="G916" s="70"/>
      <c r="H916" s="71"/>
      <c r="I916" s="71"/>
      <c r="J916" s="72"/>
      <c r="K916" s="72"/>
      <c r="L916" s="73"/>
      <c r="M916" s="73"/>
      <c r="N916" s="74"/>
      <c r="O916" s="74"/>
      <c r="P916" s="75" t="str">
        <f>IFERROR(VLOOKUP(A916,'COMMANDE RESTAURANT'!$A$10:$H$1517,3,FALSE),"")</f>
        <v/>
      </c>
      <c r="Q916" s="76" t="str">
        <f>IFERROR(VLOOKUP(A916,'COMMANDE RESTAURANT'!$A$10:$H$1517,5,FALSE),"")</f>
        <v/>
      </c>
      <c r="R916" s="68"/>
      <c r="S916" s="68"/>
      <c r="T916" s="94" t="e">
        <f t="shared" si="114"/>
        <v>#VALUE!</v>
      </c>
      <c r="U916" s="68"/>
      <c r="V916" s="68"/>
      <c r="W916" s="238" t="e">
        <f t="shared" si="117"/>
        <v>#DIV/0!</v>
      </c>
      <c r="X916" s="92" t="e">
        <f t="shared" si="116"/>
        <v>#VALUE!</v>
      </c>
      <c r="Y916" s="77" t="e">
        <f t="shared" si="115"/>
        <v>#VALUE!</v>
      </c>
      <c r="Z916" s="78" t="str">
        <f>IFERROR((Y916/VLOOKUP(C865,#REF!,22,FALSE))-1,"")</f>
        <v/>
      </c>
      <c r="AA916" s="76"/>
      <c r="AB916" s="76"/>
    </row>
    <row r="917" spans="1:28" s="91" customFormat="1" ht="23.1" customHeight="1" x14ac:dyDescent="0.2">
      <c r="A917" s="122"/>
      <c r="B917" s="68"/>
      <c r="C917" s="118"/>
      <c r="D917" s="69"/>
      <c r="E917" s="68"/>
      <c r="F917" s="70"/>
      <c r="G917" s="70"/>
      <c r="H917" s="71"/>
      <c r="I917" s="71"/>
      <c r="J917" s="72"/>
      <c r="K917" s="72"/>
      <c r="L917" s="73"/>
      <c r="M917" s="73"/>
      <c r="N917" s="74"/>
      <c r="O917" s="74"/>
      <c r="P917" s="75" t="str">
        <f>IFERROR(VLOOKUP(A917,'COMMANDE RESTAURANT'!$A$10:$H$1517,3,FALSE),"")</f>
        <v/>
      </c>
      <c r="Q917" s="76" t="str">
        <f>IFERROR(VLOOKUP(A917,'COMMANDE RESTAURANT'!$A$10:$H$1517,5,FALSE),"")</f>
        <v/>
      </c>
      <c r="R917" s="68"/>
      <c r="S917" s="68"/>
      <c r="T917" s="94" t="e">
        <f t="shared" si="114"/>
        <v>#VALUE!</v>
      </c>
      <c r="U917" s="68"/>
      <c r="V917" s="68"/>
      <c r="W917" s="238" t="e">
        <f t="shared" si="117"/>
        <v>#DIV/0!</v>
      </c>
      <c r="X917" s="92" t="e">
        <f t="shared" si="116"/>
        <v>#VALUE!</v>
      </c>
      <c r="Y917" s="77" t="e">
        <f t="shared" si="115"/>
        <v>#VALUE!</v>
      </c>
      <c r="Z917" s="78" t="str">
        <f>IFERROR(Y917/VLOOKUP(C866,#REF!,22,FALSE)-1," ")</f>
        <v xml:space="preserve"> </v>
      </c>
      <c r="AA917" s="76"/>
      <c r="AB917" s="76"/>
    </row>
    <row r="918" spans="1:28" s="91" customFormat="1" ht="23.1" customHeight="1" x14ac:dyDescent="0.2">
      <c r="A918" s="121"/>
      <c r="B918" s="68"/>
      <c r="C918" s="118"/>
      <c r="D918" s="69"/>
      <c r="E918" s="68"/>
      <c r="F918" s="70"/>
      <c r="G918" s="70"/>
      <c r="H918" s="71"/>
      <c r="I918" s="71"/>
      <c r="J918" s="72"/>
      <c r="K918" s="72"/>
      <c r="L918" s="73"/>
      <c r="M918" s="73"/>
      <c r="N918" s="74"/>
      <c r="O918" s="74"/>
      <c r="P918" s="75" t="str">
        <f>IFERROR(VLOOKUP(A918,'COMMANDE RESTAURANT'!$A$10:$H$1517,3,FALSE),"")</f>
        <v/>
      </c>
      <c r="Q918" s="76" t="str">
        <f>IFERROR(VLOOKUP(A918,'COMMANDE RESTAURANT'!$A$10:$H$1517,5,FALSE),"")</f>
        <v/>
      </c>
      <c r="R918" s="68"/>
      <c r="S918" s="68"/>
      <c r="T918" s="94" t="e">
        <f t="shared" si="114"/>
        <v>#VALUE!</v>
      </c>
      <c r="U918" s="68"/>
      <c r="V918" s="68"/>
      <c r="W918" s="238" t="e">
        <f t="shared" si="117"/>
        <v>#DIV/0!</v>
      </c>
      <c r="X918" s="92" t="e">
        <f t="shared" si="116"/>
        <v>#VALUE!</v>
      </c>
      <c r="Y918" s="77" t="e">
        <f t="shared" si="115"/>
        <v>#VALUE!</v>
      </c>
      <c r="Z918" s="78" t="str">
        <f>IFERROR(Y918/VLOOKUP(C867,#REF!,22,FALSE)-1," ")</f>
        <v xml:space="preserve"> </v>
      </c>
      <c r="AA918" s="76"/>
      <c r="AB918" s="76"/>
    </row>
    <row r="919" spans="1:28" s="91" customFormat="1" ht="23.1" customHeight="1" x14ac:dyDescent="0.2">
      <c r="A919" s="122"/>
      <c r="B919" s="68"/>
      <c r="C919" s="118"/>
      <c r="D919" s="69"/>
      <c r="E919" s="68"/>
      <c r="F919" s="70"/>
      <c r="G919" s="70"/>
      <c r="H919" s="71"/>
      <c r="I919" s="71"/>
      <c r="J919" s="72"/>
      <c r="K919" s="72"/>
      <c r="L919" s="73"/>
      <c r="M919" s="73"/>
      <c r="N919" s="74"/>
      <c r="O919" s="74"/>
      <c r="P919" s="75" t="str">
        <f>IFERROR(VLOOKUP(A919,'COMMANDE RESTAURANT'!$A$10:$H$1517,3,FALSE),"")</f>
        <v/>
      </c>
      <c r="Q919" s="76" t="str">
        <f>IFERROR(VLOOKUP(A919,'COMMANDE RESTAURANT'!$A$10:$H$1517,5,FALSE),"")</f>
        <v/>
      </c>
      <c r="R919" s="68"/>
      <c r="S919" s="68"/>
      <c r="T919" s="94" t="e">
        <f t="shared" si="114"/>
        <v>#VALUE!</v>
      </c>
      <c r="U919" s="68"/>
      <c r="V919" s="68"/>
      <c r="W919" s="238" t="e">
        <f t="shared" si="117"/>
        <v>#DIV/0!</v>
      </c>
      <c r="X919" s="92" t="e">
        <f t="shared" si="116"/>
        <v>#VALUE!</v>
      </c>
      <c r="Y919" s="77" t="e">
        <f t="shared" si="115"/>
        <v>#VALUE!</v>
      </c>
      <c r="Z919" s="78" t="s">
        <v>587</v>
      </c>
      <c r="AA919" s="76"/>
      <c r="AB919" s="76"/>
    </row>
    <row r="920" spans="1:28" s="91" customFormat="1" ht="23.1" customHeight="1" x14ac:dyDescent="0.2">
      <c r="A920" s="121"/>
      <c r="B920" s="83"/>
      <c r="C920" s="118"/>
      <c r="D920" s="69"/>
      <c r="E920" s="68"/>
      <c r="F920" s="70"/>
      <c r="G920" s="70"/>
      <c r="H920" s="71"/>
      <c r="I920" s="71"/>
      <c r="J920" s="72"/>
      <c r="K920" s="72"/>
      <c r="L920" s="73"/>
      <c r="M920" s="73"/>
      <c r="N920" s="74"/>
      <c r="O920" s="74"/>
      <c r="P920" s="75" t="str">
        <f>IFERROR(VLOOKUP(A920,'COMMANDE RESTAURANT'!$A$10:$H$1517,3,FALSE),"")</f>
        <v/>
      </c>
      <c r="Q920" s="76" t="str">
        <f>IFERROR(VLOOKUP(A920,'COMMANDE RESTAURANT'!$A$10:$H$1517,5,FALSE),"")</f>
        <v/>
      </c>
      <c r="R920" s="68"/>
      <c r="S920" s="69"/>
      <c r="T920" s="94" t="e">
        <f t="shared" si="114"/>
        <v>#VALUE!</v>
      </c>
      <c r="U920" s="68"/>
      <c r="V920" s="68"/>
      <c r="W920" s="238" t="e">
        <f t="shared" si="117"/>
        <v>#DIV/0!</v>
      </c>
      <c r="X920" s="92" t="e">
        <f t="shared" si="116"/>
        <v>#VALUE!</v>
      </c>
      <c r="Y920" s="77" t="e">
        <f t="shared" si="115"/>
        <v>#VALUE!</v>
      </c>
      <c r="Z920" s="78" t="str">
        <f>IFERROR(Y920/VLOOKUP(C869,#REF!,22,FALSE)-1," ")</f>
        <v xml:space="preserve"> </v>
      </c>
      <c r="AA920" s="76"/>
      <c r="AB920" s="76"/>
    </row>
    <row r="921" spans="1:28" s="91" customFormat="1" ht="23.1" customHeight="1" x14ac:dyDescent="0.2">
      <c r="A921" s="122"/>
      <c r="B921" s="83"/>
      <c r="C921" s="118"/>
      <c r="D921" s="69"/>
      <c r="E921" s="68"/>
      <c r="F921" s="70"/>
      <c r="G921" s="70"/>
      <c r="H921" s="71"/>
      <c r="I921" s="71"/>
      <c r="J921" s="72"/>
      <c r="K921" s="72"/>
      <c r="L921" s="73"/>
      <c r="M921" s="73"/>
      <c r="N921" s="74"/>
      <c r="O921" s="74"/>
      <c r="P921" s="75" t="str">
        <f>IFERROR(VLOOKUP(A921,'COMMANDE RESTAURANT'!$A$10:$H$1517,3,FALSE),"")</f>
        <v/>
      </c>
      <c r="Q921" s="76" t="str">
        <f>IFERROR(VLOOKUP(A921,'COMMANDE RESTAURANT'!$A$10:$H$1517,5,FALSE),"")</f>
        <v/>
      </c>
      <c r="R921" s="68"/>
      <c r="S921" s="69"/>
      <c r="T921" s="94" t="e">
        <f t="shared" si="114"/>
        <v>#VALUE!</v>
      </c>
      <c r="U921" s="68"/>
      <c r="V921" s="68"/>
      <c r="W921" s="238" t="e">
        <f t="shared" si="117"/>
        <v>#DIV/0!</v>
      </c>
      <c r="X921" s="92" t="e">
        <f t="shared" si="116"/>
        <v>#VALUE!</v>
      </c>
      <c r="Y921" s="77" t="e">
        <f t="shared" si="115"/>
        <v>#VALUE!</v>
      </c>
      <c r="Z921" s="78" t="str">
        <f>IFERROR(Y921/VLOOKUP(C870,#REF!,22,FALSE)-1," ")</f>
        <v xml:space="preserve"> </v>
      </c>
      <c r="AA921" s="76" t="s">
        <v>586</v>
      </c>
      <c r="AB921" s="76"/>
    </row>
    <row r="922" spans="1:28" s="91" customFormat="1" ht="23.1" customHeight="1" x14ac:dyDescent="0.2">
      <c r="A922" s="121"/>
      <c r="B922" s="86"/>
      <c r="C922" s="118"/>
      <c r="D922" s="69"/>
      <c r="E922" s="68"/>
      <c r="F922" s="70"/>
      <c r="G922" s="70"/>
      <c r="H922" s="71"/>
      <c r="I922" s="71"/>
      <c r="J922" s="72"/>
      <c r="K922" s="72"/>
      <c r="L922" s="73"/>
      <c r="M922" s="73"/>
      <c r="N922" s="74"/>
      <c r="O922" s="74"/>
      <c r="P922" s="75" t="str">
        <f>IFERROR(VLOOKUP(A922,'COMMANDE RESTAURANT'!$A$10:$H$1517,3,FALSE),"")</f>
        <v/>
      </c>
      <c r="Q922" s="76" t="str">
        <f>IFERROR(VLOOKUP(A922,'COMMANDE RESTAURANT'!$A$10:$H$1517,5,FALSE),"")</f>
        <v/>
      </c>
      <c r="R922" s="69"/>
      <c r="S922" s="69"/>
      <c r="T922" s="94" t="e">
        <f t="shared" si="114"/>
        <v>#VALUE!</v>
      </c>
      <c r="U922" s="68"/>
      <c r="V922" s="68"/>
      <c r="W922" s="238" t="e">
        <f t="shared" si="117"/>
        <v>#DIV/0!</v>
      </c>
      <c r="X922" s="92" t="e">
        <f t="shared" si="116"/>
        <v>#VALUE!</v>
      </c>
      <c r="Y922" s="77" t="e">
        <f t="shared" si="115"/>
        <v>#VALUE!</v>
      </c>
      <c r="Z922" s="78" t="str">
        <f>IFERROR((Y922/VLOOKUP(C871,#REF!,22,FALSE))-1,"")</f>
        <v/>
      </c>
      <c r="AA922" s="76"/>
      <c r="AB922" s="76"/>
    </row>
    <row r="923" spans="1:28" s="91" customFormat="1" ht="23.1" customHeight="1" x14ac:dyDescent="0.2">
      <c r="A923" s="122"/>
      <c r="B923" s="86"/>
      <c r="C923" s="118"/>
      <c r="D923" s="69"/>
      <c r="E923" s="68"/>
      <c r="F923" s="70"/>
      <c r="G923" s="70"/>
      <c r="H923" s="71"/>
      <c r="I923" s="71"/>
      <c r="J923" s="72"/>
      <c r="K923" s="72"/>
      <c r="L923" s="73"/>
      <c r="M923" s="73"/>
      <c r="N923" s="74"/>
      <c r="O923" s="74"/>
      <c r="P923" s="75" t="str">
        <f>IFERROR(VLOOKUP(A923,'COMMANDE RESTAURANT'!$A$10:$H$1517,3,FALSE),"")</f>
        <v/>
      </c>
      <c r="Q923" s="76" t="str">
        <f>IFERROR(VLOOKUP(A923,'COMMANDE RESTAURANT'!$A$10:$H$1517,5,FALSE),"")</f>
        <v/>
      </c>
      <c r="R923" s="69"/>
      <c r="S923" s="69"/>
      <c r="T923" s="94" t="e">
        <f t="shared" si="114"/>
        <v>#VALUE!</v>
      </c>
      <c r="U923" s="68"/>
      <c r="V923" s="68"/>
      <c r="W923" s="238" t="e">
        <f t="shared" si="117"/>
        <v>#DIV/0!</v>
      </c>
      <c r="X923" s="92" t="e">
        <f t="shared" si="116"/>
        <v>#VALUE!</v>
      </c>
      <c r="Y923" s="77" t="e">
        <f t="shared" si="115"/>
        <v>#VALUE!</v>
      </c>
      <c r="Z923" s="78" t="str">
        <f>IFERROR((Y923/VLOOKUP(C872,#REF!,22,FALSE))-1,"")</f>
        <v/>
      </c>
      <c r="AA923" s="76"/>
      <c r="AB923" s="76"/>
    </row>
    <row r="924" spans="1:28" s="91" customFormat="1" ht="23.1" customHeight="1" x14ac:dyDescent="0.2">
      <c r="A924" s="121"/>
      <c r="B924" s="68"/>
      <c r="C924" s="118"/>
      <c r="D924" s="69"/>
      <c r="E924" s="68"/>
      <c r="F924" s="70"/>
      <c r="G924" s="70"/>
      <c r="H924" s="71"/>
      <c r="I924" s="71"/>
      <c r="J924" s="72"/>
      <c r="K924" s="72"/>
      <c r="L924" s="73"/>
      <c r="M924" s="73"/>
      <c r="N924" s="74"/>
      <c r="O924" s="74"/>
      <c r="P924" s="75" t="str">
        <f>IFERROR(VLOOKUP(A924,'COMMANDE RESTAURANT'!$A$10:$H$1517,3,FALSE),"")</f>
        <v/>
      </c>
      <c r="Q924" s="76" t="str">
        <f>IFERROR(VLOOKUP(A924,'COMMANDE RESTAURANT'!$A$10:$H$1517,5,FALSE),"")</f>
        <v/>
      </c>
      <c r="R924" s="68"/>
      <c r="S924" s="68"/>
      <c r="T924" s="94" t="e">
        <f t="shared" si="114"/>
        <v>#VALUE!</v>
      </c>
      <c r="U924" s="68"/>
      <c r="V924" s="68"/>
      <c r="W924" s="238" t="e">
        <f t="shared" si="117"/>
        <v>#DIV/0!</v>
      </c>
      <c r="X924" s="92" t="e">
        <f t="shared" si="116"/>
        <v>#VALUE!</v>
      </c>
      <c r="Y924" s="77" t="e">
        <f t="shared" si="115"/>
        <v>#VALUE!</v>
      </c>
      <c r="Z924" s="78" t="str">
        <f>IFERROR(Y924/VLOOKUP(C873,#REF!,22,FALSE)-1," ")</f>
        <v xml:space="preserve"> </v>
      </c>
      <c r="AA924" s="76"/>
      <c r="AB924" s="76"/>
    </row>
    <row r="925" spans="1:28" s="91" customFormat="1" ht="23.1" customHeight="1" x14ac:dyDescent="0.2">
      <c r="A925" s="122"/>
      <c r="B925" s="68"/>
      <c r="C925" s="118"/>
      <c r="D925" s="69"/>
      <c r="E925" s="68"/>
      <c r="F925" s="70"/>
      <c r="G925" s="70"/>
      <c r="H925" s="71"/>
      <c r="I925" s="71"/>
      <c r="J925" s="72"/>
      <c r="K925" s="72"/>
      <c r="L925" s="73"/>
      <c r="M925" s="73"/>
      <c r="N925" s="74"/>
      <c r="O925" s="74"/>
      <c r="P925" s="75" t="str">
        <f>IFERROR(VLOOKUP(A925,'COMMANDE RESTAURANT'!$A$10:$H$1517,3,FALSE),"")</f>
        <v/>
      </c>
      <c r="Q925" s="76" t="str">
        <f>IFERROR(VLOOKUP(A925,'COMMANDE RESTAURANT'!$A$10:$H$1517,5,FALSE),"")</f>
        <v/>
      </c>
      <c r="R925" s="68"/>
      <c r="S925" s="68"/>
      <c r="T925" s="94" t="e">
        <f t="shared" si="114"/>
        <v>#VALUE!</v>
      </c>
      <c r="U925" s="68"/>
      <c r="V925" s="68"/>
      <c r="W925" s="238" t="e">
        <f t="shared" si="117"/>
        <v>#DIV/0!</v>
      </c>
      <c r="X925" s="92" t="e">
        <f t="shared" si="116"/>
        <v>#VALUE!</v>
      </c>
      <c r="Y925" s="77" t="e">
        <f t="shared" si="115"/>
        <v>#VALUE!</v>
      </c>
      <c r="Z925" s="78" t="str">
        <f>IFERROR(Y925/VLOOKUP(C874,#REF!,22,FALSE)-1," ")</f>
        <v xml:space="preserve"> </v>
      </c>
      <c r="AA925" s="76" t="s">
        <v>586</v>
      </c>
      <c r="AB925" s="76"/>
    </row>
    <row r="926" spans="1:28" s="91" customFormat="1" ht="23.1" customHeight="1" x14ac:dyDescent="0.2">
      <c r="A926" s="121"/>
      <c r="B926" s="83"/>
      <c r="C926" s="118"/>
      <c r="D926" s="69"/>
      <c r="E926" s="68"/>
      <c r="F926" s="70"/>
      <c r="G926" s="70"/>
      <c r="H926" s="71"/>
      <c r="I926" s="71"/>
      <c r="J926" s="72"/>
      <c r="K926" s="72"/>
      <c r="L926" s="73"/>
      <c r="M926" s="73"/>
      <c r="N926" s="74"/>
      <c r="O926" s="74"/>
      <c r="P926" s="75" t="str">
        <f>IFERROR(VLOOKUP(A926,'COMMANDE RESTAURANT'!$A$10:$H$1517,3,FALSE),"")</f>
        <v/>
      </c>
      <c r="Q926" s="76" t="str">
        <f>IFERROR(VLOOKUP(A926,'COMMANDE RESTAURANT'!$A$10:$H$1517,5,FALSE),"")</f>
        <v/>
      </c>
      <c r="R926" s="68"/>
      <c r="S926" s="68"/>
      <c r="T926" s="94" t="e">
        <f t="shared" si="114"/>
        <v>#VALUE!</v>
      </c>
      <c r="U926" s="68"/>
      <c r="V926" s="68"/>
      <c r="W926" s="238" t="e">
        <f t="shared" si="117"/>
        <v>#DIV/0!</v>
      </c>
      <c r="X926" s="92" t="e">
        <f t="shared" si="116"/>
        <v>#VALUE!</v>
      </c>
      <c r="Y926" s="77" t="e">
        <f t="shared" si="115"/>
        <v>#VALUE!</v>
      </c>
      <c r="Z926" s="78" t="str">
        <f>IFERROR(Y926/VLOOKUP(C875,#REF!,22,FALSE)-1," ")</f>
        <v xml:space="preserve"> </v>
      </c>
      <c r="AA926" s="76"/>
      <c r="AB926" s="76"/>
    </row>
    <row r="927" spans="1:28" s="91" customFormat="1" ht="23.1" customHeight="1" x14ac:dyDescent="0.2">
      <c r="A927" s="122"/>
      <c r="B927" s="89"/>
      <c r="C927" s="118"/>
      <c r="D927" s="69"/>
      <c r="E927" s="68"/>
      <c r="F927" s="70"/>
      <c r="G927" s="70"/>
      <c r="H927" s="71"/>
      <c r="I927" s="71"/>
      <c r="J927" s="72"/>
      <c r="K927" s="72"/>
      <c r="L927" s="73"/>
      <c r="M927" s="73"/>
      <c r="N927" s="74"/>
      <c r="O927" s="74"/>
      <c r="P927" s="75" t="str">
        <f>IFERROR(VLOOKUP(A927,'COMMANDE RESTAURANT'!$A$10:$H$1517,3,FALSE),"")</f>
        <v/>
      </c>
      <c r="Q927" s="76" t="str">
        <f>IFERROR(VLOOKUP(A927,'COMMANDE RESTAURANT'!$A$10:$H$1517,5,FALSE),"")</f>
        <v/>
      </c>
      <c r="R927" s="69"/>
      <c r="S927" s="69"/>
      <c r="T927" s="94" t="e">
        <f t="shared" si="114"/>
        <v>#VALUE!</v>
      </c>
      <c r="U927" s="68"/>
      <c r="V927" s="68"/>
      <c r="W927" s="238" t="e">
        <f t="shared" si="117"/>
        <v>#DIV/0!</v>
      </c>
      <c r="X927" s="92" t="e">
        <f t="shared" si="116"/>
        <v>#VALUE!</v>
      </c>
      <c r="Y927" s="77" t="e">
        <f t="shared" si="115"/>
        <v>#VALUE!</v>
      </c>
      <c r="Z927" s="78" t="str">
        <f>IFERROR(Y927/VLOOKUP(C876,#REF!,22,FALSE)-1," ")</f>
        <v xml:space="preserve"> </v>
      </c>
      <c r="AA927" s="68"/>
      <c r="AB927" s="76"/>
    </row>
    <row r="928" spans="1:28" s="91" customFormat="1" ht="23.1" customHeight="1" x14ac:dyDescent="0.2">
      <c r="A928" s="121"/>
      <c r="B928" s="89"/>
      <c r="C928" s="118"/>
      <c r="D928" s="69"/>
      <c r="E928" s="68"/>
      <c r="F928" s="70"/>
      <c r="G928" s="70"/>
      <c r="H928" s="71"/>
      <c r="I928" s="71"/>
      <c r="J928" s="72"/>
      <c r="K928" s="72"/>
      <c r="L928" s="73"/>
      <c r="M928" s="73"/>
      <c r="N928" s="74"/>
      <c r="O928" s="74"/>
      <c r="P928" s="75" t="str">
        <f>IFERROR(VLOOKUP(A928,'COMMANDE RESTAURANT'!$A$10:$H$1517,3,FALSE),"")</f>
        <v/>
      </c>
      <c r="Q928" s="76" t="str">
        <f>IFERROR(VLOOKUP(A928,'COMMANDE RESTAURANT'!$A$10:$H$1517,5,FALSE),"")</f>
        <v/>
      </c>
      <c r="R928" s="69"/>
      <c r="S928" s="69"/>
      <c r="T928" s="94" t="e">
        <f t="shared" si="114"/>
        <v>#VALUE!</v>
      </c>
      <c r="U928" s="68"/>
      <c r="V928" s="68"/>
      <c r="W928" s="238" t="e">
        <f t="shared" si="117"/>
        <v>#DIV/0!</v>
      </c>
      <c r="X928" s="92" t="e">
        <f t="shared" si="116"/>
        <v>#VALUE!</v>
      </c>
      <c r="Y928" s="77" t="e">
        <f t="shared" si="115"/>
        <v>#VALUE!</v>
      </c>
      <c r="Z928" s="78" t="str">
        <f>IFERROR(Y928/VLOOKUP(C877,#REF!,22,FALSE)-1," ")</f>
        <v xml:space="preserve"> </v>
      </c>
      <c r="AA928" s="68"/>
      <c r="AB928" s="76"/>
    </row>
    <row r="929" spans="1:28" s="91" customFormat="1" ht="23.1" customHeight="1" x14ac:dyDescent="0.2">
      <c r="A929" s="122"/>
      <c r="B929" s="68"/>
      <c r="C929" s="118"/>
      <c r="D929" s="69"/>
      <c r="E929" s="68"/>
      <c r="F929" s="70"/>
      <c r="G929" s="70"/>
      <c r="H929" s="71"/>
      <c r="I929" s="71"/>
      <c r="J929" s="72"/>
      <c r="K929" s="72"/>
      <c r="L929" s="73"/>
      <c r="M929" s="73"/>
      <c r="N929" s="74"/>
      <c r="O929" s="74"/>
      <c r="P929" s="75" t="str">
        <f>IFERROR(VLOOKUP(A929,'COMMANDE RESTAURANT'!$A$10:$H$1517,3,FALSE),"")</f>
        <v/>
      </c>
      <c r="Q929" s="76" t="str">
        <f>IFERROR(VLOOKUP(A929,'COMMANDE RESTAURANT'!$A$10:$H$1517,5,FALSE),"")</f>
        <v/>
      </c>
      <c r="R929" s="68"/>
      <c r="S929" s="68"/>
      <c r="T929" s="94" t="e">
        <f t="shared" si="114"/>
        <v>#VALUE!</v>
      </c>
      <c r="U929" s="68"/>
      <c r="V929" s="68"/>
      <c r="W929" s="238" t="e">
        <f t="shared" si="117"/>
        <v>#DIV/0!</v>
      </c>
      <c r="X929" s="92" t="e">
        <f t="shared" si="116"/>
        <v>#VALUE!</v>
      </c>
      <c r="Y929" s="77" t="e">
        <f t="shared" si="115"/>
        <v>#VALUE!</v>
      </c>
      <c r="Z929" s="78" t="str">
        <f>IFERROR(Y929/VLOOKUP(C878,#REF!,22,FALSE)-1," ")</f>
        <v xml:space="preserve"> </v>
      </c>
      <c r="AA929" s="76"/>
      <c r="AB929" s="76"/>
    </row>
    <row r="930" spans="1:28" s="91" customFormat="1" ht="23.1" customHeight="1" x14ac:dyDescent="0.2">
      <c r="A930" s="121"/>
      <c r="B930" s="68"/>
      <c r="C930" s="118"/>
      <c r="D930" s="69"/>
      <c r="E930" s="68"/>
      <c r="F930" s="70"/>
      <c r="G930" s="70"/>
      <c r="H930" s="71"/>
      <c r="I930" s="71"/>
      <c r="J930" s="72"/>
      <c r="K930" s="72"/>
      <c r="L930" s="73"/>
      <c r="M930" s="73"/>
      <c r="N930" s="74"/>
      <c r="O930" s="74"/>
      <c r="P930" s="75" t="str">
        <f>IFERROR(VLOOKUP(A930,'COMMANDE RESTAURANT'!$A$10:$H$1517,3,FALSE),"")</f>
        <v/>
      </c>
      <c r="Q930" s="76" t="str">
        <f>IFERROR(VLOOKUP(A930,'COMMANDE RESTAURANT'!$A$10:$H$1517,5,FALSE),"")</f>
        <v/>
      </c>
      <c r="R930" s="68"/>
      <c r="S930" s="68"/>
      <c r="T930" s="94" t="e">
        <f t="shared" ref="T930:T993" si="118">P930/R930</f>
        <v>#VALUE!</v>
      </c>
      <c r="U930" s="68"/>
      <c r="V930" s="68"/>
      <c r="W930" s="238" t="e">
        <f t="shared" si="117"/>
        <v>#DIV/0!</v>
      </c>
      <c r="X930" s="92" t="e">
        <f t="shared" si="116"/>
        <v>#VALUE!</v>
      </c>
      <c r="Y930" s="77" t="e">
        <f t="shared" ref="Y930:Y993" si="119">T930*((F930+H930+J930+L930+N930)+((G930+I930+K930+M930+O930)*R930))</f>
        <v>#VALUE!</v>
      </c>
      <c r="Z930" s="78" t="str">
        <f>IFERROR((Y930/VLOOKUP(C879,#REF!,22,FALSE))-1,"")</f>
        <v/>
      </c>
      <c r="AA930" s="76"/>
      <c r="AB930" s="76"/>
    </row>
    <row r="931" spans="1:28" s="91" customFormat="1" ht="23.1" customHeight="1" x14ac:dyDescent="0.2">
      <c r="A931" s="122"/>
      <c r="B931" s="68"/>
      <c r="C931" s="118"/>
      <c r="D931" s="69"/>
      <c r="E931" s="68"/>
      <c r="F931" s="70"/>
      <c r="G931" s="70"/>
      <c r="H931" s="71"/>
      <c r="I931" s="71"/>
      <c r="J931" s="72"/>
      <c r="K931" s="72"/>
      <c r="L931" s="73"/>
      <c r="M931" s="73"/>
      <c r="N931" s="74"/>
      <c r="O931" s="74"/>
      <c r="P931" s="75" t="str">
        <f>IFERROR(VLOOKUP(A931,'COMMANDE RESTAURANT'!$A$10:$H$1517,3,FALSE),"")</f>
        <v/>
      </c>
      <c r="Q931" s="76" t="str">
        <f>IFERROR(VLOOKUP(A931,'COMMANDE RESTAURANT'!$A$10:$H$1517,5,FALSE),"")</f>
        <v/>
      </c>
      <c r="R931" s="68"/>
      <c r="S931" s="68"/>
      <c r="T931" s="94" t="e">
        <f t="shared" si="118"/>
        <v>#VALUE!</v>
      </c>
      <c r="U931" s="68"/>
      <c r="V931" s="68"/>
      <c r="W931" s="238" t="e">
        <f t="shared" si="117"/>
        <v>#DIV/0!</v>
      </c>
      <c r="X931" s="92" t="e">
        <f t="shared" ref="X931:X994" si="120">T931*W931</f>
        <v>#VALUE!</v>
      </c>
      <c r="Y931" s="77" t="e">
        <f t="shared" si="119"/>
        <v>#VALUE!</v>
      </c>
      <c r="Z931" s="78" t="str">
        <f>IFERROR((Y931/VLOOKUP(C880,#REF!,22,FALSE))-1,"")</f>
        <v/>
      </c>
      <c r="AA931" s="76"/>
      <c r="AB931" s="76"/>
    </row>
    <row r="932" spans="1:28" s="91" customFormat="1" ht="23.1" customHeight="1" x14ac:dyDescent="0.2">
      <c r="A932" s="121"/>
      <c r="B932" s="68"/>
      <c r="C932" s="118"/>
      <c r="D932" s="69"/>
      <c r="E932" s="68"/>
      <c r="F932" s="70"/>
      <c r="G932" s="70"/>
      <c r="H932" s="71"/>
      <c r="I932" s="71"/>
      <c r="J932" s="72"/>
      <c r="K932" s="72"/>
      <c r="L932" s="73"/>
      <c r="M932" s="73"/>
      <c r="N932" s="74"/>
      <c r="O932" s="74"/>
      <c r="P932" s="75" t="str">
        <f>IFERROR(VLOOKUP(A932,'COMMANDE RESTAURANT'!$A$10:$H$1517,3,FALSE),"")</f>
        <v/>
      </c>
      <c r="Q932" s="76" t="str">
        <f>IFERROR(VLOOKUP(A932,'COMMANDE RESTAURANT'!$A$10:$H$1517,5,FALSE),"")</f>
        <v/>
      </c>
      <c r="R932" s="68"/>
      <c r="S932" s="68"/>
      <c r="T932" s="94" t="e">
        <f t="shared" si="118"/>
        <v>#VALUE!</v>
      </c>
      <c r="U932" s="68"/>
      <c r="V932" s="68"/>
      <c r="W932" s="238" t="e">
        <f t="shared" si="117"/>
        <v>#DIV/0!</v>
      </c>
      <c r="X932" s="92" t="e">
        <f t="shared" si="120"/>
        <v>#VALUE!</v>
      </c>
      <c r="Y932" s="77" t="e">
        <f t="shared" si="119"/>
        <v>#VALUE!</v>
      </c>
      <c r="Z932" s="78" t="str">
        <f>IFERROR(Y932/VLOOKUP(C881,#REF!,22,FALSE)-1," ")</f>
        <v xml:space="preserve"> </v>
      </c>
      <c r="AA932" s="76"/>
      <c r="AB932" s="76"/>
    </row>
    <row r="933" spans="1:28" s="91" customFormat="1" ht="23.1" customHeight="1" x14ac:dyDescent="0.2">
      <c r="A933" s="122"/>
      <c r="B933" s="68"/>
      <c r="C933" s="118"/>
      <c r="D933" s="69"/>
      <c r="E933" s="68"/>
      <c r="F933" s="70"/>
      <c r="G933" s="70"/>
      <c r="H933" s="71"/>
      <c r="I933" s="71"/>
      <c r="J933" s="72"/>
      <c r="K933" s="72"/>
      <c r="L933" s="73"/>
      <c r="M933" s="73"/>
      <c r="N933" s="74"/>
      <c r="O933" s="74"/>
      <c r="P933" s="75" t="str">
        <f>IFERROR(VLOOKUP(A933,'COMMANDE RESTAURANT'!$A$10:$H$1517,3,FALSE),"")</f>
        <v/>
      </c>
      <c r="Q933" s="76" t="str">
        <f>IFERROR(VLOOKUP(A933,'COMMANDE RESTAURANT'!$A$10:$H$1517,5,FALSE),"")</f>
        <v/>
      </c>
      <c r="R933" s="68"/>
      <c r="S933" s="68"/>
      <c r="T933" s="94" t="e">
        <f t="shared" si="118"/>
        <v>#VALUE!</v>
      </c>
      <c r="U933" s="68"/>
      <c r="V933" s="68"/>
      <c r="W933" s="238" t="e">
        <f t="shared" si="117"/>
        <v>#DIV/0!</v>
      </c>
      <c r="X933" s="92" t="e">
        <f t="shared" si="120"/>
        <v>#VALUE!</v>
      </c>
      <c r="Y933" s="77" t="e">
        <f t="shared" si="119"/>
        <v>#VALUE!</v>
      </c>
      <c r="Z933" s="78" t="str">
        <f>IFERROR(Y933/VLOOKUP(C882,#REF!,22,FALSE)-1," ")</f>
        <v xml:space="preserve"> </v>
      </c>
      <c r="AA933" s="76"/>
      <c r="AB933" s="76"/>
    </row>
    <row r="934" spans="1:28" s="91" customFormat="1" ht="23.1" customHeight="1" x14ac:dyDescent="0.2">
      <c r="A934" s="121"/>
      <c r="B934" s="68"/>
      <c r="C934" s="118"/>
      <c r="D934" s="69"/>
      <c r="E934" s="68"/>
      <c r="F934" s="70"/>
      <c r="G934" s="70"/>
      <c r="H934" s="71"/>
      <c r="I934" s="71"/>
      <c r="J934" s="72"/>
      <c r="K934" s="72"/>
      <c r="L934" s="73"/>
      <c r="M934" s="73"/>
      <c r="N934" s="74"/>
      <c r="O934" s="74"/>
      <c r="P934" s="75" t="str">
        <f>IFERROR(VLOOKUP(A934,'COMMANDE RESTAURANT'!$A$10:$H$1517,3,FALSE),"")</f>
        <v/>
      </c>
      <c r="Q934" s="76" t="str">
        <f>IFERROR(VLOOKUP(A934,'COMMANDE RESTAURANT'!$A$10:$H$1517,5,FALSE),"")</f>
        <v/>
      </c>
      <c r="R934" s="68"/>
      <c r="S934" s="68"/>
      <c r="T934" s="94" t="e">
        <f t="shared" si="118"/>
        <v>#VALUE!</v>
      </c>
      <c r="U934" s="68"/>
      <c r="V934" s="68"/>
      <c r="W934" s="238" t="e">
        <f t="shared" si="117"/>
        <v>#DIV/0!</v>
      </c>
      <c r="X934" s="92" t="e">
        <f t="shared" si="120"/>
        <v>#VALUE!</v>
      </c>
      <c r="Y934" s="77" t="e">
        <f t="shared" si="119"/>
        <v>#VALUE!</v>
      </c>
      <c r="Z934" s="78" t="str">
        <f>IFERROR(Y934/VLOOKUP(C883,#REF!,22,FALSE)-1," ")</f>
        <v xml:space="preserve"> </v>
      </c>
      <c r="AA934" s="76"/>
      <c r="AB934" s="76"/>
    </row>
    <row r="935" spans="1:28" s="91" customFormat="1" ht="23.1" customHeight="1" x14ac:dyDescent="0.2">
      <c r="A935" s="122"/>
      <c r="B935" s="68"/>
      <c r="C935" s="118"/>
      <c r="D935" s="69"/>
      <c r="E935" s="68"/>
      <c r="F935" s="70"/>
      <c r="G935" s="70"/>
      <c r="H935" s="71"/>
      <c r="I935" s="71"/>
      <c r="J935" s="72"/>
      <c r="K935" s="72"/>
      <c r="L935" s="73"/>
      <c r="M935" s="73"/>
      <c r="N935" s="74"/>
      <c r="O935" s="74"/>
      <c r="P935" s="75" t="str">
        <f>IFERROR(VLOOKUP(A935,'COMMANDE RESTAURANT'!$A$10:$H$1517,3,FALSE),"")</f>
        <v/>
      </c>
      <c r="Q935" s="76" t="str">
        <f>IFERROR(VLOOKUP(A935,'COMMANDE RESTAURANT'!$A$10:$H$1517,5,FALSE),"")</f>
        <v/>
      </c>
      <c r="R935" s="68"/>
      <c r="S935" s="68"/>
      <c r="T935" s="94" t="e">
        <f t="shared" si="118"/>
        <v>#VALUE!</v>
      </c>
      <c r="U935" s="68"/>
      <c r="V935" s="68"/>
      <c r="W935" s="238" t="e">
        <f t="shared" si="117"/>
        <v>#DIV/0!</v>
      </c>
      <c r="X935" s="92" t="e">
        <f t="shared" si="120"/>
        <v>#VALUE!</v>
      </c>
      <c r="Y935" s="77" t="e">
        <f t="shared" si="119"/>
        <v>#VALUE!</v>
      </c>
      <c r="Z935" s="78" t="str">
        <f>IFERROR((Y935/VLOOKUP(C884,#REF!,22,FALSE))-1,"")</f>
        <v/>
      </c>
      <c r="AA935" s="76"/>
      <c r="AB935" s="76"/>
    </row>
    <row r="936" spans="1:28" s="91" customFormat="1" ht="23.1" customHeight="1" x14ac:dyDescent="0.2">
      <c r="A936" s="121"/>
      <c r="B936" s="68"/>
      <c r="C936" s="118"/>
      <c r="D936" s="69"/>
      <c r="E936" s="68"/>
      <c r="F936" s="70"/>
      <c r="G936" s="70"/>
      <c r="H936" s="71"/>
      <c r="I936" s="71"/>
      <c r="J936" s="72"/>
      <c r="K936" s="72"/>
      <c r="L936" s="73"/>
      <c r="M936" s="73"/>
      <c r="N936" s="74"/>
      <c r="O936" s="74"/>
      <c r="P936" s="75" t="str">
        <f>IFERROR(VLOOKUP(A936,'COMMANDE RESTAURANT'!$A$10:$H$1517,3,FALSE),"")</f>
        <v/>
      </c>
      <c r="Q936" s="76" t="str">
        <f>IFERROR(VLOOKUP(A936,'COMMANDE RESTAURANT'!$A$10:$H$1517,5,FALSE),"")</f>
        <v/>
      </c>
      <c r="R936" s="68"/>
      <c r="S936" s="68"/>
      <c r="T936" s="94" t="e">
        <f t="shared" si="118"/>
        <v>#VALUE!</v>
      </c>
      <c r="U936" s="68"/>
      <c r="V936" s="68"/>
      <c r="W936" s="238" t="e">
        <f t="shared" si="117"/>
        <v>#DIV/0!</v>
      </c>
      <c r="X936" s="92" t="e">
        <f t="shared" si="120"/>
        <v>#VALUE!</v>
      </c>
      <c r="Y936" s="77" t="e">
        <f t="shared" si="119"/>
        <v>#VALUE!</v>
      </c>
      <c r="Z936" s="78"/>
      <c r="AA936" s="76"/>
      <c r="AB936" s="76"/>
    </row>
    <row r="937" spans="1:28" s="91" customFormat="1" ht="23.1" customHeight="1" x14ac:dyDescent="0.2">
      <c r="A937" s="122"/>
      <c r="B937" s="68"/>
      <c r="C937" s="118"/>
      <c r="D937" s="69"/>
      <c r="E937" s="68"/>
      <c r="F937" s="70"/>
      <c r="G937" s="70"/>
      <c r="H937" s="71"/>
      <c r="I937" s="71"/>
      <c r="J937" s="72"/>
      <c r="K937" s="72"/>
      <c r="L937" s="73"/>
      <c r="M937" s="73"/>
      <c r="N937" s="74"/>
      <c r="O937" s="74"/>
      <c r="P937" s="75" t="str">
        <f>IFERROR(VLOOKUP(A937,'COMMANDE RESTAURANT'!$A$10:$H$1517,3,FALSE),"")</f>
        <v/>
      </c>
      <c r="Q937" s="76" t="str">
        <f>IFERROR(VLOOKUP(A937,'COMMANDE RESTAURANT'!$A$10:$H$1517,5,FALSE),"")</f>
        <v/>
      </c>
      <c r="R937" s="68"/>
      <c r="S937" s="68"/>
      <c r="T937" s="94" t="e">
        <f t="shared" si="118"/>
        <v>#VALUE!</v>
      </c>
      <c r="U937" s="68"/>
      <c r="V937" s="68"/>
      <c r="W937" s="238" t="e">
        <f t="shared" si="117"/>
        <v>#DIV/0!</v>
      </c>
      <c r="X937" s="92" t="e">
        <f t="shared" si="120"/>
        <v>#VALUE!</v>
      </c>
      <c r="Y937" s="77" t="e">
        <f t="shared" si="119"/>
        <v>#VALUE!</v>
      </c>
      <c r="Z937" s="78" t="str">
        <f>IFERROR(Y937/VLOOKUP(C886,#REF!,22,FALSE)-1," ")</f>
        <v xml:space="preserve"> </v>
      </c>
      <c r="AA937" s="76"/>
      <c r="AB937" s="76"/>
    </row>
    <row r="938" spans="1:28" s="91" customFormat="1" ht="23.1" customHeight="1" x14ac:dyDescent="0.2">
      <c r="A938" s="121"/>
      <c r="B938" s="68"/>
      <c r="C938" s="118"/>
      <c r="D938" s="69"/>
      <c r="E938" s="68"/>
      <c r="F938" s="70"/>
      <c r="G938" s="70"/>
      <c r="H938" s="71"/>
      <c r="I938" s="71"/>
      <c r="J938" s="72"/>
      <c r="K938" s="72"/>
      <c r="L938" s="73"/>
      <c r="M938" s="73"/>
      <c r="N938" s="74"/>
      <c r="O938" s="74"/>
      <c r="P938" s="75" t="str">
        <f>IFERROR(VLOOKUP(A938,'COMMANDE RESTAURANT'!$A$10:$H$1517,3,FALSE),"")</f>
        <v/>
      </c>
      <c r="Q938" s="76" t="str">
        <f>IFERROR(VLOOKUP(A938,'COMMANDE RESTAURANT'!$A$10:$H$1517,5,FALSE),"")</f>
        <v/>
      </c>
      <c r="R938" s="68"/>
      <c r="S938" s="68"/>
      <c r="T938" s="94" t="e">
        <f t="shared" si="118"/>
        <v>#VALUE!</v>
      </c>
      <c r="U938" s="68"/>
      <c r="V938" s="68"/>
      <c r="W938" s="238" t="e">
        <f t="shared" si="117"/>
        <v>#DIV/0!</v>
      </c>
      <c r="X938" s="92" t="e">
        <f t="shared" si="120"/>
        <v>#VALUE!</v>
      </c>
      <c r="Y938" s="77" t="e">
        <f t="shared" si="119"/>
        <v>#VALUE!</v>
      </c>
      <c r="Z938" s="78" t="str">
        <f>IFERROR(Y938/VLOOKUP(C887,#REF!,22,FALSE)-1," ")</f>
        <v xml:space="preserve"> </v>
      </c>
      <c r="AA938" s="76"/>
      <c r="AB938" s="76"/>
    </row>
    <row r="939" spans="1:28" s="91" customFormat="1" ht="23.1" customHeight="1" x14ac:dyDescent="0.2">
      <c r="A939" s="122"/>
      <c r="B939" s="68"/>
      <c r="C939" s="118"/>
      <c r="D939" s="69"/>
      <c r="E939" s="68"/>
      <c r="F939" s="70"/>
      <c r="G939" s="70"/>
      <c r="H939" s="71"/>
      <c r="I939" s="71"/>
      <c r="J939" s="72"/>
      <c r="K939" s="72"/>
      <c r="L939" s="73"/>
      <c r="M939" s="73"/>
      <c r="N939" s="74"/>
      <c r="O939" s="74"/>
      <c r="P939" s="75" t="str">
        <f>IFERROR(VLOOKUP(A939,'COMMANDE RESTAURANT'!$A$10:$H$1517,3,FALSE),"")</f>
        <v/>
      </c>
      <c r="Q939" s="76" t="str">
        <f>IFERROR(VLOOKUP(A939,'COMMANDE RESTAURANT'!$A$10:$H$1517,5,FALSE),"")</f>
        <v/>
      </c>
      <c r="R939" s="68"/>
      <c r="S939" s="68"/>
      <c r="T939" s="94" t="e">
        <f t="shared" si="118"/>
        <v>#VALUE!</v>
      </c>
      <c r="U939" s="68"/>
      <c r="V939" s="68"/>
      <c r="W939" s="238" t="e">
        <f t="shared" si="117"/>
        <v>#DIV/0!</v>
      </c>
      <c r="X939" s="92" t="e">
        <f t="shared" si="120"/>
        <v>#VALUE!</v>
      </c>
      <c r="Y939" s="77" t="e">
        <f t="shared" si="119"/>
        <v>#VALUE!</v>
      </c>
      <c r="Z939" s="78" t="str">
        <f>IFERROR((Y939/VLOOKUP(C888,#REF!,22,FALSE))-1,"")</f>
        <v/>
      </c>
      <c r="AA939" s="76"/>
      <c r="AB939" s="76"/>
    </row>
    <row r="940" spans="1:28" s="91" customFormat="1" ht="23.1" customHeight="1" x14ac:dyDescent="0.2">
      <c r="A940" s="121"/>
      <c r="B940" s="68"/>
      <c r="C940" s="118"/>
      <c r="D940" s="69"/>
      <c r="E940" s="68"/>
      <c r="F940" s="70"/>
      <c r="G940" s="70"/>
      <c r="H940" s="71"/>
      <c r="I940" s="71"/>
      <c r="J940" s="72"/>
      <c r="K940" s="72"/>
      <c r="L940" s="73"/>
      <c r="M940" s="73"/>
      <c r="N940" s="74"/>
      <c r="O940" s="74"/>
      <c r="P940" s="75" t="str">
        <f>IFERROR(VLOOKUP(A940,'COMMANDE RESTAURANT'!$A$10:$H$1517,3,FALSE),"")</f>
        <v/>
      </c>
      <c r="Q940" s="76" t="str">
        <f>IFERROR(VLOOKUP(A940,'COMMANDE RESTAURANT'!$A$10:$H$1517,5,FALSE),"")</f>
        <v/>
      </c>
      <c r="R940" s="68"/>
      <c r="S940" s="68"/>
      <c r="T940" s="94" t="e">
        <f t="shared" si="118"/>
        <v>#VALUE!</v>
      </c>
      <c r="U940" s="68"/>
      <c r="V940" s="68"/>
      <c r="W940" s="238" t="e">
        <f t="shared" si="117"/>
        <v>#DIV/0!</v>
      </c>
      <c r="X940" s="92" t="e">
        <f t="shared" si="120"/>
        <v>#VALUE!</v>
      </c>
      <c r="Y940" s="77" t="e">
        <f t="shared" si="119"/>
        <v>#VALUE!</v>
      </c>
      <c r="Z940" s="78" t="str">
        <f>IFERROR(Y940/VLOOKUP(C889,#REF!,22,FALSE)-1," ")</f>
        <v xml:space="preserve"> </v>
      </c>
      <c r="AA940" s="76"/>
      <c r="AB940" s="76"/>
    </row>
    <row r="941" spans="1:28" s="91" customFormat="1" ht="23.1" customHeight="1" x14ac:dyDescent="0.2">
      <c r="A941" s="122"/>
      <c r="B941" s="68"/>
      <c r="C941" s="118"/>
      <c r="D941" s="69"/>
      <c r="E941" s="68"/>
      <c r="F941" s="70"/>
      <c r="G941" s="70"/>
      <c r="H941" s="71"/>
      <c r="I941" s="71"/>
      <c r="J941" s="72"/>
      <c r="K941" s="72"/>
      <c r="L941" s="73"/>
      <c r="M941" s="73"/>
      <c r="N941" s="74"/>
      <c r="O941" s="74"/>
      <c r="P941" s="75" t="str">
        <f>IFERROR(VLOOKUP(A941,'COMMANDE RESTAURANT'!$A$10:$H$1517,3,FALSE),"")</f>
        <v/>
      </c>
      <c r="Q941" s="76" t="str">
        <f>IFERROR(VLOOKUP(A941,'COMMANDE RESTAURANT'!$A$10:$H$1517,5,FALSE),"")</f>
        <v/>
      </c>
      <c r="R941" s="68"/>
      <c r="S941" s="68"/>
      <c r="T941" s="94" t="e">
        <f t="shared" si="118"/>
        <v>#VALUE!</v>
      </c>
      <c r="U941" s="68"/>
      <c r="V941" s="68"/>
      <c r="W941" s="238" t="e">
        <f t="shared" si="117"/>
        <v>#DIV/0!</v>
      </c>
      <c r="X941" s="92" t="e">
        <f t="shared" si="120"/>
        <v>#VALUE!</v>
      </c>
      <c r="Y941" s="77" t="e">
        <f t="shared" si="119"/>
        <v>#VALUE!</v>
      </c>
      <c r="Z941" s="78" t="str">
        <f>IFERROR(Y941/VLOOKUP(C890,#REF!,22,FALSE)-1," ")</f>
        <v xml:space="preserve"> </v>
      </c>
      <c r="AA941" s="76"/>
      <c r="AB941" s="76"/>
    </row>
    <row r="942" spans="1:28" s="91" customFormat="1" ht="23.1" customHeight="1" x14ac:dyDescent="0.2">
      <c r="A942" s="121"/>
      <c r="B942" s="68"/>
      <c r="C942" s="118"/>
      <c r="D942" s="69"/>
      <c r="E942" s="68"/>
      <c r="F942" s="70"/>
      <c r="G942" s="70"/>
      <c r="H942" s="71"/>
      <c r="I942" s="71"/>
      <c r="J942" s="72"/>
      <c r="K942" s="72"/>
      <c r="L942" s="73"/>
      <c r="M942" s="73"/>
      <c r="N942" s="74"/>
      <c r="O942" s="74"/>
      <c r="P942" s="75" t="str">
        <f>IFERROR(VLOOKUP(A942,'COMMANDE RESTAURANT'!$A$10:$H$1517,3,FALSE),"")</f>
        <v/>
      </c>
      <c r="Q942" s="76" t="str">
        <f>IFERROR(VLOOKUP(A942,'COMMANDE RESTAURANT'!$A$10:$H$1517,5,FALSE),"")</f>
        <v/>
      </c>
      <c r="R942" s="68"/>
      <c r="S942" s="68"/>
      <c r="T942" s="94" t="e">
        <f t="shared" si="118"/>
        <v>#VALUE!</v>
      </c>
      <c r="U942" s="68"/>
      <c r="V942" s="68"/>
      <c r="W942" s="238" t="e">
        <f t="shared" si="117"/>
        <v>#DIV/0!</v>
      </c>
      <c r="X942" s="92" t="e">
        <f t="shared" si="120"/>
        <v>#VALUE!</v>
      </c>
      <c r="Y942" s="77" t="e">
        <f t="shared" si="119"/>
        <v>#VALUE!</v>
      </c>
      <c r="Z942" s="78" t="str">
        <f>IFERROR((Y942/VLOOKUP(C891,#REF!,22,FALSE))-1,"")</f>
        <v/>
      </c>
      <c r="AA942" s="76"/>
      <c r="AB942" s="76"/>
    </row>
    <row r="943" spans="1:28" s="91" customFormat="1" ht="23.1" customHeight="1" x14ac:dyDescent="0.2">
      <c r="A943" s="122"/>
      <c r="B943" s="84"/>
      <c r="C943" s="118"/>
      <c r="D943" s="69"/>
      <c r="E943" s="68"/>
      <c r="F943" s="70"/>
      <c r="G943" s="70"/>
      <c r="H943" s="71"/>
      <c r="I943" s="71"/>
      <c r="J943" s="72"/>
      <c r="K943" s="72"/>
      <c r="L943" s="73"/>
      <c r="M943" s="73"/>
      <c r="N943" s="74"/>
      <c r="O943" s="74"/>
      <c r="P943" s="75" t="str">
        <f>IFERROR(VLOOKUP(A943,'COMMANDE RESTAURANT'!$A$10:$H$1517,3,FALSE),"")</f>
        <v/>
      </c>
      <c r="Q943" s="76" t="str">
        <f>IFERROR(VLOOKUP(A943,'COMMANDE RESTAURANT'!$A$10:$H$1517,5,FALSE),"")</f>
        <v/>
      </c>
      <c r="R943" s="68"/>
      <c r="S943" s="68"/>
      <c r="T943" s="94" t="e">
        <f t="shared" si="118"/>
        <v>#VALUE!</v>
      </c>
      <c r="U943" s="68"/>
      <c r="V943" s="68"/>
      <c r="W943" s="238" t="e">
        <f t="shared" si="117"/>
        <v>#DIV/0!</v>
      </c>
      <c r="X943" s="92" t="e">
        <f t="shared" si="120"/>
        <v>#VALUE!</v>
      </c>
      <c r="Y943" s="77" t="e">
        <f t="shared" si="119"/>
        <v>#VALUE!</v>
      </c>
      <c r="Z943" s="78" t="str">
        <f>IFERROR((Y943/VLOOKUP(C892,#REF!,22,FALSE))-1,"")</f>
        <v/>
      </c>
      <c r="AA943" s="76"/>
      <c r="AB943" s="76"/>
    </row>
    <row r="944" spans="1:28" s="91" customFormat="1" ht="23.1" customHeight="1" x14ac:dyDescent="0.2">
      <c r="A944" s="121"/>
      <c r="B944" s="86"/>
      <c r="C944" s="118"/>
      <c r="D944" s="69"/>
      <c r="E944" s="68"/>
      <c r="F944" s="70"/>
      <c r="G944" s="70"/>
      <c r="H944" s="71"/>
      <c r="I944" s="71"/>
      <c r="J944" s="72"/>
      <c r="K944" s="72"/>
      <c r="L944" s="73"/>
      <c r="M944" s="73"/>
      <c r="N944" s="74"/>
      <c r="O944" s="74"/>
      <c r="P944" s="75" t="str">
        <f>IFERROR(VLOOKUP(A944,'COMMANDE RESTAURANT'!$A$10:$H$1517,3,FALSE),"")</f>
        <v/>
      </c>
      <c r="Q944" s="76" t="str">
        <f>IFERROR(VLOOKUP(A944,'COMMANDE RESTAURANT'!$A$10:$H$1517,5,FALSE),"")</f>
        <v/>
      </c>
      <c r="R944" s="68"/>
      <c r="S944" s="68"/>
      <c r="T944" s="94" t="e">
        <f t="shared" si="118"/>
        <v>#VALUE!</v>
      </c>
      <c r="U944" s="68"/>
      <c r="V944" s="68"/>
      <c r="W944" s="238" t="e">
        <f t="shared" si="117"/>
        <v>#DIV/0!</v>
      </c>
      <c r="X944" s="92" t="e">
        <f t="shared" si="120"/>
        <v>#VALUE!</v>
      </c>
      <c r="Y944" s="77" t="e">
        <f t="shared" si="119"/>
        <v>#VALUE!</v>
      </c>
      <c r="Z944" s="78" t="str">
        <f>IFERROR(Y944/VLOOKUP(C893,#REF!,22,FALSE)-1," ")</f>
        <v xml:space="preserve"> </v>
      </c>
      <c r="AA944" s="76"/>
      <c r="AB944" s="68"/>
    </row>
    <row r="945" spans="1:28" s="91" customFormat="1" ht="23.1" customHeight="1" x14ac:dyDescent="0.2">
      <c r="A945" s="122"/>
      <c r="B945" s="83"/>
      <c r="C945" s="118"/>
      <c r="D945" s="69"/>
      <c r="E945" s="68"/>
      <c r="F945" s="70"/>
      <c r="G945" s="70"/>
      <c r="H945" s="71"/>
      <c r="I945" s="71"/>
      <c r="J945" s="72"/>
      <c r="K945" s="72"/>
      <c r="L945" s="73"/>
      <c r="M945" s="73"/>
      <c r="N945" s="74"/>
      <c r="O945" s="74"/>
      <c r="P945" s="75" t="str">
        <f>IFERROR(VLOOKUP(A945,'COMMANDE RESTAURANT'!$A$10:$H$1517,3,FALSE),"")</f>
        <v/>
      </c>
      <c r="Q945" s="76" t="str">
        <f>IFERROR(VLOOKUP(A945,'COMMANDE RESTAURANT'!$A$10:$H$1517,5,FALSE),"")</f>
        <v/>
      </c>
      <c r="R945" s="68"/>
      <c r="S945" s="69"/>
      <c r="T945" s="94" t="e">
        <f t="shared" si="118"/>
        <v>#VALUE!</v>
      </c>
      <c r="U945" s="68"/>
      <c r="V945" s="68"/>
      <c r="W945" s="238" t="e">
        <f t="shared" si="117"/>
        <v>#DIV/0!</v>
      </c>
      <c r="X945" s="92" t="e">
        <f t="shared" si="120"/>
        <v>#VALUE!</v>
      </c>
      <c r="Y945" s="77" t="e">
        <f t="shared" si="119"/>
        <v>#VALUE!</v>
      </c>
      <c r="Z945" s="78" t="str">
        <f>IFERROR((Y945/VLOOKUP(C894,#REF!,22,FALSE))-1,"")</f>
        <v/>
      </c>
      <c r="AA945" s="76"/>
      <c r="AB945" s="76"/>
    </row>
    <row r="946" spans="1:28" s="91" customFormat="1" ht="23.1" customHeight="1" x14ac:dyDescent="0.2">
      <c r="A946" s="121"/>
      <c r="B946" s="83"/>
      <c r="C946" s="118"/>
      <c r="D946" s="69"/>
      <c r="E946" s="68"/>
      <c r="F946" s="70"/>
      <c r="G946" s="70"/>
      <c r="H946" s="71"/>
      <c r="I946" s="71"/>
      <c r="J946" s="72"/>
      <c r="K946" s="72"/>
      <c r="L946" s="73"/>
      <c r="M946" s="73"/>
      <c r="N946" s="74"/>
      <c r="O946" s="74"/>
      <c r="P946" s="75" t="str">
        <f>IFERROR(VLOOKUP(A946,'COMMANDE RESTAURANT'!$A$10:$H$1517,3,FALSE),"")</f>
        <v/>
      </c>
      <c r="Q946" s="76" t="str">
        <f>IFERROR(VLOOKUP(A946,'COMMANDE RESTAURANT'!$A$10:$H$1517,5,FALSE),"")</f>
        <v/>
      </c>
      <c r="R946" s="68"/>
      <c r="S946" s="69"/>
      <c r="T946" s="94" t="e">
        <f t="shared" si="118"/>
        <v>#VALUE!</v>
      </c>
      <c r="U946" s="68"/>
      <c r="V946" s="68"/>
      <c r="W946" s="238" t="e">
        <f t="shared" si="117"/>
        <v>#DIV/0!</v>
      </c>
      <c r="X946" s="92" t="e">
        <f t="shared" si="120"/>
        <v>#VALUE!</v>
      </c>
      <c r="Y946" s="77" t="e">
        <f t="shared" si="119"/>
        <v>#VALUE!</v>
      </c>
      <c r="Z946" s="78" t="str">
        <f>IFERROR((Y946/VLOOKUP(C895,#REF!,22,FALSE))-1,"")</f>
        <v/>
      </c>
      <c r="AA946" s="76"/>
      <c r="AB946" s="76"/>
    </row>
    <row r="947" spans="1:28" s="91" customFormat="1" ht="23.1" customHeight="1" x14ac:dyDescent="0.2">
      <c r="A947" s="122"/>
      <c r="B947" s="83"/>
      <c r="C947" s="118"/>
      <c r="D947" s="69"/>
      <c r="E947" s="68"/>
      <c r="F947" s="70"/>
      <c r="G947" s="70"/>
      <c r="H947" s="71"/>
      <c r="I947" s="71"/>
      <c r="J947" s="72"/>
      <c r="K947" s="72"/>
      <c r="L947" s="73"/>
      <c r="M947" s="73"/>
      <c r="N947" s="74"/>
      <c r="O947" s="74"/>
      <c r="P947" s="75" t="str">
        <f>IFERROR(VLOOKUP(A947,'COMMANDE RESTAURANT'!$A$10:$H$1517,3,FALSE),"")</f>
        <v/>
      </c>
      <c r="Q947" s="76" t="str">
        <f>IFERROR(VLOOKUP(A947,'COMMANDE RESTAURANT'!$A$10:$H$1517,5,FALSE),"")</f>
        <v/>
      </c>
      <c r="R947" s="68"/>
      <c r="S947" s="68"/>
      <c r="T947" s="94" t="e">
        <f t="shared" si="118"/>
        <v>#VALUE!</v>
      </c>
      <c r="U947" s="97"/>
      <c r="V947" s="68"/>
      <c r="W947" s="238" t="e">
        <f t="shared" si="117"/>
        <v>#DIV/0!</v>
      </c>
      <c r="X947" s="92" t="e">
        <f t="shared" si="120"/>
        <v>#VALUE!</v>
      </c>
      <c r="Y947" s="77" t="e">
        <f t="shared" si="119"/>
        <v>#VALUE!</v>
      </c>
      <c r="Z947" s="78" t="str">
        <f>IFERROR((Y947/VLOOKUP(C896,#REF!,22,FALSE))-1,"")</f>
        <v/>
      </c>
      <c r="AA947" s="76"/>
      <c r="AB947" s="76"/>
    </row>
    <row r="948" spans="1:28" s="91" customFormat="1" ht="23.1" customHeight="1" x14ac:dyDescent="0.2">
      <c r="A948" s="121"/>
      <c r="B948" s="83"/>
      <c r="C948" s="118"/>
      <c r="D948" s="69"/>
      <c r="E948" s="68"/>
      <c r="F948" s="70"/>
      <c r="G948" s="70"/>
      <c r="H948" s="71"/>
      <c r="I948" s="71"/>
      <c r="J948" s="72"/>
      <c r="K948" s="72"/>
      <c r="L948" s="73"/>
      <c r="M948" s="73"/>
      <c r="N948" s="74"/>
      <c r="O948" s="74"/>
      <c r="P948" s="75" t="str">
        <f>IFERROR(VLOOKUP(A948,'COMMANDE RESTAURANT'!$A$10:$H$1517,3,FALSE),"")</f>
        <v/>
      </c>
      <c r="Q948" s="76" t="str">
        <f>IFERROR(VLOOKUP(A948,'COMMANDE RESTAURANT'!$A$10:$H$1517,5,FALSE),"")</f>
        <v/>
      </c>
      <c r="R948" s="68"/>
      <c r="S948" s="68"/>
      <c r="T948" s="94" t="e">
        <f t="shared" si="118"/>
        <v>#VALUE!</v>
      </c>
      <c r="U948" s="97"/>
      <c r="V948" s="68"/>
      <c r="W948" s="238" t="e">
        <f t="shared" si="117"/>
        <v>#DIV/0!</v>
      </c>
      <c r="X948" s="92" t="e">
        <f t="shared" si="120"/>
        <v>#VALUE!</v>
      </c>
      <c r="Y948" s="77" t="e">
        <f t="shared" si="119"/>
        <v>#VALUE!</v>
      </c>
      <c r="Z948" s="78" t="str">
        <f>IFERROR((Y948/VLOOKUP(C897,#REF!,22,FALSE))-1,"")</f>
        <v/>
      </c>
      <c r="AA948" s="76"/>
      <c r="AB948" s="76"/>
    </row>
    <row r="949" spans="1:28" s="91" customFormat="1" ht="23.1" customHeight="1" x14ac:dyDescent="0.2">
      <c r="A949" s="122"/>
      <c r="B949" s="84"/>
      <c r="C949" s="118"/>
      <c r="D949" s="69"/>
      <c r="E949" s="68"/>
      <c r="F949" s="70"/>
      <c r="G949" s="70"/>
      <c r="H949" s="71"/>
      <c r="I949" s="71"/>
      <c r="J949" s="72"/>
      <c r="K949" s="72"/>
      <c r="L949" s="73"/>
      <c r="M949" s="73"/>
      <c r="N949" s="74"/>
      <c r="O949" s="74"/>
      <c r="P949" s="75" t="str">
        <f>IFERROR(VLOOKUP(A949,'COMMANDE RESTAURANT'!$A$10:$H$1517,3,FALSE),"")</f>
        <v/>
      </c>
      <c r="Q949" s="76" t="str">
        <f>IFERROR(VLOOKUP(A949,'COMMANDE RESTAURANT'!$A$10:$H$1517,5,FALSE),"")</f>
        <v/>
      </c>
      <c r="R949" s="68"/>
      <c r="S949" s="68"/>
      <c r="T949" s="94" t="e">
        <f t="shared" si="118"/>
        <v>#VALUE!</v>
      </c>
      <c r="U949" s="68"/>
      <c r="V949" s="68"/>
      <c r="W949" s="238" t="e">
        <f t="shared" si="117"/>
        <v>#DIV/0!</v>
      </c>
      <c r="X949" s="92" t="e">
        <f t="shared" si="120"/>
        <v>#VALUE!</v>
      </c>
      <c r="Y949" s="77" t="e">
        <f t="shared" si="119"/>
        <v>#VALUE!</v>
      </c>
      <c r="Z949" s="78" t="str">
        <f>IFERROR(Y949/VLOOKUP(C898,#REF!,22,FALSE)-1," ")</f>
        <v xml:space="preserve"> </v>
      </c>
      <c r="AA949" s="76"/>
      <c r="AB949" s="76"/>
    </row>
    <row r="950" spans="1:28" s="91" customFormat="1" ht="23.1" customHeight="1" x14ac:dyDescent="0.2">
      <c r="A950" s="121"/>
      <c r="B950" s="84"/>
      <c r="C950" s="118"/>
      <c r="D950" s="69"/>
      <c r="E950" s="68"/>
      <c r="F950" s="70"/>
      <c r="G950" s="70"/>
      <c r="H950" s="71"/>
      <c r="I950" s="71"/>
      <c r="J950" s="72"/>
      <c r="K950" s="72"/>
      <c r="L950" s="73"/>
      <c r="M950" s="73"/>
      <c r="N950" s="74"/>
      <c r="O950" s="74"/>
      <c r="P950" s="75" t="str">
        <f>IFERROR(VLOOKUP(A950,'COMMANDE RESTAURANT'!$A$10:$H$1517,3,FALSE),"")</f>
        <v/>
      </c>
      <c r="Q950" s="76" t="str">
        <f>IFERROR(VLOOKUP(A950,'COMMANDE RESTAURANT'!$A$10:$H$1517,5,FALSE),"")</f>
        <v/>
      </c>
      <c r="R950" s="68"/>
      <c r="S950" s="68"/>
      <c r="T950" s="94" t="e">
        <f t="shared" si="118"/>
        <v>#VALUE!</v>
      </c>
      <c r="U950" s="68"/>
      <c r="V950" s="68"/>
      <c r="W950" s="238" t="e">
        <f t="shared" si="117"/>
        <v>#DIV/0!</v>
      </c>
      <c r="X950" s="92" t="e">
        <f t="shared" si="120"/>
        <v>#VALUE!</v>
      </c>
      <c r="Y950" s="77" t="e">
        <f t="shared" si="119"/>
        <v>#VALUE!</v>
      </c>
      <c r="Z950" s="78"/>
      <c r="AA950" s="76"/>
      <c r="AB950" s="76"/>
    </row>
    <row r="951" spans="1:28" s="91" customFormat="1" ht="23.1" customHeight="1" x14ac:dyDescent="0.2">
      <c r="A951" s="122"/>
      <c r="B951" s="83"/>
      <c r="C951" s="118"/>
      <c r="D951" s="69"/>
      <c r="E951" s="68"/>
      <c r="F951" s="70"/>
      <c r="G951" s="70"/>
      <c r="H951" s="71"/>
      <c r="I951" s="71"/>
      <c r="J951" s="72"/>
      <c r="K951" s="72"/>
      <c r="L951" s="73"/>
      <c r="M951" s="73"/>
      <c r="N951" s="74"/>
      <c r="O951" s="74"/>
      <c r="P951" s="75" t="str">
        <f>IFERROR(VLOOKUP(A951,'COMMANDE RESTAURANT'!$A$10:$H$1517,3,FALSE),"")</f>
        <v/>
      </c>
      <c r="Q951" s="76" t="str">
        <f>IFERROR(VLOOKUP(A951,'COMMANDE RESTAURANT'!$A$10:$H$1517,5,FALSE),"")</f>
        <v/>
      </c>
      <c r="R951" s="68"/>
      <c r="S951" s="68"/>
      <c r="T951" s="94" t="e">
        <f t="shared" si="118"/>
        <v>#VALUE!</v>
      </c>
      <c r="U951" s="97"/>
      <c r="V951" s="68"/>
      <c r="W951" s="238" t="e">
        <f t="shared" si="117"/>
        <v>#DIV/0!</v>
      </c>
      <c r="X951" s="92" t="e">
        <f t="shared" si="120"/>
        <v>#VALUE!</v>
      </c>
      <c r="Y951" s="77" t="e">
        <f t="shared" si="119"/>
        <v>#VALUE!</v>
      </c>
      <c r="Z951" s="78" t="str">
        <f>IFERROR((Y951/VLOOKUP(C900,#REF!,22,FALSE))-1,"")</f>
        <v/>
      </c>
      <c r="AA951" s="76"/>
      <c r="AB951" s="76"/>
    </row>
    <row r="952" spans="1:28" s="91" customFormat="1" ht="23.1" customHeight="1" x14ac:dyDescent="0.2">
      <c r="A952" s="121"/>
      <c r="B952" s="84"/>
      <c r="C952" s="118"/>
      <c r="D952" s="69"/>
      <c r="E952" s="68"/>
      <c r="F952" s="70"/>
      <c r="G952" s="70"/>
      <c r="H952" s="71"/>
      <c r="I952" s="71"/>
      <c r="J952" s="72"/>
      <c r="K952" s="72"/>
      <c r="L952" s="73"/>
      <c r="M952" s="73"/>
      <c r="N952" s="74"/>
      <c r="O952" s="74"/>
      <c r="P952" s="75" t="str">
        <f>IFERROR(VLOOKUP(A952,'COMMANDE RESTAURANT'!$A$10:$H$1517,3,FALSE),"")</f>
        <v/>
      </c>
      <c r="Q952" s="76" t="str">
        <f>IFERROR(VLOOKUP(A952,'COMMANDE RESTAURANT'!$A$10:$H$1517,5,FALSE),"")</f>
        <v/>
      </c>
      <c r="R952" s="68"/>
      <c r="S952" s="68"/>
      <c r="T952" s="94" t="e">
        <f t="shared" si="118"/>
        <v>#VALUE!</v>
      </c>
      <c r="U952" s="68"/>
      <c r="V952" s="68"/>
      <c r="W952" s="238" t="e">
        <f t="shared" si="117"/>
        <v>#DIV/0!</v>
      </c>
      <c r="X952" s="92" t="e">
        <f t="shared" si="120"/>
        <v>#VALUE!</v>
      </c>
      <c r="Y952" s="77" t="e">
        <f t="shared" si="119"/>
        <v>#VALUE!</v>
      </c>
      <c r="Z952" s="78" t="str">
        <f>IFERROR(Y952/VLOOKUP(C901,#REF!,22,FALSE)-1," ")</f>
        <v xml:space="preserve"> </v>
      </c>
      <c r="AA952" s="76"/>
      <c r="AB952" s="76"/>
    </row>
    <row r="953" spans="1:28" s="91" customFormat="1" ht="23.1" customHeight="1" x14ac:dyDescent="0.2">
      <c r="A953" s="122"/>
      <c r="B953" s="83"/>
      <c r="C953" s="118"/>
      <c r="D953" s="69"/>
      <c r="E953" s="68"/>
      <c r="F953" s="70"/>
      <c r="G953" s="70"/>
      <c r="H953" s="71"/>
      <c r="I953" s="71"/>
      <c r="J953" s="72"/>
      <c r="K953" s="72"/>
      <c r="L953" s="73"/>
      <c r="M953" s="73"/>
      <c r="N953" s="74"/>
      <c r="O953" s="74"/>
      <c r="P953" s="75" t="str">
        <f>IFERROR(VLOOKUP(A953,'COMMANDE RESTAURANT'!$A$10:$H$1517,3,FALSE),"")</f>
        <v/>
      </c>
      <c r="Q953" s="76" t="str">
        <f>IFERROR(VLOOKUP(A953,'COMMANDE RESTAURANT'!$A$10:$H$1517,5,FALSE),"")</f>
        <v/>
      </c>
      <c r="R953" s="68"/>
      <c r="S953" s="68"/>
      <c r="T953" s="94" t="e">
        <f t="shared" si="118"/>
        <v>#VALUE!</v>
      </c>
      <c r="U953" s="68"/>
      <c r="V953" s="68"/>
      <c r="W953" s="238" t="e">
        <f t="shared" si="117"/>
        <v>#DIV/0!</v>
      </c>
      <c r="X953" s="92" t="e">
        <f t="shared" si="120"/>
        <v>#VALUE!</v>
      </c>
      <c r="Y953" s="77" t="e">
        <f t="shared" si="119"/>
        <v>#VALUE!</v>
      </c>
      <c r="Z953" s="78" t="str">
        <f>IFERROR(Y953/VLOOKUP(C902,#REF!,22,FALSE)-1," ")</f>
        <v xml:space="preserve"> </v>
      </c>
      <c r="AA953" s="76"/>
      <c r="AB953" s="76"/>
    </row>
    <row r="954" spans="1:28" s="91" customFormat="1" ht="23.1" customHeight="1" x14ac:dyDescent="0.2">
      <c r="A954" s="121"/>
      <c r="B954" s="83"/>
      <c r="C954" s="118"/>
      <c r="D954" s="69"/>
      <c r="E954" s="68"/>
      <c r="F954" s="70"/>
      <c r="G954" s="70"/>
      <c r="H954" s="71"/>
      <c r="I954" s="71"/>
      <c r="J954" s="72"/>
      <c r="K954" s="72"/>
      <c r="L954" s="73"/>
      <c r="M954" s="73"/>
      <c r="N954" s="74"/>
      <c r="O954" s="74"/>
      <c r="P954" s="75" t="str">
        <f>IFERROR(VLOOKUP(A954,'COMMANDE RESTAURANT'!$A$10:$H$1517,3,FALSE),"")</f>
        <v/>
      </c>
      <c r="Q954" s="76" t="str">
        <f>IFERROR(VLOOKUP(A954,'COMMANDE RESTAURANT'!$A$10:$H$1517,5,FALSE),"")</f>
        <v/>
      </c>
      <c r="R954" s="68"/>
      <c r="S954" s="68"/>
      <c r="T954" s="94" t="e">
        <f t="shared" si="118"/>
        <v>#VALUE!</v>
      </c>
      <c r="U954" s="68"/>
      <c r="V954" s="68"/>
      <c r="W954" s="238" t="e">
        <f t="shared" si="117"/>
        <v>#DIV/0!</v>
      </c>
      <c r="X954" s="92" t="e">
        <f t="shared" si="120"/>
        <v>#VALUE!</v>
      </c>
      <c r="Y954" s="77" t="e">
        <f t="shared" si="119"/>
        <v>#VALUE!</v>
      </c>
      <c r="Z954" s="78"/>
      <c r="AA954" s="76"/>
      <c r="AB954" s="76"/>
    </row>
    <row r="955" spans="1:28" s="91" customFormat="1" ht="23.1" customHeight="1" x14ac:dyDescent="0.2">
      <c r="A955" s="122"/>
      <c r="B955" s="86"/>
      <c r="C955" s="118"/>
      <c r="D955" s="69"/>
      <c r="E955" s="68"/>
      <c r="F955" s="70"/>
      <c r="G955" s="70"/>
      <c r="H955" s="71"/>
      <c r="I955" s="71"/>
      <c r="J955" s="72"/>
      <c r="K955" s="72"/>
      <c r="L955" s="73"/>
      <c r="M955" s="73"/>
      <c r="N955" s="74"/>
      <c r="O955" s="74"/>
      <c r="P955" s="87" t="str">
        <f>IFERROR(VLOOKUP(A955,'COMMANDE RESTAURANT'!$A$10:$H$1517,3,FALSE),"")</f>
        <v/>
      </c>
      <c r="Q955" s="76" t="str">
        <f>IFERROR(VLOOKUP(A955,'COMMANDE RESTAURANT'!$A$10:$H$1517,5,FALSE),"")</f>
        <v/>
      </c>
      <c r="R955" s="97"/>
      <c r="S955" s="97"/>
      <c r="T955" s="94" t="e">
        <f t="shared" si="118"/>
        <v>#VALUE!</v>
      </c>
      <c r="U955" s="97"/>
      <c r="V955" s="97"/>
      <c r="W955" s="238" t="e">
        <f t="shared" si="117"/>
        <v>#DIV/0!</v>
      </c>
      <c r="X955" s="92" t="e">
        <f t="shared" si="120"/>
        <v>#VALUE!</v>
      </c>
      <c r="Y955" s="77" t="e">
        <f t="shared" si="119"/>
        <v>#VALUE!</v>
      </c>
      <c r="Z955" s="78" t="str">
        <f>IFERROR((Y955/VLOOKUP(C904,#REF!,22,FALSE))-1,"")</f>
        <v/>
      </c>
      <c r="AA955" s="76"/>
      <c r="AB955" s="76"/>
    </row>
    <row r="956" spans="1:28" s="91" customFormat="1" ht="23.1" customHeight="1" x14ac:dyDescent="0.2">
      <c r="A956" s="121"/>
      <c r="B956" s="83"/>
      <c r="C956" s="118"/>
      <c r="D956" s="69"/>
      <c r="E956" s="68"/>
      <c r="F956" s="70"/>
      <c r="G956" s="70"/>
      <c r="H956" s="71"/>
      <c r="I956" s="71"/>
      <c r="J956" s="72"/>
      <c r="K956" s="72"/>
      <c r="L956" s="73"/>
      <c r="M956" s="73"/>
      <c r="N956" s="74"/>
      <c r="O956" s="74"/>
      <c r="P956" s="75" t="str">
        <f>IFERROR(VLOOKUP(A956,'COMMANDE RESTAURANT'!$A$10:$H$1517,3,FALSE),"")</f>
        <v/>
      </c>
      <c r="Q956" s="76" t="str">
        <f>IFERROR(VLOOKUP(A956,'COMMANDE RESTAURANT'!$A$10:$H$1517,5,FALSE),"")</f>
        <v/>
      </c>
      <c r="R956" s="68"/>
      <c r="S956" s="68"/>
      <c r="T956" s="94" t="e">
        <f t="shared" si="118"/>
        <v>#VALUE!</v>
      </c>
      <c r="U956" s="68"/>
      <c r="V956" s="68"/>
      <c r="W956" s="238" t="e">
        <f t="shared" si="117"/>
        <v>#DIV/0!</v>
      </c>
      <c r="X956" s="92" t="e">
        <f t="shared" si="120"/>
        <v>#VALUE!</v>
      </c>
      <c r="Y956" s="77" t="e">
        <f t="shared" si="119"/>
        <v>#VALUE!</v>
      </c>
      <c r="Z956" s="78" t="str">
        <f>IFERROR((Y956/VLOOKUP(C905,#REF!,22,FALSE))-1,"")</f>
        <v/>
      </c>
      <c r="AA956" s="76"/>
      <c r="AB956" s="76"/>
    </row>
    <row r="957" spans="1:28" s="91" customFormat="1" ht="23.1" customHeight="1" x14ac:dyDescent="0.2">
      <c r="A957" s="122"/>
      <c r="B957" s="82"/>
      <c r="C957" s="118"/>
      <c r="D957" s="69"/>
      <c r="E957" s="68"/>
      <c r="F957" s="70"/>
      <c r="G957" s="70"/>
      <c r="H957" s="71"/>
      <c r="I957" s="71"/>
      <c r="J957" s="72"/>
      <c r="K957" s="72"/>
      <c r="L957" s="73"/>
      <c r="M957" s="73"/>
      <c r="N957" s="74"/>
      <c r="O957" s="74"/>
      <c r="P957" s="75" t="str">
        <f>IFERROR(VLOOKUP(A957,'COMMANDE RESTAURANT'!$A$10:$H$1517,3,FALSE),"")</f>
        <v/>
      </c>
      <c r="Q957" s="76" t="str">
        <f>IFERROR(VLOOKUP(A957,'COMMANDE RESTAURANT'!$A$10:$H$1517,5,FALSE),"")</f>
        <v/>
      </c>
      <c r="R957" s="68"/>
      <c r="S957" s="68"/>
      <c r="T957" s="94" t="e">
        <f t="shared" si="118"/>
        <v>#VALUE!</v>
      </c>
      <c r="U957" s="68"/>
      <c r="V957" s="68"/>
      <c r="W957" s="238" t="e">
        <f t="shared" si="117"/>
        <v>#DIV/0!</v>
      </c>
      <c r="X957" s="92" t="e">
        <f t="shared" si="120"/>
        <v>#VALUE!</v>
      </c>
      <c r="Y957" s="77" t="e">
        <f t="shared" si="119"/>
        <v>#VALUE!</v>
      </c>
      <c r="Z957" s="78" t="str">
        <f>IFERROR((Y957/VLOOKUP(C906,#REF!,22,FALSE))-1,"")</f>
        <v/>
      </c>
      <c r="AA957" s="76"/>
      <c r="AB957" s="76"/>
    </row>
    <row r="958" spans="1:28" s="91" customFormat="1" ht="23.1" customHeight="1" x14ac:dyDescent="0.2">
      <c r="A958" s="121"/>
      <c r="B958" s="68"/>
      <c r="C958" s="118"/>
      <c r="D958" s="69"/>
      <c r="E958" s="68"/>
      <c r="F958" s="70"/>
      <c r="G958" s="70"/>
      <c r="H958" s="71"/>
      <c r="I958" s="71"/>
      <c r="J958" s="72"/>
      <c r="K958" s="72"/>
      <c r="L958" s="73"/>
      <c r="M958" s="73"/>
      <c r="N958" s="74"/>
      <c r="O958" s="74"/>
      <c r="P958" s="75" t="str">
        <f>IFERROR(VLOOKUP(A958,'COMMANDE RESTAURANT'!$A$10:$H$1517,3,FALSE),"")</f>
        <v/>
      </c>
      <c r="Q958" s="76" t="str">
        <f>IFERROR(VLOOKUP(A958,'COMMANDE RESTAURANT'!$A$10:$H$1517,5,FALSE),"")</f>
        <v/>
      </c>
      <c r="R958" s="68"/>
      <c r="S958" s="68"/>
      <c r="T958" s="94" t="e">
        <f t="shared" si="118"/>
        <v>#VALUE!</v>
      </c>
      <c r="U958" s="68"/>
      <c r="V958" s="68"/>
      <c r="W958" s="238" t="e">
        <f t="shared" si="117"/>
        <v>#DIV/0!</v>
      </c>
      <c r="X958" s="92" t="e">
        <f t="shared" si="120"/>
        <v>#VALUE!</v>
      </c>
      <c r="Y958" s="77" t="e">
        <f t="shared" si="119"/>
        <v>#VALUE!</v>
      </c>
      <c r="Z958" s="78" t="str">
        <f>IFERROR(Y958/VLOOKUP(C907,#REF!,22,FALSE)-1," ")</f>
        <v xml:space="preserve"> </v>
      </c>
      <c r="AA958" s="76"/>
      <c r="AB958" s="76"/>
    </row>
    <row r="959" spans="1:28" s="91" customFormat="1" ht="23.1" customHeight="1" x14ac:dyDescent="0.2">
      <c r="A959" s="122"/>
      <c r="B959" s="86"/>
      <c r="C959" s="118"/>
      <c r="D959" s="69"/>
      <c r="E959" s="68"/>
      <c r="F959" s="70"/>
      <c r="G959" s="70"/>
      <c r="H959" s="71"/>
      <c r="I959" s="71"/>
      <c r="J959" s="72"/>
      <c r="K959" s="72"/>
      <c r="L959" s="73"/>
      <c r="M959" s="73"/>
      <c r="N959" s="74"/>
      <c r="O959" s="74"/>
      <c r="P959" s="75" t="str">
        <f>IFERROR(VLOOKUP(A959,'COMMANDE RESTAURANT'!$A$10:$H$1517,3,FALSE),"")</f>
        <v/>
      </c>
      <c r="Q959" s="76" t="str">
        <f>IFERROR(VLOOKUP(A959,'COMMANDE RESTAURANT'!$A$10:$H$1517,5,FALSE),"")</f>
        <v/>
      </c>
      <c r="R959" s="68"/>
      <c r="S959" s="68"/>
      <c r="T959" s="94" t="e">
        <f t="shared" si="118"/>
        <v>#VALUE!</v>
      </c>
      <c r="U959" s="68"/>
      <c r="V959" s="68"/>
      <c r="W959" s="238" t="e">
        <f t="shared" si="117"/>
        <v>#DIV/0!</v>
      </c>
      <c r="X959" s="92" t="e">
        <f t="shared" si="120"/>
        <v>#VALUE!</v>
      </c>
      <c r="Y959" s="77" t="e">
        <f t="shared" si="119"/>
        <v>#VALUE!</v>
      </c>
      <c r="Z959" s="78" t="str">
        <f>IFERROR(Y959/VLOOKUP(C908,#REF!,22,FALSE)-1," ")</f>
        <v xml:space="preserve"> </v>
      </c>
      <c r="AA959" s="76"/>
      <c r="AB959" s="76"/>
    </row>
    <row r="960" spans="1:28" s="91" customFormat="1" ht="23.1" customHeight="1" x14ac:dyDescent="0.2">
      <c r="A960" s="121"/>
      <c r="B960" s="86"/>
      <c r="C960" s="118"/>
      <c r="D960" s="69"/>
      <c r="E960" s="68"/>
      <c r="F960" s="70"/>
      <c r="G960" s="70"/>
      <c r="H960" s="71"/>
      <c r="I960" s="71"/>
      <c r="J960" s="72"/>
      <c r="K960" s="72"/>
      <c r="L960" s="73"/>
      <c r="M960" s="73"/>
      <c r="N960" s="74"/>
      <c r="O960" s="74"/>
      <c r="P960" s="75" t="str">
        <f>IFERROR(VLOOKUP(A960,'COMMANDE RESTAURANT'!$A$10:$H$1517,3,FALSE),"")</f>
        <v/>
      </c>
      <c r="Q960" s="76" t="str">
        <f>IFERROR(VLOOKUP(A960,'COMMANDE RESTAURANT'!$A$10:$H$1517,5,FALSE),"")</f>
        <v/>
      </c>
      <c r="R960" s="68"/>
      <c r="S960" s="68"/>
      <c r="T960" s="94" t="e">
        <f t="shared" si="118"/>
        <v>#VALUE!</v>
      </c>
      <c r="U960" s="68"/>
      <c r="V960" s="68"/>
      <c r="W960" s="238" t="e">
        <f t="shared" si="117"/>
        <v>#DIV/0!</v>
      </c>
      <c r="X960" s="92" t="e">
        <f t="shared" si="120"/>
        <v>#VALUE!</v>
      </c>
      <c r="Y960" s="77" t="e">
        <f t="shared" si="119"/>
        <v>#VALUE!</v>
      </c>
      <c r="Z960" s="78"/>
      <c r="AA960" s="76"/>
      <c r="AB960" s="76"/>
    </row>
    <row r="961" spans="1:28" s="91" customFormat="1" ht="23.1" customHeight="1" x14ac:dyDescent="0.2">
      <c r="A961" s="122"/>
      <c r="B961" s="86"/>
      <c r="C961" s="118"/>
      <c r="D961" s="69"/>
      <c r="E961" s="68"/>
      <c r="F961" s="70"/>
      <c r="G961" s="70"/>
      <c r="H961" s="71"/>
      <c r="I961" s="71"/>
      <c r="J961" s="72"/>
      <c r="K961" s="72"/>
      <c r="L961" s="73"/>
      <c r="M961" s="73"/>
      <c r="N961" s="74"/>
      <c r="O961" s="74"/>
      <c r="P961" s="75" t="str">
        <f>IFERROR(VLOOKUP(A961,'COMMANDE RESTAURANT'!$A$10:$H$1517,3,FALSE),"")</f>
        <v/>
      </c>
      <c r="Q961" s="76" t="str">
        <f>IFERROR(VLOOKUP(A961,'COMMANDE RESTAURANT'!$A$10:$H$1517,5,FALSE),"")</f>
        <v/>
      </c>
      <c r="R961" s="68"/>
      <c r="S961" s="68"/>
      <c r="T961" s="94" t="e">
        <f t="shared" si="118"/>
        <v>#VALUE!</v>
      </c>
      <c r="U961" s="68"/>
      <c r="V961" s="68"/>
      <c r="W961" s="238" t="e">
        <f t="shared" si="117"/>
        <v>#DIV/0!</v>
      </c>
      <c r="X961" s="92" t="e">
        <f t="shared" si="120"/>
        <v>#VALUE!</v>
      </c>
      <c r="Y961" s="77" t="e">
        <f t="shared" si="119"/>
        <v>#VALUE!</v>
      </c>
      <c r="Z961" s="78"/>
      <c r="AA961" s="76"/>
      <c r="AB961" s="76"/>
    </row>
    <row r="962" spans="1:28" s="91" customFormat="1" ht="23.1" customHeight="1" x14ac:dyDescent="0.2">
      <c r="A962" s="121"/>
      <c r="B962" s="86"/>
      <c r="C962" s="118"/>
      <c r="D962" s="69"/>
      <c r="E962" s="68"/>
      <c r="F962" s="70"/>
      <c r="G962" s="70"/>
      <c r="H962" s="71"/>
      <c r="I962" s="71"/>
      <c r="J962" s="72"/>
      <c r="K962" s="72"/>
      <c r="L962" s="73"/>
      <c r="M962" s="73"/>
      <c r="N962" s="74"/>
      <c r="O962" s="74"/>
      <c r="P962" s="75" t="str">
        <f>IFERROR(VLOOKUP(A962,'COMMANDE RESTAURANT'!$A$10:$H$1517,3,FALSE),"")</f>
        <v/>
      </c>
      <c r="Q962" s="76" t="str">
        <f>IFERROR(VLOOKUP(A962,'COMMANDE RESTAURANT'!$A$10:$H$1517,5,FALSE),"")</f>
        <v/>
      </c>
      <c r="R962" s="68"/>
      <c r="S962" s="68"/>
      <c r="T962" s="94" t="e">
        <f t="shared" si="118"/>
        <v>#VALUE!</v>
      </c>
      <c r="U962" s="68"/>
      <c r="V962" s="68"/>
      <c r="W962" s="238" t="e">
        <f t="shared" si="117"/>
        <v>#DIV/0!</v>
      </c>
      <c r="X962" s="92" t="e">
        <f t="shared" si="120"/>
        <v>#VALUE!</v>
      </c>
      <c r="Y962" s="77" t="e">
        <f t="shared" si="119"/>
        <v>#VALUE!</v>
      </c>
      <c r="Z962" s="78" t="str">
        <f>IFERROR(Y962/VLOOKUP(C911,#REF!,22,FALSE)-1," ")</f>
        <v xml:space="preserve"> </v>
      </c>
      <c r="AA962" s="76"/>
      <c r="AB962" s="76"/>
    </row>
    <row r="963" spans="1:28" s="91" customFormat="1" ht="23.1" customHeight="1" x14ac:dyDescent="0.2">
      <c r="A963" s="122"/>
      <c r="B963" s="86"/>
      <c r="C963" s="118"/>
      <c r="D963" s="69"/>
      <c r="E963" s="68"/>
      <c r="F963" s="70"/>
      <c r="G963" s="70"/>
      <c r="H963" s="71"/>
      <c r="I963" s="71"/>
      <c r="J963" s="72"/>
      <c r="K963" s="72"/>
      <c r="L963" s="73"/>
      <c r="M963" s="73"/>
      <c r="N963" s="74"/>
      <c r="O963" s="74"/>
      <c r="P963" s="75" t="str">
        <f>IFERROR(VLOOKUP(A963,'COMMANDE RESTAURANT'!$A$10:$H$1517,3,FALSE),"")</f>
        <v/>
      </c>
      <c r="Q963" s="76" t="str">
        <f>IFERROR(VLOOKUP(A963,'COMMANDE RESTAURANT'!$A$10:$H$1517,5,FALSE),"")</f>
        <v/>
      </c>
      <c r="R963" s="68"/>
      <c r="S963" s="68"/>
      <c r="T963" s="94" t="e">
        <f t="shared" si="118"/>
        <v>#VALUE!</v>
      </c>
      <c r="U963" s="68"/>
      <c r="V963" s="68"/>
      <c r="W963" s="238" t="e">
        <f t="shared" si="117"/>
        <v>#DIV/0!</v>
      </c>
      <c r="X963" s="92" t="e">
        <f t="shared" si="120"/>
        <v>#VALUE!</v>
      </c>
      <c r="Y963" s="77" t="e">
        <f t="shared" si="119"/>
        <v>#VALUE!</v>
      </c>
      <c r="Z963" s="78" t="str">
        <f>IFERROR(Y963/VLOOKUP(C912,#REF!,22,FALSE)-1," ")</f>
        <v xml:space="preserve"> </v>
      </c>
      <c r="AA963" s="76"/>
      <c r="AB963" s="76"/>
    </row>
    <row r="964" spans="1:28" s="91" customFormat="1" ht="23.1" customHeight="1" x14ac:dyDescent="0.2">
      <c r="A964" s="121"/>
      <c r="B964" s="86"/>
      <c r="C964" s="118"/>
      <c r="D964" s="69"/>
      <c r="E964" s="68"/>
      <c r="F964" s="70"/>
      <c r="G964" s="70"/>
      <c r="H964" s="71"/>
      <c r="I964" s="71"/>
      <c r="J964" s="72"/>
      <c r="K964" s="72"/>
      <c r="L964" s="73"/>
      <c r="M964" s="73"/>
      <c r="N964" s="74"/>
      <c r="O964" s="74"/>
      <c r="P964" s="75" t="str">
        <f>IFERROR(VLOOKUP(A964,'COMMANDE RESTAURANT'!$A$10:$H$1517,3,FALSE),"")</f>
        <v/>
      </c>
      <c r="Q964" s="76" t="str">
        <f>IFERROR(VLOOKUP(A964,'COMMANDE RESTAURANT'!$A$10:$H$1517,5,FALSE),"")</f>
        <v/>
      </c>
      <c r="R964" s="68"/>
      <c r="S964" s="68"/>
      <c r="T964" s="94" t="e">
        <f t="shared" si="118"/>
        <v>#VALUE!</v>
      </c>
      <c r="U964" s="68"/>
      <c r="V964" s="68"/>
      <c r="W964" s="238" t="e">
        <f t="shared" si="117"/>
        <v>#DIV/0!</v>
      </c>
      <c r="X964" s="92" t="e">
        <f t="shared" si="120"/>
        <v>#VALUE!</v>
      </c>
      <c r="Y964" s="77" t="e">
        <f t="shared" si="119"/>
        <v>#VALUE!</v>
      </c>
      <c r="Z964" s="78"/>
      <c r="AA964" s="76"/>
      <c r="AB964" s="76"/>
    </row>
    <row r="965" spans="1:28" s="91" customFormat="1" ht="23.1" customHeight="1" x14ac:dyDescent="0.2">
      <c r="A965" s="122"/>
      <c r="B965" s="86"/>
      <c r="C965" s="118"/>
      <c r="D965" s="69"/>
      <c r="E965" s="68"/>
      <c r="F965" s="70"/>
      <c r="G965" s="70"/>
      <c r="H965" s="71"/>
      <c r="I965" s="71"/>
      <c r="J965" s="72"/>
      <c r="K965" s="72"/>
      <c r="L965" s="73"/>
      <c r="M965" s="73"/>
      <c r="N965" s="74"/>
      <c r="O965" s="74"/>
      <c r="P965" s="75" t="str">
        <f>IFERROR(VLOOKUP(A965,'COMMANDE RESTAURANT'!$A$10:$H$1517,3,FALSE),"")</f>
        <v/>
      </c>
      <c r="Q965" s="76" t="str">
        <f>IFERROR(VLOOKUP(A965,'COMMANDE RESTAURANT'!$A$10:$H$1517,5,FALSE),"")</f>
        <v/>
      </c>
      <c r="R965" s="97"/>
      <c r="S965" s="97"/>
      <c r="T965" s="94" t="e">
        <f t="shared" si="118"/>
        <v>#VALUE!</v>
      </c>
      <c r="U965" s="97"/>
      <c r="V965" s="97"/>
      <c r="W965" s="238" t="e">
        <f t="shared" si="117"/>
        <v>#DIV/0!</v>
      </c>
      <c r="X965" s="92" t="e">
        <f t="shared" si="120"/>
        <v>#VALUE!</v>
      </c>
      <c r="Y965" s="77" t="e">
        <f t="shared" si="119"/>
        <v>#VALUE!</v>
      </c>
      <c r="Z965" s="78" t="s">
        <v>587</v>
      </c>
      <c r="AA965" s="76"/>
      <c r="AB965" s="76"/>
    </row>
    <row r="966" spans="1:28" s="91" customFormat="1" ht="23.1" customHeight="1" x14ac:dyDescent="0.2">
      <c r="A966" s="121"/>
      <c r="B966" s="86"/>
      <c r="C966" s="118"/>
      <c r="D966" s="69"/>
      <c r="E966" s="68"/>
      <c r="F966" s="70"/>
      <c r="G966" s="70"/>
      <c r="H966" s="71"/>
      <c r="I966" s="71"/>
      <c r="J966" s="72"/>
      <c r="K966" s="72"/>
      <c r="L966" s="73"/>
      <c r="M966" s="73"/>
      <c r="N966" s="74"/>
      <c r="O966" s="74"/>
      <c r="P966" s="75" t="str">
        <f>IFERROR(VLOOKUP(A966,'COMMANDE RESTAURANT'!$A$10:$H$1517,3,FALSE),"")</f>
        <v/>
      </c>
      <c r="Q966" s="76" t="str">
        <f>IFERROR(VLOOKUP(A966,'COMMANDE RESTAURANT'!$A$10:$H$1517,5,FALSE),"")</f>
        <v/>
      </c>
      <c r="R966" s="97"/>
      <c r="S966" s="97"/>
      <c r="T966" s="94" t="e">
        <f t="shared" si="118"/>
        <v>#VALUE!</v>
      </c>
      <c r="U966" s="97"/>
      <c r="V966" s="97"/>
      <c r="W966" s="238" t="e">
        <f t="shared" si="117"/>
        <v>#DIV/0!</v>
      </c>
      <c r="X966" s="92" t="e">
        <f t="shared" si="120"/>
        <v>#VALUE!</v>
      </c>
      <c r="Y966" s="77" t="e">
        <f t="shared" si="119"/>
        <v>#VALUE!</v>
      </c>
      <c r="Z966" s="78"/>
      <c r="AA966" s="76"/>
      <c r="AB966" s="76"/>
    </row>
    <row r="967" spans="1:28" s="91" customFormat="1" ht="23.1" customHeight="1" x14ac:dyDescent="0.2">
      <c r="A967" s="122"/>
      <c r="B967" s="83"/>
      <c r="C967" s="118"/>
      <c r="D967" s="69"/>
      <c r="E967" s="68"/>
      <c r="F967" s="70"/>
      <c r="G967" s="70"/>
      <c r="H967" s="71"/>
      <c r="I967" s="71"/>
      <c r="J967" s="72"/>
      <c r="K967" s="72"/>
      <c r="L967" s="73"/>
      <c r="M967" s="73"/>
      <c r="N967" s="74"/>
      <c r="O967" s="74"/>
      <c r="P967" s="75" t="str">
        <f>IFERROR(VLOOKUP(A967,'COMMANDE RESTAURANT'!$A$10:$H$1517,3,FALSE),"")</f>
        <v/>
      </c>
      <c r="Q967" s="76" t="str">
        <f>IFERROR(VLOOKUP(A967,'COMMANDE RESTAURANT'!$A$10:$H$1517,5,FALSE),"")</f>
        <v/>
      </c>
      <c r="R967" s="68"/>
      <c r="S967" s="69"/>
      <c r="T967" s="94" t="e">
        <f t="shared" si="118"/>
        <v>#VALUE!</v>
      </c>
      <c r="U967" s="68"/>
      <c r="V967" s="68"/>
      <c r="W967" s="238" t="e">
        <f t="shared" si="117"/>
        <v>#DIV/0!</v>
      </c>
      <c r="X967" s="92" t="e">
        <f t="shared" si="120"/>
        <v>#VALUE!</v>
      </c>
      <c r="Y967" s="77" t="e">
        <f t="shared" si="119"/>
        <v>#VALUE!</v>
      </c>
      <c r="Z967" s="78" t="str">
        <f>IFERROR(Y967/VLOOKUP(C916,#REF!,22,FALSE)-1," ")</f>
        <v xml:space="preserve"> </v>
      </c>
      <c r="AA967" s="76"/>
      <c r="AB967" s="76"/>
    </row>
    <row r="968" spans="1:28" s="91" customFormat="1" ht="23.1" customHeight="1" x14ac:dyDescent="0.2">
      <c r="A968" s="121"/>
      <c r="B968" s="84"/>
      <c r="C968" s="118"/>
      <c r="D968" s="69"/>
      <c r="E968" s="68"/>
      <c r="F968" s="70"/>
      <c r="G968" s="70"/>
      <c r="H968" s="71"/>
      <c r="I968" s="71"/>
      <c r="J968" s="72"/>
      <c r="K968" s="72"/>
      <c r="L968" s="73"/>
      <c r="M968" s="73"/>
      <c r="N968" s="74"/>
      <c r="O968" s="74"/>
      <c r="P968" s="75" t="str">
        <f>IFERROR(VLOOKUP(A968,'COMMANDE RESTAURANT'!$A$10:$H$1517,3,FALSE),"")</f>
        <v/>
      </c>
      <c r="Q968" s="76" t="str">
        <f>IFERROR(VLOOKUP(A968,'COMMANDE RESTAURANT'!$A$10:$H$1517,5,FALSE),"")</f>
        <v/>
      </c>
      <c r="R968" s="68"/>
      <c r="S968" s="68"/>
      <c r="T968" s="94" t="e">
        <f t="shared" si="118"/>
        <v>#VALUE!</v>
      </c>
      <c r="U968" s="68"/>
      <c r="V968" s="68"/>
      <c r="W968" s="238" t="e">
        <f t="shared" si="117"/>
        <v>#DIV/0!</v>
      </c>
      <c r="X968" s="92" t="e">
        <f t="shared" si="120"/>
        <v>#VALUE!</v>
      </c>
      <c r="Y968" s="77" t="e">
        <f t="shared" si="119"/>
        <v>#VALUE!</v>
      </c>
      <c r="Z968" s="78" t="str">
        <f>IFERROR((Y968/VLOOKUP(C917,#REF!,22,FALSE))-1,"")</f>
        <v/>
      </c>
      <c r="AA968" s="76"/>
      <c r="AB968" s="76"/>
    </row>
    <row r="969" spans="1:28" s="91" customFormat="1" ht="23.1" customHeight="1" x14ac:dyDescent="0.2">
      <c r="A969" s="122"/>
      <c r="B969" s="84"/>
      <c r="C969" s="118"/>
      <c r="D969" s="69"/>
      <c r="E969" s="68"/>
      <c r="F969" s="70"/>
      <c r="G969" s="70"/>
      <c r="H969" s="71"/>
      <c r="I969" s="71"/>
      <c r="J969" s="72"/>
      <c r="K969" s="72"/>
      <c r="L969" s="73"/>
      <c r="M969" s="73"/>
      <c r="N969" s="74"/>
      <c r="O969" s="74"/>
      <c r="P969" s="75" t="str">
        <f>IFERROR(VLOOKUP(A969,'COMMANDE RESTAURANT'!$A$10:$H$1517,3,FALSE),"")</f>
        <v/>
      </c>
      <c r="Q969" s="76" t="str">
        <f>IFERROR(VLOOKUP(A969,'COMMANDE RESTAURANT'!$A$10:$H$1517,5,FALSE),"")</f>
        <v/>
      </c>
      <c r="R969" s="68"/>
      <c r="S969" s="68"/>
      <c r="T969" s="94" t="e">
        <f t="shared" si="118"/>
        <v>#VALUE!</v>
      </c>
      <c r="U969" s="68"/>
      <c r="V969" s="68"/>
      <c r="W969" s="238" t="e">
        <f t="shared" si="117"/>
        <v>#DIV/0!</v>
      </c>
      <c r="X969" s="92" t="e">
        <f t="shared" si="120"/>
        <v>#VALUE!</v>
      </c>
      <c r="Y969" s="77" t="e">
        <f t="shared" si="119"/>
        <v>#VALUE!</v>
      </c>
      <c r="Z969" s="78" t="str">
        <f>IFERROR(Y969/VLOOKUP(C918,#REF!,22,FALSE)-1," ")</f>
        <v xml:space="preserve"> </v>
      </c>
      <c r="AA969" s="76"/>
      <c r="AB969" s="76"/>
    </row>
    <row r="970" spans="1:28" s="91" customFormat="1" ht="23.1" customHeight="1" x14ac:dyDescent="0.2">
      <c r="A970" s="121"/>
      <c r="B970" s="82"/>
      <c r="C970" s="118"/>
      <c r="D970" s="69"/>
      <c r="E970" s="68"/>
      <c r="F970" s="70"/>
      <c r="G970" s="70"/>
      <c r="H970" s="71"/>
      <c r="I970" s="71"/>
      <c r="J970" s="72"/>
      <c r="K970" s="72"/>
      <c r="L970" s="73"/>
      <c r="M970" s="73"/>
      <c r="N970" s="74"/>
      <c r="O970" s="74"/>
      <c r="P970" s="75" t="str">
        <f>IFERROR(VLOOKUP(A970,'COMMANDE RESTAURANT'!$A$10:$H$1517,3,FALSE),"")</f>
        <v/>
      </c>
      <c r="Q970" s="76" t="str">
        <f>IFERROR(VLOOKUP(A970,'COMMANDE RESTAURANT'!$A$10:$H$1517,5,FALSE),"")</f>
        <v/>
      </c>
      <c r="R970" s="68"/>
      <c r="S970" s="68"/>
      <c r="T970" s="94" t="e">
        <f t="shared" si="118"/>
        <v>#VALUE!</v>
      </c>
      <c r="U970" s="68"/>
      <c r="V970" s="68"/>
      <c r="W970" s="238" t="e">
        <f t="shared" si="117"/>
        <v>#DIV/0!</v>
      </c>
      <c r="X970" s="92" t="e">
        <f t="shared" si="120"/>
        <v>#VALUE!</v>
      </c>
      <c r="Y970" s="77" t="e">
        <f t="shared" si="119"/>
        <v>#VALUE!</v>
      </c>
      <c r="Z970" s="78" t="str">
        <f>IFERROR(Y970/VLOOKUP(C919,#REF!,22,FALSE)-1," ")</f>
        <v xml:space="preserve"> </v>
      </c>
      <c r="AA970" s="76"/>
      <c r="AB970" s="76"/>
    </row>
    <row r="971" spans="1:28" s="91" customFormat="1" ht="23.1" customHeight="1" x14ac:dyDescent="0.2">
      <c r="A971" s="122"/>
      <c r="B971" s="84"/>
      <c r="C971" s="118"/>
      <c r="D971" s="69"/>
      <c r="E971" s="68"/>
      <c r="F971" s="70"/>
      <c r="G971" s="70"/>
      <c r="H971" s="71"/>
      <c r="I971" s="71"/>
      <c r="J971" s="72"/>
      <c r="K971" s="72"/>
      <c r="L971" s="73"/>
      <c r="M971" s="73"/>
      <c r="N971" s="74"/>
      <c r="O971" s="74"/>
      <c r="P971" s="75" t="str">
        <f>IFERROR(VLOOKUP(A971,'COMMANDE RESTAURANT'!$A$10:$H$1517,3,FALSE),"")</f>
        <v/>
      </c>
      <c r="Q971" s="76" t="str">
        <f>IFERROR(VLOOKUP(A971,'COMMANDE RESTAURANT'!$A$10:$H$1517,5,FALSE),"")</f>
        <v/>
      </c>
      <c r="R971" s="68"/>
      <c r="S971" s="68"/>
      <c r="T971" s="94" t="e">
        <f t="shared" si="118"/>
        <v>#VALUE!</v>
      </c>
      <c r="U971" s="68"/>
      <c r="V971" s="68"/>
      <c r="W971" s="238" t="e">
        <f t="shared" ref="W971:W1034" si="121">1/U971</f>
        <v>#DIV/0!</v>
      </c>
      <c r="X971" s="92" t="e">
        <f t="shared" si="120"/>
        <v>#VALUE!</v>
      </c>
      <c r="Y971" s="77" t="e">
        <f t="shared" si="119"/>
        <v>#VALUE!</v>
      </c>
      <c r="Z971" s="78" t="str">
        <f>IFERROR(Y971/VLOOKUP(C920,#REF!,22,FALSE)-1," ")</f>
        <v xml:space="preserve"> </v>
      </c>
      <c r="AA971" s="76"/>
      <c r="AB971" s="76"/>
    </row>
    <row r="972" spans="1:28" s="90" customFormat="1" ht="23.1" customHeight="1" x14ac:dyDescent="0.2">
      <c r="A972" s="121"/>
      <c r="B972" s="84"/>
      <c r="C972" s="118"/>
      <c r="D972" s="69"/>
      <c r="E972" s="68"/>
      <c r="F972" s="70"/>
      <c r="G972" s="70"/>
      <c r="H972" s="71"/>
      <c r="I972" s="71"/>
      <c r="J972" s="72"/>
      <c r="K972" s="72"/>
      <c r="L972" s="73"/>
      <c r="M972" s="73"/>
      <c r="N972" s="74"/>
      <c r="O972" s="74"/>
      <c r="P972" s="75" t="str">
        <f>IFERROR(VLOOKUP(A972,'COMMANDE RESTAURANT'!$A$10:$H$1517,3,FALSE),"")</f>
        <v/>
      </c>
      <c r="Q972" s="76" t="str">
        <f>IFERROR(VLOOKUP(A972,'COMMANDE RESTAURANT'!$A$10:$H$1517,5,FALSE),"")</f>
        <v/>
      </c>
      <c r="R972" s="68"/>
      <c r="S972" s="68"/>
      <c r="T972" s="94" t="e">
        <f t="shared" si="118"/>
        <v>#VALUE!</v>
      </c>
      <c r="U972" s="238"/>
      <c r="V972" s="68"/>
      <c r="W972" s="238" t="e">
        <f t="shared" si="121"/>
        <v>#DIV/0!</v>
      </c>
      <c r="X972" s="92" t="e">
        <f t="shared" si="120"/>
        <v>#VALUE!</v>
      </c>
      <c r="Y972" s="77" t="e">
        <f t="shared" si="119"/>
        <v>#VALUE!</v>
      </c>
      <c r="Z972" s="78" t="str">
        <f>IFERROR((Y972/VLOOKUP(C921,#REF!,22,FALSE))-1,"")</f>
        <v/>
      </c>
      <c r="AA972" s="76"/>
      <c r="AB972" s="76"/>
    </row>
    <row r="973" spans="1:28" s="91" customFormat="1" ht="23.1" customHeight="1" x14ac:dyDescent="0.2">
      <c r="A973" s="122"/>
      <c r="B973" s="84"/>
      <c r="C973" s="118"/>
      <c r="D973" s="69"/>
      <c r="E973" s="68"/>
      <c r="F973" s="70"/>
      <c r="G973" s="70"/>
      <c r="H973" s="71"/>
      <c r="I973" s="71"/>
      <c r="J973" s="72"/>
      <c r="K973" s="72"/>
      <c r="L973" s="73"/>
      <c r="M973" s="73"/>
      <c r="N973" s="74"/>
      <c r="O973" s="74"/>
      <c r="P973" s="75" t="str">
        <f>IFERROR(VLOOKUP(A973,'COMMANDE RESTAURANT'!$A$10:$H$1517,3,FALSE),"")</f>
        <v/>
      </c>
      <c r="Q973" s="76" t="str">
        <f>IFERROR(VLOOKUP(A973,'COMMANDE RESTAURANT'!$A$10:$H$1517,5,FALSE),"")</f>
        <v/>
      </c>
      <c r="R973" s="68"/>
      <c r="S973" s="68"/>
      <c r="T973" s="94" t="e">
        <f t="shared" si="118"/>
        <v>#VALUE!</v>
      </c>
      <c r="U973" s="238"/>
      <c r="V973" s="68"/>
      <c r="W973" s="238" t="e">
        <f t="shared" si="121"/>
        <v>#DIV/0!</v>
      </c>
      <c r="X973" s="92" t="e">
        <f t="shared" si="120"/>
        <v>#VALUE!</v>
      </c>
      <c r="Y973" s="77" t="e">
        <f t="shared" si="119"/>
        <v>#VALUE!</v>
      </c>
      <c r="Z973" s="78" t="str">
        <f>IFERROR((Y973/VLOOKUP(C922,#REF!,22,FALSE))-1,"")</f>
        <v/>
      </c>
      <c r="AA973" s="76"/>
      <c r="AB973" s="76"/>
    </row>
    <row r="974" spans="1:28" s="91" customFormat="1" ht="23.1" customHeight="1" x14ac:dyDescent="0.2">
      <c r="A974" s="121"/>
      <c r="B974" s="84"/>
      <c r="C974" s="118"/>
      <c r="D974" s="69"/>
      <c r="E974" s="68"/>
      <c r="F974" s="70"/>
      <c r="G974" s="70"/>
      <c r="H974" s="71"/>
      <c r="I974" s="71"/>
      <c r="J974" s="72"/>
      <c r="K974" s="72"/>
      <c r="L974" s="73"/>
      <c r="M974" s="73"/>
      <c r="N974" s="74"/>
      <c r="O974" s="74"/>
      <c r="P974" s="75" t="str">
        <f>IFERROR(VLOOKUP(A974,'COMMANDE RESTAURANT'!$A$10:$H$1517,3,FALSE),"")</f>
        <v/>
      </c>
      <c r="Q974" s="76" t="str">
        <f>IFERROR(VLOOKUP(A974,'COMMANDE RESTAURANT'!$A$10:$H$1517,5,FALSE),"")</f>
        <v/>
      </c>
      <c r="R974" s="68"/>
      <c r="S974" s="68"/>
      <c r="T974" s="94" t="e">
        <f t="shared" si="118"/>
        <v>#VALUE!</v>
      </c>
      <c r="U974" s="238"/>
      <c r="V974" s="68"/>
      <c r="W974" s="238" t="e">
        <f t="shared" si="121"/>
        <v>#DIV/0!</v>
      </c>
      <c r="X974" s="92" t="e">
        <f t="shared" si="120"/>
        <v>#VALUE!</v>
      </c>
      <c r="Y974" s="77" t="e">
        <f t="shared" si="119"/>
        <v>#VALUE!</v>
      </c>
      <c r="Z974" s="78" t="str">
        <f>IFERROR((Y974/VLOOKUP(C923,#REF!,22,FALSE))-1,"")</f>
        <v/>
      </c>
      <c r="AA974" s="76"/>
      <c r="AB974" s="76"/>
    </row>
    <row r="975" spans="1:28" s="91" customFormat="1" ht="23.1" customHeight="1" x14ac:dyDescent="0.2">
      <c r="A975" s="122"/>
      <c r="B975" s="84"/>
      <c r="C975" s="118"/>
      <c r="D975" s="69"/>
      <c r="E975" s="68"/>
      <c r="F975" s="70"/>
      <c r="G975" s="70"/>
      <c r="H975" s="71"/>
      <c r="I975" s="71"/>
      <c r="J975" s="72"/>
      <c r="K975" s="72"/>
      <c r="L975" s="73"/>
      <c r="M975" s="73"/>
      <c r="N975" s="74"/>
      <c r="O975" s="74"/>
      <c r="P975" s="75" t="str">
        <f>IFERROR(VLOOKUP(A975,'COMMANDE RESTAURANT'!$A$10:$H$1517,3,FALSE),"")</f>
        <v/>
      </c>
      <c r="Q975" s="76" t="str">
        <f>IFERROR(VLOOKUP(A975,'COMMANDE RESTAURANT'!$A$10:$H$1517,5,FALSE),"")</f>
        <v/>
      </c>
      <c r="R975" s="68"/>
      <c r="S975" s="68"/>
      <c r="T975" s="94" t="e">
        <f t="shared" si="118"/>
        <v>#VALUE!</v>
      </c>
      <c r="U975" s="238"/>
      <c r="V975" s="68"/>
      <c r="W975" s="238" t="e">
        <f t="shared" si="121"/>
        <v>#DIV/0!</v>
      </c>
      <c r="X975" s="92" t="e">
        <f t="shared" si="120"/>
        <v>#VALUE!</v>
      </c>
      <c r="Y975" s="77" t="e">
        <f t="shared" si="119"/>
        <v>#VALUE!</v>
      </c>
      <c r="Z975" s="78" t="str">
        <f>IFERROR((Y975/VLOOKUP(C924,#REF!,22,FALSE))-1,"")</f>
        <v/>
      </c>
      <c r="AA975" s="76"/>
      <c r="AB975" s="76"/>
    </row>
    <row r="976" spans="1:28" s="91" customFormat="1" ht="23.1" customHeight="1" x14ac:dyDescent="0.2">
      <c r="A976" s="121"/>
      <c r="B976" s="84"/>
      <c r="C976" s="118"/>
      <c r="D976" s="69"/>
      <c r="E976" s="68"/>
      <c r="F976" s="70"/>
      <c r="G976" s="70"/>
      <c r="H976" s="71"/>
      <c r="I976" s="71"/>
      <c r="J976" s="72"/>
      <c r="K976" s="72"/>
      <c r="L976" s="73"/>
      <c r="M976" s="73"/>
      <c r="N976" s="74"/>
      <c r="O976" s="74"/>
      <c r="P976" s="75" t="str">
        <f>IFERROR(VLOOKUP(A976,'COMMANDE RESTAURANT'!$A$10:$H$1517,3,FALSE),"")</f>
        <v/>
      </c>
      <c r="Q976" s="76" t="str">
        <f>IFERROR(VLOOKUP(A976,'COMMANDE RESTAURANT'!$A$10:$H$1517,5,FALSE),"")</f>
        <v/>
      </c>
      <c r="R976" s="68"/>
      <c r="S976" s="68"/>
      <c r="T976" s="94" t="e">
        <f t="shared" si="118"/>
        <v>#VALUE!</v>
      </c>
      <c r="U976" s="238"/>
      <c r="V976" s="68"/>
      <c r="W976" s="238" t="e">
        <f t="shared" si="121"/>
        <v>#DIV/0!</v>
      </c>
      <c r="X976" s="92" t="e">
        <f t="shared" si="120"/>
        <v>#VALUE!</v>
      </c>
      <c r="Y976" s="77" t="e">
        <f t="shared" si="119"/>
        <v>#VALUE!</v>
      </c>
      <c r="Z976" s="78" t="str">
        <f>IFERROR((Y976/VLOOKUP(C925,#REF!,22,FALSE))-1,"")</f>
        <v/>
      </c>
      <c r="AA976" s="76"/>
      <c r="AB976" s="76"/>
    </row>
    <row r="977" spans="1:28" s="91" customFormat="1" ht="23.1" customHeight="1" x14ac:dyDescent="0.2">
      <c r="A977" s="122"/>
      <c r="B977" s="84"/>
      <c r="C977" s="118"/>
      <c r="D977" s="69"/>
      <c r="E977" s="100"/>
      <c r="F977" s="70"/>
      <c r="G977" s="70"/>
      <c r="H977" s="71"/>
      <c r="I977" s="71"/>
      <c r="J977" s="72"/>
      <c r="K977" s="72"/>
      <c r="L977" s="73"/>
      <c r="M977" s="73"/>
      <c r="N977" s="74"/>
      <c r="O977" s="74"/>
      <c r="P977" s="75" t="str">
        <f>IFERROR(VLOOKUP(A977,'COMMANDE RESTAURANT'!$A$10:$H$1517,3,FALSE),"")</f>
        <v/>
      </c>
      <c r="Q977" s="76" t="str">
        <f>IFERROR(VLOOKUP(A977,'COMMANDE RESTAURANT'!$A$10:$H$1517,5,FALSE),"")</f>
        <v/>
      </c>
      <c r="R977" s="68"/>
      <c r="S977" s="68"/>
      <c r="T977" s="94" t="e">
        <f t="shared" si="118"/>
        <v>#VALUE!</v>
      </c>
      <c r="U977" s="238"/>
      <c r="V977" s="68"/>
      <c r="W977" s="238" t="e">
        <f t="shared" si="121"/>
        <v>#DIV/0!</v>
      </c>
      <c r="X977" s="92" t="e">
        <f t="shared" si="120"/>
        <v>#VALUE!</v>
      </c>
      <c r="Y977" s="77" t="e">
        <f t="shared" si="119"/>
        <v>#VALUE!</v>
      </c>
      <c r="Z977" s="78" t="str">
        <f>IFERROR((Y977/VLOOKUP(C926,#REF!,22,FALSE))-1,"")</f>
        <v/>
      </c>
      <c r="AA977" s="76"/>
      <c r="AB977" s="76"/>
    </row>
    <row r="978" spans="1:28" s="91" customFormat="1" ht="23.1" customHeight="1" x14ac:dyDescent="0.2">
      <c r="A978" s="121"/>
      <c r="B978" s="84"/>
      <c r="C978" s="118"/>
      <c r="D978" s="69"/>
      <c r="E978" s="68"/>
      <c r="F978" s="70"/>
      <c r="G978" s="70"/>
      <c r="H978" s="71"/>
      <c r="I978" s="71"/>
      <c r="J978" s="72"/>
      <c r="K978" s="72"/>
      <c r="L978" s="73"/>
      <c r="M978" s="73"/>
      <c r="N978" s="74"/>
      <c r="O978" s="74"/>
      <c r="P978" s="75" t="str">
        <f>IFERROR(VLOOKUP(A978,'COMMANDE RESTAURANT'!$A$10:$H$1517,3,FALSE),"")</f>
        <v/>
      </c>
      <c r="Q978" s="76" t="str">
        <f>IFERROR(VLOOKUP(A978,'COMMANDE RESTAURANT'!$A$10:$H$1517,5,FALSE),"")</f>
        <v/>
      </c>
      <c r="R978" s="68"/>
      <c r="S978" s="68"/>
      <c r="T978" s="94" t="e">
        <f t="shared" si="118"/>
        <v>#VALUE!</v>
      </c>
      <c r="U978" s="238"/>
      <c r="V978" s="68"/>
      <c r="W978" s="238" t="e">
        <f t="shared" si="121"/>
        <v>#DIV/0!</v>
      </c>
      <c r="X978" s="92" t="e">
        <f t="shared" si="120"/>
        <v>#VALUE!</v>
      </c>
      <c r="Y978" s="77" t="e">
        <f t="shared" si="119"/>
        <v>#VALUE!</v>
      </c>
      <c r="Z978" s="78" t="str">
        <f>IFERROR((Y978/VLOOKUP(C927,#REF!,22,FALSE))-1,"")</f>
        <v/>
      </c>
      <c r="AA978" s="76"/>
      <c r="AB978" s="76"/>
    </row>
    <row r="979" spans="1:28" s="91" customFormat="1" ht="23.1" customHeight="1" x14ac:dyDescent="0.2">
      <c r="A979" s="122"/>
      <c r="B979" s="84"/>
      <c r="C979" s="118"/>
      <c r="D979" s="69"/>
      <c r="E979" s="68"/>
      <c r="F979" s="70"/>
      <c r="G979" s="70"/>
      <c r="H979" s="71"/>
      <c r="I979" s="71"/>
      <c r="J979" s="72"/>
      <c r="K979" s="72"/>
      <c r="L979" s="73"/>
      <c r="M979" s="73"/>
      <c r="N979" s="74"/>
      <c r="O979" s="74"/>
      <c r="P979" s="75" t="str">
        <f>IFERROR(VLOOKUP(A979,'COMMANDE RESTAURANT'!$A$10:$H$1517,3,FALSE),"")</f>
        <v/>
      </c>
      <c r="Q979" s="76" t="str">
        <f>IFERROR(VLOOKUP(A979,'COMMANDE RESTAURANT'!$A$10:$H$1517,5,FALSE),"")</f>
        <v/>
      </c>
      <c r="R979" s="68"/>
      <c r="S979" s="68"/>
      <c r="T979" s="94" t="e">
        <f t="shared" si="118"/>
        <v>#VALUE!</v>
      </c>
      <c r="U979" s="238"/>
      <c r="V979" s="68"/>
      <c r="W979" s="238" t="e">
        <f t="shared" si="121"/>
        <v>#DIV/0!</v>
      </c>
      <c r="X979" s="92" t="e">
        <f t="shared" si="120"/>
        <v>#VALUE!</v>
      </c>
      <c r="Y979" s="77" t="e">
        <f t="shared" si="119"/>
        <v>#VALUE!</v>
      </c>
      <c r="Z979" s="78" t="str">
        <f>IFERROR((Y979/VLOOKUP(C928,#REF!,22,FALSE))-1,"")</f>
        <v/>
      </c>
      <c r="AA979" s="76"/>
      <c r="AB979" s="76"/>
    </row>
    <row r="980" spans="1:28" s="91" customFormat="1" ht="23.1" customHeight="1" x14ac:dyDescent="0.2">
      <c r="A980" s="121"/>
      <c r="B980" s="84"/>
      <c r="C980" s="118"/>
      <c r="D980" s="69"/>
      <c r="E980" s="68"/>
      <c r="F980" s="70"/>
      <c r="G980" s="70"/>
      <c r="H980" s="71"/>
      <c r="I980" s="71"/>
      <c r="J980" s="72"/>
      <c r="K980" s="72"/>
      <c r="L980" s="73"/>
      <c r="M980" s="73"/>
      <c r="N980" s="74"/>
      <c r="O980" s="74"/>
      <c r="P980" s="75" t="str">
        <f>IFERROR(VLOOKUP(A980,'COMMANDE RESTAURANT'!$A$10:$H$1517,3,FALSE),"")</f>
        <v/>
      </c>
      <c r="Q980" s="76" t="str">
        <f>IFERROR(VLOOKUP(A980,'COMMANDE RESTAURANT'!$A$10:$H$1517,5,FALSE),"")</f>
        <v/>
      </c>
      <c r="R980" s="68"/>
      <c r="S980" s="68"/>
      <c r="T980" s="94" t="e">
        <f t="shared" si="118"/>
        <v>#VALUE!</v>
      </c>
      <c r="U980" s="238"/>
      <c r="V980" s="68"/>
      <c r="W980" s="238" t="e">
        <f t="shared" si="121"/>
        <v>#DIV/0!</v>
      </c>
      <c r="X980" s="92" t="e">
        <f t="shared" si="120"/>
        <v>#VALUE!</v>
      </c>
      <c r="Y980" s="77" t="e">
        <f t="shared" si="119"/>
        <v>#VALUE!</v>
      </c>
      <c r="Z980" s="78" t="str">
        <f>IFERROR((Y980/VLOOKUP(C929,#REF!,22,FALSE))-1,"")</f>
        <v/>
      </c>
      <c r="AA980" s="76"/>
      <c r="AB980" s="76"/>
    </row>
    <row r="981" spans="1:28" s="91" customFormat="1" ht="23.1" customHeight="1" x14ac:dyDescent="0.2">
      <c r="A981" s="122"/>
      <c r="B981" s="84"/>
      <c r="C981" s="118"/>
      <c r="D981" s="69"/>
      <c r="E981" s="68"/>
      <c r="F981" s="70"/>
      <c r="G981" s="70"/>
      <c r="H981" s="71"/>
      <c r="I981" s="71"/>
      <c r="J981" s="72"/>
      <c r="K981" s="72"/>
      <c r="L981" s="73"/>
      <c r="M981" s="73"/>
      <c r="N981" s="74"/>
      <c r="O981" s="74"/>
      <c r="P981" s="75" t="str">
        <f>IFERROR(VLOOKUP(A981,'COMMANDE RESTAURANT'!$A$10:$H$1517,3,FALSE),"")</f>
        <v/>
      </c>
      <c r="Q981" s="76" t="str">
        <f>IFERROR(VLOOKUP(A981,'COMMANDE RESTAURANT'!$A$10:$H$1517,5,FALSE),"")</f>
        <v/>
      </c>
      <c r="R981" s="68"/>
      <c r="S981" s="68"/>
      <c r="T981" s="94" t="e">
        <f t="shared" si="118"/>
        <v>#VALUE!</v>
      </c>
      <c r="U981" s="238"/>
      <c r="V981" s="68"/>
      <c r="W981" s="238" t="e">
        <f t="shared" si="121"/>
        <v>#DIV/0!</v>
      </c>
      <c r="X981" s="92" t="e">
        <f t="shared" si="120"/>
        <v>#VALUE!</v>
      </c>
      <c r="Y981" s="77" t="e">
        <f t="shared" si="119"/>
        <v>#VALUE!</v>
      </c>
      <c r="Z981" s="78" t="str">
        <f>IFERROR((Y981/VLOOKUP(C930,#REF!,22,FALSE))-1,"")</f>
        <v/>
      </c>
      <c r="AA981" s="76"/>
      <c r="AB981" s="76"/>
    </row>
    <row r="982" spans="1:28" s="91" customFormat="1" ht="23.1" customHeight="1" x14ac:dyDescent="0.2">
      <c r="A982" s="121"/>
      <c r="B982" s="84"/>
      <c r="C982" s="118"/>
      <c r="D982" s="69"/>
      <c r="E982" s="68"/>
      <c r="F982" s="70"/>
      <c r="G982" s="70"/>
      <c r="H982" s="71"/>
      <c r="I982" s="71"/>
      <c r="J982" s="72"/>
      <c r="K982" s="72"/>
      <c r="L982" s="73"/>
      <c r="M982" s="73"/>
      <c r="N982" s="74"/>
      <c r="O982" s="74"/>
      <c r="P982" s="75" t="str">
        <f>IFERROR(VLOOKUP(A982,'COMMANDE RESTAURANT'!$A$10:$H$1517,3,FALSE),"")</f>
        <v/>
      </c>
      <c r="Q982" s="76" t="str">
        <f>IFERROR(VLOOKUP(A982,'COMMANDE RESTAURANT'!$A$10:$H$1517,5,FALSE),"")</f>
        <v/>
      </c>
      <c r="R982" s="68"/>
      <c r="S982" s="68"/>
      <c r="T982" s="94" t="e">
        <f t="shared" si="118"/>
        <v>#VALUE!</v>
      </c>
      <c r="U982" s="238"/>
      <c r="V982" s="68"/>
      <c r="W982" s="238" t="e">
        <f t="shared" si="121"/>
        <v>#DIV/0!</v>
      </c>
      <c r="X982" s="92" t="e">
        <f t="shared" si="120"/>
        <v>#VALUE!</v>
      </c>
      <c r="Y982" s="77" t="e">
        <f t="shared" si="119"/>
        <v>#VALUE!</v>
      </c>
      <c r="Z982" s="78" t="str">
        <f>IFERROR((Y982/VLOOKUP(C931,#REF!,22,FALSE))-1,"")</f>
        <v/>
      </c>
      <c r="AA982" s="76"/>
      <c r="AB982" s="76"/>
    </row>
    <row r="983" spans="1:28" s="91" customFormat="1" ht="23.1" customHeight="1" x14ac:dyDescent="0.2">
      <c r="A983" s="122"/>
      <c r="B983" s="84"/>
      <c r="C983" s="118"/>
      <c r="D983" s="69"/>
      <c r="E983" s="68"/>
      <c r="F983" s="70"/>
      <c r="G983" s="70"/>
      <c r="H983" s="71"/>
      <c r="I983" s="71"/>
      <c r="J983" s="72"/>
      <c r="K983" s="72"/>
      <c r="L983" s="73"/>
      <c r="M983" s="73"/>
      <c r="N983" s="74"/>
      <c r="O983" s="74"/>
      <c r="P983" s="75" t="str">
        <f>IFERROR(VLOOKUP(A983,'COMMANDE RESTAURANT'!$A$10:$H$1517,3,FALSE),"")</f>
        <v/>
      </c>
      <c r="Q983" s="76" t="str">
        <f>IFERROR(VLOOKUP(A983,'COMMANDE RESTAURANT'!$A$10:$H$1517,5,FALSE),"")</f>
        <v/>
      </c>
      <c r="R983" s="68"/>
      <c r="S983" s="68"/>
      <c r="T983" s="94" t="e">
        <f t="shared" si="118"/>
        <v>#VALUE!</v>
      </c>
      <c r="U983" s="238"/>
      <c r="V983" s="68"/>
      <c r="W983" s="238" t="e">
        <f t="shared" si="121"/>
        <v>#DIV/0!</v>
      </c>
      <c r="X983" s="92" t="e">
        <f t="shared" si="120"/>
        <v>#VALUE!</v>
      </c>
      <c r="Y983" s="77" t="e">
        <f t="shared" si="119"/>
        <v>#VALUE!</v>
      </c>
      <c r="Z983" s="78" t="str">
        <f>IFERROR((Y983/VLOOKUP(C932,#REF!,22,FALSE))-1,"")</f>
        <v/>
      </c>
      <c r="AA983" s="76"/>
      <c r="AB983" s="76"/>
    </row>
    <row r="984" spans="1:28" s="91" customFormat="1" ht="23.1" customHeight="1" x14ac:dyDescent="0.2">
      <c r="A984" s="121"/>
      <c r="B984" s="84"/>
      <c r="C984" s="118"/>
      <c r="D984" s="69"/>
      <c r="E984" s="68"/>
      <c r="F984" s="70"/>
      <c r="G984" s="70"/>
      <c r="H984" s="71"/>
      <c r="I984" s="71"/>
      <c r="J984" s="72"/>
      <c r="K984" s="72"/>
      <c r="L984" s="73"/>
      <c r="M984" s="73"/>
      <c r="N984" s="74"/>
      <c r="O984" s="74"/>
      <c r="P984" s="75" t="str">
        <f>IFERROR(VLOOKUP(A984,'COMMANDE RESTAURANT'!$A$10:$H$1517,3,FALSE),"")</f>
        <v/>
      </c>
      <c r="Q984" s="76" t="str">
        <f>IFERROR(VLOOKUP(A984,'COMMANDE RESTAURANT'!$A$10:$H$1517,5,FALSE),"")</f>
        <v/>
      </c>
      <c r="R984" s="68"/>
      <c r="S984" s="68"/>
      <c r="T984" s="94" t="e">
        <f t="shared" si="118"/>
        <v>#VALUE!</v>
      </c>
      <c r="U984" s="238"/>
      <c r="V984" s="68"/>
      <c r="W984" s="238" t="e">
        <f t="shared" si="121"/>
        <v>#DIV/0!</v>
      </c>
      <c r="X984" s="92" t="e">
        <f t="shared" si="120"/>
        <v>#VALUE!</v>
      </c>
      <c r="Y984" s="77" t="e">
        <f t="shared" si="119"/>
        <v>#VALUE!</v>
      </c>
      <c r="Z984" s="78" t="str">
        <f>IFERROR((Y984/VLOOKUP(C933,#REF!,22,FALSE))-1,"")</f>
        <v/>
      </c>
      <c r="AA984" s="76"/>
      <c r="AB984" s="76"/>
    </row>
    <row r="985" spans="1:28" s="91" customFormat="1" ht="23.1" customHeight="1" x14ac:dyDescent="0.2">
      <c r="A985" s="122"/>
      <c r="B985" s="68"/>
      <c r="C985" s="118"/>
      <c r="D985" s="69"/>
      <c r="E985" s="68"/>
      <c r="F985" s="70"/>
      <c r="G985" s="70"/>
      <c r="H985" s="71"/>
      <c r="I985" s="71"/>
      <c r="J985" s="72"/>
      <c r="K985" s="72"/>
      <c r="L985" s="73"/>
      <c r="M985" s="73"/>
      <c r="N985" s="74"/>
      <c r="O985" s="74"/>
      <c r="P985" s="75" t="str">
        <f>IFERROR(VLOOKUP(A985,'COMMANDE RESTAURANT'!$A$10:$H$1517,3,FALSE),"")</f>
        <v/>
      </c>
      <c r="Q985" s="76" t="str">
        <f>IFERROR(VLOOKUP(A985,'COMMANDE RESTAURANT'!$A$10:$H$1517,5,FALSE),"")</f>
        <v/>
      </c>
      <c r="R985" s="68"/>
      <c r="S985" s="68"/>
      <c r="T985" s="94" t="e">
        <f t="shared" si="118"/>
        <v>#VALUE!</v>
      </c>
      <c r="U985" s="68"/>
      <c r="V985" s="68"/>
      <c r="W985" s="238" t="e">
        <f t="shared" si="121"/>
        <v>#DIV/0!</v>
      </c>
      <c r="X985" s="92" t="e">
        <f t="shared" si="120"/>
        <v>#VALUE!</v>
      </c>
      <c r="Y985" s="77" t="e">
        <f t="shared" si="119"/>
        <v>#VALUE!</v>
      </c>
      <c r="Z985" s="78" t="str">
        <f>IFERROR(Y985/VLOOKUP(C934,#REF!,22,FALSE)-1," ")</f>
        <v xml:space="preserve"> </v>
      </c>
      <c r="AA985" s="76"/>
      <c r="AB985" s="76"/>
    </row>
    <row r="986" spans="1:28" s="91" customFormat="1" ht="23.1" customHeight="1" x14ac:dyDescent="0.2">
      <c r="A986" s="121"/>
      <c r="B986" s="68"/>
      <c r="C986" s="118"/>
      <c r="D986" s="69"/>
      <c r="E986" s="68"/>
      <c r="F986" s="70"/>
      <c r="G986" s="70"/>
      <c r="H986" s="71"/>
      <c r="I986" s="71"/>
      <c r="J986" s="72"/>
      <c r="K986" s="72"/>
      <c r="L986" s="73"/>
      <c r="M986" s="73"/>
      <c r="N986" s="74"/>
      <c r="O986" s="74"/>
      <c r="P986" s="75" t="str">
        <f>IFERROR(VLOOKUP(A986,'COMMANDE RESTAURANT'!$A$10:$H$1517,3,FALSE),"")</f>
        <v/>
      </c>
      <c r="Q986" s="76" t="str">
        <f>IFERROR(VLOOKUP(A986,'COMMANDE RESTAURANT'!$A$10:$H$1517,5,FALSE),"")</f>
        <v/>
      </c>
      <c r="R986" s="68"/>
      <c r="S986" s="68"/>
      <c r="T986" s="94" t="e">
        <f t="shared" si="118"/>
        <v>#VALUE!</v>
      </c>
      <c r="U986" s="68"/>
      <c r="V986" s="68"/>
      <c r="W986" s="238" t="e">
        <f t="shared" si="121"/>
        <v>#DIV/0!</v>
      </c>
      <c r="X986" s="92" t="e">
        <f t="shared" si="120"/>
        <v>#VALUE!</v>
      </c>
      <c r="Y986" s="77" t="e">
        <f t="shared" si="119"/>
        <v>#VALUE!</v>
      </c>
      <c r="Z986" s="78" t="str">
        <f>IFERROR(Y986/VLOOKUP(C935,#REF!,22,FALSE)-1," ")</f>
        <v xml:space="preserve"> </v>
      </c>
      <c r="AA986" s="76"/>
      <c r="AB986" s="76"/>
    </row>
    <row r="987" spans="1:28" s="91" customFormat="1" ht="23.1" customHeight="1" x14ac:dyDescent="0.2">
      <c r="A987" s="122"/>
      <c r="B987" s="68"/>
      <c r="C987" s="118"/>
      <c r="D987" s="69"/>
      <c r="E987" s="68"/>
      <c r="F987" s="70"/>
      <c r="G987" s="70"/>
      <c r="H987" s="71"/>
      <c r="I987" s="71"/>
      <c r="J987" s="72"/>
      <c r="K987" s="72"/>
      <c r="L987" s="73"/>
      <c r="M987" s="73"/>
      <c r="N987" s="74"/>
      <c r="O987" s="74"/>
      <c r="P987" s="75" t="str">
        <f>IFERROR(VLOOKUP(A987,'COMMANDE RESTAURANT'!$A$10:$H$1517,3,FALSE),"")</f>
        <v/>
      </c>
      <c r="Q987" s="76" t="str">
        <f>IFERROR(VLOOKUP(A987,'COMMANDE RESTAURANT'!$A$10:$H$1517,5,FALSE),"")</f>
        <v/>
      </c>
      <c r="R987" s="68"/>
      <c r="S987" s="68"/>
      <c r="T987" s="94" t="e">
        <f t="shared" si="118"/>
        <v>#VALUE!</v>
      </c>
      <c r="U987" s="68"/>
      <c r="V987" s="68"/>
      <c r="W987" s="238" t="e">
        <f t="shared" si="121"/>
        <v>#DIV/0!</v>
      </c>
      <c r="X987" s="92" t="e">
        <f t="shared" si="120"/>
        <v>#VALUE!</v>
      </c>
      <c r="Y987" s="77" t="e">
        <f t="shared" si="119"/>
        <v>#VALUE!</v>
      </c>
      <c r="Z987" s="78" t="str">
        <f>IFERROR(Y987/VLOOKUP(C936,#REF!,22,FALSE)-1," ")</f>
        <v xml:space="preserve"> </v>
      </c>
      <c r="AA987" s="76"/>
      <c r="AB987" s="76"/>
    </row>
    <row r="988" spans="1:28" s="91" customFormat="1" ht="23.1" customHeight="1" x14ac:dyDescent="0.2">
      <c r="A988" s="121"/>
      <c r="B988" s="83"/>
      <c r="C988" s="118"/>
      <c r="D988" s="69"/>
      <c r="E988" s="68"/>
      <c r="F988" s="70"/>
      <c r="G988" s="70"/>
      <c r="H988" s="71"/>
      <c r="I988" s="71"/>
      <c r="J988" s="72"/>
      <c r="K988" s="72"/>
      <c r="L988" s="73"/>
      <c r="M988" s="73"/>
      <c r="N988" s="74"/>
      <c r="O988" s="74"/>
      <c r="P988" s="75" t="str">
        <f>IFERROR(VLOOKUP(A988,'COMMANDE RESTAURANT'!$A$10:$H$1517,3,FALSE),"")</f>
        <v/>
      </c>
      <c r="Q988" s="76" t="str">
        <f>IFERROR(VLOOKUP(A988,'COMMANDE RESTAURANT'!$A$10:$H$1517,5,FALSE),"")</f>
        <v/>
      </c>
      <c r="R988" s="68"/>
      <c r="S988" s="68"/>
      <c r="T988" s="94" t="e">
        <f t="shared" si="118"/>
        <v>#VALUE!</v>
      </c>
      <c r="U988" s="68"/>
      <c r="V988" s="68"/>
      <c r="W988" s="238" t="e">
        <f t="shared" si="121"/>
        <v>#DIV/0!</v>
      </c>
      <c r="X988" s="92" t="e">
        <f t="shared" si="120"/>
        <v>#VALUE!</v>
      </c>
      <c r="Y988" s="77" t="e">
        <f t="shared" si="119"/>
        <v>#VALUE!</v>
      </c>
      <c r="Z988" s="78" t="s">
        <v>587</v>
      </c>
      <c r="AA988" s="76"/>
      <c r="AB988" s="76"/>
    </row>
    <row r="989" spans="1:28" s="91" customFormat="1" ht="23.1" customHeight="1" x14ac:dyDescent="0.2">
      <c r="A989" s="122"/>
      <c r="B989" s="86"/>
      <c r="C989" s="118"/>
      <c r="D989" s="69"/>
      <c r="E989" s="68"/>
      <c r="F989" s="70"/>
      <c r="G989" s="70"/>
      <c r="H989" s="71"/>
      <c r="I989" s="71"/>
      <c r="J989" s="72"/>
      <c r="K989" s="72"/>
      <c r="L989" s="73"/>
      <c r="M989" s="73"/>
      <c r="N989" s="74"/>
      <c r="O989" s="74"/>
      <c r="P989" s="75" t="str">
        <f>IFERROR(VLOOKUP(A989,'COMMANDE RESTAURANT'!$A$10:$H$1517,3,FALSE),"")</f>
        <v/>
      </c>
      <c r="Q989" s="76" t="str">
        <f>IFERROR(VLOOKUP(A989,'COMMANDE RESTAURANT'!$A$10:$H$1517,5,FALSE),"")</f>
        <v/>
      </c>
      <c r="R989" s="68"/>
      <c r="S989" s="68"/>
      <c r="T989" s="94" t="e">
        <f t="shared" si="118"/>
        <v>#VALUE!</v>
      </c>
      <c r="U989" s="68"/>
      <c r="V989" s="68"/>
      <c r="W989" s="238" t="e">
        <f t="shared" si="121"/>
        <v>#DIV/0!</v>
      </c>
      <c r="X989" s="92" t="e">
        <f t="shared" si="120"/>
        <v>#VALUE!</v>
      </c>
      <c r="Y989" s="77" t="e">
        <f t="shared" si="119"/>
        <v>#VALUE!</v>
      </c>
      <c r="Z989" s="78" t="s">
        <v>587</v>
      </c>
      <c r="AA989" s="76"/>
      <c r="AB989" s="76"/>
    </row>
    <row r="990" spans="1:28" s="91" customFormat="1" ht="23.1" customHeight="1" x14ac:dyDescent="0.2">
      <c r="A990" s="121"/>
      <c r="B990" s="86"/>
      <c r="C990" s="118"/>
      <c r="D990" s="69"/>
      <c r="E990" s="68"/>
      <c r="F990" s="70"/>
      <c r="G990" s="70"/>
      <c r="H990" s="71"/>
      <c r="I990" s="71"/>
      <c r="J990" s="72"/>
      <c r="K990" s="72"/>
      <c r="L990" s="73"/>
      <c r="M990" s="73"/>
      <c r="N990" s="74"/>
      <c r="O990" s="74"/>
      <c r="P990" s="75" t="str">
        <f>IFERROR(VLOOKUP(A990,'COMMANDE RESTAURANT'!$A$10:$H$1517,3,FALSE),"")</f>
        <v/>
      </c>
      <c r="Q990" s="76" t="str">
        <f>IFERROR(VLOOKUP(A990,'COMMANDE RESTAURANT'!$A$10:$H$1517,5,FALSE),"")</f>
        <v/>
      </c>
      <c r="R990" s="68"/>
      <c r="S990" s="68"/>
      <c r="T990" s="94" t="e">
        <f t="shared" si="118"/>
        <v>#VALUE!</v>
      </c>
      <c r="U990" s="68"/>
      <c r="V990" s="68"/>
      <c r="W990" s="238" t="e">
        <f t="shared" si="121"/>
        <v>#DIV/0!</v>
      </c>
      <c r="X990" s="92" t="e">
        <f t="shared" si="120"/>
        <v>#VALUE!</v>
      </c>
      <c r="Y990" s="77" t="e">
        <f t="shared" si="119"/>
        <v>#VALUE!</v>
      </c>
      <c r="Z990" s="78" t="str">
        <f>IFERROR((Y990/VLOOKUP(C939,#REF!,22,FALSE))-1,"")</f>
        <v/>
      </c>
      <c r="AA990" s="76"/>
      <c r="AB990" s="76"/>
    </row>
    <row r="991" spans="1:28" s="91" customFormat="1" ht="23.1" customHeight="1" x14ac:dyDescent="0.2">
      <c r="A991" s="122"/>
      <c r="B991" s="86"/>
      <c r="C991" s="118"/>
      <c r="D991" s="69"/>
      <c r="E991" s="68"/>
      <c r="F991" s="70"/>
      <c r="G991" s="70"/>
      <c r="H991" s="71"/>
      <c r="I991" s="71"/>
      <c r="J991" s="72"/>
      <c r="K991" s="72"/>
      <c r="L991" s="73"/>
      <c r="M991" s="73"/>
      <c r="N991" s="74"/>
      <c r="O991" s="74"/>
      <c r="P991" s="75" t="str">
        <f>IFERROR(VLOOKUP(A991,'COMMANDE RESTAURANT'!$A$10:$H$1517,3,FALSE),"")</f>
        <v/>
      </c>
      <c r="Q991" s="76" t="str">
        <f>IFERROR(VLOOKUP(A991,'COMMANDE RESTAURANT'!$A$10:$H$1517,5,FALSE),"")</f>
        <v/>
      </c>
      <c r="R991" s="68"/>
      <c r="S991" s="68"/>
      <c r="T991" s="94" t="e">
        <f t="shared" si="118"/>
        <v>#VALUE!</v>
      </c>
      <c r="U991" s="68"/>
      <c r="V991" s="68"/>
      <c r="W991" s="238" t="e">
        <f t="shared" si="121"/>
        <v>#DIV/0!</v>
      </c>
      <c r="X991" s="92" t="e">
        <f t="shared" si="120"/>
        <v>#VALUE!</v>
      </c>
      <c r="Y991" s="77" t="e">
        <f t="shared" si="119"/>
        <v>#VALUE!</v>
      </c>
      <c r="Z991" s="78"/>
      <c r="AA991" s="76"/>
      <c r="AB991" s="76"/>
    </row>
    <row r="992" spans="1:28" s="91" customFormat="1" ht="23.1" customHeight="1" x14ac:dyDescent="0.2">
      <c r="A992" s="121"/>
      <c r="B992" s="68"/>
      <c r="C992" s="118"/>
      <c r="D992" s="69"/>
      <c r="E992" s="68"/>
      <c r="F992" s="70"/>
      <c r="G992" s="70"/>
      <c r="H992" s="71"/>
      <c r="I992" s="71"/>
      <c r="J992" s="72"/>
      <c r="K992" s="72"/>
      <c r="L992" s="73"/>
      <c r="M992" s="73"/>
      <c r="N992" s="74"/>
      <c r="O992" s="74"/>
      <c r="P992" s="75" t="str">
        <f>IFERROR(VLOOKUP(A992,'COMMANDE RESTAURANT'!$A$10:$H$1517,3,FALSE),"")</f>
        <v/>
      </c>
      <c r="Q992" s="76" t="str">
        <f>IFERROR(VLOOKUP(A992,'COMMANDE RESTAURANT'!$A$10:$H$1517,5,FALSE),"")</f>
        <v/>
      </c>
      <c r="R992" s="69"/>
      <c r="S992" s="69"/>
      <c r="T992" s="94" t="e">
        <f t="shared" si="118"/>
        <v>#VALUE!</v>
      </c>
      <c r="U992" s="68"/>
      <c r="V992" s="68"/>
      <c r="W992" s="238" t="e">
        <f t="shared" si="121"/>
        <v>#DIV/0!</v>
      </c>
      <c r="X992" s="92" t="e">
        <f t="shared" si="120"/>
        <v>#VALUE!</v>
      </c>
      <c r="Y992" s="77" t="e">
        <f t="shared" si="119"/>
        <v>#VALUE!</v>
      </c>
      <c r="Z992" s="78" t="str">
        <f>IFERROR((Y992/VLOOKUP(C941,#REF!,22,FALSE))-1,"")</f>
        <v/>
      </c>
      <c r="AA992" s="76"/>
      <c r="AB992" s="76"/>
    </row>
    <row r="993" spans="1:28" s="91" customFormat="1" ht="25.5" customHeight="1" x14ac:dyDescent="0.2">
      <c r="A993" s="122"/>
      <c r="B993" s="86"/>
      <c r="C993" s="118"/>
      <c r="D993" s="69"/>
      <c r="E993" s="68"/>
      <c r="F993" s="70"/>
      <c r="G993" s="70"/>
      <c r="H993" s="71"/>
      <c r="I993" s="71"/>
      <c r="J993" s="72"/>
      <c r="K993" s="72"/>
      <c r="L993" s="73"/>
      <c r="M993" s="73"/>
      <c r="N993" s="74"/>
      <c r="O993" s="74"/>
      <c r="P993" s="75" t="str">
        <f>IFERROR(VLOOKUP(A993,'COMMANDE RESTAURANT'!$A$10:$H$1517,3,FALSE),"")</f>
        <v/>
      </c>
      <c r="Q993" s="76" t="str">
        <f>IFERROR(VLOOKUP(A993,'COMMANDE RESTAURANT'!$A$10:$H$1517,5,FALSE),"")</f>
        <v/>
      </c>
      <c r="R993" s="68"/>
      <c r="S993" s="68"/>
      <c r="T993" s="94" t="e">
        <f t="shared" si="118"/>
        <v>#VALUE!</v>
      </c>
      <c r="U993" s="68"/>
      <c r="V993" s="68"/>
      <c r="W993" s="238" t="e">
        <f t="shared" si="121"/>
        <v>#DIV/0!</v>
      </c>
      <c r="X993" s="92" t="e">
        <f t="shared" si="120"/>
        <v>#VALUE!</v>
      </c>
      <c r="Y993" s="77" t="e">
        <f t="shared" si="119"/>
        <v>#VALUE!</v>
      </c>
      <c r="Z993" s="78" t="s">
        <v>587</v>
      </c>
      <c r="AA993" s="76"/>
      <c r="AB993" s="76"/>
    </row>
    <row r="994" spans="1:28" s="91" customFormat="1" ht="23.1" customHeight="1" x14ac:dyDescent="0.2">
      <c r="A994" s="121"/>
      <c r="B994" s="82"/>
      <c r="C994" s="118"/>
      <c r="D994" s="69"/>
      <c r="E994" s="68"/>
      <c r="F994" s="70"/>
      <c r="G994" s="70"/>
      <c r="H994" s="71"/>
      <c r="I994" s="71"/>
      <c r="J994" s="72"/>
      <c r="K994" s="72"/>
      <c r="L994" s="73"/>
      <c r="M994" s="73"/>
      <c r="N994" s="74"/>
      <c r="O994" s="74"/>
      <c r="P994" s="75" t="str">
        <f>IFERROR(VLOOKUP(A994,'COMMANDE RESTAURANT'!$A$10:$H$1517,3,FALSE),"")</f>
        <v/>
      </c>
      <c r="Q994" s="76" t="str">
        <f>IFERROR(VLOOKUP(A994,'COMMANDE RESTAURANT'!$A$10:$H$1517,5,FALSE),"")</f>
        <v/>
      </c>
      <c r="R994" s="68"/>
      <c r="S994" s="69"/>
      <c r="T994" s="94" t="e">
        <f t="shared" ref="T994:T1057" si="122">P994/R994</f>
        <v>#VALUE!</v>
      </c>
      <c r="U994" s="68"/>
      <c r="V994" s="68"/>
      <c r="W994" s="238" t="e">
        <f t="shared" si="121"/>
        <v>#DIV/0!</v>
      </c>
      <c r="X994" s="92" t="e">
        <f t="shared" si="120"/>
        <v>#VALUE!</v>
      </c>
      <c r="Y994" s="77" t="e">
        <f t="shared" ref="Y994:Y1057" si="123">T994*((F994+H994+J994+L994+N994)+((G994+I994+K994+M994+O994)*R994))</f>
        <v>#VALUE!</v>
      </c>
      <c r="Z994" s="78" t="str">
        <f>IFERROR(Y994/VLOOKUP(C943,#REF!,22,FALSE)-1," ")</f>
        <v xml:space="preserve"> </v>
      </c>
      <c r="AA994" s="76" t="s">
        <v>586</v>
      </c>
      <c r="AB994" s="76"/>
    </row>
    <row r="995" spans="1:28" s="91" customFormat="1" ht="23.1" customHeight="1" x14ac:dyDescent="0.2">
      <c r="A995" s="122"/>
      <c r="B995" s="83"/>
      <c r="C995" s="118"/>
      <c r="D995" s="69"/>
      <c r="E995" s="68"/>
      <c r="F995" s="70"/>
      <c r="G995" s="70"/>
      <c r="H995" s="71"/>
      <c r="I995" s="71"/>
      <c r="J995" s="72"/>
      <c r="K995" s="72"/>
      <c r="L995" s="73"/>
      <c r="M995" s="73"/>
      <c r="N995" s="74"/>
      <c r="O995" s="74"/>
      <c r="P995" s="75" t="str">
        <f>IFERROR(VLOOKUP(A995,'COMMANDE RESTAURANT'!$A$10:$H$1517,3,FALSE),"")</f>
        <v/>
      </c>
      <c r="Q995" s="76" t="str">
        <f>IFERROR(VLOOKUP(A995,'COMMANDE RESTAURANT'!$A$10:$H$1517,5,FALSE),"")</f>
        <v/>
      </c>
      <c r="R995" s="68"/>
      <c r="S995" s="69"/>
      <c r="T995" s="94" t="e">
        <f t="shared" si="122"/>
        <v>#VALUE!</v>
      </c>
      <c r="U995" s="68"/>
      <c r="V995" s="68"/>
      <c r="W995" s="238" t="e">
        <f t="shared" si="121"/>
        <v>#DIV/0!</v>
      </c>
      <c r="X995" s="92" t="e">
        <f t="shared" ref="X995:X1058" si="124">T995*W995</f>
        <v>#VALUE!</v>
      </c>
      <c r="Y995" s="77" t="e">
        <f t="shared" si="123"/>
        <v>#VALUE!</v>
      </c>
      <c r="Z995" s="78" t="str">
        <f>IFERROR(Y995/VLOOKUP(C944,#REF!,22,FALSE)-1," ")</f>
        <v xml:space="preserve"> </v>
      </c>
      <c r="AA995" s="76"/>
      <c r="AB995" s="76"/>
    </row>
    <row r="996" spans="1:28" s="91" customFormat="1" ht="23.1" customHeight="1" x14ac:dyDescent="0.2">
      <c r="A996" s="121"/>
      <c r="B996" s="83"/>
      <c r="C996" s="118"/>
      <c r="D996" s="69"/>
      <c r="E996" s="68"/>
      <c r="F996" s="70"/>
      <c r="G996" s="70"/>
      <c r="H996" s="71"/>
      <c r="I996" s="71"/>
      <c r="J996" s="72"/>
      <c r="K996" s="72"/>
      <c r="L996" s="73"/>
      <c r="M996" s="73"/>
      <c r="N996" s="74"/>
      <c r="O996" s="74"/>
      <c r="P996" s="75" t="str">
        <f>IFERROR(VLOOKUP(A996,'COMMANDE RESTAURANT'!$A$10:$H$1517,3,FALSE),"")</f>
        <v/>
      </c>
      <c r="Q996" s="76" t="str">
        <f>IFERROR(VLOOKUP(A996,'COMMANDE RESTAURANT'!$A$10:$H$1517,5,FALSE),"")</f>
        <v/>
      </c>
      <c r="R996" s="238"/>
      <c r="S996" s="69"/>
      <c r="T996" s="94" t="e">
        <f t="shared" si="122"/>
        <v>#VALUE!</v>
      </c>
      <c r="U996" s="68"/>
      <c r="V996" s="68"/>
      <c r="W996" s="238" t="e">
        <f t="shared" si="121"/>
        <v>#DIV/0!</v>
      </c>
      <c r="X996" s="92" t="e">
        <f t="shared" si="124"/>
        <v>#VALUE!</v>
      </c>
      <c r="Y996" s="77" t="e">
        <f t="shared" si="123"/>
        <v>#VALUE!</v>
      </c>
      <c r="Z996" s="78" t="str">
        <f>IFERROR((Y996/VLOOKUP(C945,#REF!,22,FALSE))-1,"")</f>
        <v/>
      </c>
      <c r="AA996" s="76"/>
      <c r="AB996" s="76"/>
    </row>
    <row r="997" spans="1:28" s="91" customFormat="1" ht="23.1" customHeight="1" x14ac:dyDescent="0.2">
      <c r="A997" s="122"/>
      <c r="B997" s="83"/>
      <c r="C997" s="118"/>
      <c r="D997" s="69"/>
      <c r="E997" s="68"/>
      <c r="F997" s="70"/>
      <c r="G997" s="70"/>
      <c r="H997" s="71"/>
      <c r="I997" s="71"/>
      <c r="J997" s="72"/>
      <c r="K997" s="72"/>
      <c r="L997" s="73"/>
      <c r="M997" s="73"/>
      <c r="N997" s="74"/>
      <c r="O997" s="74"/>
      <c r="P997" s="75" t="str">
        <f>IFERROR(VLOOKUP(A997,'COMMANDE RESTAURANT'!$A$10:$H$1517,3,FALSE),"")</f>
        <v/>
      </c>
      <c r="Q997" s="76" t="str">
        <f>IFERROR(VLOOKUP(A997,'COMMANDE RESTAURANT'!$A$10:$H$1517,5,FALSE),"")</f>
        <v/>
      </c>
      <c r="R997" s="68"/>
      <c r="S997" s="68"/>
      <c r="T997" s="94" t="e">
        <f t="shared" si="122"/>
        <v>#VALUE!</v>
      </c>
      <c r="U997" s="68"/>
      <c r="V997" s="68"/>
      <c r="W997" s="238" t="e">
        <f t="shared" si="121"/>
        <v>#DIV/0!</v>
      </c>
      <c r="X997" s="92" t="e">
        <f t="shared" si="124"/>
        <v>#VALUE!</v>
      </c>
      <c r="Y997" s="77" t="e">
        <f t="shared" si="123"/>
        <v>#VALUE!</v>
      </c>
      <c r="Z997" s="78" t="str">
        <f>IFERROR((Y997/VLOOKUP(C946,#REF!,22,FALSE))-1,"")</f>
        <v/>
      </c>
      <c r="AA997" s="76"/>
      <c r="AB997" s="76"/>
    </row>
    <row r="998" spans="1:28" s="91" customFormat="1" ht="23.1" customHeight="1" x14ac:dyDescent="0.2">
      <c r="A998" s="121"/>
      <c r="B998" s="83"/>
      <c r="C998" s="118"/>
      <c r="D998" s="69"/>
      <c r="E998" s="27"/>
      <c r="F998" s="70"/>
      <c r="G998" s="70"/>
      <c r="H998" s="71"/>
      <c r="I998" s="71"/>
      <c r="J998" s="72"/>
      <c r="K998" s="72"/>
      <c r="L998" s="73"/>
      <c r="M998" s="73"/>
      <c r="N998" s="74"/>
      <c r="O998" s="74"/>
      <c r="P998" s="75" t="str">
        <f>IFERROR(VLOOKUP(A998,'COMMANDE RESTAURANT'!$A$10:$H$1517,3,FALSE),"")</f>
        <v/>
      </c>
      <c r="Q998" s="76" t="str">
        <f>IFERROR(VLOOKUP(A998,'COMMANDE RESTAURANT'!$A$10:$H$1517,5,FALSE),"")</f>
        <v/>
      </c>
      <c r="R998" s="68"/>
      <c r="S998" s="68"/>
      <c r="T998" s="94" t="e">
        <f t="shared" si="122"/>
        <v>#VALUE!</v>
      </c>
      <c r="U998" s="68"/>
      <c r="V998" s="68"/>
      <c r="W998" s="238" t="e">
        <f t="shared" si="121"/>
        <v>#DIV/0!</v>
      </c>
      <c r="X998" s="92" t="e">
        <f t="shared" si="124"/>
        <v>#VALUE!</v>
      </c>
      <c r="Y998" s="77" t="e">
        <f t="shared" si="123"/>
        <v>#VALUE!</v>
      </c>
      <c r="Z998" s="78"/>
      <c r="AA998" s="76"/>
      <c r="AB998" s="76"/>
    </row>
    <row r="999" spans="1:28" s="91" customFormat="1" ht="23.1" customHeight="1" x14ac:dyDescent="0.2">
      <c r="A999" s="122"/>
      <c r="B999" s="83"/>
      <c r="C999" s="118"/>
      <c r="D999" s="69"/>
      <c r="E999" s="68"/>
      <c r="F999" s="70"/>
      <c r="G999" s="70"/>
      <c r="H999" s="71"/>
      <c r="I999" s="71"/>
      <c r="J999" s="72"/>
      <c r="K999" s="72"/>
      <c r="L999" s="73"/>
      <c r="M999" s="73"/>
      <c r="N999" s="74"/>
      <c r="O999" s="74"/>
      <c r="P999" s="75" t="str">
        <f>IFERROR(VLOOKUP(A999,'COMMANDE RESTAURANT'!$A$10:$H$1517,3,FALSE),"")</f>
        <v/>
      </c>
      <c r="Q999" s="76" t="str">
        <f>IFERROR(VLOOKUP(A999,'COMMANDE RESTAURANT'!$A$10:$H$1517,5,FALSE),"")</f>
        <v/>
      </c>
      <c r="R999" s="68"/>
      <c r="S999" s="68"/>
      <c r="T999" s="94" t="e">
        <f t="shared" si="122"/>
        <v>#VALUE!</v>
      </c>
      <c r="U999" s="68"/>
      <c r="V999" s="68"/>
      <c r="W999" s="238" t="e">
        <f t="shared" si="121"/>
        <v>#DIV/0!</v>
      </c>
      <c r="X999" s="92" t="e">
        <f t="shared" si="124"/>
        <v>#VALUE!</v>
      </c>
      <c r="Y999" s="77" t="e">
        <f t="shared" si="123"/>
        <v>#VALUE!</v>
      </c>
      <c r="Z999" s="78"/>
      <c r="AA999" s="76"/>
      <c r="AB999" s="76"/>
    </row>
    <row r="1000" spans="1:28" s="91" customFormat="1" ht="23.1" customHeight="1" x14ac:dyDescent="0.2">
      <c r="A1000" s="121"/>
      <c r="B1000" s="84"/>
      <c r="C1000" s="118"/>
      <c r="D1000" s="69"/>
      <c r="E1000" s="68"/>
      <c r="F1000" s="70"/>
      <c r="G1000" s="70"/>
      <c r="H1000" s="71"/>
      <c r="I1000" s="71"/>
      <c r="J1000" s="72"/>
      <c r="K1000" s="72"/>
      <c r="L1000" s="73"/>
      <c r="M1000" s="73"/>
      <c r="N1000" s="74"/>
      <c r="O1000" s="74"/>
      <c r="P1000" s="75" t="str">
        <f>IFERROR(VLOOKUP(A1000,'COMMANDE RESTAURANT'!$A$10:$H$1517,3,FALSE),"")</f>
        <v/>
      </c>
      <c r="Q1000" s="76" t="str">
        <f>IFERROR(VLOOKUP(A1000,'COMMANDE RESTAURANT'!$A$10:$H$1517,5,FALSE),"")</f>
        <v/>
      </c>
      <c r="R1000" s="68"/>
      <c r="S1000" s="68"/>
      <c r="T1000" s="94" t="e">
        <f t="shared" si="122"/>
        <v>#VALUE!</v>
      </c>
      <c r="U1000" s="68"/>
      <c r="V1000" s="68"/>
      <c r="W1000" s="238" t="e">
        <f t="shared" si="121"/>
        <v>#DIV/0!</v>
      </c>
      <c r="X1000" s="92" t="e">
        <f t="shared" si="124"/>
        <v>#VALUE!</v>
      </c>
      <c r="Y1000" s="77" t="e">
        <f t="shared" si="123"/>
        <v>#VALUE!</v>
      </c>
      <c r="Z1000" s="78" t="str">
        <f>IFERROR(Y1000/VLOOKUP(C949,#REF!,22,FALSE)-1," ")</f>
        <v xml:space="preserve"> </v>
      </c>
      <c r="AA1000" s="76"/>
      <c r="AB1000" s="76"/>
    </row>
    <row r="1001" spans="1:28" s="91" customFormat="1" ht="23.1" customHeight="1" x14ac:dyDescent="0.2">
      <c r="A1001" s="122"/>
      <c r="B1001" s="68"/>
      <c r="C1001" s="118"/>
      <c r="D1001" s="69"/>
      <c r="E1001" s="68"/>
      <c r="F1001" s="70"/>
      <c r="G1001" s="70"/>
      <c r="H1001" s="71"/>
      <c r="I1001" s="71"/>
      <c r="J1001" s="72"/>
      <c r="K1001" s="72"/>
      <c r="L1001" s="73"/>
      <c r="M1001" s="73"/>
      <c r="N1001" s="74"/>
      <c r="O1001" s="74"/>
      <c r="P1001" s="75" t="str">
        <f>IFERROR(VLOOKUP(A1001,'COMMANDE RESTAURANT'!$A$10:$H$1517,3,FALSE),"")</f>
        <v/>
      </c>
      <c r="Q1001" s="76" t="str">
        <f>IFERROR(VLOOKUP(A1001,'COMMANDE RESTAURANT'!$A$10:$H$1517,5,FALSE),"")</f>
        <v/>
      </c>
      <c r="R1001" s="68"/>
      <c r="S1001" s="68"/>
      <c r="T1001" s="94" t="e">
        <f t="shared" si="122"/>
        <v>#VALUE!</v>
      </c>
      <c r="U1001" s="68"/>
      <c r="V1001" s="68"/>
      <c r="W1001" s="238" t="e">
        <f t="shared" si="121"/>
        <v>#DIV/0!</v>
      </c>
      <c r="X1001" s="92" t="e">
        <f t="shared" si="124"/>
        <v>#VALUE!</v>
      </c>
      <c r="Y1001" s="77" t="e">
        <f t="shared" si="123"/>
        <v>#VALUE!</v>
      </c>
      <c r="Z1001" s="78" t="str">
        <f>IFERROR((Y1001/VLOOKUP(C950,#REF!,22,FALSE))-1,"")</f>
        <v/>
      </c>
      <c r="AA1001" s="76"/>
      <c r="AB1001" s="76"/>
    </row>
    <row r="1002" spans="1:28" s="91" customFormat="1" ht="23.1" customHeight="1" x14ac:dyDescent="0.2">
      <c r="A1002" s="121"/>
      <c r="B1002" s="82"/>
      <c r="C1002" s="118"/>
      <c r="D1002" s="69"/>
      <c r="E1002" s="68"/>
      <c r="F1002" s="70"/>
      <c r="G1002" s="70"/>
      <c r="H1002" s="71"/>
      <c r="I1002" s="71"/>
      <c r="J1002" s="72"/>
      <c r="K1002" s="72"/>
      <c r="L1002" s="73"/>
      <c r="M1002" s="73"/>
      <c r="N1002" s="74"/>
      <c r="O1002" s="74"/>
      <c r="P1002" s="75" t="str">
        <f>IFERROR(VLOOKUP(A1002,'COMMANDE RESTAURANT'!$A$10:$H$1517,3,FALSE),"")</f>
        <v/>
      </c>
      <c r="Q1002" s="76" t="str">
        <f>IFERROR(VLOOKUP(A1002,'COMMANDE RESTAURANT'!$A$10:$H$1517,5,FALSE),"")</f>
        <v/>
      </c>
      <c r="R1002" s="69"/>
      <c r="S1002" s="69"/>
      <c r="T1002" s="94" t="e">
        <f t="shared" si="122"/>
        <v>#VALUE!</v>
      </c>
      <c r="U1002" s="68"/>
      <c r="V1002" s="68"/>
      <c r="W1002" s="238" t="e">
        <f t="shared" si="121"/>
        <v>#DIV/0!</v>
      </c>
      <c r="X1002" s="92" t="e">
        <f t="shared" si="124"/>
        <v>#VALUE!</v>
      </c>
      <c r="Y1002" s="77" t="e">
        <f t="shared" si="123"/>
        <v>#VALUE!</v>
      </c>
      <c r="Z1002" s="78" t="str">
        <f>IFERROR((Y1002/VLOOKUP(C951,#REF!,22,FALSE))-1,"")</f>
        <v/>
      </c>
      <c r="AA1002" s="76"/>
      <c r="AB1002" s="76"/>
    </row>
    <row r="1003" spans="1:28" s="91" customFormat="1" ht="23.1" customHeight="1" x14ac:dyDescent="0.2">
      <c r="A1003" s="122"/>
      <c r="B1003" s="84"/>
      <c r="C1003" s="118"/>
      <c r="D1003" s="85"/>
      <c r="E1003" s="68"/>
      <c r="F1003" s="70"/>
      <c r="G1003" s="70"/>
      <c r="H1003" s="71"/>
      <c r="I1003" s="71"/>
      <c r="J1003" s="72"/>
      <c r="K1003" s="72"/>
      <c r="L1003" s="73"/>
      <c r="M1003" s="73"/>
      <c r="N1003" s="74"/>
      <c r="O1003" s="74"/>
      <c r="P1003" s="75" t="str">
        <f>IFERROR(VLOOKUP(A1003,'COMMANDE RESTAURANT'!$A$10:$H$1517,3,FALSE),"")</f>
        <v/>
      </c>
      <c r="Q1003" s="76" t="str">
        <f>IFERROR(VLOOKUP(A1003,'COMMANDE RESTAURANT'!$A$10:$H$1517,5,FALSE),"")</f>
        <v/>
      </c>
      <c r="R1003" s="68"/>
      <c r="S1003" s="68"/>
      <c r="T1003" s="94" t="e">
        <f t="shared" si="122"/>
        <v>#VALUE!</v>
      </c>
      <c r="U1003" s="68"/>
      <c r="V1003" s="68"/>
      <c r="W1003" s="238" t="e">
        <f t="shared" si="121"/>
        <v>#DIV/0!</v>
      </c>
      <c r="X1003" s="92" t="e">
        <f t="shared" si="124"/>
        <v>#VALUE!</v>
      </c>
      <c r="Y1003" s="77" t="e">
        <f t="shared" si="123"/>
        <v>#VALUE!</v>
      </c>
      <c r="Z1003" s="78" t="str">
        <f>IFERROR((Y1003/VLOOKUP(C952,#REF!,22,FALSE))-1,"")</f>
        <v/>
      </c>
      <c r="AA1003" s="76"/>
      <c r="AB1003" s="76"/>
    </row>
    <row r="1004" spans="1:28" s="91" customFormat="1" ht="23.1" customHeight="1" x14ac:dyDescent="0.2">
      <c r="A1004" s="121"/>
      <c r="B1004" s="84"/>
      <c r="C1004" s="118"/>
      <c r="D1004" s="69"/>
      <c r="E1004" s="68"/>
      <c r="F1004" s="70"/>
      <c r="G1004" s="70"/>
      <c r="H1004" s="71"/>
      <c r="I1004" s="71"/>
      <c r="J1004" s="72"/>
      <c r="K1004" s="72"/>
      <c r="L1004" s="73"/>
      <c r="M1004" s="73"/>
      <c r="N1004" s="74"/>
      <c r="O1004" s="74"/>
      <c r="P1004" s="75" t="str">
        <f>IFERROR(VLOOKUP(A1004,'COMMANDE RESTAURANT'!$A$10:$H$1517,3,FALSE),"")</f>
        <v/>
      </c>
      <c r="Q1004" s="76" t="str">
        <f>IFERROR(VLOOKUP(A1004,'COMMANDE RESTAURANT'!$A$10:$H$1517,5,FALSE),"")</f>
        <v/>
      </c>
      <c r="R1004" s="68"/>
      <c r="S1004" s="68"/>
      <c r="T1004" s="94" t="e">
        <f t="shared" si="122"/>
        <v>#VALUE!</v>
      </c>
      <c r="U1004" s="68"/>
      <c r="V1004" s="68"/>
      <c r="W1004" s="238" t="e">
        <f t="shared" si="121"/>
        <v>#DIV/0!</v>
      </c>
      <c r="X1004" s="92" t="e">
        <f t="shared" si="124"/>
        <v>#VALUE!</v>
      </c>
      <c r="Y1004" s="77" t="e">
        <f t="shared" si="123"/>
        <v>#VALUE!</v>
      </c>
      <c r="Z1004" s="78" t="str">
        <f>IFERROR(Y1004/VLOOKUP(C953,#REF!,22,FALSE)-1," ")</f>
        <v xml:space="preserve"> </v>
      </c>
      <c r="AA1004" s="76"/>
      <c r="AB1004" s="76"/>
    </row>
    <row r="1005" spans="1:28" s="91" customFormat="1" ht="23.1" customHeight="1" x14ac:dyDescent="0.2">
      <c r="A1005" s="122"/>
      <c r="B1005" s="84"/>
      <c r="C1005" s="118"/>
      <c r="D1005" s="69"/>
      <c r="E1005" s="68"/>
      <c r="F1005" s="70"/>
      <c r="G1005" s="70"/>
      <c r="H1005" s="71"/>
      <c r="I1005" s="71"/>
      <c r="J1005" s="72"/>
      <c r="K1005" s="72"/>
      <c r="L1005" s="73"/>
      <c r="M1005" s="73"/>
      <c r="N1005" s="74"/>
      <c r="O1005" s="74"/>
      <c r="P1005" s="75" t="str">
        <f>IFERROR(VLOOKUP(A1005,'COMMANDE RESTAURANT'!$A$10:$H$1517,3,FALSE),"")</f>
        <v/>
      </c>
      <c r="Q1005" s="76" t="str">
        <f>IFERROR(VLOOKUP(A1005,'COMMANDE RESTAURANT'!$A$10:$H$1517,5,FALSE),"")</f>
        <v/>
      </c>
      <c r="R1005" s="68"/>
      <c r="S1005" s="68"/>
      <c r="T1005" s="94" t="e">
        <f t="shared" si="122"/>
        <v>#VALUE!</v>
      </c>
      <c r="U1005" s="68"/>
      <c r="V1005" s="68"/>
      <c r="W1005" s="238" t="e">
        <f t="shared" si="121"/>
        <v>#DIV/0!</v>
      </c>
      <c r="X1005" s="92" t="e">
        <f t="shared" si="124"/>
        <v>#VALUE!</v>
      </c>
      <c r="Y1005" s="77" t="e">
        <f t="shared" si="123"/>
        <v>#VALUE!</v>
      </c>
      <c r="Z1005" s="78" t="str">
        <f>IFERROR((Y1005/VLOOKUP(C954,#REF!,22,FALSE))-1,"")</f>
        <v/>
      </c>
      <c r="AA1005" s="76"/>
      <c r="AB1005" s="76"/>
    </row>
    <row r="1006" spans="1:28" s="91" customFormat="1" ht="23.1" customHeight="1" x14ac:dyDescent="0.2">
      <c r="A1006" s="121"/>
      <c r="B1006" s="83"/>
      <c r="C1006" s="118"/>
      <c r="D1006" s="69"/>
      <c r="E1006" s="68"/>
      <c r="F1006" s="70"/>
      <c r="G1006" s="70"/>
      <c r="H1006" s="71"/>
      <c r="I1006" s="71"/>
      <c r="J1006" s="72"/>
      <c r="K1006" s="72"/>
      <c r="L1006" s="73"/>
      <c r="M1006" s="73"/>
      <c r="N1006" s="74"/>
      <c r="O1006" s="74"/>
      <c r="P1006" s="75" t="str">
        <f>IFERROR(VLOOKUP(A1006,'COMMANDE RESTAURANT'!$A$10:$H$1517,3,FALSE),"")</f>
        <v/>
      </c>
      <c r="Q1006" s="76" t="str">
        <f>IFERROR(VLOOKUP(A1006,'COMMANDE RESTAURANT'!$A$10:$H$1517,5,FALSE),"")</f>
        <v/>
      </c>
      <c r="R1006" s="68"/>
      <c r="S1006" s="68"/>
      <c r="T1006" s="94" t="e">
        <f t="shared" si="122"/>
        <v>#VALUE!</v>
      </c>
      <c r="U1006" s="68"/>
      <c r="V1006" s="68"/>
      <c r="W1006" s="238" t="e">
        <f t="shared" si="121"/>
        <v>#DIV/0!</v>
      </c>
      <c r="X1006" s="92" t="e">
        <f t="shared" si="124"/>
        <v>#VALUE!</v>
      </c>
      <c r="Y1006" s="77" t="e">
        <f t="shared" si="123"/>
        <v>#VALUE!</v>
      </c>
      <c r="Z1006" s="78" t="str">
        <f>IFERROR(Y1006/VLOOKUP(C955,#REF!,22,FALSE)-1," ")</f>
        <v xml:space="preserve"> </v>
      </c>
      <c r="AA1006" s="76"/>
      <c r="AB1006" s="76"/>
    </row>
    <row r="1007" spans="1:28" s="91" customFormat="1" ht="23.1" customHeight="1" x14ac:dyDescent="0.2">
      <c r="A1007" s="122"/>
      <c r="B1007" s="86"/>
      <c r="C1007" s="118"/>
      <c r="D1007" s="69"/>
      <c r="E1007" s="68"/>
      <c r="F1007" s="70"/>
      <c r="G1007" s="70"/>
      <c r="H1007" s="71"/>
      <c r="I1007" s="71"/>
      <c r="J1007" s="72"/>
      <c r="K1007" s="72"/>
      <c r="L1007" s="73"/>
      <c r="M1007" s="73"/>
      <c r="N1007" s="74"/>
      <c r="O1007" s="74"/>
      <c r="P1007" s="75" t="str">
        <f>IFERROR(VLOOKUP(A1007,'COMMANDE RESTAURANT'!$A$10:$H$1517,3,FALSE),"")</f>
        <v/>
      </c>
      <c r="Q1007" s="76" t="str">
        <f>IFERROR(VLOOKUP(A1007,'COMMANDE RESTAURANT'!$A$10:$H$1517,5,FALSE),"")</f>
        <v/>
      </c>
      <c r="R1007" s="68"/>
      <c r="S1007" s="68"/>
      <c r="T1007" s="94" t="e">
        <f t="shared" si="122"/>
        <v>#VALUE!</v>
      </c>
      <c r="U1007" s="68"/>
      <c r="V1007" s="68"/>
      <c r="W1007" s="238" t="e">
        <f t="shared" si="121"/>
        <v>#DIV/0!</v>
      </c>
      <c r="X1007" s="92" t="e">
        <f t="shared" si="124"/>
        <v>#VALUE!</v>
      </c>
      <c r="Y1007" s="77" t="e">
        <f t="shared" si="123"/>
        <v>#VALUE!</v>
      </c>
      <c r="Z1007" s="78" t="str">
        <f>IFERROR(Y1007/VLOOKUP(C956,#REF!,22,FALSE)-1," ")</f>
        <v xml:space="preserve"> </v>
      </c>
      <c r="AA1007" s="76"/>
      <c r="AB1007" s="76"/>
    </row>
    <row r="1008" spans="1:28" s="91" customFormat="1" ht="23.1" customHeight="1" x14ac:dyDescent="0.2">
      <c r="A1008" s="121"/>
      <c r="B1008" s="68"/>
      <c r="C1008" s="118"/>
      <c r="D1008" s="69"/>
      <c r="E1008" s="68"/>
      <c r="F1008" s="70"/>
      <c r="G1008" s="70"/>
      <c r="H1008" s="71"/>
      <c r="I1008" s="71"/>
      <c r="J1008" s="72"/>
      <c r="K1008" s="72"/>
      <c r="L1008" s="73"/>
      <c r="M1008" s="73"/>
      <c r="N1008" s="74"/>
      <c r="O1008" s="74"/>
      <c r="P1008" s="75" t="str">
        <f>IFERROR(VLOOKUP(A1008,'COMMANDE RESTAURANT'!$A$10:$H$1517,3,FALSE),"")</f>
        <v/>
      </c>
      <c r="Q1008" s="76" t="str">
        <f>IFERROR(VLOOKUP(A1008,'COMMANDE RESTAURANT'!$A$10:$H$1517,5,FALSE),"")</f>
        <v/>
      </c>
      <c r="R1008" s="68"/>
      <c r="S1008" s="68"/>
      <c r="T1008" s="94" t="e">
        <f t="shared" si="122"/>
        <v>#VALUE!</v>
      </c>
      <c r="U1008" s="68"/>
      <c r="V1008" s="68"/>
      <c r="W1008" s="238" t="e">
        <f t="shared" si="121"/>
        <v>#DIV/0!</v>
      </c>
      <c r="X1008" s="92" t="e">
        <f t="shared" si="124"/>
        <v>#VALUE!</v>
      </c>
      <c r="Y1008" s="77" t="e">
        <f t="shared" si="123"/>
        <v>#VALUE!</v>
      </c>
      <c r="Z1008" s="78" t="str">
        <f>IFERROR(Y1008/VLOOKUP(C957,#REF!,22,FALSE)-1," ")</f>
        <v xml:space="preserve"> </v>
      </c>
      <c r="AA1008" s="76"/>
      <c r="AB1008" s="76"/>
    </row>
    <row r="1009" spans="1:28" s="91" customFormat="1" ht="23.1" customHeight="1" x14ac:dyDescent="0.2">
      <c r="A1009" s="122"/>
      <c r="B1009" s="68"/>
      <c r="C1009" s="118"/>
      <c r="D1009" s="69"/>
      <c r="E1009" s="68"/>
      <c r="F1009" s="70"/>
      <c r="G1009" s="70"/>
      <c r="H1009" s="71"/>
      <c r="I1009" s="71"/>
      <c r="J1009" s="72"/>
      <c r="K1009" s="72"/>
      <c r="L1009" s="73"/>
      <c r="M1009" s="73"/>
      <c r="N1009" s="74"/>
      <c r="O1009" s="74"/>
      <c r="P1009" s="75" t="str">
        <f>IFERROR(VLOOKUP(A1009,'COMMANDE RESTAURANT'!$A$10:$H$1517,3,FALSE),"")</f>
        <v/>
      </c>
      <c r="Q1009" s="76" t="str">
        <f>IFERROR(VLOOKUP(A1009,'COMMANDE RESTAURANT'!$A$10:$H$1517,5,FALSE),"")</f>
        <v/>
      </c>
      <c r="R1009" s="68"/>
      <c r="S1009" s="68"/>
      <c r="T1009" s="94" t="e">
        <f t="shared" si="122"/>
        <v>#VALUE!</v>
      </c>
      <c r="U1009" s="68"/>
      <c r="V1009" s="68"/>
      <c r="W1009" s="238" t="e">
        <f t="shared" si="121"/>
        <v>#DIV/0!</v>
      </c>
      <c r="X1009" s="92" t="e">
        <f t="shared" si="124"/>
        <v>#VALUE!</v>
      </c>
      <c r="Y1009" s="77" t="e">
        <f t="shared" si="123"/>
        <v>#VALUE!</v>
      </c>
      <c r="Z1009" s="78" t="str">
        <f>IFERROR(Y1009/VLOOKUP(C958,#REF!,22,FALSE)-1," ")</f>
        <v xml:space="preserve"> </v>
      </c>
      <c r="AA1009" s="76"/>
      <c r="AB1009" s="76"/>
    </row>
    <row r="1010" spans="1:28" s="91" customFormat="1" ht="23.1" customHeight="1" x14ac:dyDescent="0.2">
      <c r="A1010" s="121"/>
      <c r="B1010" s="82"/>
      <c r="C1010" s="118"/>
      <c r="D1010" s="69"/>
      <c r="E1010" s="68"/>
      <c r="F1010" s="70"/>
      <c r="G1010" s="70"/>
      <c r="H1010" s="71"/>
      <c r="I1010" s="71"/>
      <c r="J1010" s="72"/>
      <c r="K1010" s="72"/>
      <c r="L1010" s="73"/>
      <c r="M1010" s="73"/>
      <c r="N1010" s="74"/>
      <c r="O1010" s="74"/>
      <c r="P1010" s="75" t="str">
        <f>IFERROR(VLOOKUP(A1010,'COMMANDE RESTAURANT'!$A$10:$H$1517,3,FALSE),"")</f>
        <v/>
      </c>
      <c r="Q1010" s="76" t="str">
        <f>IFERROR(VLOOKUP(A1010,'COMMANDE RESTAURANT'!$A$10:$H$1517,5,FALSE),"")</f>
        <v/>
      </c>
      <c r="R1010" s="68"/>
      <c r="S1010" s="68"/>
      <c r="T1010" s="94" t="e">
        <f t="shared" si="122"/>
        <v>#VALUE!</v>
      </c>
      <c r="U1010" s="68"/>
      <c r="V1010" s="68"/>
      <c r="W1010" s="238" t="e">
        <f t="shared" si="121"/>
        <v>#DIV/0!</v>
      </c>
      <c r="X1010" s="92" t="e">
        <f t="shared" si="124"/>
        <v>#VALUE!</v>
      </c>
      <c r="Y1010" s="77" t="e">
        <f t="shared" si="123"/>
        <v>#VALUE!</v>
      </c>
      <c r="Z1010" s="78" t="str">
        <f>IFERROR(Y1010/VLOOKUP(C959,#REF!,22,FALSE)-1," ")</f>
        <v xml:space="preserve"> </v>
      </c>
      <c r="AA1010" s="76"/>
      <c r="AB1010" s="76"/>
    </row>
    <row r="1011" spans="1:28" s="91" customFormat="1" ht="23.1" customHeight="1" x14ac:dyDescent="0.2">
      <c r="A1011" s="122"/>
      <c r="B1011" s="68"/>
      <c r="C1011" s="118"/>
      <c r="D1011" s="69"/>
      <c r="E1011" s="68"/>
      <c r="F1011" s="70"/>
      <c r="G1011" s="70"/>
      <c r="H1011" s="71"/>
      <c r="I1011" s="71"/>
      <c r="J1011" s="72"/>
      <c r="K1011" s="72"/>
      <c r="L1011" s="73"/>
      <c r="M1011" s="73"/>
      <c r="N1011" s="74"/>
      <c r="O1011" s="74"/>
      <c r="P1011" s="75" t="str">
        <f>IFERROR(VLOOKUP(A1011,'COMMANDE RESTAURANT'!$A$10:$H$1517,3,FALSE),"")</f>
        <v/>
      </c>
      <c r="Q1011" s="76" t="str">
        <f>IFERROR(VLOOKUP(A1011,'COMMANDE RESTAURANT'!$A$10:$H$1517,5,FALSE),"")</f>
        <v/>
      </c>
      <c r="R1011" s="68"/>
      <c r="S1011" s="68"/>
      <c r="T1011" s="94" t="e">
        <f t="shared" si="122"/>
        <v>#VALUE!</v>
      </c>
      <c r="U1011" s="68"/>
      <c r="V1011" s="68"/>
      <c r="W1011" s="238" t="e">
        <f t="shared" si="121"/>
        <v>#DIV/0!</v>
      </c>
      <c r="X1011" s="92" t="e">
        <f t="shared" si="124"/>
        <v>#VALUE!</v>
      </c>
      <c r="Y1011" s="77" t="e">
        <f t="shared" si="123"/>
        <v>#VALUE!</v>
      </c>
      <c r="Z1011" s="78" t="str">
        <f>IFERROR(Y1011/VLOOKUP(C960,#REF!,22,FALSE)-1," ")</f>
        <v xml:space="preserve"> </v>
      </c>
      <c r="AA1011" s="76"/>
      <c r="AB1011" s="76"/>
    </row>
    <row r="1012" spans="1:28" s="91" customFormat="1" ht="23.1" customHeight="1" x14ac:dyDescent="0.2">
      <c r="A1012" s="121"/>
      <c r="B1012" s="68"/>
      <c r="C1012" s="118"/>
      <c r="D1012" s="69"/>
      <c r="E1012" s="68"/>
      <c r="F1012" s="70"/>
      <c r="G1012" s="70"/>
      <c r="H1012" s="71"/>
      <c r="I1012" s="71"/>
      <c r="J1012" s="72"/>
      <c r="K1012" s="72"/>
      <c r="L1012" s="73"/>
      <c r="M1012" s="73"/>
      <c r="N1012" s="74"/>
      <c r="O1012" s="74"/>
      <c r="P1012" s="75" t="str">
        <f>IFERROR(VLOOKUP(A1012,'COMMANDE RESTAURANT'!$A$10:$H$1517,3,FALSE),"")</f>
        <v/>
      </c>
      <c r="Q1012" s="76" t="str">
        <f>IFERROR(VLOOKUP(A1012,'COMMANDE RESTAURANT'!$A$10:$H$1517,5,FALSE),"")</f>
        <v/>
      </c>
      <c r="R1012" s="68"/>
      <c r="S1012" s="68"/>
      <c r="T1012" s="94" t="e">
        <f t="shared" si="122"/>
        <v>#VALUE!</v>
      </c>
      <c r="U1012" s="68"/>
      <c r="V1012" s="68"/>
      <c r="W1012" s="238" t="e">
        <f t="shared" si="121"/>
        <v>#DIV/0!</v>
      </c>
      <c r="X1012" s="92" t="e">
        <f t="shared" si="124"/>
        <v>#VALUE!</v>
      </c>
      <c r="Y1012" s="77" t="e">
        <f t="shared" si="123"/>
        <v>#VALUE!</v>
      </c>
      <c r="Z1012" s="78" t="str">
        <f>IFERROR(Y1012/VLOOKUP(C961,#REF!,22,FALSE)-1," ")</f>
        <v xml:space="preserve"> </v>
      </c>
      <c r="AA1012" s="76"/>
      <c r="AB1012" s="76"/>
    </row>
    <row r="1013" spans="1:28" s="91" customFormat="1" ht="23.1" customHeight="1" x14ac:dyDescent="0.2">
      <c r="A1013" s="122"/>
      <c r="B1013" s="83"/>
      <c r="C1013" s="118"/>
      <c r="D1013" s="69"/>
      <c r="E1013" s="68"/>
      <c r="F1013" s="70"/>
      <c r="G1013" s="70"/>
      <c r="H1013" s="71"/>
      <c r="I1013" s="71"/>
      <c r="J1013" s="72"/>
      <c r="K1013" s="72"/>
      <c r="L1013" s="73"/>
      <c r="M1013" s="73"/>
      <c r="N1013" s="74"/>
      <c r="O1013" s="74"/>
      <c r="P1013" s="75" t="str">
        <f>IFERROR(VLOOKUP(A1013,'COMMANDE RESTAURANT'!$A$10:$H$1517,3,FALSE),"")</f>
        <v/>
      </c>
      <c r="Q1013" s="76" t="str">
        <f>IFERROR(VLOOKUP(A1013,'COMMANDE RESTAURANT'!$A$10:$H$1517,5,FALSE),"")</f>
        <v/>
      </c>
      <c r="R1013" s="68"/>
      <c r="S1013" s="68"/>
      <c r="T1013" s="94" t="e">
        <f t="shared" si="122"/>
        <v>#VALUE!</v>
      </c>
      <c r="U1013" s="68"/>
      <c r="V1013" s="68"/>
      <c r="W1013" s="238" t="e">
        <f t="shared" si="121"/>
        <v>#DIV/0!</v>
      </c>
      <c r="X1013" s="92" t="e">
        <f t="shared" si="124"/>
        <v>#VALUE!</v>
      </c>
      <c r="Y1013" s="77" t="e">
        <f t="shared" si="123"/>
        <v>#VALUE!</v>
      </c>
      <c r="Z1013" s="78" t="s">
        <v>587</v>
      </c>
      <c r="AA1013" s="76"/>
      <c r="AB1013" s="76"/>
    </row>
    <row r="1014" spans="1:28" s="91" customFormat="1" ht="23.1" customHeight="1" x14ac:dyDescent="0.2">
      <c r="A1014" s="121"/>
      <c r="B1014" s="82"/>
      <c r="C1014" s="118"/>
      <c r="D1014" s="69"/>
      <c r="E1014" s="68"/>
      <c r="F1014" s="70"/>
      <c r="G1014" s="70"/>
      <c r="H1014" s="71"/>
      <c r="I1014" s="71"/>
      <c r="J1014" s="72"/>
      <c r="K1014" s="72"/>
      <c r="L1014" s="73"/>
      <c r="M1014" s="73"/>
      <c r="N1014" s="74"/>
      <c r="O1014" s="74"/>
      <c r="P1014" s="75" t="str">
        <f>IFERROR(VLOOKUP(A1014,'COMMANDE RESTAURANT'!$A$10:$H$1517,3,FALSE),"")</f>
        <v/>
      </c>
      <c r="Q1014" s="76" t="str">
        <f>IFERROR(VLOOKUP(A1014,'COMMANDE RESTAURANT'!$A$10:$H$1517,5,FALSE),"")</f>
        <v/>
      </c>
      <c r="R1014" s="68"/>
      <c r="S1014" s="68"/>
      <c r="T1014" s="94" t="e">
        <f t="shared" si="122"/>
        <v>#VALUE!</v>
      </c>
      <c r="U1014" s="68"/>
      <c r="V1014" s="68"/>
      <c r="W1014" s="238" t="e">
        <f t="shared" si="121"/>
        <v>#DIV/0!</v>
      </c>
      <c r="X1014" s="92" t="e">
        <f t="shared" si="124"/>
        <v>#VALUE!</v>
      </c>
      <c r="Y1014" s="77" t="e">
        <f t="shared" si="123"/>
        <v>#VALUE!</v>
      </c>
      <c r="Z1014" s="78" t="str">
        <f>IFERROR(Y1014/VLOOKUP(C963,#REF!,22,FALSE)-1," ")</f>
        <v xml:space="preserve"> </v>
      </c>
      <c r="AA1014" s="76"/>
      <c r="AB1014" s="76"/>
    </row>
    <row r="1015" spans="1:28" s="91" customFormat="1" ht="23.1" customHeight="1" x14ac:dyDescent="0.2">
      <c r="A1015" s="122"/>
      <c r="B1015" s="82"/>
      <c r="C1015" s="118"/>
      <c r="D1015" s="69"/>
      <c r="E1015" s="68"/>
      <c r="F1015" s="70"/>
      <c r="G1015" s="70"/>
      <c r="H1015" s="71"/>
      <c r="I1015" s="71"/>
      <c r="J1015" s="72"/>
      <c r="K1015" s="72"/>
      <c r="L1015" s="73"/>
      <c r="M1015" s="73"/>
      <c r="N1015" s="74"/>
      <c r="O1015" s="74"/>
      <c r="P1015" s="75" t="str">
        <f>IFERROR(VLOOKUP(A1015,'COMMANDE RESTAURANT'!$A$10:$H$1517,3,FALSE),"")</f>
        <v/>
      </c>
      <c r="Q1015" s="76" t="str">
        <f>IFERROR(VLOOKUP(A1015,'COMMANDE RESTAURANT'!$A$10:$H$1517,5,FALSE),"")</f>
        <v/>
      </c>
      <c r="R1015" s="68"/>
      <c r="S1015" s="68"/>
      <c r="T1015" s="94" t="e">
        <f t="shared" si="122"/>
        <v>#VALUE!</v>
      </c>
      <c r="U1015" s="68"/>
      <c r="V1015" s="68"/>
      <c r="W1015" s="238" t="e">
        <f t="shared" si="121"/>
        <v>#DIV/0!</v>
      </c>
      <c r="X1015" s="92" t="e">
        <f t="shared" si="124"/>
        <v>#VALUE!</v>
      </c>
      <c r="Y1015" s="77" t="e">
        <f t="shared" si="123"/>
        <v>#VALUE!</v>
      </c>
      <c r="Z1015" s="78"/>
      <c r="AA1015" s="76"/>
      <c r="AB1015" s="76"/>
    </row>
    <row r="1016" spans="1:28" s="91" customFormat="1" ht="24.75" customHeight="1" x14ac:dyDescent="0.2">
      <c r="A1016" s="121"/>
      <c r="B1016" s="68"/>
      <c r="C1016" s="118"/>
      <c r="D1016" s="69"/>
      <c r="E1016" s="68"/>
      <c r="F1016" s="70"/>
      <c r="G1016" s="70"/>
      <c r="H1016" s="71"/>
      <c r="I1016" s="71"/>
      <c r="J1016" s="72"/>
      <c r="K1016" s="72"/>
      <c r="L1016" s="73"/>
      <c r="M1016" s="73"/>
      <c r="N1016" s="74"/>
      <c r="O1016" s="74"/>
      <c r="P1016" s="75" t="str">
        <f>IFERROR(VLOOKUP(A1016,'COMMANDE RESTAURANT'!$A$10:$H$1517,3,FALSE),"")</f>
        <v/>
      </c>
      <c r="Q1016" s="76" t="str">
        <f>IFERROR(VLOOKUP(A1016,'COMMANDE RESTAURANT'!$A$10:$H$1517,5,FALSE),"")</f>
        <v/>
      </c>
      <c r="R1016" s="68"/>
      <c r="S1016" s="68"/>
      <c r="T1016" s="94" t="e">
        <f t="shared" si="122"/>
        <v>#VALUE!</v>
      </c>
      <c r="U1016" s="68"/>
      <c r="V1016" s="68"/>
      <c r="W1016" s="238" t="e">
        <f t="shared" si="121"/>
        <v>#DIV/0!</v>
      </c>
      <c r="X1016" s="92" t="e">
        <f t="shared" si="124"/>
        <v>#VALUE!</v>
      </c>
      <c r="Y1016" s="77" t="e">
        <f t="shared" si="123"/>
        <v>#VALUE!</v>
      </c>
      <c r="Z1016" s="78" t="str">
        <f>IFERROR(Y1016/VLOOKUP(C965,#REF!,22,FALSE)-1," ")</f>
        <v xml:space="preserve"> </v>
      </c>
      <c r="AA1016" s="76"/>
      <c r="AB1016" s="76"/>
    </row>
    <row r="1017" spans="1:28" s="91" customFormat="1" ht="23.1" customHeight="1" x14ac:dyDescent="0.2">
      <c r="A1017" s="122"/>
      <c r="B1017" s="68"/>
      <c r="C1017" s="118"/>
      <c r="D1017" s="69"/>
      <c r="E1017" s="68"/>
      <c r="F1017" s="70"/>
      <c r="G1017" s="70"/>
      <c r="H1017" s="71"/>
      <c r="I1017" s="71"/>
      <c r="J1017" s="72"/>
      <c r="K1017" s="72"/>
      <c r="L1017" s="73"/>
      <c r="M1017" s="73"/>
      <c r="N1017" s="74"/>
      <c r="O1017" s="74"/>
      <c r="P1017" s="75" t="str">
        <f>IFERROR(VLOOKUP(A1017,'COMMANDE RESTAURANT'!$A$10:$H$1517,3,FALSE),"")</f>
        <v/>
      </c>
      <c r="Q1017" s="76" t="str">
        <f>IFERROR(VLOOKUP(A1017,'COMMANDE RESTAURANT'!$A$10:$H$1517,5,FALSE),"")</f>
        <v/>
      </c>
      <c r="R1017" s="68"/>
      <c r="S1017" s="68"/>
      <c r="T1017" s="94" t="e">
        <f t="shared" si="122"/>
        <v>#VALUE!</v>
      </c>
      <c r="U1017" s="68"/>
      <c r="V1017" s="68"/>
      <c r="W1017" s="238" t="e">
        <f t="shared" si="121"/>
        <v>#DIV/0!</v>
      </c>
      <c r="X1017" s="92" t="e">
        <f t="shared" si="124"/>
        <v>#VALUE!</v>
      </c>
      <c r="Y1017" s="77" t="e">
        <f t="shared" si="123"/>
        <v>#VALUE!</v>
      </c>
      <c r="Z1017" s="78" t="str">
        <f>IFERROR((Y1017/VLOOKUP(C966,#REF!,22,FALSE))-1,"")</f>
        <v/>
      </c>
      <c r="AA1017" s="76"/>
      <c r="AB1017" s="76"/>
    </row>
    <row r="1018" spans="1:28" s="91" customFormat="1" ht="23.1" customHeight="1" x14ac:dyDescent="0.2">
      <c r="A1018" s="121"/>
      <c r="B1018" s="83"/>
      <c r="C1018" s="118"/>
      <c r="D1018" s="69"/>
      <c r="E1018" s="68"/>
      <c r="F1018" s="70"/>
      <c r="G1018" s="70"/>
      <c r="H1018" s="71"/>
      <c r="I1018" s="71"/>
      <c r="J1018" s="72"/>
      <c r="K1018" s="72"/>
      <c r="L1018" s="73"/>
      <c r="M1018" s="73"/>
      <c r="N1018" s="74"/>
      <c r="O1018" s="74"/>
      <c r="P1018" s="75" t="str">
        <f>IFERROR(VLOOKUP(A1018,'COMMANDE RESTAURANT'!$A$10:$H$1517,3,FALSE),"")</f>
        <v/>
      </c>
      <c r="Q1018" s="76" t="str">
        <f>IFERROR(VLOOKUP(A1018,'COMMANDE RESTAURANT'!$A$10:$H$1517,5,FALSE),"")</f>
        <v/>
      </c>
      <c r="R1018" s="68"/>
      <c r="S1018" s="69"/>
      <c r="T1018" s="94" t="e">
        <f t="shared" si="122"/>
        <v>#VALUE!</v>
      </c>
      <c r="U1018" s="68"/>
      <c r="V1018" s="68"/>
      <c r="W1018" s="238" t="e">
        <f t="shared" si="121"/>
        <v>#DIV/0!</v>
      </c>
      <c r="X1018" s="92" t="e">
        <f t="shared" si="124"/>
        <v>#VALUE!</v>
      </c>
      <c r="Y1018" s="77" t="e">
        <f t="shared" si="123"/>
        <v>#VALUE!</v>
      </c>
      <c r="Z1018" s="78" t="str">
        <f>IFERROR(Y1018/VLOOKUP(C967,#REF!,22,FALSE)-1," ")</f>
        <v xml:space="preserve"> </v>
      </c>
      <c r="AA1018" s="76"/>
      <c r="AB1018" s="76"/>
    </row>
    <row r="1019" spans="1:28" s="91" customFormat="1" ht="23.1" customHeight="1" x14ac:dyDescent="0.2">
      <c r="A1019" s="122"/>
      <c r="B1019" s="82"/>
      <c r="C1019" s="118"/>
      <c r="D1019" s="69"/>
      <c r="E1019" s="68"/>
      <c r="F1019" s="70"/>
      <c r="G1019" s="70"/>
      <c r="H1019" s="71"/>
      <c r="I1019" s="71"/>
      <c r="J1019" s="72"/>
      <c r="K1019" s="72"/>
      <c r="L1019" s="73"/>
      <c r="M1019" s="73"/>
      <c r="N1019" s="74"/>
      <c r="O1019" s="74"/>
      <c r="P1019" s="75" t="str">
        <f>IFERROR(VLOOKUP(A1019,'COMMANDE RESTAURANT'!$A$10:$H$1517,3,FALSE),"")</f>
        <v/>
      </c>
      <c r="Q1019" s="76" t="str">
        <f>IFERROR(VLOOKUP(A1019,'COMMANDE RESTAURANT'!$A$10:$H$1517,5,FALSE),"")</f>
        <v/>
      </c>
      <c r="R1019" s="69"/>
      <c r="S1019" s="69"/>
      <c r="T1019" s="94" t="e">
        <f t="shared" si="122"/>
        <v>#VALUE!</v>
      </c>
      <c r="U1019" s="68"/>
      <c r="V1019" s="68"/>
      <c r="W1019" s="238" t="e">
        <f t="shared" si="121"/>
        <v>#DIV/0!</v>
      </c>
      <c r="X1019" s="92" t="e">
        <f t="shared" si="124"/>
        <v>#VALUE!</v>
      </c>
      <c r="Y1019" s="77" t="e">
        <f t="shared" si="123"/>
        <v>#VALUE!</v>
      </c>
      <c r="Z1019" s="78" t="str">
        <f>IFERROR(Y1019/VLOOKUP(C968,#REF!,22,FALSE)-1," ")</f>
        <v xml:space="preserve"> </v>
      </c>
      <c r="AA1019" s="76" t="s">
        <v>586</v>
      </c>
      <c r="AB1019" s="76"/>
    </row>
    <row r="1020" spans="1:28" s="91" customFormat="1" ht="23.1" customHeight="1" x14ac:dyDescent="0.2">
      <c r="A1020" s="121"/>
      <c r="B1020" s="82"/>
      <c r="C1020" s="118"/>
      <c r="D1020" s="69"/>
      <c r="E1020" s="68"/>
      <c r="F1020" s="70"/>
      <c r="G1020" s="70"/>
      <c r="H1020" s="71"/>
      <c r="I1020" s="71"/>
      <c r="J1020" s="72"/>
      <c r="K1020" s="72"/>
      <c r="L1020" s="73"/>
      <c r="M1020" s="73"/>
      <c r="N1020" s="74"/>
      <c r="O1020" s="74"/>
      <c r="P1020" s="75" t="str">
        <f>IFERROR(VLOOKUP(A1020,'COMMANDE RESTAURANT'!$A$10:$H$1517,3,FALSE),"")</f>
        <v/>
      </c>
      <c r="Q1020" s="76" t="str">
        <f>IFERROR(VLOOKUP(A1020,'COMMANDE RESTAURANT'!$A$10:$H$1517,5,FALSE),"")</f>
        <v/>
      </c>
      <c r="R1020" s="69"/>
      <c r="S1020" s="69"/>
      <c r="T1020" s="94" t="e">
        <f t="shared" si="122"/>
        <v>#VALUE!</v>
      </c>
      <c r="U1020" s="68"/>
      <c r="V1020" s="68"/>
      <c r="W1020" s="238" t="e">
        <f t="shared" si="121"/>
        <v>#DIV/0!</v>
      </c>
      <c r="X1020" s="92" t="e">
        <f t="shared" si="124"/>
        <v>#VALUE!</v>
      </c>
      <c r="Y1020" s="77" t="e">
        <f t="shared" si="123"/>
        <v>#VALUE!</v>
      </c>
      <c r="Z1020" s="78" t="str">
        <f>IFERROR(Y1020/VLOOKUP(C969,#REF!,22,FALSE)-1," ")</f>
        <v xml:space="preserve"> </v>
      </c>
      <c r="AA1020" s="76"/>
      <c r="AB1020" s="76"/>
    </row>
    <row r="1021" spans="1:28" s="91" customFormat="1" ht="23.1" customHeight="1" x14ac:dyDescent="0.2">
      <c r="A1021" s="122"/>
      <c r="B1021" s="95"/>
      <c r="C1021" s="118"/>
      <c r="D1021" s="69"/>
      <c r="E1021" s="68"/>
      <c r="F1021" s="70"/>
      <c r="G1021" s="70"/>
      <c r="H1021" s="71"/>
      <c r="I1021" s="71"/>
      <c r="J1021" s="72"/>
      <c r="K1021" s="72"/>
      <c r="L1021" s="73"/>
      <c r="M1021" s="73"/>
      <c r="N1021" s="74"/>
      <c r="O1021" s="74"/>
      <c r="P1021" s="75" t="str">
        <f>IFERROR(VLOOKUP(A1021,'COMMANDE RESTAURANT'!$A$10:$H$1517,3,FALSE),"")</f>
        <v/>
      </c>
      <c r="Q1021" s="76" t="str">
        <f>IFERROR(VLOOKUP(A1021,'COMMANDE RESTAURANT'!$A$10:$H$1517,5,FALSE),"")</f>
        <v/>
      </c>
      <c r="R1021" s="68"/>
      <c r="S1021" s="69"/>
      <c r="T1021" s="94" t="e">
        <f t="shared" si="122"/>
        <v>#VALUE!</v>
      </c>
      <c r="U1021" s="68"/>
      <c r="V1021" s="68"/>
      <c r="W1021" s="238" t="e">
        <f t="shared" si="121"/>
        <v>#DIV/0!</v>
      </c>
      <c r="X1021" s="92" t="e">
        <f t="shared" si="124"/>
        <v>#VALUE!</v>
      </c>
      <c r="Y1021" s="77" t="e">
        <f t="shared" si="123"/>
        <v>#VALUE!</v>
      </c>
      <c r="Z1021" s="78" t="str">
        <f>IFERROR(Y1021/VLOOKUP(C970,#REF!,22,FALSE)-1," ")</f>
        <v xml:space="preserve"> </v>
      </c>
      <c r="AA1021" s="76" t="s">
        <v>586</v>
      </c>
      <c r="AB1021" s="76"/>
    </row>
    <row r="1022" spans="1:28" s="91" customFormat="1" ht="23.1" customHeight="1" x14ac:dyDescent="0.2">
      <c r="A1022" s="121"/>
      <c r="B1022" s="103"/>
      <c r="C1022" s="118"/>
      <c r="D1022" s="69"/>
      <c r="E1022" s="68"/>
      <c r="F1022" s="70"/>
      <c r="G1022" s="70"/>
      <c r="H1022" s="71"/>
      <c r="I1022" s="71"/>
      <c r="J1022" s="72"/>
      <c r="K1022" s="72"/>
      <c r="L1022" s="73"/>
      <c r="M1022" s="73"/>
      <c r="N1022" s="74"/>
      <c r="O1022" s="74"/>
      <c r="P1022" s="75" t="str">
        <f>IFERROR(VLOOKUP(A1022,'COMMANDE RESTAURANT'!$A$10:$H$1517,3,FALSE),"")</f>
        <v/>
      </c>
      <c r="Q1022" s="76" t="str">
        <f>IFERROR(VLOOKUP(A1022,'COMMANDE RESTAURANT'!$A$10:$H$1517,5,FALSE),"")</f>
        <v/>
      </c>
      <c r="R1022" s="68"/>
      <c r="S1022" s="69"/>
      <c r="T1022" s="94" t="e">
        <f t="shared" si="122"/>
        <v>#VALUE!</v>
      </c>
      <c r="U1022" s="68"/>
      <c r="V1022" s="68"/>
      <c r="W1022" s="238" t="e">
        <f t="shared" si="121"/>
        <v>#DIV/0!</v>
      </c>
      <c r="X1022" s="92" t="e">
        <f t="shared" si="124"/>
        <v>#VALUE!</v>
      </c>
      <c r="Y1022" s="77" t="e">
        <f t="shared" si="123"/>
        <v>#VALUE!</v>
      </c>
      <c r="Z1022" s="78" t="str">
        <f>IFERROR(Y1022/VLOOKUP(C971,#REF!,22,FALSE)-1," ")</f>
        <v xml:space="preserve"> </v>
      </c>
      <c r="AA1022" s="76"/>
      <c r="AB1022" s="76"/>
    </row>
    <row r="1023" spans="1:28" s="91" customFormat="1" ht="23.1" customHeight="1" x14ac:dyDescent="0.2">
      <c r="A1023" s="122"/>
      <c r="B1023" s="83"/>
      <c r="C1023" s="118"/>
      <c r="D1023" s="69"/>
      <c r="E1023" s="68"/>
      <c r="F1023" s="70"/>
      <c r="G1023" s="70"/>
      <c r="H1023" s="71"/>
      <c r="I1023" s="71"/>
      <c r="J1023" s="72"/>
      <c r="K1023" s="72"/>
      <c r="L1023" s="73"/>
      <c r="M1023" s="73"/>
      <c r="N1023" s="74"/>
      <c r="O1023" s="74"/>
      <c r="P1023" s="75" t="str">
        <f>IFERROR(VLOOKUP(A1023,'COMMANDE RESTAURANT'!$A$10:$H$1517,3,FALSE),"")</f>
        <v/>
      </c>
      <c r="Q1023" s="76" t="str">
        <f>IFERROR(VLOOKUP(A1023,'COMMANDE RESTAURANT'!$A$10:$H$1517,5,FALSE),"")</f>
        <v/>
      </c>
      <c r="R1023" s="68"/>
      <c r="S1023" s="69"/>
      <c r="T1023" s="94" t="e">
        <f t="shared" si="122"/>
        <v>#VALUE!</v>
      </c>
      <c r="U1023" s="68"/>
      <c r="V1023" s="68"/>
      <c r="W1023" s="238" t="e">
        <f t="shared" si="121"/>
        <v>#DIV/0!</v>
      </c>
      <c r="X1023" s="92" t="e">
        <f t="shared" si="124"/>
        <v>#VALUE!</v>
      </c>
      <c r="Y1023" s="77" t="e">
        <f t="shared" si="123"/>
        <v>#VALUE!</v>
      </c>
      <c r="Z1023" s="78" t="str">
        <f>IFERROR(Y1023/VLOOKUP(C972,#REF!,22,FALSE)-1," ")</f>
        <v xml:space="preserve"> </v>
      </c>
      <c r="AA1023" s="76" t="s">
        <v>586</v>
      </c>
      <c r="AB1023" s="76"/>
    </row>
    <row r="1024" spans="1:28" s="91" customFormat="1" ht="23.1" customHeight="1" x14ac:dyDescent="0.2">
      <c r="A1024" s="121"/>
      <c r="B1024" s="83"/>
      <c r="C1024" s="118"/>
      <c r="D1024" s="69"/>
      <c r="E1024" s="68"/>
      <c r="F1024" s="70"/>
      <c r="G1024" s="70"/>
      <c r="H1024" s="71"/>
      <c r="I1024" s="71"/>
      <c r="J1024" s="72"/>
      <c r="K1024" s="72"/>
      <c r="L1024" s="73"/>
      <c r="M1024" s="73"/>
      <c r="N1024" s="74"/>
      <c r="O1024" s="74"/>
      <c r="P1024" s="75" t="str">
        <f>IFERROR(VLOOKUP(A1024,'COMMANDE RESTAURANT'!$A$10:$H$1517,3,FALSE),"")</f>
        <v/>
      </c>
      <c r="Q1024" s="76" t="str">
        <f>IFERROR(VLOOKUP(A1024,'COMMANDE RESTAURANT'!$A$10:$H$1517,5,FALSE),"")</f>
        <v/>
      </c>
      <c r="R1024" s="68"/>
      <c r="S1024" s="69"/>
      <c r="T1024" s="94" t="e">
        <f t="shared" si="122"/>
        <v>#VALUE!</v>
      </c>
      <c r="U1024" s="68"/>
      <c r="V1024" s="68"/>
      <c r="W1024" s="238" t="e">
        <f t="shared" si="121"/>
        <v>#DIV/0!</v>
      </c>
      <c r="X1024" s="92" t="e">
        <f t="shared" si="124"/>
        <v>#VALUE!</v>
      </c>
      <c r="Y1024" s="77" t="e">
        <f t="shared" si="123"/>
        <v>#VALUE!</v>
      </c>
      <c r="Z1024" s="78" t="s">
        <v>587</v>
      </c>
      <c r="AA1024" s="76"/>
      <c r="AB1024" s="76"/>
    </row>
    <row r="1025" spans="1:28" s="91" customFormat="1" ht="23.1" customHeight="1" x14ac:dyDescent="0.2">
      <c r="A1025" s="122"/>
      <c r="B1025" s="83"/>
      <c r="C1025" s="118"/>
      <c r="D1025" s="69"/>
      <c r="E1025" s="68"/>
      <c r="F1025" s="70"/>
      <c r="G1025" s="70"/>
      <c r="H1025" s="71"/>
      <c r="I1025" s="71"/>
      <c r="J1025" s="72"/>
      <c r="K1025" s="72"/>
      <c r="L1025" s="73"/>
      <c r="M1025" s="73"/>
      <c r="N1025" s="74"/>
      <c r="O1025" s="74"/>
      <c r="P1025" s="75" t="str">
        <f>IFERROR(VLOOKUP(A1025,'COMMANDE RESTAURANT'!$A$10:$H$1517,3,FALSE),"")</f>
        <v/>
      </c>
      <c r="Q1025" s="76" t="str">
        <f>IFERROR(VLOOKUP(A1025,'COMMANDE RESTAURANT'!$A$10:$H$1517,5,FALSE),"")</f>
        <v/>
      </c>
      <c r="R1025" s="68"/>
      <c r="S1025" s="69"/>
      <c r="T1025" s="94" t="e">
        <f t="shared" si="122"/>
        <v>#VALUE!</v>
      </c>
      <c r="U1025" s="68"/>
      <c r="V1025" s="68"/>
      <c r="W1025" s="238" t="e">
        <f t="shared" si="121"/>
        <v>#DIV/0!</v>
      </c>
      <c r="X1025" s="92" t="e">
        <f t="shared" si="124"/>
        <v>#VALUE!</v>
      </c>
      <c r="Y1025" s="77" t="e">
        <f t="shared" si="123"/>
        <v>#VALUE!</v>
      </c>
      <c r="Z1025" s="78" t="str">
        <f>IFERROR(Y1025/VLOOKUP(C974,#REF!,22,FALSE)-1," ")</f>
        <v xml:space="preserve"> </v>
      </c>
      <c r="AA1025" s="76" t="s">
        <v>586</v>
      </c>
      <c r="AB1025" s="76"/>
    </row>
    <row r="1026" spans="1:28" s="91" customFormat="1" ht="23.1" customHeight="1" x14ac:dyDescent="0.2">
      <c r="A1026" s="121"/>
      <c r="B1026" s="83"/>
      <c r="C1026" s="118"/>
      <c r="D1026" s="69"/>
      <c r="E1026" s="68"/>
      <c r="F1026" s="70"/>
      <c r="G1026" s="70"/>
      <c r="H1026" s="71"/>
      <c r="I1026" s="71"/>
      <c r="J1026" s="72"/>
      <c r="K1026" s="72"/>
      <c r="L1026" s="73"/>
      <c r="M1026" s="73"/>
      <c r="N1026" s="74"/>
      <c r="O1026" s="74"/>
      <c r="P1026" s="75" t="str">
        <f>IFERROR(VLOOKUP(A1026,'COMMANDE RESTAURANT'!$A$10:$H$1517,3,FALSE),"")</f>
        <v/>
      </c>
      <c r="Q1026" s="76" t="str">
        <f>IFERROR(VLOOKUP(A1026,'COMMANDE RESTAURANT'!$A$10:$H$1517,5,FALSE),"")</f>
        <v/>
      </c>
      <c r="R1026" s="68"/>
      <c r="S1026" s="69"/>
      <c r="T1026" s="94" t="e">
        <f t="shared" si="122"/>
        <v>#VALUE!</v>
      </c>
      <c r="U1026" s="68"/>
      <c r="V1026" s="68"/>
      <c r="W1026" s="238" t="e">
        <f t="shared" si="121"/>
        <v>#DIV/0!</v>
      </c>
      <c r="X1026" s="92" t="e">
        <f t="shared" si="124"/>
        <v>#VALUE!</v>
      </c>
      <c r="Y1026" s="77" t="e">
        <f t="shared" si="123"/>
        <v>#VALUE!</v>
      </c>
      <c r="Z1026" s="78" t="str">
        <f>IFERROR(Y1026/VLOOKUP(C975,#REF!,22,FALSE)-1," ")</f>
        <v xml:space="preserve"> </v>
      </c>
      <c r="AA1026" s="76"/>
      <c r="AB1026" s="76"/>
    </row>
    <row r="1027" spans="1:28" s="91" customFormat="1" ht="23.1" customHeight="1" x14ac:dyDescent="0.2">
      <c r="A1027" s="122"/>
      <c r="B1027" s="82"/>
      <c r="C1027" s="118"/>
      <c r="D1027" s="69"/>
      <c r="E1027" s="68"/>
      <c r="F1027" s="70"/>
      <c r="G1027" s="70"/>
      <c r="H1027" s="71"/>
      <c r="I1027" s="71"/>
      <c r="J1027" s="72"/>
      <c r="K1027" s="72"/>
      <c r="L1027" s="73"/>
      <c r="M1027" s="73"/>
      <c r="N1027" s="74"/>
      <c r="O1027" s="74"/>
      <c r="P1027" s="75" t="str">
        <f>IFERROR(VLOOKUP(A1027,'COMMANDE RESTAURANT'!$A$10:$H$1517,3,FALSE),"")</f>
        <v/>
      </c>
      <c r="Q1027" s="76" t="str">
        <f>IFERROR(VLOOKUP(A1027,'COMMANDE RESTAURANT'!$A$10:$H$1517,5,FALSE),"")</f>
        <v/>
      </c>
      <c r="R1027" s="68"/>
      <c r="S1027" s="68"/>
      <c r="T1027" s="94" t="e">
        <f t="shared" si="122"/>
        <v>#VALUE!</v>
      </c>
      <c r="U1027" s="238"/>
      <c r="V1027" s="68"/>
      <c r="W1027" s="238" t="e">
        <f t="shared" si="121"/>
        <v>#DIV/0!</v>
      </c>
      <c r="X1027" s="92" t="e">
        <f t="shared" si="124"/>
        <v>#VALUE!</v>
      </c>
      <c r="Y1027" s="77" t="e">
        <f t="shared" si="123"/>
        <v>#VALUE!</v>
      </c>
      <c r="Z1027" s="78" t="str">
        <f>IFERROR((Y1027/VLOOKUP(C976,#REF!,22,FALSE))-1,"")</f>
        <v/>
      </c>
      <c r="AA1027" s="76"/>
      <c r="AB1027" s="76"/>
    </row>
    <row r="1028" spans="1:28" s="91" customFormat="1" ht="23.1" customHeight="1" x14ac:dyDescent="0.2">
      <c r="A1028" s="121"/>
      <c r="B1028" s="82"/>
      <c r="C1028" s="118"/>
      <c r="D1028" s="69"/>
      <c r="E1028" s="68"/>
      <c r="F1028" s="70"/>
      <c r="G1028" s="70"/>
      <c r="H1028" s="71"/>
      <c r="I1028" s="71"/>
      <c r="J1028" s="72"/>
      <c r="K1028" s="72"/>
      <c r="L1028" s="73"/>
      <c r="M1028" s="73"/>
      <c r="N1028" s="74"/>
      <c r="O1028" s="74"/>
      <c r="P1028" s="75" t="str">
        <f>IFERROR(VLOOKUP(A1028,'COMMANDE RESTAURANT'!$A$10:$H$1517,3,FALSE),"")</f>
        <v/>
      </c>
      <c r="Q1028" s="76" t="str">
        <f>IFERROR(VLOOKUP(A1028,'COMMANDE RESTAURANT'!$A$10:$H$1517,5,FALSE),"")</f>
        <v/>
      </c>
      <c r="R1028" s="68"/>
      <c r="S1028" s="68"/>
      <c r="T1028" s="94" t="e">
        <f t="shared" si="122"/>
        <v>#VALUE!</v>
      </c>
      <c r="U1028" s="238"/>
      <c r="V1028" s="68"/>
      <c r="W1028" s="238" t="e">
        <f t="shared" si="121"/>
        <v>#DIV/0!</v>
      </c>
      <c r="X1028" s="92" t="e">
        <f t="shared" si="124"/>
        <v>#VALUE!</v>
      </c>
      <c r="Y1028" s="77" t="e">
        <f t="shared" si="123"/>
        <v>#VALUE!</v>
      </c>
      <c r="Z1028" s="78" t="str">
        <f>IFERROR((Y1028/VLOOKUP(C977,#REF!,22,FALSE))-1,"")</f>
        <v/>
      </c>
      <c r="AA1028" s="76"/>
      <c r="AB1028" s="76"/>
    </row>
    <row r="1029" spans="1:28" s="91" customFormat="1" ht="23.1" customHeight="1" x14ac:dyDescent="0.2">
      <c r="A1029" s="122"/>
      <c r="B1029" s="68"/>
      <c r="C1029" s="118"/>
      <c r="D1029" s="69"/>
      <c r="E1029" s="68"/>
      <c r="F1029" s="70"/>
      <c r="G1029" s="70"/>
      <c r="H1029" s="71"/>
      <c r="I1029" s="71"/>
      <c r="J1029" s="72"/>
      <c r="K1029" s="72"/>
      <c r="L1029" s="73"/>
      <c r="M1029" s="73"/>
      <c r="N1029" s="74"/>
      <c r="O1029" s="74"/>
      <c r="P1029" s="75" t="str">
        <f>IFERROR(VLOOKUP(A1029,'COMMANDE RESTAURANT'!$A$10:$H$1517,3,FALSE),"")</f>
        <v/>
      </c>
      <c r="Q1029" s="76" t="str">
        <f>IFERROR(VLOOKUP(A1029,'COMMANDE RESTAURANT'!$A$10:$H$1517,5,FALSE),"")</f>
        <v/>
      </c>
      <c r="R1029" s="68"/>
      <c r="S1029" s="68"/>
      <c r="T1029" s="94" t="e">
        <f t="shared" si="122"/>
        <v>#VALUE!</v>
      </c>
      <c r="U1029" s="68"/>
      <c r="V1029" s="68"/>
      <c r="W1029" s="238" t="e">
        <f t="shared" si="121"/>
        <v>#DIV/0!</v>
      </c>
      <c r="X1029" s="92" t="e">
        <f t="shared" si="124"/>
        <v>#VALUE!</v>
      </c>
      <c r="Y1029" s="77" t="e">
        <f t="shared" si="123"/>
        <v>#VALUE!</v>
      </c>
      <c r="Z1029" s="78" t="str">
        <f>IFERROR(Y1029/VLOOKUP(C978,#REF!,22,FALSE)-1," ")</f>
        <v xml:space="preserve"> </v>
      </c>
      <c r="AA1029" s="76"/>
      <c r="AB1029" s="76"/>
    </row>
    <row r="1030" spans="1:28" s="91" customFormat="1" ht="23.1" customHeight="1" x14ac:dyDescent="0.2">
      <c r="A1030" s="121"/>
      <c r="B1030" s="68"/>
      <c r="C1030" s="118"/>
      <c r="D1030" s="69"/>
      <c r="E1030" s="68"/>
      <c r="F1030" s="70"/>
      <c r="G1030" s="70"/>
      <c r="H1030" s="71"/>
      <c r="I1030" s="71"/>
      <c r="J1030" s="72"/>
      <c r="K1030" s="72"/>
      <c r="L1030" s="73"/>
      <c r="M1030" s="73"/>
      <c r="N1030" s="74"/>
      <c r="O1030" s="74"/>
      <c r="P1030" s="75" t="str">
        <f>IFERROR(VLOOKUP(A1030,'COMMANDE RESTAURANT'!$A$10:$H$1517,3,FALSE),"")</f>
        <v/>
      </c>
      <c r="Q1030" s="76" t="str">
        <f>IFERROR(VLOOKUP(A1030,'COMMANDE RESTAURANT'!$A$10:$H$1517,5,FALSE),"")</f>
        <v/>
      </c>
      <c r="R1030" s="68"/>
      <c r="S1030" s="68"/>
      <c r="T1030" s="94" t="e">
        <f t="shared" si="122"/>
        <v>#VALUE!</v>
      </c>
      <c r="U1030" s="68"/>
      <c r="V1030" s="68"/>
      <c r="W1030" s="238" t="e">
        <f t="shared" si="121"/>
        <v>#DIV/0!</v>
      </c>
      <c r="X1030" s="92" t="e">
        <f t="shared" si="124"/>
        <v>#VALUE!</v>
      </c>
      <c r="Y1030" s="77" t="e">
        <f t="shared" si="123"/>
        <v>#VALUE!</v>
      </c>
      <c r="Z1030" s="78" t="str">
        <f>IFERROR(Y1030/VLOOKUP(C979,#REF!,22,FALSE)-1," ")</f>
        <v xml:space="preserve"> </v>
      </c>
      <c r="AA1030" s="76"/>
      <c r="AB1030" s="76"/>
    </row>
    <row r="1031" spans="1:28" s="91" customFormat="1" ht="23.1" customHeight="1" x14ac:dyDescent="0.2">
      <c r="A1031" s="122"/>
      <c r="B1031" s="68"/>
      <c r="C1031" s="118"/>
      <c r="D1031" s="69"/>
      <c r="E1031" s="68"/>
      <c r="F1031" s="70"/>
      <c r="G1031" s="70"/>
      <c r="H1031" s="71"/>
      <c r="I1031" s="71"/>
      <c r="J1031" s="72"/>
      <c r="K1031" s="72"/>
      <c r="L1031" s="73"/>
      <c r="M1031" s="73"/>
      <c r="N1031" s="74"/>
      <c r="O1031" s="74"/>
      <c r="P1031" s="75" t="str">
        <f>IFERROR(VLOOKUP(A1031,'COMMANDE RESTAURANT'!$A$10:$H$1517,3,FALSE),"")</f>
        <v/>
      </c>
      <c r="Q1031" s="76" t="str">
        <f>IFERROR(VLOOKUP(A1031,'COMMANDE RESTAURANT'!$A$10:$H$1517,5,FALSE),"")</f>
        <v/>
      </c>
      <c r="R1031" s="68"/>
      <c r="S1031" s="68"/>
      <c r="T1031" s="94" t="e">
        <f t="shared" si="122"/>
        <v>#VALUE!</v>
      </c>
      <c r="U1031" s="68"/>
      <c r="V1031" s="68"/>
      <c r="W1031" s="238" t="e">
        <f t="shared" si="121"/>
        <v>#DIV/0!</v>
      </c>
      <c r="X1031" s="92" t="e">
        <f t="shared" si="124"/>
        <v>#VALUE!</v>
      </c>
      <c r="Y1031" s="77" t="e">
        <f t="shared" si="123"/>
        <v>#VALUE!</v>
      </c>
      <c r="Z1031" s="78" t="str">
        <f>IFERROR((Y1031/VLOOKUP(C980,#REF!,22,FALSE))-1,"")</f>
        <v/>
      </c>
      <c r="AA1031" s="76"/>
      <c r="AB1031" s="76"/>
    </row>
    <row r="1032" spans="1:28" s="91" customFormat="1" ht="23.1" customHeight="1" x14ac:dyDescent="0.2">
      <c r="A1032" s="121"/>
      <c r="B1032" s="68"/>
      <c r="C1032" s="118"/>
      <c r="D1032" s="69"/>
      <c r="E1032" s="68"/>
      <c r="F1032" s="70"/>
      <c r="G1032" s="70"/>
      <c r="H1032" s="71"/>
      <c r="I1032" s="71"/>
      <c r="J1032" s="72"/>
      <c r="K1032" s="72"/>
      <c r="L1032" s="73"/>
      <c r="M1032" s="73"/>
      <c r="N1032" s="74"/>
      <c r="O1032" s="74"/>
      <c r="P1032" s="75" t="str">
        <f>IFERROR(VLOOKUP(A1032,'COMMANDE RESTAURANT'!$A$10:$H$1517,3,FALSE),"")</f>
        <v/>
      </c>
      <c r="Q1032" s="76" t="str">
        <f>IFERROR(VLOOKUP(A1032,'COMMANDE RESTAURANT'!$A$10:$H$1517,5,FALSE),"")</f>
        <v/>
      </c>
      <c r="R1032" s="68"/>
      <c r="S1032" s="68"/>
      <c r="T1032" s="94" t="e">
        <f t="shared" si="122"/>
        <v>#VALUE!</v>
      </c>
      <c r="U1032" s="68"/>
      <c r="V1032" s="68"/>
      <c r="W1032" s="238" t="e">
        <f t="shared" si="121"/>
        <v>#DIV/0!</v>
      </c>
      <c r="X1032" s="92" t="e">
        <f t="shared" si="124"/>
        <v>#VALUE!</v>
      </c>
      <c r="Y1032" s="77" t="e">
        <f t="shared" si="123"/>
        <v>#VALUE!</v>
      </c>
      <c r="Z1032" s="78" t="str">
        <f>IFERROR(Y1032/VLOOKUP(C981,#REF!,22,FALSE)-1," ")</f>
        <v xml:space="preserve"> </v>
      </c>
      <c r="AA1032" s="76"/>
      <c r="AB1032" s="76"/>
    </row>
    <row r="1033" spans="1:28" s="91" customFormat="1" ht="23.1" customHeight="1" x14ac:dyDescent="0.2">
      <c r="A1033" s="122"/>
      <c r="B1033" s="68"/>
      <c r="C1033" s="118"/>
      <c r="D1033" s="69"/>
      <c r="E1033" s="68"/>
      <c r="F1033" s="70"/>
      <c r="G1033" s="70"/>
      <c r="H1033" s="71"/>
      <c r="I1033" s="71"/>
      <c r="J1033" s="72"/>
      <c r="K1033" s="72"/>
      <c r="L1033" s="73"/>
      <c r="M1033" s="73"/>
      <c r="N1033" s="74"/>
      <c r="O1033" s="74"/>
      <c r="P1033" s="75" t="str">
        <f>IFERROR(VLOOKUP(A1033,'COMMANDE RESTAURANT'!$A$10:$H$1517,3,FALSE),"")</f>
        <v/>
      </c>
      <c r="Q1033" s="76" t="str">
        <f>IFERROR(VLOOKUP(A1033,'COMMANDE RESTAURANT'!$A$10:$H$1517,5,FALSE),"")</f>
        <v/>
      </c>
      <c r="R1033" s="68"/>
      <c r="S1033" s="68"/>
      <c r="T1033" s="94" t="e">
        <f t="shared" si="122"/>
        <v>#VALUE!</v>
      </c>
      <c r="U1033" s="68"/>
      <c r="V1033" s="68"/>
      <c r="W1033" s="238" t="e">
        <f t="shared" si="121"/>
        <v>#DIV/0!</v>
      </c>
      <c r="X1033" s="92" t="e">
        <f t="shared" si="124"/>
        <v>#VALUE!</v>
      </c>
      <c r="Y1033" s="77" t="e">
        <f t="shared" si="123"/>
        <v>#VALUE!</v>
      </c>
      <c r="Z1033" s="78" t="str">
        <f>IFERROR(Y1033/VLOOKUP(C982,#REF!,22,FALSE)-1," ")</f>
        <v xml:space="preserve"> </v>
      </c>
      <c r="AA1033" s="76"/>
      <c r="AB1033" s="76"/>
    </row>
    <row r="1034" spans="1:28" s="91" customFormat="1" ht="19.5" customHeight="1" x14ac:dyDescent="0.2">
      <c r="A1034" s="121"/>
      <c r="B1034" s="68"/>
      <c r="C1034" s="118"/>
      <c r="D1034" s="69"/>
      <c r="E1034" s="68"/>
      <c r="F1034" s="70"/>
      <c r="G1034" s="70"/>
      <c r="H1034" s="71"/>
      <c r="I1034" s="71"/>
      <c r="J1034" s="72"/>
      <c r="K1034" s="72"/>
      <c r="L1034" s="73"/>
      <c r="M1034" s="73"/>
      <c r="N1034" s="74"/>
      <c r="O1034" s="74"/>
      <c r="P1034" s="75" t="str">
        <f>IFERROR(VLOOKUP(A1034,'COMMANDE RESTAURANT'!$A$10:$H$1517,3,FALSE),"")</f>
        <v/>
      </c>
      <c r="Q1034" s="76" t="str">
        <f>IFERROR(VLOOKUP(A1034,'COMMANDE RESTAURANT'!$A$10:$H$1517,5,FALSE),"")</f>
        <v/>
      </c>
      <c r="R1034" s="68"/>
      <c r="S1034" s="68"/>
      <c r="T1034" s="94" t="e">
        <f t="shared" si="122"/>
        <v>#VALUE!</v>
      </c>
      <c r="U1034" s="68"/>
      <c r="V1034" s="68"/>
      <c r="W1034" s="238" t="e">
        <f t="shared" si="121"/>
        <v>#DIV/0!</v>
      </c>
      <c r="X1034" s="92" t="e">
        <f t="shared" si="124"/>
        <v>#VALUE!</v>
      </c>
      <c r="Y1034" s="77" t="e">
        <f t="shared" si="123"/>
        <v>#VALUE!</v>
      </c>
      <c r="Z1034" s="78" t="str">
        <f>IFERROR(Y1034/VLOOKUP(C983,#REF!,22,FALSE)-1," ")</f>
        <v xml:space="preserve"> </v>
      </c>
      <c r="AA1034" s="76"/>
      <c r="AB1034" s="76"/>
    </row>
    <row r="1035" spans="1:28" s="91" customFormat="1" ht="27" customHeight="1" x14ac:dyDescent="0.2">
      <c r="A1035" s="122"/>
      <c r="B1035" s="68"/>
      <c r="C1035" s="118"/>
      <c r="D1035" s="69"/>
      <c r="E1035" s="68"/>
      <c r="F1035" s="70"/>
      <c r="G1035" s="70"/>
      <c r="H1035" s="71"/>
      <c r="I1035" s="71"/>
      <c r="J1035" s="72"/>
      <c r="K1035" s="72"/>
      <c r="L1035" s="73"/>
      <c r="M1035" s="73"/>
      <c r="N1035" s="74"/>
      <c r="O1035" s="74"/>
      <c r="P1035" s="75" t="str">
        <f>IFERROR(VLOOKUP(A1035,'COMMANDE RESTAURANT'!$A$10:$H$1517,3,FALSE),"")</f>
        <v/>
      </c>
      <c r="Q1035" s="76" t="str">
        <f>IFERROR(VLOOKUP(A1035,'COMMANDE RESTAURANT'!$A$10:$H$1517,5,FALSE),"")</f>
        <v/>
      </c>
      <c r="R1035" s="68"/>
      <c r="S1035" s="68"/>
      <c r="T1035" s="94" t="e">
        <f t="shared" si="122"/>
        <v>#VALUE!</v>
      </c>
      <c r="U1035" s="68"/>
      <c r="V1035" s="68"/>
      <c r="W1035" s="238" t="e">
        <f t="shared" ref="W1035:W1098" si="125">1/U1035</f>
        <v>#DIV/0!</v>
      </c>
      <c r="X1035" s="92" t="e">
        <f t="shared" si="124"/>
        <v>#VALUE!</v>
      </c>
      <c r="Y1035" s="77" t="e">
        <f t="shared" si="123"/>
        <v>#VALUE!</v>
      </c>
      <c r="Z1035" s="78" t="str">
        <f>IFERROR(Y1035/VLOOKUP(C984,#REF!,22,FALSE)-1," ")</f>
        <v xml:space="preserve"> </v>
      </c>
      <c r="AA1035" s="76"/>
      <c r="AB1035" s="76"/>
    </row>
    <row r="1036" spans="1:28" s="91" customFormat="1" ht="18.75" customHeight="1" x14ac:dyDescent="0.2">
      <c r="A1036" s="121"/>
      <c r="B1036" s="68"/>
      <c r="C1036" s="118"/>
      <c r="D1036" s="69"/>
      <c r="E1036" s="68"/>
      <c r="F1036" s="70"/>
      <c r="G1036" s="70"/>
      <c r="H1036" s="71"/>
      <c r="I1036" s="71"/>
      <c r="J1036" s="72"/>
      <c r="K1036" s="72"/>
      <c r="L1036" s="73"/>
      <c r="M1036" s="73"/>
      <c r="N1036" s="74"/>
      <c r="O1036" s="74"/>
      <c r="P1036" s="75" t="str">
        <f>IFERROR(VLOOKUP(A1036,'COMMANDE RESTAURANT'!$A$10:$H$1517,3,FALSE),"")</f>
        <v/>
      </c>
      <c r="Q1036" s="76" t="str">
        <f>IFERROR(VLOOKUP(A1036,'COMMANDE RESTAURANT'!$A$10:$H$1517,5,FALSE),"")</f>
        <v/>
      </c>
      <c r="R1036" s="68"/>
      <c r="S1036" s="68"/>
      <c r="T1036" s="94" t="e">
        <f t="shared" si="122"/>
        <v>#VALUE!</v>
      </c>
      <c r="U1036" s="68"/>
      <c r="V1036" s="68"/>
      <c r="W1036" s="238" t="e">
        <f t="shared" si="125"/>
        <v>#DIV/0!</v>
      </c>
      <c r="X1036" s="92" t="e">
        <f t="shared" si="124"/>
        <v>#VALUE!</v>
      </c>
      <c r="Y1036" s="77" t="e">
        <f t="shared" si="123"/>
        <v>#VALUE!</v>
      </c>
      <c r="Z1036" s="78" t="str">
        <f>IFERROR(Y1036/VLOOKUP(C985,#REF!,22,FALSE)-1," ")</f>
        <v xml:space="preserve"> </v>
      </c>
      <c r="AA1036" s="76"/>
      <c r="AB1036" s="76"/>
    </row>
    <row r="1037" spans="1:28" s="91" customFormat="1" ht="18" customHeight="1" x14ac:dyDescent="0.2">
      <c r="A1037" s="122"/>
      <c r="B1037" s="68"/>
      <c r="C1037" s="118"/>
      <c r="D1037" s="69"/>
      <c r="E1037" s="68"/>
      <c r="F1037" s="70"/>
      <c r="G1037" s="70"/>
      <c r="H1037" s="71"/>
      <c r="I1037" s="71"/>
      <c r="J1037" s="72"/>
      <c r="K1037" s="72"/>
      <c r="L1037" s="73"/>
      <c r="M1037" s="73"/>
      <c r="N1037" s="74"/>
      <c r="O1037" s="74"/>
      <c r="P1037" s="75" t="str">
        <f>IFERROR(VLOOKUP(A1037,'COMMANDE RESTAURANT'!$A$10:$H$1517,3,FALSE),"")</f>
        <v/>
      </c>
      <c r="Q1037" s="76" t="str">
        <f>IFERROR(VLOOKUP(A1037,'COMMANDE RESTAURANT'!$A$10:$H$1517,5,FALSE),"")</f>
        <v/>
      </c>
      <c r="R1037" s="68"/>
      <c r="S1037" s="68"/>
      <c r="T1037" s="94" t="e">
        <f t="shared" si="122"/>
        <v>#VALUE!</v>
      </c>
      <c r="U1037" s="68"/>
      <c r="V1037" s="68"/>
      <c r="W1037" s="238" t="e">
        <f t="shared" si="125"/>
        <v>#DIV/0!</v>
      </c>
      <c r="X1037" s="92" t="e">
        <f t="shared" si="124"/>
        <v>#VALUE!</v>
      </c>
      <c r="Y1037" s="77" t="e">
        <f t="shared" si="123"/>
        <v>#VALUE!</v>
      </c>
      <c r="Z1037" s="78" t="str">
        <f>IFERROR(Y1037/VLOOKUP(C986,#REF!,22,FALSE)-1," ")</f>
        <v xml:space="preserve"> </v>
      </c>
      <c r="AA1037" s="76"/>
      <c r="AB1037" s="76"/>
    </row>
    <row r="1038" spans="1:28" s="91" customFormat="1" ht="18.75" customHeight="1" x14ac:dyDescent="0.2">
      <c r="A1038" s="121"/>
      <c r="B1038" s="83"/>
      <c r="C1038" s="118"/>
      <c r="D1038" s="69"/>
      <c r="E1038" s="68"/>
      <c r="F1038" s="70"/>
      <c r="G1038" s="70"/>
      <c r="H1038" s="71"/>
      <c r="I1038" s="71"/>
      <c r="J1038" s="72"/>
      <c r="K1038" s="72"/>
      <c r="L1038" s="73"/>
      <c r="M1038" s="73"/>
      <c r="N1038" s="74"/>
      <c r="O1038" s="74"/>
      <c r="P1038" s="75" t="str">
        <f>IFERROR(VLOOKUP(A1038,'COMMANDE RESTAURANT'!$A$10:$H$1517,3,FALSE),"")</f>
        <v/>
      </c>
      <c r="Q1038" s="76" t="str">
        <f>IFERROR(VLOOKUP(A1038,'COMMANDE RESTAURANT'!$A$10:$H$1517,5,FALSE),"")</f>
        <v/>
      </c>
      <c r="R1038" s="68"/>
      <c r="S1038" s="68"/>
      <c r="T1038" s="94" t="e">
        <f t="shared" si="122"/>
        <v>#VALUE!</v>
      </c>
      <c r="U1038" s="68"/>
      <c r="V1038" s="68"/>
      <c r="W1038" s="238" t="e">
        <f t="shared" si="125"/>
        <v>#DIV/0!</v>
      </c>
      <c r="X1038" s="92" t="e">
        <f t="shared" si="124"/>
        <v>#VALUE!</v>
      </c>
      <c r="Y1038" s="77" t="e">
        <f t="shared" si="123"/>
        <v>#VALUE!</v>
      </c>
      <c r="Z1038" s="78" t="str">
        <f>IFERROR(Y1038/VLOOKUP(C987,#REF!,22,FALSE)-1," ")</f>
        <v xml:space="preserve"> </v>
      </c>
      <c r="AA1038" s="76"/>
      <c r="AB1038" s="76"/>
    </row>
    <row r="1039" spans="1:28" s="91" customFormat="1" ht="18.75" customHeight="1" x14ac:dyDescent="0.2">
      <c r="A1039" s="122"/>
      <c r="B1039" s="68"/>
      <c r="C1039" s="118"/>
      <c r="D1039" s="69"/>
      <c r="E1039" s="68"/>
      <c r="F1039" s="70"/>
      <c r="G1039" s="70"/>
      <c r="H1039" s="71"/>
      <c r="I1039" s="71"/>
      <c r="J1039" s="72"/>
      <c r="K1039" s="72"/>
      <c r="L1039" s="73"/>
      <c r="M1039" s="73"/>
      <c r="N1039" s="74"/>
      <c r="O1039" s="74"/>
      <c r="P1039" s="75" t="str">
        <f>IFERROR(VLOOKUP(A1039,'COMMANDE RESTAURANT'!$A$10:$H$1517,3,FALSE),"")</f>
        <v/>
      </c>
      <c r="Q1039" s="76" t="str">
        <f>IFERROR(VLOOKUP(A1039,'COMMANDE RESTAURANT'!$A$10:$H$1517,5,FALSE),"")</f>
        <v/>
      </c>
      <c r="R1039" s="68"/>
      <c r="S1039" s="68"/>
      <c r="T1039" s="94" t="e">
        <f t="shared" si="122"/>
        <v>#VALUE!</v>
      </c>
      <c r="U1039" s="68"/>
      <c r="V1039" s="68"/>
      <c r="W1039" s="238" t="e">
        <f t="shared" si="125"/>
        <v>#DIV/0!</v>
      </c>
      <c r="X1039" s="92" t="e">
        <f t="shared" si="124"/>
        <v>#VALUE!</v>
      </c>
      <c r="Y1039" s="77" t="e">
        <f t="shared" si="123"/>
        <v>#VALUE!</v>
      </c>
      <c r="Z1039" s="78" t="str">
        <f>IFERROR(Y1039/VLOOKUP(C988,#REF!,22,FALSE)-1," ")</f>
        <v xml:space="preserve"> </v>
      </c>
      <c r="AA1039" s="76"/>
      <c r="AB1039" s="76"/>
    </row>
    <row r="1040" spans="1:28" s="91" customFormat="1" ht="18.75" customHeight="1" x14ac:dyDescent="0.2">
      <c r="A1040" s="121"/>
      <c r="B1040" s="68"/>
      <c r="C1040" s="118"/>
      <c r="D1040" s="69"/>
      <c r="E1040" s="68"/>
      <c r="F1040" s="70"/>
      <c r="G1040" s="70"/>
      <c r="H1040" s="71"/>
      <c r="I1040" s="71"/>
      <c r="J1040" s="72"/>
      <c r="K1040" s="72"/>
      <c r="L1040" s="73"/>
      <c r="M1040" s="73"/>
      <c r="N1040" s="74"/>
      <c r="O1040" s="74"/>
      <c r="P1040" s="75" t="str">
        <f>IFERROR(VLOOKUP(A1040,'COMMANDE RESTAURANT'!$A$10:$H$1517,3,FALSE),"")</f>
        <v/>
      </c>
      <c r="Q1040" s="76" t="str">
        <f>IFERROR(VLOOKUP(A1040,'COMMANDE RESTAURANT'!$A$10:$H$1517,5,FALSE),"")</f>
        <v/>
      </c>
      <c r="R1040" s="68"/>
      <c r="S1040" s="68"/>
      <c r="T1040" s="94" t="e">
        <f t="shared" si="122"/>
        <v>#VALUE!</v>
      </c>
      <c r="U1040" s="68"/>
      <c r="V1040" s="68"/>
      <c r="W1040" s="238" t="e">
        <f t="shared" si="125"/>
        <v>#DIV/0!</v>
      </c>
      <c r="X1040" s="92" t="e">
        <f t="shared" si="124"/>
        <v>#VALUE!</v>
      </c>
      <c r="Y1040" s="77" t="e">
        <f t="shared" si="123"/>
        <v>#VALUE!</v>
      </c>
      <c r="Z1040" s="78" t="str">
        <f>IFERROR(Y1040/VLOOKUP(C989,#REF!,22,FALSE)-1," ")</f>
        <v xml:space="preserve"> </v>
      </c>
      <c r="AA1040" s="76"/>
      <c r="AB1040" s="76"/>
    </row>
    <row r="1041" spans="1:28" s="91" customFormat="1" ht="18.75" customHeight="1" x14ac:dyDescent="0.2">
      <c r="A1041" s="122"/>
      <c r="B1041" s="68"/>
      <c r="C1041" s="118"/>
      <c r="D1041" s="69"/>
      <c r="E1041" s="68"/>
      <c r="F1041" s="70"/>
      <c r="G1041" s="70"/>
      <c r="H1041" s="71"/>
      <c r="I1041" s="71"/>
      <c r="J1041" s="72"/>
      <c r="K1041" s="72"/>
      <c r="L1041" s="73"/>
      <c r="M1041" s="73"/>
      <c r="N1041" s="74"/>
      <c r="O1041" s="74"/>
      <c r="P1041" s="75" t="str">
        <f>IFERROR(VLOOKUP(A1041,'COMMANDE RESTAURANT'!$A$10:$H$1517,3,FALSE),"")</f>
        <v/>
      </c>
      <c r="Q1041" s="76" t="str">
        <f>IFERROR(VLOOKUP(A1041,'COMMANDE RESTAURANT'!$A$10:$H$1517,5,FALSE),"")</f>
        <v/>
      </c>
      <c r="R1041" s="68"/>
      <c r="S1041" s="68"/>
      <c r="T1041" s="94" t="e">
        <f t="shared" si="122"/>
        <v>#VALUE!</v>
      </c>
      <c r="U1041" s="68"/>
      <c r="V1041" s="68"/>
      <c r="W1041" s="238" t="e">
        <f t="shared" si="125"/>
        <v>#DIV/0!</v>
      </c>
      <c r="X1041" s="92" t="e">
        <f t="shared" si="124"/>
        <v>#VALUE!</v>
      </c>
      <c r="Y1041" s="77" t="e">
        <f t="shared" si="123"/>
        <v>#VALUE!</v>
      </c>
      <c r="Z1041" s="78" t="str">
        <f>IFERROR(Y1041/VLOOKUP(C990,#REF!,22,FALSE)-1," ")</f>
        <v xml:space="preserve"> </v>
      </c>
      <c r="AA1041" s="76"/>
      <c r="AB1041" s="76"/>
    </row>
    <row r="1042" spans="1:28" s="91" customFormat="1" ht="20.25" customHeight="1" x14ac:dyDescent="0.2">
      <c r="A1042" s="121"/>
      <c r="B1042" s="68"/>
      <c r="C1042" s="118"/>
      <c r="D1042" s="69"/>
      <c r="E1042" s="68"/>
      <c r="F1042" s="70"/>
      <c r="G1042" s="70"/>
      <c r="H1042" s="71"/>
      <c r="I1042" s="71"/>
      <c r="J1042" s="72"/>
      <c r="K1042" s="72"/>
      <c r="L1042" s="73"/>
      <c r="M1042" s="73"/>
      <c r="N1042" s="74"/>
      <c r="O1042" s="74"/>
      <c r="P1042" s="75" t="str">
        <f>IFERROR(VLOOKUP(A1042,'COMMANDE RESTAURANT'!$A$10:$H$1517,3,FALSE),"")</f>
        <v/>
      </c>
      <c r="Q1042" s="76" t="str">
        <f>IFERROR(VLOOKUP(A1042,'COMMANDE RESTAURANT'!$A$10:$H$1517,5,FALSE),"")</f>
        <v/>
      </c>
      <c r="R1042" s="68"/>
      <c r="S1042" s="68"/>
      <c r="T1042" s="94" t="e">
        <f t="shared" si="122"/>
        <v>#VALUE!</v>
      </c>
      <c r="U1042" s="68"/>
      <c r="V1042" s="68"/>
      <c r="W1042" s="238" t="e">
        <f t="shared" si="125"/>
        <v>#DIV/0!</v>
      </c>
      <c r="X1042" s="92" t="e">
        <f t="shared" si="124"/>
        <v>#VALUE!</v>
      </c>
      <c r="Y1042" s="77" t="e">
        <f t="shared" si="123"/>
        <v>#VALUE!</v>
      </c>
      <c r="Z1042" s="78" t="str">
        <f>IFERROR(Y1042/VLOOKUP(C991,#REF!,22,FALSE)-1," ")</f>
        <v xml:space="preserve"> </v>
      </c>
      <c r="AA1042" s="76"/>
      <c r="AB1042" s="76"/>
    </row>
    <row r="1043" spans="1:28" s="91" customFormat="1" ht="20.25" customHeight="1" x14ac:dyDescent="0.2">
      <c r="A1043" s="122"/>
      <c r="B1043" s="68"/>
      <c r="C1043" s="118"/>
      <c r="D1043" s="69"/>
      <c r="E1043" s="68"/>
      <c r="F1043" s="70"/>
      <c r="G1043" s="70"/>
      <c r="H1043" s="71"/>
      <c r="I1043" s="71"/>
      <c r="J1043" s="72"/>
      <c r="K1043" s="72"/>
      <c r="L1043" s="73"/>
      <c r="M1043" s="73"/>
      <c r="N1043" s="74"/>
      <c r="O1043" s="74"/>
      <c r="P1043" s="75" t="str">
        <f>IFERROR(VLOOKUP(A1043,'COMMANDE RESTAURANT'!$A$10:$H$1517,3,FALSE),"")</f>
        <v/>
      </c>
      <c r="Q1043" s="76" t="str">
        <f>IFERROR(VLOOKUP(A1043,'COMMANDE RESTAURANT'!$A$10:$H$1517,5,FALSE),"")</f>
        <v/>
      </c>
      <c r="R1043" s="68"/>
      <c r="S1043" s="68"/>
      <c r="T1043" s="94" t="e">
        <f t="shared" si="122"/>
        <v>#VALUE!</v>
      </c>
      <c r="U1043" s="68"/>
      <c r="V1043" s="68"/>
      <c r="W1043" s="238" t="e">
        <f t="shared" si="125"/>
        <v>#DIV/0!</v>
      </c>
      <c r="X1043" s="92" t="e">
        <f t="shared" si="124"/>
        <v>#VALUE!</v>
      </c>
      <c r="Y1043" s="77" t="e">
        <f t="shared" si="123"/>
        <v>#VALUE!</v>
      </c>
      <c r="Z1043" s="78" t="str">
        <f>IFERROR(Y1043/VLOOKUP(C992,#REF!,22,FALSE)-1," ")</f>
        <v xml:space="preserve"> </v>
      </c>
      <c r="AA1043" s="76"/>
      <c r="AB1043" s="76"/>
    </row>
    <row r="1044" spans="1:28" s="91" customFormat="1" ht="23.1" customHeight="1" x14ac:dyDescent="0.2">
      <c r="A1044" s="121"/>
      <c r="B1044" s="86"/>
      <c r="C1044" s="118"/>
      <c r="D1044" s="69"/>
      <c r="E1044" s="68"/>
      <c r="F1044" s="70"/>
      <c r="G1044" s="70"/>
      <c r="H1044" s="71"/>
      <c r="I1044" s="71"/>
      <c r="J1044" s="72"/>
      <c r="K1044" s="72"/>
      <c r="L1044" s="73"/>
      <c r="M1044" s="73"/>
      <c r="N1044" s="74"/>
      <c r="O1044" s="74"/>
      <c r="P1044" s="75" t="str">
        <f>IFERROR(VLOOKUP(A1044,'COMMANDE RESTAURANT'!$A$10:$H$1517,3,FALSE),"")</f>
        <v/>
      </c>
      <c r="Q1044" s="76" t="str">
        <f>IFERROR(VLOOKUP(A1044,'COMMANDE RESTAURANT'!$A$10:$H$1517,5,FALSE),"")</f>
        <v/>
      </c>
      <c r="R1044" s="69"/>
      <c r="S1044" s="69"/>
      <c r="T1044" s="94" t="e">
        <f t="shared" si="122"/>
        <v>#VALUE!</v>
      </c>
      <c r="U1044" s="68"/>
      <c r="V1044" s="68"/>
      <c r="W1044" s="238" t="e">
        <f t="shared" si="125"/>
        <v>#DIV/0!</v>
      </c>
      <c r="X1044" s="92" t="e">
        <f t="shared" si="124"/>
        <v>#VALUE!</v>
      </c>
      <c r="Y1044" s="77" t="e">
        <f t="shared" si="123"/>
        <v>#VALUE!</v>
      </c>
      <c r="Z1044" s="78" t="str">
        <f>IFERROR((Y1044/VLOOKUP(C993,#REF!,22,FALSE))-1,"")</f>
        <v/>
      </c>
      <c r="AA1044" s="76"/>
      <c r="AB1044" s="76"/>
    </row>
    <row r="1045" spans="1:28" s="91" customFormat="1" ht="23.1" customHeight="1" x14ac:dyDescent="0.2">
      <c r="A1045" s="122"/>
      <c r="B1045" s="86"/>
      <c r="C1045" s="118"/>
      <c r="D1045" s="85"/>
      <c r="E1045" s="68"/>
      <c r="F1045" s="70"/>
      <c r="G1045" s="70"/>
      <c r="H1045" s="71"/>
      <c r="I1045" s="71"/>
      <c r="J1045" s="72"/>
      <c r="K1045" s="72"/>
      <c r="L1045" s="73"/>
      <c r="M1045" s="73"/>
      <c r="N1045" s="74"/>
      <c r="O1045" s="74"/>
      <c r="P1045" s="75" t="str">
        <f>IFERROR(VLOOKUP(A1045,'COMMANDE RESTAURANT'!$A$10:$H$1517,3,FALSE),"")</f>
        <v/>
      </c>
      <c r="Q1045" s="76" t="str">
        <f>IFERROR(VLOOKUP(A1045,'COMMANDE RESTAURANT'!$A$10:$H$1517,5,FALSE),"")</f>
        <v/>
      </c>
      <c r="R1045" s="69"/>
      <c r="S1045" s="69"/>
      <c r="T1045" s="94" t="e">
        <f t="shared" si="122"/>
        <v>#VALUE!</v>
      </c>
      <c r="U1045" s="68"/>
      <c r="V1045" s="68"/>
      <c r="W1045" s="238" t="e">
        <f t="shared" si="125"/>
        <v>#DIV/0!</v>
      </c>
      <c r="X1045" s="92" t="e">
        <f t="shared" si="124"/>
        <v>#VALUE!</v>
      </c>
      <c r="Y1045" s="77" t="e">
        <f t="shared" si="123"/>
        <v>#VALUE!</v>
      </c>
      <c r="Z1045" s="78" t="str">
        <f>IFERROR(Y1045/VLOOKUP(C994,#REF!,22,FALSE)-1," ")</f>
        <v xml:space="preserve"> </v>
      </c>
      <c r="AA1045" s="76"/>
      <c r="AB1045" s="76"/>
    </row>
    <row r="1046" spans="1:28" s="91" customFormat="1" ht="23.1" customHeight="1" x14ac:dyDescent="0.2">
      <c r="A1046" s="121"/>
      <c r="B1046" s="86"/>
      <c r="C1046" s="118"/>
      <c r="D1046" s="69"/>
      <c r="E1046" s="68"/>
      <c r="F1046" s="70"/>
      <c r="G1046" s="70"/>
      <c r="H1046" s="71"/>
      <c r="I1046" s="71"/>
      <c r="J1046" s="72"/>
      <c r="K1046" s="72"/>
      <c r="L1046" s="73"/>
      <c r="M1046" s="73"/>
      <c r="N1046" s="74"/>
      <c r="O1046" s="74"/>
      <c r="P1046" s="75" t="str">
        <f>IFERROR(VLOOKUP(A1046,'COMMANDE RESTAURANT'!$A$10:$H$1517,3,FALSE),"")</f>
        <v/>
      </c>
      <c r="Q1046" s="76" t="str">
        <f>IFERROR(VLOOKUP(A1046,'COMMANDE RESTAURANT'!$A$10:$H$1517,5,FALSE),"")</f>
        <v/>
      </c>
      <c r="R1046" s="69"/>
      <c r="S1046" s="69"/>
      <c r="T1046" s="94" t="e">
        <f t="shared" si="122"/>
        <v>#VALUE!</v>
      </c>
      <c r="U1046" s="68"/>
      <c r="V1046" s="68"/>
      <c r="W1046" s="238" t="e">
        <f t="shared" si="125"/>
        <v>#DIV/0!</v>
      </c>
      <c r="X1046" s="92" t="e">
        <f t="shared" si="124"/>
        <v>#VALUE!</v>
      </c>
      <c r="Y1046" s="77" t="e">
        <f t="shared" si="123"/>
        <v>#VALUE!</v>
      </c>
      <c r="Z1046" s="78" t="str">
        <f>IFERROR((Y1046/VLOOKUP(C995,#REF!,22,FALSE))-1,"")</f>
        <v/>
      </c>
      <c r="AA1046" s="76"/>
      <c r="AB1046" s="76"/>
    </row>
    <row r="1047" spans="1:28" s="91" customFormat="1" ht="23.1" customHeight="1" x14ac:dyDescent="0.2">
      <c r="A1047" s="122"/>
      <c r="B1047" s="86"/>
      <c r="C1047" s="118"/>
      <c r="D1047" s="69"/>
      <c r="E1047" s="68"/>
      <c r="F1047" s="70"/>
      <c r="G1047" s="70"/>
      <c r="H1047" s="71"/>
      <c r="I1047" s="71"/>
      <c r="J1047" s="72"/>
      <c r="K1047" s="72"/>
      <c r="L1047" s="73"/>
      <c r="M1047" s="73"/>
      <c r="N1047" s="74"/>
      <c r="O1047" s="74"/>
      <c r="P1047" s="75" t="str">
        <f>IFERROR(VLOOKUP(A1047,'COMMANDE RESTAURANT'!$A$10:$H$1517,3,FALSE),"")</f>
        <v/>
      </c>
      <c r="Q1047" s="76" t="str">
        <f>IFERROR(VLOOKUP(A1047,'COMMANDE RESTAURANT'!$A$10:$H$1517,5,FALSE),"")</f>
        <v/>
      </c>
      <c r="R1047" s="68"/>
      <c r="S1047" s="68"/>
      <c r="T1047" s="94" t="e">
        <f t="shared" si="122"/>
        <v>#VALUE!</v>
      </c>
      <c r="U1047" s="68"/>
      <c r="V1047" s="68"/>
      <c r="W1047" s="238" t="e">
        <f t="shared" si="125"/>
        <v>#DIV/0!</v>
      </c>
      <c r="X1047" s="92" t="e">
        <f t="shared" si="124"/>
        <v>#VALUE!</v>
      </c>
      <c r="Y1047" s="77" t="e">
        <f t="shared" si="123"/>
        <v>#VALUE!</v>
      </c>
      <c r="Z1047" s="78" t="str">
        <f>IFERROR((Y1047/VLOOKUP(C996,#REF!,22,FALSE))-1,"")</f>
        <v/>
      </c>
      <c r="AA1047" s="76"/>
      <c r="AB1047" s="76"/>
    </row>
    <row r="1048" spans="1:28" s="91" customFormat="1" ht="23.1" customHeight="1" x14ac:dyDescent="0.2">
      <c r="A1048" s="121"/>
      <c r="B1048" s="86"/>
      <c r="C1048" s="118"/>
      <c r="D1048" s="69"/>
      <c r="E1048" s="68"/>
      <c r="F1048" s="70"/>
      <c r="G1048" s="70"/>
      <c r="H1048" s="71"/>
      <c r="I1048" s="71"/>
      <c r="J1048" s="72"/>
      <c r="K1048" s="72"/>
      <c r="L1048" s="73"/>
      <c r="M1048" s="73"/>
      <c r="N1048" s="74"/>
      <c r="O1048" s="74"/>
      <c r="P1048" s="75" t="str">
        <f>IFERROR(VLOOKUP(A1048,'COMMANDE RESTAURANT'!$A$10:$H$1517,3,FALSE),"")</f>
        <v/>
      </c>
      <c r="Q1048" s="76" t="str">
        <f>IFERROR(VLOOKUP(A1048,'COMMANDE RESTAURANT'!$A$10:$H$1517,5,FALSE),"")</f>
        <v/>
      </c>
      <c r="R1048" s="69"/>
      <c r="S1048" s="69"/>
      <c r="T1048" s="94" t="e">
        <f t="shared" si="122"/>
        <v>#VALUE!</v>
      </c>
      <c r="U1048" s="68"/>
      <c r="V1048" s="68"/>
      <c r="W1048" s="238" t="e">
        <f t="shared" si="125"/>
        <v>#DIV/0!</v>
      </c>
      <c r="X1048" s="92" t="e">
        <f t="shared" si="124"/>
        <v>#VALUE!</v>
      </c>
      <c r="Y1048" s="77" t="e">
        <f t="shared" si="123"/>
        <v>#VALUE!</v>
      </c>
      <c r="Z1048" s="78" t="str">
        <f>IFERROR((Y1048/VLOOKUP(C997,#REF!,22,FALSE))-1,"")</f>
        <v/>
      </c>
      <c r="AA1048" s="76"/>
      <c r="AB1048" s="76"/>
    </row>
    <row r="1049" spans="1:28" s="91" customFormat="1" ht="23.1" customHeight="1" x14ac:dyDescent="0.2">
      <c r="A1049" s="122"/>
      <c r="B1049" s="86"/>
      <c r="C1049" s="118"/>
      <c r="D1049" s="69"/>
      <c r="E1049" s="68"/>
      <c r="F1049" s="70"/>
      <c r="G1049" s="70"/>
      <c r="H1049" s="71"/>
      <c r="I1049" s="71"/>
      <c r="J1049" s="72"/>
      <c r="K1049" s="72"/>
      <c r="L1049" s="73"/>
      <c r="M1049" s="73"/>
      <c r="N1049" s="74"/>
      <c r="O1049" s="74"/>
      <c r="P1049" s="75" t="str">
        <f>IFERROR(VLOOKUP(A1049,'COMMANDE RESTAURANT'!$A$10:$H$1517,3,FALSE),"")</f>
        <v/>
      </c>
      <c r="Q1049" s="76" t="str">
        <f>IFERROR(VLOOKUP(A1049,'COMMANDE RESTAURANT'!$A$10:$H$1517,5,FALSE),"")</f>
        <v/>
      </c>
      <c r="R1049" s="97"/>
      <c r="S1049" s="97"/>
      <c r="T1049" s="94" t="e">
        <f t="shared" si="122"/>
        <v>#VALUE!</v>
      </c>
      <c r="U1049" s="97"/>
      <c r="V1049" s="97"/>
      <c r="W1049" s="238" t="e">
        <f t="shared" si="125"/>
        <v>#DIV/0!</v>
      </c>
      <c r="X1049" s="92" t="e">
        <f t="shared" si="124"/>
        <v>#VALUE!</v>
      </c>
      <c r="Y1049" s="77" t="e">
        <f t="shared" si="123"/>
        <v>#VALUE!</v>
      </c>
      <c r="Z1049" s="78" t="str">
        <f>IFERROR(Y1049/VLOOKUP(C998,#REF!,22,FALSE)-1," ")</f>
        <v xml:space="preserve"> </v>
      </c>
      <c r="AA1049" s="76"/>
      <c r="AB1049" s="76"/>
    </row>
    <row r="1050" spans="1:28" s="91" customFormat="1" ht="23.1" customHeight="1" x14ac:dyDescent="0.2">
      <c r="A1050" s="121"/>
      <c r="B1050" s="86"/>
      <c r="C1050" s="118"/>
      <c r="D1050" s="69"/>
      <c r="E1050" s="68"/>
      <c r="F1050" s="70"/>
      <c r="G1050" s="70"/>
      <c r="H1050" s="71"/>
      <c r="I1050" s="71"/>
      <c r="J1050" s="72"/>
      <c r="K1050" s="72"/>
      <c r="L1050" s="73"/>
      <c r="M1050" s="73"/>
      <c r="N1050" s="74"/>
      <c r="O1050" s="74"/>
      <c r="P1050" s="75" t="str">
        <f>IFERROR(VLOOKUP(A1050,'COMMANDE RESTAURANT'!$A$10:$H$1517,3,FALSE),"")</f>
        <v/>
      </c>
      <c r="Q1050" s="76" t="str">
        <f>IFERROR(VLOOKUP(A1050,'COMMANDE RESTAURANT'!$A$10:$H$1517,5,FALSE),"")</f>
        <v/>
      </c>
      <c r="R1050" s="69"/>
      <c r="S1050" s="69"/>
      <c r="T1050" s="94" t="e">
        <f t="shared" si="122"/>
        <v>#VALUE!</v>
      </c>
      <c r="U1050" s="68"/>
      <c r="V1050" s="68"/>
      <c r="W1050" s="238" t="e">
        <f t="shared" si="125"/>
        <v>#DIV/0!</v>
      </c>
      <c r="X1050" s="92" t="e">
        <f t="shared" si="124"/>
        <v>#VALUE!</v>
      </c>
      <c r="Y1050" s="77" t="e">
        <f t="shared" si="123"/>
        <v>#VALUE!</v>
      </c>
      <c r="Z1050" s="78" t="str">
        <f>IFERROR(Y1050/VLOOKUP(C999,#REF!,22,FALSE)-1," ")</f>
        <v xml:space="preserve"> </v>
      </c>
      <c r="AA1050" s="76"/>
      <c r="AB1050" s="76"/>
    </row>
    <row r="1051" spans="1:28" s="91" customFormat="1" ht="23.1" customHeight="1" x14ac:dyDescent="0.2">
      <c r="A1051" s="122"/>
      <c r="B1051" s="86"/>
      <c r="C1051" s="118"/>
      <c r="D1051" s="69"/>
      <c r="E1051" s="68"/>
      <c r="F1051" s="70"/>
      <c r="G1051" s="70"/>
      <c r="H1051" s="71"/>
      <c r="I1051" s="71"/>
      <c r="J1051" s="72"/>
      <c r="K1051" s="72"/>
      <c r="L1051" s="73"/>
      <c r="M1051" s="73"/>
      <c r="N1051" s="74"/>
      <c r="O1051" s="74"/>
      <c r="P1051" s="75" t="str">
        <f>IFERROR(VLOOKUP(A1051,'COMMANDE RESTAURANT'!$A$10:$H$1517,3,FALSE),"")</f>
        <v/>
      </c>
      <c r="Q1051" s="76" t="str">
        <f>IFERROR(VLOOKUP(A1051,'COMMANDE RESTAURANT'!$A$10:$H$1517,5,FALSE),"")</f>
        <v/>
      </c>
      <c r="R1051" s="69"/>
      <c r="S1051" s="69"/>
      <c r="T1051" s="94" t="e">
        <f t="shared" si="122"/>
        <v>#VALUE!</v>
      </c>
      <c r="U1051" s="68"/>
      <c r="V1051" s="68"/>
      <c r="W1051" s="238" t="e">
        <f t="shared" si="125"/>
        <v>#DIV/0!</v>
      </c>
      <c r="X1051" s="92" t="e">
        <f t="shared" si="124"/>
        <v>#VALUE!</v>
      </c>
      <c r="Y1051" s="77" t="e">
        <f t="shared" si="123"/>
        <v>#VALUE!</v>
      </c>
      <c r="Z1051" s="78" t="str">
        <f>IFERROR(Y1051/VLOOKUP(C1000,#REF!,22,FALSE)-1," ")</f>
        <v xml:space="preserve"> </v>
      </c>
      <c r="AA1051" s="76"/>
      <c r="AB1051" s="76"/>
    </row>
    <row r="1052" spans="1:28" s="91" customFormat="1" ht="23.1" customHeight="1" x14ac:dyDescent="0.2">
      <c r="A1052" s="121"/>
      <c r="B1052" s="86"/>
      <c r="C1052" s="118"/>
      <c r="D1052" s="69"/>
      <c r="E1052" s="68"/>
      <c r="F1052" s="70"/>
      <c r="G1052" s="70"/>
      <c r="H1052" s="71"/>
      <c r="I1052" s="71"/>
      <c r="J1052" s="72"/>
      <c r="K1052" s="72"/>
      <c r="L1052" s="73"/>
      <c r="M1052" s="73"/>
      <c r="N1052" s="74"/>
      <c r="O1052" s="74"/>
      <c r="P1052" s="75" t="str">
        <f>IFERROR(VLOOKUP(A1052,'COMMANDE RESTAURANT'!$A$10:$H$1517,3,FALSE),"")</f>
        <v/>
      </c>
      <c r="Q1052" s="76" t="str">
        <f>IFERROR(VLOOKUP(A1052,'COMMANDE RESTAURANT'!$A$10:$H$1517,5,FALSE),"")</f>
        <v/>
      </c>
      <c r="R1052" s="69"/>
      <c r="S1052" s="69"/>
      <c r="T1052" s="94" t="e">
        <f t="shared" si="122"/>
        <v>#VALUE!</v>
      </c>
      <c r="U1052" s="68"/>
      <c r="V1052" s="68"/>
      <c r="W1052" s="238" t="e">
        <f t="shared" si="125"/>
        <v>#DIV/0!</v>
      </c>
      <c r="X1052" s="92" t="e">
        <f t="shared" si="124"/>
        <v>#VALUE!</v>
      </c>
      <c r="Y1052" s="77" t="e">
        <f t="shared" si="123"/>
        <v>#VALUE!</v>
      </c>
      <c r="Z1052" s="78" t="str">
        <f>IFERROR((Y1052/VLOOKUP(C1001,#REF!,22,FALSE))-1,"")</f>
        <v/>
      </c>
      <c r="AA1052" s="76"/>
      <c r="AB1052" s="76"/>
    </row>
    <row r="1053" spans="1:28" s="91" customFormat="1" ht="23.1" customHeight="1" x14ac:dyDescent="0.2">
      <c r="A1053" s="122"/>
      <c r="B1053" s="86"/>
      <c r="C1053" s="118"/>
      <c r="D1053" s="69"/>
      <c r="E1053" s="68"/>
      <c r="F1053" s="70"/>
      <c r="G1053" s="70"/>
      <c r="H1053" s="71"/>
      <c r="I1053" s="71"/>
      <c r="J1053" s="72"/>
      <c r="K1053" s="72"/>
      <c r="L1053" s="73"/>
      <c r="M1053" s="73"/>
      <c r="N1053" s="74"/>
      <c r="O1053" s="74"/>
      <c r="P1053" s="75" t="str">
        <f>IFERROR(VLOOKUP(A1053,'COMMANDE RESTAURANT'!$A$10:$H$1517,3,FALSE),"")</f>
        <v/>
      </c>
      <c r="Q1053" s="76" t="str">
        <f>IFERROR(VLOOKUP(A1053,'COMMANDE RESTAURANT'!$A$10:$H$1517,5,FALSE),"")</f>
        <v/>
      </c>
      <c r="R1053" s="69"/>
      <c r="S1053" s="69"/>
      <c r="T1053" s="94" t="e">
        <f t="shared" si="122"/>
        <v>#VALUE!</v>
      </c>
      <c r="U1053" s="68"/>
      <c r="V1053" s="68"/>
      <c r="W1053" s="238" t="e">
        <f t="shared" si="125"/>
        <v>#DIV/0!</v>
      </c>
      <c r="X1053" s="92" t="e">
        <f t="shared" si="124"/>
        <v>#VALUE!</v>
      </c>
      <c r="Y1053" s="77" t="e">
        <f t="shared" si="123"/>
        <v>#VALUE!</v>
      </c>
      <c r="Z1053" s="78" t="str">
        <f>IFERROR((Y1053/VLOOKUP(C1002,#REF!,22,FALSE))-1,"")</f>
        <v/>
      </c>
      <c r="AA1053" s="76"/>
      <c r="AB1053" s="76"/>
    </row>
    <row r="1054" spans="1:28" s="91" customFormat="1" ht="23.1" customHeight="1" x14ac:dyDescent="0.2">
      <c r="A1054" s="121"/>
      <c r="B1054" s="86"/>
      <c r="C1054" s="118"/>
      <c r="D1054" s="69"/>
      <c r="E1054" s="68"/>
      <c r="F1054" s="70"/>
      <c r="G1054" s="70"/>
      <c r="H1054" s="71"/>
      <c r="I1054" s="71"/>
      <c r="J1054" s="72"/>
      <c r="K1054" s="72"/>
      <c r="L1054" s="73"/>
      <c r="M1054" s="73"/>
      <c r="N1054" s="74"/>
      <c r="O1054" s="74"/>
      <c r="P1054" s="75" t="str">
        <f>IFERROR(VLOOKUP(A1054,'COMMANDE RESTAURANT'!$A$10:$H$1517,3,FALSE),"")</f>
        <v/>
      </c>
      <c r="Q1054" s="76" t="str">
        <f>IFERROR(VLOOKUP(A1054,'COMMANDE RESTAURANT'!$A$10:$H$1517,5,FALSE),"")</f>
        <v/>
      </c>
      <c r="R1054" s="69"/>
      <c r="S1054" s="69"/>
      <c r="T1054" s="94" t="e">
        <f t="shared" si="122"/>
        <v>#VALUE!</v>
      </c>
      <c r="U1054" s="68"/>
      <c r="V1054" s="68"/>
      <c r="W1054" s="238" t="e">
        <f t="shared" si="125"/>
        <v>#DIV/0!</v>
      </c>
      <c r="X1054" s="92" t="e">
        <f t="shared" si="124"/>
        <v>#VALUE!</v>
      </c>
      <c r="Y1054" s="77" t="e">
        <f t="shared" si="123"/>
        <v>#VALUE!</v>
      </c>
      <c r="Z1054" s="78" t="str">
        <f>IFERROR((Y1054/VLOOKUP(C1003,#REF!,22,FALSE))-1,"")</f>
        <v/>
      </c>
      <c r="AA1054" s="76"/>
      <c r="AB1054" s="76"/>
    </row>
    <row r="1055" spans="1:28" s="91" customFormat="1" ht="23.1" customHeight="1" x14ac:dyDescent="0.2">
      <c r="A1055" s="122"/>
      <c r="B1055" s="86"/>
      <c r="C1055" s="118"/>
      <c r="D1055" s="69"/>
      <c r="E1055" s="68"/>
      <c r="F1055" s="70"/>
      <c r="G1055" s="70"/>
      <c r="H1055" s="71"/>
      <c r="I1055" s="71"/>
      <c r="J1055" s="72"/>
      <c r="K1055" s="72"/>
      <c r="L1055" s="73"/>
      <c r="M1055" s="73"/>
      <c r="N1055" s="74"/>
      <c r="O1055" s="74"/>
      <c r="P1055" s="75" t="str">
        <f>IFERROR(VLOOKUP(A1055,'COMMANDE RESTAURANT'!$A$10:$H$1517,3,FALSE),"")</f>
        <v/>
      </c>
      <c r="Q1055" s="76" t="str">
        <f>IFERROR(VLOOKUP(A1055,'COMMANDE RESTAURANT'!$A$10:$H$1517,5,FALSE),"")</f>
        <v/>
      </c>
      <c r="R1055" s="69"/>
      <c r="S1055" s="69"/>
      <c r="T1055" s="94" t="e">
        <f t="shared" si="122"/>
        <v>#VALUE!</v>
      </c>
      <c r="U1055" s="68"/>
      <c r="V1055" s="68"/>
      <c r="W1055" s="238" t="e">
        <f t="shared" si="125"/>
        <v>#DIV/0!</v>
      </c>
      <c r="X1055" s="92" t="e">
        <f t="shared" si="124"/>
        <v>#VALUE!</v>
      </c>
      <c r="Y1055" s="77" t="e">
        <f t="shared" si="123"/>
        <v>#VALUE!</v>
      </c>
      <c r="Z1055" s="78"/>
      <c r="AA1055" s="76"/>
      <c r="AB1055" s="76"/>
    </row>
    <row r="1056" spans="1:28" s="91" customFormat="1" ht="23.1" customHeight="1" x14ac:dyDescent="0.2">
      <c r="A1056" s="121"/>
      <c r="B1056" s="68"/>
      <c r="C1056" s="118"/>
      <c r="D1056" s="69"/>
      <c r="E1056" s="68"/>
      <c r="F1056" s="70"/>
      <c r="G1056" s="70"/>
      <c r="H1056" s="71"/>
      <c r="I1056" s="71"/>
      <c r="J1056" s="72"/>
      <c r="K1056" s="72"/>
      <c r="L1056" s="73"/>
      <c r="M1056" s="73"/>
      <c r="N1056" s="74"/>
      <c r="O1056" s="74"/>
      <c r="P1056" s="75" t="str">
        <f>IFERROR(VLOOKUP(A1056,'COMMANDE RESTAURANT'!$A$10:$H$1517,3,FALSE),"")</f>
        <v/>
      </c>
      <c r="Q1056" s="76" t="str">
        <f>IFERROR(VLOOKUP(A1056,'COMMANDE RESTAURANT'!$A$10:$H$1517,5,FALSE),"")</f>
        <v/>
      </c>
      <c r="R1056" s="68"/>
      <c r="S1056" s="68"/>
      <c r="T1056" s="94" t="e">
        <f t="shared" si="122"/>
        <v>#VALUE!</v>
      </c>
      <c r="U1056" s="68"/>
      <c r="V1056" s="68"/>
      <c r="W1056" s="238" t="e">
        <f t="shared" si="125"/>
        <v>#DIV/0!</v>
      </c>
      <c r="X1056" s="92" t="e">
        <f t="shared" si="124"/>
        <v>#VALUE!</v>
      </c>
      <c r="Y1056" s="77" t="e">
        <f t="shared" si="123"/>
        <v>#VALUE!</v>
      </c>
      <c r="Z1056" s="78" t="str">
        <f>IFERROR((Y1056/VLOOKUP(C1005,#REF!,22,FALSE))-1,"")</f>
        <v/>
      </c>
      <c r="AA1056" s="76"/>
      <c r="AB1056" s="76"/>
    </row>
    <row r="1057" spans="1:28" s="91" customFormat="1" ht="23.1" customHeight="1" x14ac:dyDescent="0.2">
      <c r="A1057" s="122"/>
      <c r="B1057" s="68"/>
      <c r="C1057" s="118"/>
      <c r="D1057" s="69"/>
      <c r="E1057" s="68"/>
      <c r="F1057" s="70"/>
      <c r="G1057" s="70"/>
      <c r="H1057" s="71"/>
      <c r="I1057" s="71"/>
      <c r="J1057" s="72"/>
      <c r="K1057" s="72"/>
      <c r="L1057" s="73"/>
      <c r="M1057" s="73"/>
      <c r="N1057" s="74"/>
      <c r="O1057" s="74"/>
      <c r="P1057" s="75" t="str">
        <f>IFERROR(VLOOKUP(A1057,'COMMANDE RESTAURANT'!$A$10:$H$1517,3,FALSE),"")</f>
        <v/>
      </c>
      <c r="Q1057" s="76" t="str">
        <f>IFERROR(VLOOKUP(A1057,'COMMANDE RESTAURANT'!$A$10:$H$1517,5,FALSE),"")</f>
        <v/>
      </c>
      <c r="R1057" s="68"/>
      <c r="S1057" s="68"/>
      <c r="T1057" s="94" t="e">
        <f t="shared" si="122"/>
        <v>#VALUE!</v>
      </c>
      <c r="U1057" s="68"/>
      <c r="V1057" s="68"/>
      <c r="W1057" s="238" t="e">
        <f t="shared" si="125"/>
        <v>#DIV/0!</v>
      </c>
      <c r="X1057" s="92" t="e">
        <f t="shared" si="124"/>
        <v>#VALUE!</v>
      </c>
      <c r="Y1057" s="77" t="e">
        <f t="shared" si="123"/>
        <v>#VALUE!</v>
      </c>
      <c r="Z1057" s="78" t="str">
        <f>IFERROR((Y1057/VLOOKUP(C1006,#REF!,22,FALSE))-1,"")</f>
        <v/>
      </c>
      <c r="AA1057" s="76"/>
      <c r="AB1057" s="76"/>
    </row>
    <row r="1058" spans="1:28" s="91" customFormat="1" ht="23.1" customHeight="1" x14ac:dyDescent="0.2">
      <c r="A1058" s="121"/>
      <c r="B1058" s="86"/>
      <c r="C1058" s="118"/>
      <c r="D1058" s="69"/>
      <c r="E1058" s="68"/>
      <c r="F1058" s="70"/>
      <c r="G1058" s="70"/>
      <c r="H1058" s="71"/>
      <c r="I1058" s="71"/>
      <c r="J1058" s="72"/>
      <c r="K1058" s="72"/>
      <c r="L1058" s="73"/>
      <c r="M1058" s="73"/>
      <c r="N1058" s="74"/>
      <c r="O1058" s="74"/>
      <c r="P1058" s="75" t="str">
        <f>IFERROR(VLOOKUP(A1058,'COMMANDE RESTAURANT'!$A$10:$H$1517,3,FALSE),"")</f>
        <v/>
      </c>
      <c r="Q1058" s="76" t="str">
        <f>IFERROR(VLOOKUP(A1058,'COMMANDE RESTAURANT'!$A$10:$H$1517,5,FALSE),"")</f>
        <v/>
      </c>
      <c r="R1058" s="69"/>
      <c r="S1058" s="69"/>
      <c r="T1058" s="94" t="e">
        <f t="shared" ref="T1058:T1121" si="126">P1058/R1058</f>
        <v>#VALUE!</v>
      </c>
      <c r="U1058" s="68"/>
      <c r="V1058" s="68"/>
      <c r="W1058" s="238" t="e">
        <f t="shared" si="125"/>
        <v>#DIV/0!</v>
      </c>
      <c r="X1058" s="92" t="e">
        <f t="shared" si="124"/>
        <v>#VALUE!</v>
      </c>
      <c r="Y1058" s="77" t="e">
        <f t="shared" ref="Y1058:Y1121" si="127">T1058*((F1058+H1058+J1058+L1058+N1058)+((G1058+I1058+K1058+M1058+O1058)*R1058))</f>
        <v>#VALUE!</v>
      </c>
      <c r="Z1058" s="78" t="s">
        <v>587</v>
      </c>
      <c r="AA1058" s="76"/>
      <c r="AB1058" s="76"/>
    </row>
    <row r="1059" spans="1:28" s="91" customFormat="1" ht="23.1" customHeight="1" x14ac:dyDescent="0.2">
      <c r="A1059" s="122"/>
      <c r="B1059" s="82"/>
      <c r="C1059" s="118"/>
      <c r="D1059" s="69"/>
      <c r="E1059" s="68"/>
      <c r="F1059" s="70"/>
      <c r="G1059" s="70"/>
      <c r="H1059" s="71"/>
      <c r="I1059" s="71"/>
      <c r="J1059" s="72"/>
      <c r="K1059" s="72"/>
      <c r="L1059" s="73"/>
      <c r="M1059" s="73"/>
      <c r="N1059" s="74"/>
      <c r="O1059" s="74"/>
      <c r="P1059" s="75" t="str">
        <f>IFERROR(VLOOKUP(A1059,'COMMANDE RESTAURANT'!$A$10:$H$1517,3,FALSE),"")</f>
        <v/>
      </c>
      <c r="Q1059" s="76" t="str">
        <f>IFERROR(VLOOKUP(A1059,'COMMANDE RESTAURANT'!$A$10:$H$1517,5,FALSE),"")</f>
        <v/>
      </c>
      <c r="R1059" s="68"/>
      <c r="S1059" s="68"/>
      <c r="T1059" s="94" t="e">
        <f t="shared" si="126"/>
        <v>#VALUE!</v>
      </c>
      <c r="U1059" s="68"/>
      <c r="V1059" s="68"/>
      <c r="W1059" s="238" t="e">
        <f t="shared" si="125"/>
        <v>#DIV/0!</v>
      </c>
      <c r="X1059" s="92" t="e">
        <f t="shared" ref="X1059:X1122" si="128">T1059*W1059</f>
        <v>#VALUE!</v>
      </c>
      <c r="Y1059" s="77" t="e">
        <f t="shared" si="127"/>
        <v>#VALUE!</v>
      </c>
      <c r="Z1059" s="78" t="s">
        <v>587</v>
      </c>
      <c r="AA1059" s="76"/>
      <c r="AB1059" s="76"/>
    </row>
    <row r="1060" spans="1:28" s="91" customFormat="1" ht="23.1" customHeight="1" x14ac:dyDescent="0.2">
      <c r="A1060" s="121"/>
      <c r="B1060" s="82"/>
      <c r="C1060" s="118"/>
      <c r="D1060" s="69"/>
      <c r="E1060" s="68"/>
      <c r="F1060" s="70"/>
      <c r="G1060" s="70"/>
      <c r="H1060" s="71"/>
      <c r="I1060" s="71"/>
      <c r="J1060" s="72"/>
      <c r="K1060" s="72"/>
      <c r="L1060" s="73"/>
      <c r="M1060" s="73"/>
      <c r="N1060" s="74"/>
      <c r="O1060" s="74"/>
      <c r="P1060" s="75" t="str">
        <f>IFERROR(VLOOKUP(A1060,'COMMANDE RESTAURANT'!$A$10:$H$1517,3,FALSE),"")</f>
        <v/>
      </c>
      <c r="Q1060" s="76" t="str">
        <f>IFERROR(VLOOKUP(A1060,'COMMANDE RESTAURANT'!$A$10:$H$1517,5,FALSE),"")</f>
        <v/>
      </c>
      <c r="R1060" s="68"/>
      <c r="S1060" s="68"/>
      <c r="T1060" s="94" t="e">
        <f t="shared" si="126"/>
        <v>#VALUE!</v>
      </c>
      <c r="U1060" s="68"/>
      <c r="V1060" s="68"/>
      <c r="W1060" s="238" t="e">
        <f t="shared" si="125"/>
        <v>#DIV/0!</v>
      </c>
      <c r="X1060" s="92" t="e">
        <f t="shared" si="128"/>
        <v>#VALUE!</v>
      </c>
      <c r="Y1060" s="77" t="e">
        <f t="shared" si="127"/>
        <v>#VALUE!</v>
      </c>
      <c r="Z1060" s="78" t="str">
        <f>IFERROR((Y1060/VLOOKUP(C1009,#REF!,22,FALSE))-1,"")</f>
        <v/>
      </c>
      <c r="AA1060" s="76"/>
      <c r="AB1060" s="76"/>
    </row>
    <row r="1061" spans="1:28" s="91" customFormat="1" ht="23.1" customHeight="1" x14ac:dyDescent="0.2">
      <c r="A1061" s="122"/>
      <c r="B1061" s="83"/>
      <c r="C1061" s="118"/>
      <c r="D1061" s="69"/>
      <c r="E1061" s="68"/>
      <c r="F1061" s="70"/>
      <c r="G1061" s="70"/>
      <c r="H1061" s="71"/>
      <c r="I1061" s="71"/>
      <c r="J1061" s="72"/>
      <c r="K1061" s="72"/>
      <c r="L1061" s="73"/>
      <c r="M1061" s="73"/>
      <c r="N1061" s="74"/>
      <c r="O1061" s="74"/>
      <c r="P1061" s="75" t="str">
        <f>IFERROR(VLOOKUP(A1061,'COMMANDE RESTAURANT'!$A$10:$H$1517,3,FALSE),"")</f>
        <v/>
      </c>
      <c r="Q1061" s="76" t="str">
        <f>IFERROR(VLOOKUP(A1061,'COMMANDE RESTAURANT'!$A$10:$H$1517,5,FALSE),"")</f>
        <v/>
      </c>
      <c r="R1061" s="68"/>
      <c r="S1061" s="68"/>
      <c r="T1061" s="94" t="e">
        <f t="shared" si="126"/>
        <v>#VALUE!</v>
      </c>
      <c r="U1061" s="68"/>
      <c r="V1061" s="68"/>
      <c r="W1061" s="238" t="e">
        <f t="shared" si="125"/>
        <v>#DIV/0!</v>
      </c>
      <c r="X1061" s="92" t="e">
        <f t="shared" si="128"/>
        <v>#VALUE!</v>
      </c>
      <c r="Y1061" s="77" t="e">
        <f t="shared" si="127"/>
        <v>#VALUE!</v>
      </c>
      <c r="Z1061" s="78" t="str">
        <f>IFERROR((Y1061/VLOOKUP(C1010,#REF!,22,FALSE))-1,"")</f>
        <v/>
      </c>
      <c r="AA1061" s="76"/>
      <c r="AB1061" s="76"/>
    </row>
    <row r="1062" spans="1:28" s="91" customFormat="1" ht="23.1" customHeight="1" x14ac:dyDescent="0.2">
      <c r="A1062" s="121"/>
      <c r="B1062" s="84"/>
      <c r="C1062" s="118"/>
      <c r="D1062" s="69"/>
      <c r="E1062" s="68"/>
      <c r="F1062" s="70"/>
      <c r="G1062" s="70"/>
      <c r="H1062" s="71"/>
      <c r="I1062" s="71"/>
      <c r="J1062" s="72"/>
      <c r="K1062" s="72"/>
      <c r="L1062" s="73"/>
      <c r="M1062" s="73"/>
      <c r="N1062" s="74"/>
      <c r="O1062" s="74"/>
      <c r="P1062" s="75" t="str">
        <f>IFERROR(VLOOKUP(A1062,'COMMANDE RESTAURANT'!$A$10:$H$1517,3,FALSE),"")</f>
        <v/>
      </c>
      <c r="Q1062" s="76" t="str">
        <f>IFERROR(VLOOKUP(A1062,'COMMANDE RESTAURANT'!$A$10:$H$1517,5,FALSE),"")</f>
        <v/>
      </c>
      <c r="R1062" s="68"/>
      <c r="S1062" s="68"/>
      <c r="T1062" s="94" t="e">
        <f t="shared" si="126"/>
        <v>#VALUE!</v>
      </c>
      <c r="U1062" s="68"/>
      <c r="V1062" s="68"/>
      <c r="W1062" s="238" t="e">
        <f t="shared" si="125"/>
        <v>#DIV/0!</v>
      </c>
      <c r="X1062" s="92" t="e">
        <f t="shared" si="128"/>
        <v>#VALUE!</v>
      </c>
      <c r="Y1062" s="77" t="e">
        <f t="shared" si="127"/>
        <v>#VALUE!</v>
      </c>
      <c r="Z1062" s="78" t="str">
        <f>IFERROR(Y1062/VLOOKUP(C1011,#REF!,22,FALSE)-1," ")</f>
        <v xml:space="preserve"> </v>
      </c>
      <c r="AA1062" s="76"/>
      <c r="AB1062" s="76"/>
    </row>
    <row r="1063" spans="1:28" s="91" customFormat="1" ht="23.1" customHeight="1" x14ac:dyDescent="0.2">
      <c r="A1063" s="122"/>
      <c r="B1063" s="84"/>
      <c r="C1063" s="118"/>
      <c r="D1063" s="69"/>
      <c r="E1063" s="68"/>
      <c r="F1063" s="70"/>
      <c r="G1063" s="70"/>
      <c r="H1063" s="71"/>
      <c r="I1063" s="71"/>
      <c r="J1063" s="72"/>
      <c r="K1063" s="72"/>
      <c r="L1063" s="73"/>
      <c r="M1063" s="73"/>
      <c r="N1063" s="74"/>
      <c r="O1063" s="74"/>
      <c r="P1063" s="75" t="str">
        <f>IFERROR(VLOOKUP(A1063,'COMMANDE RESTAURANT'!$A$10:$H$1517,3,FALSE),"")</f>
        <v/>
      </c>
      <c r="Q1063" s="76" t="str">
        <f>IFERROR(VLOOKUP(A1063,'COMMANDE RESTAURANT'!$A$10:$H$1517,5,FALSE),"")</f>
        <v/>
      </c>
      <c r="R1063" s="68"/>
      <c r="S1063" s="68"/>
      <c r="T1063" s="94" t="e">
        <f t="shared" si="126"/>
        <v>#VALUE!</v>
      </c>
      <c r="U1063" s="68"/>
      <c r="V1063" s="68"/>
      <c r="W1063" s="238" t="e">
        <f t="shared" si="125"/>
        <v>#DIV/0!</v>
      </c>
      <c r="X1063" s="92" t="e">
        <f t="shared" si="128"/>
        <v>#VALUE!</v>
      </c>
      <c r="Y1063" s="77" t="e">
        <f t="shared" si="127"/>
        <v>#VALUE!</v>
      </c>
      <c r="Z1063" s="78" t="str">
        <f>IFERROR((Y1063/VLOOKUP(C1012,#REF!,22,FALSE))-1,"")</f>
        <v/>
      </c>
      <c r="AA1063" s="76"/>
      <c r="AB1063" s="76"/>
    </row>
    <row r="1064" spans="1:28" s="91" customFormat="1" ht="23.1" customHeight="1" x14ac:dyDescent="0.2">
      <c r="A1064" s="121"/>
      <c r="B1064" s="84"/>
      <c r="C1064" s="118"/>
      <c r="D1064" s="69"/>
      <c r="E1064" s="68"/>
      <c r="F1064" s="70"/>
      <c r="G1064" s="70"/>
      <c r="H1064" s="71"/>
      <c r="I1064" s="71"/>
      <c r="J1064" s="72"/>
      <c r="K1064" s="72"/>
      <c r="L1064" s="73"/>
      <c r="M1064" s="73"/>
      <c r="N1064" s="74"/>
      <c r="O1064" s="74"/>
      <c r="P1064" s="75" t="str">
        <f>IFERROR(VLOOKUP(A1064,'COMMANDE RESTAURANT'!$A$10:$H$1517,3,FALSE),"")</f>
        <v/>
      </c>
      <c r="Q1064" s="76" t="str">
        <f>IFERROR(VLOOKUP(A1064,'COMMANDE RESTAURANT'!$A$10:$H$1517,5,FALSE),"")</f>
        <v/>
      </c>
      <c r="R1064" s="68"/>
      <c r="S1064" s="68"/>
      <c r="T1064" s="94" t="e">
        <f t="shared" si="126"/>
        <v>#VALUE!</v>
      </c>
      <c r="U1064" s="68"/>
      <c r="V1064" s="68"/>
      <c r="W1064" s="238" t="e">
        <f t="shared" si="125"/>
        <v>#DIV/0!</v>
      </c>
      <c r="X1064" s="92" t="e">
        <f t="shared" si="128"/>
        <v>#VALUE!</v>
      </c>
      <c r="Y1064" s="77" t="e">
        <f t="shared" si="127"/>
        <v>#VALUE!</v>
      </c>
      <c r="Z1064" s="78"/>
      <c r="AA1064" s="76"/>
      <c r="AB1064" s="76"/>
    </row>
    <row r="1065" spans="1:28" s="91" customFormat="1" ht="23.1" customHeight="1" x14ac:dyDescent="0.2">
      <c r="A1065" s="122"/>
      <c r="B1065" s="82"/>
      <c r="C1065" s="118"/>
      <c r="D1065" s="69"/>
      <c r="E1065" s="68"/>
      <c r="F1065" s="70"/>
      <c r="G1065" s="70"/>
      <c r="H1065" s="71"/>
      <c r="I1065" s="71"/>
      <c r="J1065" s="72"/>
      <c r="K1065" s="72"/>
      <c r="L1065" s="73"/>
      <c r="M1065" s="73"/>
      <c r="N1065" s="74"/>
      <c r="O1065" s="74"/>
      <c r="P1065" s="75" t="str">
        <f>IFERROR(VLOOKUP(A1065,'COMMANDE RESTAURANT'!$A$10:$H$1517,3,FALSE),"")</f>
        <v/>
      </c>
      <c r="Q1065" s="76" t="str">
        <f>IFERROR(VLOOKUP(A1065,'COMMANDE RESTAURANT'!$A$10:$H$1517,5,FALSE),"")</f>
        <v/>
      </c>
      <c r="R1065" s="69"/>
      <c r="S1065" s="69"/>
      <c r="T1065" s="94" t="e">
        <f t="shared" si="126"/>
        <v>#VALUE!</v>
      </c>
      <c r="U1065" s="68"/>
      <c r="V1065" s="68"/>
      <c r="W1065" s="238" t="e">
        <f t="shared" si="125"/>
        <v>#DIV/0!</v>
      </c>
      <c r="X1065" s="92" t="e">
        <f t="shared" si="128"/>
        <v>#VALUE!</v>
      </c>
      <c r="Y1065" s="77" t="e">
        <f t="shared" si="127"/>
        <v>#VALUE!</v>
      </c>
      <c r="Z1065" s="78" t="str">
        <f>IFERROR((Y1065/VLOOKUP(C1014,#REF!,22,FALSE))-1,"")</f>
        <v/>
      </c>
      <c r="AA1065" s="76" t="s">
        <v>586</v>
      </c>
      <c r="AB1065" s="76"/>
    </row>
    <row r="1066" spans="1:28" s="91" customFormat="1" ht="23.1" customHeight="1" x14ac:dyDescent="0.2">
      <c r="A1066" s="121"/>
      <c r="B1066" s="82"/>
      <c r="C1066" s="118"/>
      <c r="D1066" s="69"/>
      <c r="E1066" s="68"/>
      <c r="F1066" s="70"/>
      <c r="G1066" s="70"/>
      <c r="H1066" s="71"/>
      <c r="I1066" s="71"/>
      <c r="J1066" s="72"/>
      <c r="K1066" s="72"/>
      <c r="L1066" s="73"/>
      <c r="M1066" s="73"/>
      <c r="N1066" s="74"/>
      <c r="O1066" s="74"/>
      <c r="P1066" s="75" t="str">
        <f>IFERROR(VLOOKUP(A1066,'COMMANDE RESTAURANT'!$A$10:$H$1517,3,FALSE),"")</f>
        <v/>
      </c>
      <c r="Q1066" s="76" t="str">
        <f>IFERROR(VLOOKUP(A1066,'COMMANDE RESTAURANT'!$A$10:$H$1517,5,FALSE),"")</f>
        <v/>
      </c>
      <c r="R1066" s="68"/>
      <c r="S1066" s="68"/>
      <c r="T1066" s="94" t="e">
        <f t="shared" si="126"/>
        <v>#VALUE!</v>
      </c>
      <c r="U1066" s="68"/>
      <c r="V1066" s="68"/>
      <c r="W1066" s="238" t="e">
        <f t="shared" si="125"/>
        <v>#DIV/0!</v>
      </c>
      <c r="X1066" s="92" t="e">
        <f t="shared" si="128"/>
        <v>#VALUE!</v>
      </c>
      <c r="Y1066" s="77" t="e">
        <f t="shared" si="127"/>
        <v>#VALUE!</v>
      </c>
      <c r="Z1066" s="78" t="str">
        <f>IFERROR((Y1066/VLOOKUP(C1015,#REF!,22,FALSE))-1,"")</f>
        <v/>
      </c>
      <c r="AA1066" s="76"/>
      <c r="AB1066" s="76"/>
    </row>
    <row r="1067" spans="1:28" s="91" customFormat="1" ht="23.1" customHeight="1" x14ac:dyDescent="0.2">
      <c r="A1067" s="122"/>
      <c r="B1067" s="82"/>
      <c r="C1067" s="118"/>
      <c r="D1067" s="69"/>
      <c r="E1067" s="68"/>
      <c r="F1067" s="70"/>
      <c r="G1067" s="70"/>
      <c r="H1067" s="71"/>
      <c r="I1067" s="71"/>
      <c r="J1067" s="72"/>
      <c r="K1067" s="72"/>
      <c r="L1067" s="73"/>
      <c r="M1067" s="73"/>
      <c r="N1067" s="74"/>
      <c r="O1067" s="74"/>
      <c r="P1067" s="75" t="str">
        <f>IFERROR(VLOOKUP(A1067,'COMMANDE RESTAURANT'!$A$10:$H$1517,3,FALSE),"")</f>
        <v/>
      </c>
      <c r="Q1067" s="76" t="str">
        <f>IFERROR(VLOOKUP(A1067,'COMMANDE RESTAURANT'!$A$10:$H$1517,5,FALSE),"")</f>
        <v/>
      </c>
      <c r="R1067" s="69"/>
      <c r="S1067" s="69"/>
      <c r="T1067" s="94" t="e">
        <f t="shared" si="126"/>
        <v>#VALUE!</v>
      </c>
      <c r="U1067" s="68"/>
      <c r="V1067" s="68"/>
      <c r="W1067" s="238" t="e">
        <f t="shared" si="125"/>
        <v>#DIV/0!</v>
      </c>
      <c r="X1067" s="92" t="e">
        <f t="shared" si="128"/>
        <v>#VALUE!</v>
      </c>
      <c r="Y1067" s="77" t="e">
        <f t="shared" si="127"/>
        <v>#VALUE!</v>
      </c>
      <c r="Z1067" s="78" t="str">
        <f>IFERROR((Y1067/VLOOKUP(C1016,#REF!,22,FALSE))-1,"")</f>
        <v/>
      </c>
      <c r="AA1067" s="76"/>
      <c r="AB1067" s="76"/>
    </row>
    <row r="1068" spans="1:28" s="91" customFormat="1" ht="23.1" customHeight="1" x14ac:dyDescent="0.2">
      <c r="A1068" s="121"/>
      <c r="B1068" s="68"/>
      <c r="C1068" s="118"/>
      <c r="D1068" s="69"/>
      <c r="E1068" s="68"/>
      <c r="F1068" s="70"/>
      <c r="G1068" s="70"/>
      <c r="H1068" s="71"/>
      <c r="I1068" s="71"/>
      <c r="J1068" s="72"/>
      <c r="K1068" s="72"/>
      <c r="L1068" s="73"/>
      <c r="M1068" s="73"/>
      <c r="N1068" s="74"/>
      <c r="O1068" s="74"/>
      <c r="P1068" s="75" t="str">
        <f>IFERROR(VLOOKUP(A1068,'COMMANDE RESTAURANT'!$A$10:$H$1517,3,FALSE),"")</f>
        <v/>
      </c>
      <c r="Q1068" s="76" t="str">
        <f>IFERROR(VLOOKUP(A1068,'COMMANDE RESTAURANT'!$A$10:$H$1517,5,FALSE),"")</f>
        <v/>
      </c>
      <c r="R1068" s="68"/>
      <c r="S1068" s="68"/>
      <c r="T1068" s="94" t="e">
        <f t="shared" si="126"/>
        <v>#VALUE!</v>
      </c>
      <c r="U1068" s="68"/>
      <c r="V1068" s="68"/>
      <c r="W1068" s="238" t="e">
        <f t="shared" si="125"/>
        <v>#DIV/0!</v>
      </c>
      <c r="X1068" s="92" t="e">
        <f t="shared" si="128"/>
        <v>#VALUE!</v>
      </c>
      <c r="Y1068" s="77" t="e">
        <f t="shared" si="127"/>
        <v>#VALUE!</v>
      </c>
      <c r="Z1068" s="78" t="str">
        <f>IFERROR(Y1068/VLOOKUP(C1017,#REF!,22,FALSE)-1," ")</f>
        <v xml:space="preserve"> </v>
      </c>
      <c r="AA1068" s="76"/>
      <c r="AB1068" s="76"/>
    </row>
    <row r="1069" spans="1:28" s="91" customFormat="1" ht="23.1" customHeight="1" x14ac:dyDescent="0.2">
      <c r="A1069" s="122"/>
      <c r="B1069" s="82"/>
      <c r="C1069" s="118"/>
      <c r="D1069" s="69"/>
      <c r="E1069" s="68"/>
      <c r="F1069" s="70"/>
      <c r="G1069" s="70"/>
      <c r="H1069" s="71"/>
      <c r="I1069" s="71"/>
      <c r="J1069" s="72"/>
      <c r="K1069" s="72"/>
      <c r="L1069" s="73"/>
      <c r="M1069" s="73"/>
      <c r="N1069" s="74"/>
      <c r="O1069" s="74"/>
      <c r="P1069" s="75" t="str">
        <f>IFERROR(VLOOKUP(A1069,'COMMANDE RESTAURANT'!$A$10:$H$1517,3,FALSE),"")</f>
        <v/>
      </c>
      <c r="Q1069" s="76" t="str">
        <f>IFERROR(VLOOKUP(A1069,'COMMANDE RESTAURANT'!$A$10:$H$1517,5,FALSE),"")</f>
        <v/>
      </c>
      <c r="R1069" s="69"/>
      <c r="S1069" s="69"/>
      <c r="T1069" s="94" t="e">
        <f t="shared" si="126"/>
        <v>#VALUE!</v>
      </c>
      <c r="U1069" s="68"/>
      <c r="V1069" s="68"/>
      <c r="W1069" s="238" t="e">
        <f t="shared" si="125"/>
        <v>#DIV/0!</v>
      </c>
      <c r="X1069" s="92" t="e">
        <f t="shared" si="128"/>
        <v>#VALUE!</v>
      </c>
      <c r="Y1069" s="77" t="e">
        <f t="shared" si="127"/>
        <v>#VALUE!</v>
      </c>
      <c r="Z1069" s="78" t="str">
        <f>IFERROR((Y1069/VLOOKUP(C1018,#REF!,22,FALSE))-1,"")</f>
        <v/>
      </c>
      <c r="AA1069" s="76" t="s">
        <v>586</v>
      </c>
      <c r="AB1069" s="76"/>
    </row>
    <row r="1070" spans="1:28" s="91" customFormat="1" ht="23.1" customHeight="1" x14ac:dyDescent="0.2">
      <c r="A1070" s="121"/>
      <c r="B1070" s="82"/>
      <c r="C1070" s="118"/>
      <c r="D1070" s="69"/>
      <c r="E1070" s="68"/>
      <c r="F1070" s="70"/>
      <c r="G1070" s="70"/>
      <c r="H1070" s="71"/>
      <c r="I1070" s="71"/>
      <c r="J1070" s="72"/>
      <c r="K1070" s="72"/>
      <c r="L1070" s="73"/>
      <c r="M1070" s="73"/>
      <c r="N1070" s="74"/>
      <c r="O1070" s="74"/>
      <c r="P1070" s="75" t="str">
        <f>IFERROR(VLOOKUP(A1070,'COMMANDE RESTAURANT'!$A$10:$H$1517,3,FALSE),"")</f>
        <v/>
      </c>
      <c r="Q1070" s="76" t="str">
        <f>IFERROR(VLOOKUP(A1070,'COMMANDE RESTAURANT'!$A$10:$H$1517,5,FALSE),"")</f>
        <v/>
      </c>
      <c r="R1070" s="69"/>
      <c r="S1070" s="69"/>
      <c r="T1070" s="94" t="e">
        <f t="shared" si="126"/>
        <v>#VALUE!</v>
      </c>
      <c r="U1070" s="68"/>
      <c r="V1070" s="68"/>
      <c r="W1070" s="238" t="e">
        <f t="shared" si="125"/>
        <v>#DIV/0!</v>
      </c>
      <c r="X1070" s="92" t="e">
        <f t="shared" si="128"/>
        <v>#VALUE!</v>
      </c>
      <c r="Y1070" s="77" t="e">
        <f t="shared" si="127"/>
        <v>#VALUE!</v>
      </c>
      <c r="Z1070" s="78" t="str">
        <f>IFERROR((Y1070/VLOOKUP(C1019,#REF!,22,FALSE))-1,"")</f>
        <v/>
      </c>
      <c r="AA1070" s="76"/>
      <c r="AB1070" s="76"/>
    </row>
    <row r="1071" spans="1:28" s="91" customFormat="1" ht="23.1" customHeight="1" x14ac:dyDescent="0.2">
      <c r="A1071" s="122"/>
      <c r="B1071" s="82"/>
      <c r="C1071" s="118"/>
      <c r="D1071" s="69"/>
      <c r="E1071" s="68"/>
      <c r="F1071" s="70"/>
      <c r="G1071" s="70"/>
      <c r="H1071" s="71"/>
      <c r="I1071" s="71"/>
      <c r="J1071" s="72"/>
      <c r="K1071" s="72"/>
      <c r="L1071" s="73"/>
      <c r="M1071" s="73"/>
      <c r="N1071" s="74"/>
      <c r="O1071" s="74"/>
      <c r="P1071" s="75" t="str">
        <f>IFERROR(VLOOKUP(A1071,'COMMANDE RESTAURANT'!$A$10:$H$1517,3,FALSE),"")</f>
        <v/>
      </c>
      <c r="Q1071" s="76" t="str">
        <f>IFERROR(VLOOKUP(A1071,'COMMANDE RESTAURANT'!$A$10:$H$1517,5,FALSE),"")</f>
        <v/>
      </c>
      <c r="R1071" s="68"/>
      <c r="S1071" s="68"/>
      <c r="T1071" s="94" t="e">
        <f t="shared" si="126"/>
        <v>#VALUE!</v>
      </c>
      <c r="U1071" s="68"/>
      <c r="V1071" s="68"/>
      <c r="W1071" s="238" t="e">
        <f t="shared" si="125"/>
        <v>#DIV/0!</v>
      </c>
      <c r="X1071" s="92" t="e">
        <f t="shared" si="128"/>
        <v>#VALUE!</v>
      </c>
      <c r="Y1071" s="77" t="e">
        <f t="shared" si="127"/>
        <v>#VALUE!</v>
      </c>
      <c r="Z1071" s="78" t="str">
        <f>IFERROR((Y1071/VLOOKUP(C1020,#REF!,22,FALSE))-1,"")</f>
        <v/>
      </c>
      <c r="AA1071" s="76"/>
      <c r="AB1071" s="76"/>
    </row>
    <row r="1072" spans="1:28" s="91" customFormat="1" ht="23.1" customHeight="1" x14ac:dyDescent="0.2">
      <c r="A1072" s="121"/>
      <c r="B1072" s="86"/>
      <c r="C1072" s="118"/>
      <c r="D1072" s="69"/>
      <c r="E1072" s="68"/>
      <c r="F1072" s="70"/>
      <c r="G1072" s="70"/>
      <c r="H1072" s="71"/>
      <c r="I1072" s="71"/>
      <c r="J1072" s="72"/>
      <c r="K1072" s="72"/>
      <c r="L1072" s="73"/>
      <c r="M1072" s="73"/>
      <c r="N1072" s="74"/>
      <c r="O1072" s="74"/>
      <c r="P1072" s="75" t="str">
        <f>IFERROR(VLOOKUP(A1072,'COMMANDE RESTAURANT'!$A$10:$H$1517,3,FALSE),"")</f>
        <v/>
      </c>
      <c r="Q1072" s="76" t="str">
        <f>IFERROR(VLOOKUP(A1072,'COMMANDE RESTAURANT'!$A$10:$H$1517,5,FALSE),"")</f>
        <v/>
      </c>
      <c r="R1072" s="68"/>
      <c r="S1072" s="68"/>
      <c r="T1072" s="94" t="e">
        <f t="shared" si="126"/>
        <v>#VALUE!</v>
      </c>
      <c r="U1072" s="68"/>
      <c r="V1072" s="68"/>
      <c r="W1072" s="238" t="e">
        <f t="shared" si="125"/>
        <v>#DIV/0!</v>
      </c>
      <c r="X1072" s="92" t="e">
        <f t="shared" si="128"/>
        <v>#VALUE!</v>
      </c>
      <c r="Y1072" s="77" t="e">
        <f t="shared" si="127"/>
        <v>#VALUE!</v>
      </c>
      <c r="Z1072" s="78" t="str">
        <f>IFERROR((Y1072/VLOOKUP(C1021,#REF!,22,FALSE))-1,"")</f>
        <v/>
      </c>
      <c r="AA1072" s="76"/>
      <c r="AB1072" s="76"/>
    </row>
    <row r="1073" spans="1:28" s="91" customFormat="1" ht="23.1" customHeight="1" x14ac:dyDescent="0.2">
      <c r="A1073" s="122"/>
      <c r="B1073" s="82"/>
      <c r="C1073" s="118"/>
      <c r="D1073" s="69"/>
      <c r="E1073" s="68"/>
      <c r="F1073" s="70"/>
      <c r="G1073" s="70"/>
      <c r="H1073" s="71"/>
      <c r="I1073" s="71"/>
      <c r="J1073" s="72"/>
      <c r="K1073" s="72"/>
      <c r="L1073" s="73"/>
      <c r="M1073" s="73"/>
      <c r="N1073" s="74"/>
      <c r="O1073" s="74"/>
      <c r="P1073" s="75" t="str">
        <f>IFERROR(VLOOKUP(A1073,'COMMANDE RESTAURANT'!$A$10:$H$1517,3,FALSE),"")</f>
        <v/>
      </c>
      <c r="Q1073" s="76" t="str">
        <f>IFERROR(VLOOKUP(A1073,'COMMANDE RESTAURANT'!$A$10:$H$1517,5,FALSE),"")</f>
        <v/>
      </c>
      <c r="R1073" s="69"/>
      <c r="S1073" s="69"/>
      <c r="T1073" s="94" t="e">
        <f t="shared" si="126"/>
        <v>#VALUE!</v>
      </c>
      <c r="U1073" s="68"/>
      <c r="V1073" s="68"/>
      <c r="W1073" s="238" t="e">
        <f t="shared" si="125"/>
        <v>#DIV/0!</v>
      </c>
      <c r="X1073" s="92" t="e">
        <f t="shared" si="128"/>
        <v>#VALUE!</v>
      </c>
      <c r="Y1073" s="77" t="e">
        <f t="shared" si="127"/>
        <v>#VALUE!</v>
      </c>
      <c r="Z1073" s="78" t="str">
        <f>IFERROR(Y1073/VLOOKUP(C1022,#REF!,22,FALSE)-1," ")</f>
        <v xml:space="preserve"> </v>
      </c>
      <c r="AA1073" s="76"/>
      <c r="AB1073" s="76"/>
    </row>
    <row r="1074" spans="1:28" s="91" customFormat="1" ht="23.1" customHeight="1" x14ac:dyDescent="0.2">
      <c r="A1074" s="121"/>
      <c r="B1074" s="82"/>
      <c r="C1074" s="118"/>
      <c r="D1074" s="69"/>
      <c r="E1074" s="68"/>
      <c r="F1074" s="70"/>
      <c r="G1074" s="70"/>
      <c r="H1074" s="71"/>
      <c r="I1074" s="71"/>
      <c r="J1074" s="72"/>
      <c r="K1074" s="72"/>
      <c r="L1074" s="73"/>
      <c r="M1074" s="73"/>
      <c r="N1074" s="74"/>
      <c r="O1074" s="74"/>
      <c r="P1074" s="75" t="str">
        <f>IFERROR(VLOOKUP(A1074,'COMMANDE RESTAURANT'!$A$10:$H$1517,3,FALSE),"")</f>
        <v/>
      </c>
      <c r="Q1074" s="76" t="str">
        <f>IFERROR(VLOOKUP(A1074,'COMMANDE RESTAURANT'!$A$10:$H$1517,5,FALSE),"")</f>
        <v/>
      </c>
      <c r="R1074" s="69"/>
      <c r="S1074" s="69"/>
      <c r="T1074" s="94" t="e">
        <f t="shared" si="126"/>
        <v>#VALUE!</v>
      </c>
      <c r="U1074" s="68"/>
      <c r="V1074" s="68"/>
      <c r="W1074" s="238" t="e">
        <f t="shared" si="125"/>
        <v>#DIV/0!</v>
      </c>
      <c r="X1074" s="92" t="e">
        <f t="shared" si="128"/>
        <v>#VALUE!</v>
      </c>
      <c r="Y1074" s="77" t="e">
        <f t="shared" si="127"/>
        <v>#VALUE!</v>
      </c>
      <c r="Z1074" s="78"/>
      <c r="AA1074" s="76"/>
      <c r="AB1074" s="76"/>
    </row>
    <row r="1075" spans="1:28" s="91" customFormat="1" ht="23.1" customHeight="1" x14ac:dyDescent="0.2">
      <c r="A1075" s="122"/>
      <c r="B1075" s="86"/>
      <c r="C1075" s="118"/>
      <c r="D1075" s="69"/>
      <c r="E1075" s="68"/>
      <c r="F1075" s="70"/>
      <c r="G1075" s="70"/>
      <c r="H1075" s="71"/>
      <c r="I1075" s="71"/>
      <c r="J1075" s="72"/>
      <c r="K1075" s="72"/>
      <c r="L1075" s="73"/>
      <c r="M1075" s="73"/>
      <c r="N1075" s="74"/>
      <c r="O1075" s="74"/>
      <c r="P1075" s="75" t="str">
        <f>IFERROR(VLOOKUP(A1075,'COMMANDE RESTAURANT'!$A$10:$H$1517,3,FALSE),"")</f>
        <v/>
      </c>
      <c r="Q1075" s="76" t="str">
        <f>IFERROR(VLOOKUP(A1075,'COMMANDE RESTAURANT'!$A$10:$H$1517,5,FALSE),"")</f>
        <v/>
      </c>
      <c r="R1075" s="68"/>
      <c r="S1075" s="68"/>
      <c r="T1075" s="94" t="e">
        <f t="shared" si="126"/>
        <v>#VALUE!</v>
      </c>
      <c r="U1075" s="68"/>
      <c r="V1075" s="68"/>
      <c r="W1075" s="238" t="e">
        <f t="shared" si="125"/>
        <v>#DIV/0!</v>
      </c>
      <c r="X1075" s="92" t="e">
        <f t="shared" si="128"/>
        <v>#VALUE!</v>
      </c>
      <c r="Y1075" s="77" t="e">
        <f t="shared" si="127"/>
        <v>#VALUE!</v>
      </c>
      <c r="Z1075" s="78" t="str">
        <f>IFERROR(Y1075/VLOOKUP(C1024,#REF!,22,FALSE)-1," ")</f>
        <v xml:space="preserve"> </v>
      </c>
      <c r="AA1075" s="76"/>
      <c r="AB1075" s="76"/>
    </row>
    <row r="1076" spans="1:28" s="91" customFormat="1" ht="23.1" customHeight="1" x14ac:dyDescent="0.2">
      <c r="A1076" s="121"/>
      <c r="B1076" s="86"/>
      <c r="C1076" s="118"/>
      <c r="D1076" s="69"/>
      <c r="E1076" s="68"/>
      <c r="F1076" s="70"/>
      <c r="G1076" s="70"/>
      <c r="H1076" s="71"/>
      <c r="I1076" s="71"/>
      <c r="J1076" s="72"/>
      <c r="K1076" s="72"/>
      <c r="L1076" s="73"/>
      <c r="M1076" s="73"/>
      <c r="N1076" s="74"/>
      <c r="O1076" s="74"/>
      <c r="P1076" s="75" t="str">
        <f>IFERROR(VLOOKUP(A1076,'COMMANDE RESTAURANT'!$A$10:$H$1517,3,FALSE),"")</f>
        <v/>
      </c>
      <c r="Q1076" s="76" t="str">
        <f>IFERROR(VLOOKUP(A1076,'COMMANDE RESTAURANT'!$A$10:$H$1517,5,FALSE),"")</f>
        <v/>
      </c>
      <c r="R1076" s="69"/>
      <c r="S1076" s="69"/>
      <c r="T1076" s="94" t="e">
        <f t="shared" si="126"/>
        <v>#VALUE!</v>
      </c>
      <c r="U1076" s="68"/>
      <c r="V1076" s="68"/>
      <c r="W1076" s="238" t="e">
        <f t="shared" si="125"/>
        <v>#DIV/0!</v>
      </c>
      <c r="X1076" s="92" t="e">
        <f t="shared" si="128"/>
        <v>#VALUE!</v>
      </c>
      <c r="Y1076" s="77" t="e">
        <f t="shared" si="127"/>
        <v>#VALUE!</v>
      </c>
      <c r="Z1076" s="78" t="str">
        <f>IFERROR(Y1076/VLOOKUP(C1025,#REF!,22,FALSE)-1," ")</f>
        <v xml:space="preserve"> </v>
      </c>
      <c r="AA1076" s="76"/>
      <c r="AB1076" s="76"/>
    </row>
    <row r="1077" spans="1:28" s="91" customFormat="1" ht="23.1" customHeight="1" x14ac:dyDescent="0.2">
      <c r="A1077" s="122"/>
      <c r="B1077" s="68"/>
      <c r="C1077" s="118"/>
      <c r="D1077" s="69"/>
      <c r="E1077" s="68"/>
      <c r="F1077" s="70"/>
      <c r="G1077" s="70"/>
      <c r="H1077" s="71"/>
      <c r="I1077" s="71"/>
      <c r="J1077" s="72"/>
      <c r="K1077" s="72"/>
      <c r="L1077" s="73"/>
      <c r="M1077" s="73"/>
      <c r="N1077" s="74"/>
      <c r="O1077" s="74"/>
      <c r="P1077" s="75" t="str">
        <f>IFERROR(VLOOKUP(A1077,'COMMANDE RESTAURANT'!$A$10:$H$1517,3,FALSE),"")</f>
        <v/>
      </c>
      <c r="Q1077" s="76" t="str">
        <f>IFERROR(VLOOKUP(A1077,'COMMANDE RESTAURANT'!$A$10:$H$1517,5,FALSE),"")</f>
        <v/>
      </c>
      <c r="R1077" s="68"/>
      <c r="S1077" s="68"/>
      <c r="T1077" s="94" t="e">
        <f t="shared" si="126"/>
        <v>#VALUE!</v>
      </c>
      <c r="U1077" s="68"/>
      <c r="V1077" s="68"/>
      <c r="W1077" s="238" t="e">
        <f t="shared" si="125"/>
        <v>#DIV/0!</v>
      </c>
      <c r="X1077" s="92" t="e">
        <f t="shared" si="128"/>
        <v>#VALUE!</v>
      </c>
      <c r="Y1077" s="77" t="e">
        <f t="shared" si="127"/>
        <v>#VALUE!</v>
      </c>
      <c r="Z1077" s="78" t="str">
        <f>IFERROR(Y1077/VLOOKUP(C1026,#REF!,22,FALSE)-1," ")</f>
        <v xml:space="preserve"> </v>
      </c>
      <c r="AA1077" s="76"/>
      <c r="AB1077" s="76"/>
    </row>
    <row r="1078" spans="1:28" s="91" customFormat="1" ht="23.1" customHeight="1" x14ac:dyDescent="0.2">
      <c r="A1078" s="121"/>
      <c r="B1078" s="86"/>
      <c r="C1078" s="118"/>
      <c r="D1078" s="69"/>
      <c r="E1078" s="68"/>
      <c r="F1078" s="70"/>
      <c r="G1078" s="70"/>
      <c r="H1078" s="71"/>
      <c r="I1078" s="71"/>
      <c r="J1078" s="72"/>
      <c r="K1078" s="72"/>
      <c r="L1078" s="73"/>
      <c r="M1078" s="73"/>
      <c r="N1078" s="74"/>
      <c r="O1078" s="74"/>
      <c r="P1078" s="87" t="str">
        <f>IFERROR(VLOOKUP(A1078,'COMMANDE RESTAURANT'!$A$10:$H$1517,3,FALSE),"")</f>
        <v/>
      </c>
      <c r="Q1078" s="76" t="str">
        <f>IFERROR(VLOOKUP(A1078,'COMMANDE RESTAURANT'!$A$10:$H$1517,5,FALSE),"")</f>
        <v/>
      </c>
      <c r="R1078" s="69"/>
      <c r="S1078" s="69"/>
      <c r="T1078" s="94" t="e">
        <f t="shared" si="126"/>
        <v>#VALUE!</v>
      </c>
      <c r="U1078" s="68"/>
      <c r="V1078" s="68"/>
      <c r="W1078" s="238" t="e">
        <f t="shared" si="125"/>
        <v>#DIV/0!</v>
      </c>
      <c r="X1078" s="92" t="e">
        <f t="shared" si="128"/>
        <v>#VALUE!</v>
      </c>
      <c r="Y1078" s="77" t="e">
        <f t="shared" si="127"/>
        <v>#VALUE!</v>
      </c>
      <c r="Z1078" s="78" t="str">
        <f>IFERROR((Y1078/VLOOKUP(C1027,#REF!,22,FALSE))-1,"")</f>
        <v/>
      </c>
      <c r="AA1078" s="76"/>
      <c r="AB1078" s="76"/>
    </row>
    <row r="1079" spans="1:28" s="91" customFormat="1" ht="23.1" customHeight="1" x14ac:dyDescent="0.2">
      <c r="A1079" s="122"/>
      <c r="B1079" s="86"/>
      <c r="C1079" s="118"/>
      <c r="D1079" s="69"/>
      <c r="E1079" s="68"/>
      <c r="F1079" s="70"/>
      <c r="G1079" s="70"/>
      <c r="H1079" s="71"/>
      <c r="I1079" s="71"/>
      <c r="J1079" s="72"/>
      <c r="K1079" s="72"/>
      <c r="L1079" s="73"/>
      <c r="M1079" s="73"/>
      <c r="N1079" s="74"/>
      <c r="O1079" s="74"/>
      <c r="P1079" s="87" t="str">
        <f>IFERROR(VLOOKUP(A1079,'COMMANDE RESTAURANT'!$A$10:$H$1517,3,FALSE),"")</f>
        <v/>
      </c>
      <c r="Q1079" s="76" t="str">
        <f>IFERROR(VLOOKUP(A1079,'COMMANDE RESTAURANT'!$A$10:$H$1517,5,FALSE),"")</f>
        <v/>
      </c>
      <c r="R1079" s="69"/>
      <c r="S1079" s="69"/>
      <c r="T1079" s="94" t="e">
        <f t="shared" si="126"/>
        <v>#VALUE!</v>
      </c>
      <c r="U1079" s="68"/>
      <c r="V1079" s="68"/>
      <c r="W1079" s="238" t="e">
        <f t="shared" si="125"/>
        <v>#DIV/0!</v>
      </c>
      <c r="X1079" s="92" t="e">
        <f t="shared" si="128"/>
        <v>#VALUE!</v>
      </c>
      <c r="Y1079" s="77" t="e">
        <f t="shared" si="127"/>
        <v>#VALUE!</v>
      </c>
      <c r="Z1079" s="78" t="str">
        <f>IFERROR((Y1079/VLOOKUP(C1028,#REF!,22,FALSE))-1,"")</f>
        <v/>
      </c>
      <c r="AA1079" s="76"/>
      <c r="AB1079" s="76"/>
    </row>
    <row r="1080" spans="1:28" s="91" customFormat="1" ht="23.1" customHeight="1" x14ac:dyDescent="0.2">
      <c r="A1080" s="121"/>
      <c r="B1080" s="86"/>
      <c r="C1080" s="118"/>
      <c r="D1080" s="69"/>
      <c r="E1080" s="68"/>
      <c r="F1080" s="70"/>
      <c r="G1080" s="70"/>
      <c r="H1080" s="71"/>
      <c r="I1080" s="71"/>
      <c r="J1080" s="72"/>
      <c r="K1080" s="72"/>
      <c r="L1080" s="73"/>
      <c r="M1080" s="73"/>
      <c r="N1080" s="74"/>
      <c r="O1080" s="74"/>
      <c r="P1080" s="75" t="str">
        <f>IFERROR(VLOOKUP(A1080,'COMMANDE RESTAURANT'!$A$10:$H$1517,3,FALSE),"")</f>
        <v/>
      </c>
      <c r="Q1080" s="76" t="str">
        <f>IFERROR(VLOOKUP(A1080,'COMMANDE RESTAURANT'!$A$10:$H$1517,5,FALSE),"")</f>
        <v/>
      </c>
      <c r="R1080" s="69"/>
      <c r="S1080" s="69"/>
      <c r="T1080" s="94" t="e">
        <f t="shared" si="126"/>
        <v>#VALUE!</v>
      </c>
      <c r="U1080" s="68"/>
      <c r="V1080" s="68"/>
      <c r="W1080" s="238" t="e">
        <f t="shared" si="125"/>
        <v>#DIV/0!</v>
      </c>
      <c r="X1080" s="92" t="e">
        <f t="shared" si="128"/>
        <v>#VALUE!</v>
      </c>
      <c r="Y1080" s="77" t="e">
        <f t="shared" si="127"/>
        <v>#VALUE!</v>
      </c>
      <c r="Z1080" s="78" t="str">
        <f>IFERROR((Y1080/VLOOKUP(C1029,#REF!,22,FALSE))-1,"")</f>
        <v/>
      </c>
      <c r="AA1080" s="76"/>
      <c r="AB1080" s="76"/>
    </row>
    <row r="1081" spans="1:28" s="91" customFormat="1" ht="23.1" customHeight="1" x14ac:dyDescent="0.2">
      <c r="A1081" s="122"/>
      <c r="B1081" s="84"/>
      <c r="C1081" s="118"/>
      <c r="D1081" s="69"/>
      <c r="E1081" s="68"/>
      <c r="F1081" s="70"/>
      <c r="G1081" s="70"/>
      <c r="H1081" s="71"/>
      <c r="I1081" s="71"/>
      <c r="J1081" s="72"/>
      <c r="K1081" s="72"/>
      <c r="L1081" s="73"/>
      <c r="M1081" s="73"/>
      <c r="N1081" s="74"/>
      <c r="O1081" s="74"/>
      <c r="P1081" s="75" t="str">
        <f>IFERROR(VLOOKUP(A1081,'COMMANDE RESTAURANT'!$A$10:$H$1517,3,FALSE),"")</f>
        <v/>
      </c>
      <c r="Q1081" s="76" t="str">
        <f>IFERROR(VLOOKUP(A1081,'COMMANDE RESTAURANT'!$A$10:$H$1517,5,FALSE),"")</f>
        <v/>
      </c>
      <c r="R1081" s="68"/>
      <c r="S1081" s="68"/>
      <c r="T1081" s="94" t="e">
        <f t="shared" si="126"/>
        <v>#VALUE!</v>
      </c>
      <c r="U1081" s="68"/>
      <c r="V1081" s="68"/>
      <c r="W1081" s="238" t="e">
        <f t="shared" si="125"/>
        <v>#DIV/0!</v>
      </c>
      <c r="X1081" s="92" t="e">
        <f t="shared" si="128"/>
        <v>#VALUE!</v>
      </c>
      <c r="Y1081" s="77" t="e">
        <f t="shared" si="127"/>
        <v>#VALUE!</v>
      </c>
      <c r="Z1081" s="78" t="str">
        <f>IFERROR(Y1081/VLOOKUP(C1030,#REF!,22,FALSE)-1," ")</f>
        <v xml:space="preserve"> </v>
      </c>
      <c r="AA1081" s="76"/>
      <c r="AB1081" s="76"/>
    </row>
    <row r="1082" spans="1:28" s="91" customFormat="1" ht="23.1" customHeight="1" x14ac:dyDescent="0.2">
      <c r="A1082" s="121"/>
      <c r="B1082" s="68"/>
      <c r="C1082" s="118"/>
      <c r="D1082" s="69"/>
      <c r="E1082" s="68"/>
      <c r="F1082" s="70"/>
      <c r="G1082" s="70"/>
      <c r="H1082" s="71"/>
      <c r="I1082" s="71"/>
      <c r="J1082" s="72"/>
      <c r="K1082" s="72"/>
      <c r="L1082" s="73"/>
      <c r="M1082" s="73"/>
      <c r="N1082" s="74"/>
      <c r="O1082" s="74"/>
      <c r="P1082" s="75" t="str">
        <f>IFERROR(VLOOKUP(A1082,'COMMANDE RESTAURANT'!$A$10:$H$1517,3,FALSE),"")</f>
        <v/>
      </c>
      <c r="Q1082" s="76" t="str">
        <f>IFERROR(VLOOKUP(A1082,'COMMANDE RESTAURANT'!$A$10:$H$1517,5,FALSE),"")</f>
        <v/>
      </c>
      <c r="R1082" s="69"/>
      <c r="S1082" s="68"/>
      <c r="T1082" s="94" t="e">
        <f t="shared" si="126"/>
        <v>#VALUE!</v>
      </c>
      <c r="U1082" s="68"/>
      <c r="V1082" s="68"/>
      <c r="W1082" s="238" t="e">
        <f t="shared" si="125"/>
        <v>#DIV/0!</v>
      </c>
      <c r="X1082" s="92" t="e">
        <f t="shared" si="128"/>
        <v>#VALUE!</v>
      </c>
      <c r="Y1082" s="77" t="e">
        <f t="shared" si="127"/>
        <v>#VALUE!</v>
      </c>
      <c r="Z1082" s="78" t="str">
        <f>IFERROR((Y1082/VLOOKUP(C1031,#REF!,22,FALSE))-1,"")</f>
        <v/>
      </c>
      <c r="AA1082" s="76"/>
      <c r="AB1082" s="76"/>
    </row>
    <row r="1083" spans="1:28" s="91" customFormat="1" ht="23.1" customHeight="1" x14ac:dyDescent="0.2">
      <c r="A1083" s="122"/>
      <c r="B1083" s="68"/>
      <c r="C1083" s="118"/>
      <c r="D1083" s="69"/>
      <c r="E1083" s="68"/>
      <c r="F1083" s="70"/>
      <c r="G1083" s="70"/>
      <c r="H1083" s="71"/>
      <c r="I1083" s="71"/>
      <c r="J1083" s="72"/>
      <c r="K1083" s="72"/>
      <c r="L1083" s="73"/>
      <c r="M1083" s="73"/>
      <c r="N1083" s="74"/>
      <c r="O1083" s="74"/>
      <c r="P1083" s="75" t="str">
        <f>IFERROR(VLOOKUP(A1083,'COMMANDE RESTAURANT'!$A$10:$H$1517,3,FALSE),"")</f>
        <v/>
      </c>
      <c r="Q1083" s="76" t="str">
        <f>IFERROR(VLOOKUP(A1083,'COMMANDE RESTAURANT'!$A$10:$H$1517,5,FALSE),"")</f>
        <v/>
      </c>
      <c r="R1083" s="68"/>
      <c r="S1083" s="68"/>
      <c r="T1083" s="94" t="e">
        <f t="shared" si="126"/>
        <v>#VALUE!</v>
      </c>
      <c r="U1083" s="68"/>
      <c r="V1083" s="68"/>
      <c r="W1083" s="238" t="e">
        <f t="shared" si="125"/>
        <v>#DIV/0!</v>
      </c>
      <c r="X1083" s="92" t="e">
        <f t="shared" si="128"/>
        <v>#VALUE!</v>
      </c>
      <c r="Y1083" s="77" t="e">
        <f t="shared" si="127"/>
        <v>#VALUE!</v>
      </c>
      <c r="Z1083" s="78" t="str">
        <f>IFERROR(Y1083/VLOOKUP(C1032,#REF!,22,FALSE)-1," ")</f>
        <v xml:space="preserve"> </v>
      </c>
      <c r="AA1083" s="76"/>
      <c r="AB1083" s="76"/>
    </row>
    <row r="1084" spans="1:28" s="91" customFormat="1" ht="23.1" customHeight="1" x14ac:dyDescent="0.2">
      <c r="A1084" s="121"/>
      <c r="B1084" s="68"/>
      <c r="C1084" s="118"/>
      <c r="D1084" s="69"/>
      <c r="E1084" s="68"/>
      <c r="F1084" s="70"/>
      <c r="G1084" s="70"/>
      <c r="H1084" s="71"/>
      <c r="I1084" s="71"/>
      <c r="J1084" s="72"/>
      <c r="K1084" s="72"/>
      <c r="L1084" s="73"/>
      <c r="M1084" s="73"/>
      <c r="N1084" s="74"/>
      <c r="O1084" s="74"/>
      <c r="P1084" s="75" t="str">
        <f>IFERROR(VLOOKUP(A1084,'COMMANDE RESTAURANT'!$A$10:$H$1517,3,FALSE),"")</f>
        <v/>
      </c>
      <c r="Q1084" s="76" t="str">
        <f>IFERROR(VLOOKUP(A1084,'COMMANDE RESTAURANT'!$A$10:$H$1517,5,FALSE),"")</f>
        <v/>
      </c>
      <c r="R1084" s="68"/>
      <c r="S1084" s="68"/>
      <c r="T1084" s="94" t="e">
        <f t="shared" si="126"/>
        <v>#VALUE!</v>
      </c>
      <c r="U1084" s="68"/>
      <c r="V1084" s="68"/>
      <c r="W1084" s="238" t="e">
        <f t="shared" si="125"/>
        <v>#DIV/0!</v>
      </c>
      <c r="X1084" s="92" t="e">
        <f t="shared" si="128"/>
        <v>#VALUE!</v>
      </c>
      <c r="Y1084" s="77" t="e">
        <f t="shared" si="127"/>
        <v>#VALUE!</v>
      </c>
      <c r="Z1084" s="78" t="str">
        <f>IFERROR((Y1084/VLOOKUP(C1033,#REF!,22,FALSE))-1,"")</f>
        <v/>
      </c>
      <c r="AA1084" s="76"/>
      <c r="AB1084" s="76"/>
    </row>
    <row r="1085" spans="1:28" s="91" customFormat="1" ht="23.1" customHeight="1" x14ac:dyDescent="0.2">
      <c r="A1085" s="122"/>
      <c r="B1085" s="68"/>
      <c r="C1085" s="118"/>
      <c r="D1085" s="69"/>
      <c r="E1085" s="68"/>
      <c r="F1085" s="70"/>
      <c r="G1085" s="70"/>
      <c r="H1085" s="71"/>
      <c r="I1085" s="71"/>
      <c r="J1085" s="72"/>
      <c r="K1085" s="72"/>
      <c r="L1085" s="73"/>
      <c r="M1085" s="73"/>
      <c r="N1085" s="74"/>
      <c r="O1085" s="74"/>
      <c r="P1085" s="75" t="str">
        <f>IFERROR(VLOOKUP(A1085,'COMMANDE RESTAURANT'!$A$10:$H$1517,3,FALSE),"")</f>
        <v/>
      </c>
      <c r="Q1085" s="76" t="str">
        <f>IFERROR(VLOOKUP(A1085,'COMMANDE RESTAURANT'!$A$10:$H$1517,5,FALSE),"")</f>
        <v/>
      </c>
      <c r="R1085" s="68"/>
      <c r="S1085" s="68"/>
      <c r="T1085" s="94" t="e">
        <f t="shared" si="126"/>
        <v>#VALUE!</v>
      </c>
      <c r="U1085" s="68"/>
      <c r="V1085" s="68"/>
      <c r="W1085" s="238" t="e">
        <f t="shared" si="125"/>
        <v>#DIV/0!</v>
      </c>
      <c r="X1085" s="92" t="e">
        <f t="shared" si="128"/>
        <v>#VALUE!</v>
      </c>
      <c r="Y1085" s="77" t="e">
        <f t="shared" si="127"/>
        <v>#VALUE!</v>
      </c>
      <c r="Z1085" s="78"/>
      <c r="AA1085" s="76"/>
      <c r="AB1085" s="76"/>
    </row>
    <row r="1086" spans="1:28" s="91" customFormat="1" ht="23.1" customHeight="1" x14ac:dyDescent="0.2">
      <c r="A1086" s="121"/>
      <c r="B1086" s="83"/>
      <c r="C1086" s="118"/>
      <c r="D1086" s="69"/>
      <c r="E1086" s="68"/>
      <c r="F1086" s="70"/>
      <c r="G1086" s="70"/>
      <c r="H1086" s="71"/>
      <c r="I1086" s="71"/>
      <c r="J1086" s="72"/>
      <c r="K1086" s="72"/>
      <c r="L1086" s="73"/>
      <c r="M1086" s="73"/>
      <c r="N1086" s="74"/>
      <c r="O1086" s="74"/>
      <c r="P1086" s="75" t="str">
        <f>IFERROR(VLOOKUP(A1086,'COMMANDE RESTAURANT'!$A$10:$H$1517,3,FALSE),"")</f>
        <v/>
      </c>
      <c r="Q1086" s="76" t="str">
        <f>IFERROR(VLOOKUP(A1086,'COMMANDE RESTAURANT'!$A$10:$H$1517,5,FALSE),"")</f>
        <v/>
      </c>
      <c r="R1086" s="68"/>
      <c r="S1086" s="68"/>
      <c r="T1086" s="94" t="e">
        <f t="shared" si="126"/>
        <v>#VALUE!</v>
      </c>
      <c r="U1086" s="68"/>
      <c r="V1086" s="68"/>
      <c r="W1086" s="238" t="e">
        <f t="shared" si="125"/>
        <v>#DIV/0!</v>
      </c>
      <c r="X1086" s="92" t="e">
        <f t="shared" si="128"/>
        <v>#VALUE!</v>
      </c>
      <c r="Y1086" s="77" t="e">
        <f t="shared" si="127"/>
        <v>#VALUE!</v>
      </c>
      <c r="Z1086" s="78" t="str">
        <f>IFERROR((Y1086/VLOOKUP(C1035,#REF!,22,FALSE))-1,"")</f>
        <v/>
      </c>
      <c r="AA1086" s="76"/>
      <c r="AB1086" s="76"/>
    </row>
    <row r="1087" spans="1:28" s="91" customFormat="1" ht="23.1" customHeight="1" x14ac:dyDescent="0.2">
      <c r="A1087" s="122"/>
      <c r="B1087" s="68"/>
      <c r="C1087" s="118"/>
      <c r="D1087" s="69"/>
      <c r="E1087" s="68"/>
      <c r="F1087" s="70"/>
      <c r="G1087" s="70"/>
      <c r="H1087" s="71"/>
      <c r="I1087" s="71"/>
      <c r="J1087" s="72"/>
      <c r="K1087" s="72"/>
      <c r="L1087" s="73"/>
      <c r="M1087" s="73"/>
      <c r="N1087" s="74"/>
      <c r="O1087" s="74"/>
      <c r="P1087" s="75" t="str">
        <f>IFERROR(VLOOKUP(A1087,'COMMANDE RESTAURANT'!$A$10:$H$1517,3,FALSE),"")</f>
        <v/>
      </c>
      <c r="Q1087" s="76" t="str">
        <f>IFERROR(VLOOKUP(A1087,'COMMANDE RESTAURANT'!$A$10:$H$1517,5,FALSE),"")</f>
        <v/>
      </c>
      <c r="R1087" s="69"/>
      <c r="S1087" s="69"/>
      <c r="T1087" s="94" t="e">
        <f t="shared" si="126"/>
        <v>#VALUE!</v>
      </c>
      <c r="U1087" s="68"/>
      <c r="V1087" s="68"/>
      <c r="W1087" s="238" t="e">
        <f t="shared" si="125"/>
        <v>#DIV/0!</v>
      </c>
      <c r="X1087" s="92" t="e">
        <f t="shared" si="128"/>
        <v>#VALUE!</v>
      </c>
      <c r="Y1087" s="77" t="e">
        <f t="shared" si="127"/>
        <v>#VALUE!</v>
      </c>
      <c r="Z1087" s="78" t="str">
        <f>IFERROR((Y1087/VLOOKUP(C1036,#REF!,22,FALSE))-1,"")</f>
        <v/>
      </c>
      <c r="AA1087" s="76"/>
      <c r="AB1087" s="76"/>
    </row>
    <row r="1088" spans="1:28" s="91" customFormat="1" ht="23.1" customHeight="1" x14ac:dyDescent="0.2">
      <c r="A1088" s="121"/>
      <c r="B1088" s="68"/>
      <c r="C1088" s="118"/>
      <c r="D1088" s="69"/>
      <c r="E1088" s="100"/>
      <c r="F1088" s="70"/>
      <c r="G1088" s="70"/>
      <c r="H1088" s="71"/>
      <c r="I1088" s="71"/>
      <c r="J1088" s="72"/>
      <c r="K1088" s="72"/>
      <c r="L1088" s="73"/>
      <c r="M1088" s="73"/>
      <c r="N1088" s="74"/>
      <c r="O1088" s="74"/>
      <c r="P1088" s="75" t="str">
        <f>IFERROR(VLOOKUP(A1088,'COMMANDE RESTAURANT'!$A$10:$H$1517,3,FALSE),"")</f>
        <v/>
      </c>
      <c r="Q1088" s="76" t="str">
        <f>IFERROR(VLOOKUP(A1088,'COMMANDE RESTAURANT'!$A$10:$H$1517,5,FALSE),"")</f>
        <v/>
      </c>
      <c r="R1088" s="68"/>
      <c r="S1088" s="68"/>
      <c r="T1088" s="94" t="e">
        <f t="shared" si="126"/>
        <v>#VALUE!</v>
      </c>
      <c r="U1088" s="68"/>
      <c r="V1088" s="68"/>
      <c r="W1088" s="238" t="e">
        <f t="shared" si="125"/>
        <v>#DIV/0!</v>
      </c>
      <c r="X1088" s="92" t="e">
        <f t="shared" si="128"/>
        <v>#VALUE!</v>
      </c>
      <c r="Y1088" s="77" t="e">
        <f t="shared" si="127"/>
        <v>#VALUE!</v>
      </c>
      <c r="Z1088" s="78" t="str">
        <f>IFERROR(Y1088/VLOOKUP(C1037,#REF!,22,FALSE)-1," ")</f>
        <v xml:space="preserve"> </v>
      </c>
      <c r="AA1088" s="76"/>
      <c r="AB1088" s="76"/>
    </row>
    <row r="1089" spans="1:28" s="91" customFormat="1" ht="23.1" customHeight="1" x14ac:dyDescent="0.2">
      <c r="A1089" s="122"/>
      <c r="B1089" s="68"/>
      <c r="C1089" s="118"/>
      <c r="D1089" s="69"/>
      <c r="E1089" s="68"/>
      <c r="F1089" s="70"/>
      <c r="G1089" s="70"/>
      <c r="H1089" s="71"/>
      <c r="I1089" s="71"/>
      <c r="J1089" s="72"/>
      <c r="K1089" s="72"/>
      <c r="L1089" s="73"/>
      <c r="M1089" s="73"/>
      <c r="N1089" s="74"/>
      <c r="O1089" s="74"/>
      <c r="P1089" s="75" t="str">
        <f>IFERROR(VLOOKUP(A1089,'COMMANDE RESTAURANT'!$A$10:$H$1517,3,FALSE),"")</f>
        <v/>
      </c>
      <c r="Q1089" s="76" t="str">
        <f>IFERROR(VLOOKUP(A1089,'COMMANDE RESTAURANT'!$A$10:$H$1517,5,FALSE),"")</f>
        <v/>
      </c>
      <c r="R1089" s="68"/>
      <c r="S1089" s="68"/>
      <c r="T1089" s="94" t="e">
        <f t="shared" si="126"/>
        <v>#VALUE!</v>
      </c>
      <c r="U1089" s="68"/>
      <c r="V1089" s="68"/>
      <c r="W1089" s="238" t="e">
        <f t="shared" si="125"/>
        <v>#DIV/0!</v>
      </c>
      <c r="X1089" s="92" t="e">
        <f t="shared" si="128"/>
        <v>#VALUE!</v>
      </c>
      <c r="Y1089" s="77" t="e">
        <f t="shared" si="127"/>
        <v>#VALUE!</v>
      </c>
      <c r="Z1089" s="78" t="str">
        <f>IFERROR(Y1089/VLOOKUP(C1038,#REF!,22,FALSE)-1," ")</f>
        <v xml:space="preserve"> </v>
      </c>
      <c r="AA1089" s="76"/>
      <c r="AB1089" s="76"/>
    </row>
    <row r="1090" spans="1:28" s="91" customFormat="1" ht="23.1" customHeight="1" x14ac:dyDescent="0.2">
      <c r="A1090" s="121"/>
      <c r="B1090" s="68"/>
      <c r="C1090" s="118"/>
      <c r="D1090" s="69"/>
      <c r="E1090" s="68"/>
      <c r="F1090" s="70"/>
      <c r="G1090" s="70"/>
      <c r="H1090" s="71"/>
      <c r="I1090" s="71"/>
      <c r="J1090" s="72"/>
      <c r="K1090" s="72"/>
      <c r="L1090" s="73"/>
      <c r="M1090" s="73"/>
      <c r="N1090" s="74"/>
      <c r="O1090" s="74"/>
      <c r="P1090" s="75" t="str">
        <f>IFERROR(VLOOKUP(A1090,'COMMANDE RESTAURANT'!$A$10:$H$1517,3,FALSE),"")</f>
        <v/>
      </c>
      <c r="Q1090" s="76" t="str">
        <f>IFERROR(VLOOKUP(A1090,'COMMANDE RESTAURANT'!$A$10:$H$1517,5,FALSE),"")</f>
        <v/>
      </c>
      <c r="R1090" s="69"/>
      <c r="S1090" s="69"/>
      <c r="T1090" s="94" t="e">
        <f t="shared" si="126"/>
        <v>#VALUE!</v>
      </c>
      <c r="U1090" s="68"/>
      <c r="V1090" s="68"/>
      <c r="W1090" s="238" t="e">
        <f t="shared" si="125"/>
        <v>#DIV/0!</v>
      </c>
      <c r="X1090" s="92" t="e">
        <f t="shared" si="128"/>
        <v>#VALUE!</v>
      </c>
      <c r="Y1090" s="77" t="e">
        <f t="shared" si="127"/>
        <v>#VALUE!</v>
      </c>
      <c r="Z1090" s="78" t="str">
        <f>IFERROR((Y1090/VLOOKUP(C1039,#REF!,22,FALSE))-1,"")</f>
        <v/>
      </c>
      <c r="AA1090" s="76"/>
      <c r="AB1090" s="76"/>
    </row>
    <row r="1091" spans="1:28" s="91" customFormat="1" ht="23.1" customHeight="1" x14ac:dyDescent="0.2">
      <c r="A1091" s="122"/>
      <c r="B1091" s="68"/>
      <c r="C1091" s="118"/>
      <c r="D1091" s="69"/>
      <c r="E1091" s="68"/>
      <c r="F1091" s="70"/>
      <c r="G1091" s="70"/>
      <c r="H1091" s="71"/>
      <c r="I1091" s="71"/>
      <c r="J1091" s="72"/>
      <c r="K1091" s="72"/>
      <c r="L1091" s="73"/>
      <c r="M1091" s="73"/>
      <c r="N1091" s="74"/>
      <c r="O1091" s="74"/>
      <c r="P1091" s="75" t="str">
        <f>IFERROR(VLOOKUP(A1091,'COMMANDE RESTAURANT'!$A$10:$H$1517,3,FALSE),"")</f>
        <v/>
      </c>
      <c r="Q1091" s="76" t="str">
        <f>IFERROR(VLOOKUP(A1091,'COMMANDE RESTAURANT'!$A$10:$H$1517,5,FALSE),"")</f>
        <v/>
      </c>
      <c r="R1091" s="68"/>
      <c r="S1091" s="68"/>
      <c r="T1091" s="94" t="e">
        <f t="shared" si="126"/>
        <v>#VALUE!</v>
      </c>
      <c r="U1091" s="68"/>
      <c r="V1091" s="68"/>
      <c r="W1091" s="238" t="e">
        <f t="shared" si="125"/>
        <v>#DIV/0!</v>
      </c>
      <c r="X1091" s="92" t="e">
        <f t="shared" si="128"/>
        <v>#VALUE!</v>
      </c>
      <c r="Y1091" s="77" t="e">
        <f t="shared" si="127"/>
        <v>#VALUE!</v>
      </c>
      <c r="Z1091" s="78" t="str">
        <f>IFERROR(Y1091/VLOOKUP(C1040,#REF!,22,FALSE)-1," ")</f>
        <v xml:space="preserve"> </v>
      </c>
      <c r="AA1091" s="76"/>
      <c r="AB1091" s="76"/>
    </row>
    <row r="1092" spans="1:28" s="91" customFormat="1" ht="23.1" customHeight="1" x14ac:dyDescent="0.2">
      <c r="A1092" s="121"/>
      <c r="B1092" s="82"/>
      <c r="C1092" s="118"/>
      <c r="D1092" s="69"/>
      <c r="E1092" s="68"/>
      <c r="F1092" s="70"/>
      <c r="G1092" s="70"/>
      <c r="H1092" s="71"/>
      <c r="I1092" s="71"/>
      <c r="J1092" s="72"/>
      <c r="K1092" s="72"/>
      <c r="L1092" s="73"/>
      <c r="M1092" s="73"/>
      <c r="N1092" s="74"/>
      <c r="O1092" s="74"/>
      <c r="P1092" s="75" t="str">
        <f>IFERROR(VLOOKUP(A1092,'COMMANDE RESTAURANT'!$A$10:$H$1517,3,FALSE),"")</f>
        <v/>
      </c>
      <c r="Q1092" s="76" t="str">
        <f>IFERROR(VLOOKUP(A1092,'COMMANDE RESTAURANT'!$A$10:$H$1517,5,FALSE),"")</f>
        <v/>
      </c>
      <c r="R1092" s="68"/>
      <c r="S1092" s="68"/>
      <c r="T1092" s="94" t="e">
        <f t="shared" si="126"/>
        <v>#VALUE!</v>
      </c>
      <c r="U1092" s="68"/>
      <c r="V1092" s="68"/>
      <c r="W1092" s="238" t="e">
        <f t="shared" si="125"/>
        <v>#DIV/0!</v>
      </c>
      <c r="X1092" s="92" t="e">
        <f t="shared" si="128"/>
        <v>#VALUE!</v>
      </c>
      <c r="Y1092" s="77" t="e">
        <f t="shared" si="127"/>
        <v>#VALUE!</v>
      </c>
      <c r="Z1092" s="78" t="str">
        <f>IFERROR((Y1092/VLOOKUP(C1041,#REF!,22,FALSE))-1,"")</f>
        <v/>
      </c>
      <c r="AA1092" s="76" t="s">
        <v>586</v>
      </c>
      <c r="AB1092" s="76"/>
    </row>
    <row r="1093" spans="1:28" s="91" customFormat="1" ht="23.1" customHeight="1" x14ac:dyDescent="0.2">
      <c r="A1093" s="122"/>
      <c r="B1093" s="68"/>
      <c r="C1093" s="118"/>
      <c r="D1093" s="69"/>
      <c r="E1093" s="68"/>
      <c r="F1093" s="70"/>
      <c r="G1093" s="70"/>
      <c r="H1093" s="71"/>
      <c r="I1093" s="71"/>
      <c r="J1093" s="72"/>
      <c r="K1093" s="72"/>
      <c r="L1093" s="73"/>
      <c r="M1093" s="73"/>
      <c r="N1093" s="74"/>
      <c r="O1093" s="74"/>
      <c r="P1093" s="75" t="str">
        <f>IFERROR(VLOOKUP(A1093,'COMMANDE RESTAURANT'!$A$10:$H$1517,3,FALSE),"")</f>
        <v/>
      </c>
      <c r="Q1093" s="76" t="str">
        <f>IFERROR(VLOOKUP(A1093,'COMMANDE RESTAURANT'!$A$10:$H$1517,5,FALSE),"")</f>
        <v/>
      </c>
      <c r="R1093" s="69"/>
      <c r="S1093" s="69"/>
      <c r="T1093" s="94" t="e">
        <f t="shared" si="126"/>
        <v>#VALUE!</v>
      </c>
      <c r="U1093" s="68"/>
      <c r="V1093" s="68"/>
      <c r="W1093" s="238" t="e">
        <f t="shared" si="125"/>
        <v>#DIV/0!</v>
      </c>
      <c r="X1093" s="92" t="e">
        <f t="shared" si="128"/>
        <v>#VALUE!</v>
      </c>
      <c r="Y1093" s="77" t="e">
        <f t="shared" si="127"/>
        <v>#VALUE!</v>
      </c>
      <c r="Z1093" s="78" t="str">
        <f>IFERROR((Y1093/VLOOKUP(C1042,#REF!,22,FALSE))-1,"")</f>
        <v/>
      </c>
      <c r="AA1093" s="76"/>
      <c r="AB1093" s="76"/>
    </row>
    <row r="1094" spans="1:28" s="91" customFormat="1" ht="23.1" customHeight="1" x14ac:dyDescent="0.2">
      <c r="A1094" s="121"/>
      <c r="B1094" s="68"/>
      <c r="C1094" s="118"/>
      <c r="D1094" s="69"/>
      <c r="E1094" s="68"/>
      <c r="F1094" s="70"/>
      <c r="G1094" s="70"/>
      <c r="H1094" s="71"/>
      <c r="I1094" s="71"/>
      <c r="J1094" s="72"/>
      <c r="K1094" s="72"/>
      <c r="L1094" s="73"/>
      <c r="M1094" s="73"/>
      <c r="N1094" s="74"/>
      <c r="O1094" s="74"/>
      <c r="P1094" s="75" t="str">
        <f>IFERROR(VLOOKUP(A1094,'COMMANDE RESTAURANT'!$A$10:$H$1517,3,FALSE),"")</f>
        <v/>
      </c>
      <c r="Q1094" s="76" t="str">
        <f>IFERROR(VLOOKUP(A1094,'COMMANDE RESTAURANT'!$A$10:$H$1517,5,FALSE),"")</f>
        <v/>
      </c>
      <c r="R1094" s="68"/>
      <c r="S1094" s="68"/>
      <c r="T1094" s="94" t="e">
        <f t="shared" si="126"/>
        <v>#VALUE!</v>
      </c>
      <c r="U1094" s="68"/>
      <c r="V1094" s="68"/>
      <c r="W1094" s="238" t="e">
        <f t="shared" si="125"/>
        <v>#DIV/0!</v>
      </c>
      <c r="X1094" s="92" t="e">
        <f t="shared" si="128"/>
        <v>#VALUE!</v>
      </c>
      <c r="Y1094" s="77" t="e">
        <f t="shared" si="127"/>
        <v>#VALUE!</v>
      </c>
      <c r="Z1094" s="78" t="str">
        <f>IFERROR(Y1094/VLOOKUP(C1043,#REF!,22,FALSE)-1," ")</f>
        <v xml:space="preserve"> </v>
      </c>
      <c r="AA1094" s="76"/>
      <c r="AB1094" s="76"/>
    </row>
    <row r="1095" spans="1:28" s="91" customFormat="1" ht="23.1" customHeight="1" x14ac:dyDescent="0.2">
      <c r="A1095" s="122"/>
      <c r="B1095" s="68"/>
      <c r="C1095" s="118"/>
      <c r="D1095" s="69"/>
      <c r="E1095" s="68"/>
      <c r="F1095" s="70"/>
      <c r="G1095" s="70"/>
      <c r="H1095" s="71"/>
      <c r="I1095" s="71"/>
      <c r="J1095" s="72"/>
      <c r="K1095" s="72"/>
      <c r="L1095" s="73"/>
      <c r="M1095" s="73"/>
      <c r="N1095" s="74"/>
      <c r="O1095" s="74"/>
      <c r="P1095" s="75" t="str">
        <f>IFERROR(VLOOKUP(A1095,'COMMANDE RESTAURANT'!$A$10:$H$1517,3,FALSE),"")</f>
        <v/>
      </c>
      <c r="Q1095" s="76" t="str">
        <f>IFERROR(VLOOKUP(A1095,'COMMANDE RESTAURANT'!$A$10:$H$1517,5,FALSE),"")</f>
        <v/>
      </c>
      <c r="R1095" s="68"/>
      <c r="S1095" s="68"/>
      <c r="T1095" s="94" t="e">
        <f t="shared" si="126"/>
        <v>#VALUE!</v>
      </c>
      <c r="U1095" s="68"/>
      <c r="V1095" s="68"/>
      <c r="W1095" s="238" t="e">
        <f t="shared" si="125"/>
        <v>#DIV/0!</v>
      </c>
      <c r="X1095" s="92" t="e">
        <f t="shared" si="128"/>
        <v>#VALUE!</v>
      </c>
      <c r="Y1095" s="77" t="e">
        <f t="shared" si="127"/>
        <v>#VALUE!</v>
      </c>
      <c r="Z1095" s="78" t="str">
        <f>IFERROR(Y1095/VLOOKUP(C1044,#REF!,22,FALSE)-1," ")</f>
        <v xml:space="preserve"> </v>
      </c>
      <c r="AA1095" s="76"/>
      <c r="AB1095" s="76"/>
    </row>
    <row r="1096" spans="1:28" s="91" customFormat="1" ht="23.1" customHeight="1" x14ac:dyDescent="0.2">
      <c r="A1096" s="121"/>
      <c r="B1096" s="68"/>
      <c r="C1096" s="118"/>
      <c r="D1096" s="69"/>
      <c r="E1096" s="68"/>
      <c r="F1096" s="70"/>
      <c r="G1096" s="70"/>
      <c r="H1096" s="71"/>
      <c r="I1096" s="71"/>
      <c r="J1096" s="72"/>
      <c r="K1096" s="72"/>
      <c r="L1096" s="73"/>
      <c r="M1096" s="73"/>
      <c r="N1096" s="74"/>
      <c r="O1096" s="74"/>
      <c r="P1096" s="75" t="str">
        <f>IFERROR(VLOOKUP(A1096,'COMMANDE RESTAURANT'!$A$10:$H$1517,3,FALSE),"")</f>
        <v/>
      </c>
      <c r="Q1096" s="76" t="str">
        <f>IFERROR(VLOOKUP(A1096,'COMMANDE RESTAURANT'!$A$10:$H$1517,5,FALSE),"")</f>
        <v/>
      </c>
      <c r="R1096" s="68"/>
      <c r="S1096" s="68"/>
      <c r="T1096" s="94" t="e">
        <f t="shared" si="126"/>
        <v>#VALUE!</v>
      </c>
      <c r="U1096" s="68"/>
      <c r="V1096" s="68"/>
      <c r="W1096" s="238" t="e">
        <f t="shared" si="125"/>
        <v>#DIV/0!</v>
      </c>
      <c r="X1096" s="92" t="e">
        <f t="shared" si="128"/>
        <v>#VALUE!</v>
      </c>
      <c r="Y1096" s="77" t="e">
        <f t="shared" si="127"/>
        <v>#VALUE!</v>
      </c>
      <c r="Z1096" s="78" t="str">
        <f>IFERROR(Y1096/VLOOKUP(C1045,#REF!,22,FALSE)-1," ")</f>
        <v xml:space="preserve"> </v>
      </c>
      <c r="AA1096" s="76"/>
      <c r="AB1096" s="76"/>
    </row>
    <row r="1097" spans="1:28" s="91" customFormat="1" ht="23.1" customHeight="1" x14ac:dyDescent="0.2">
      <c r="A1097" s="122"/>
      <c r="B1097" s="68"/>
      <c r="C1097" s="118"/>
      <c r="D1097" s="69"/>
      <c r="E1097" s="68"/>
      <c r="F1097" s="70"/>
      <c r="G1097" s="70"/>
      <c r="H1097" s="71"/>
      <c r="I1097" s="71"/>
      <c r="J1097" s="72"/>
      <c r="K1097" s="72"/>
      <c r="L1097" s="73"/>
      <c r="M1097" s="73"/>
      <c r="N1097" s="74"/>
      <c r="O1097" s="74"/>
      <c r="P1097" s="75" t="str">
        <f>IFERROR(VLOOKUP(A1097,'COMMANDE RESTAURANT'!$A$10:$H$1517,3,FALSE),"")</f>
        <v/>
      </c>
      <c r="Q1097" s="76" t="str">
        <f>IFERROR(VLOOKUP(A1097,'COMMANDE RESTAURANT'!$A$10:$H$1517,5,FALSE),"")</f>
        <v/>
      </c>
      <c r="R1097" s="68"/>
      <c r="S1097" s="68"/>
      <c r="T1097" s="94" t="e">
        <f t="shared" si="126"/>
        <v>#VALUE!</v>
      </c>
      <c r="U1097" s="68"/>
      <c r="V1097" s="68"/>
      <c r="W1097" s="238" t="e">
        <f t="shared" si="125"/>
        <v>#DIV/0!</v>
      </c>
      <c r="X1097" s="92" t="e">
        <f t="shared" si="128"/>
        <v>#VALUE!</v>
      </c>
      <c r="Y1097" s="77" t="e">
        <f t="shared" si="127"/>
        <v>#VALUE!</v>
      </c>
      <c r="Z1097" s="78" t="str">
        <f>IFERROR(Y1097/VLOOKUP(C1046,#REF!,22,FALSE)-1," ")</f>
        <v xml:space="preserve"> </v>
      </c>
      <c r="AA1097" s="76"/>
      <c r="AB1097" s="76"/>
    </row>
    <row r="1098" spans="1:28" s="91" customFormat="1" ht="23.1" customHeight="1" x14ac:dyDescent="0.2">
      <c r="A1098" s="121"/>
      <c r="B1098" s="68"/>
      <c r="C1098" s="118"/>
      <c r="D1098" s="69"/>
      <c r="E1098" s="68"/>
      <c r="F1098" s="70"/>
      <c r="G1098" s="70"/>
      <c r="H1098" s="71"/>
      <c r="I1098" s="71"/>
      <c r="J1098" s="72"/>
      <c r="K1098" s="72"/>
      <c r="L1098" s="73"/>
      <c r="M1098" s="73"/>
      <c r="N1098" s="74"/>
      <c r="O1098" s="74"/>
      <c r="P1098" s="75" t="str">
        <f>IFERROR(VLOOKUP(A1098,'COMMANDE RESTAURANT'!$A$10:$H$1517,3,FALSE),"")</f>
        <v/>
      </c>
      <c r="Q1098" s="76" t="str">
        <f>IFERROR(VLOOKUP(A1098,'COMMANDE RESTAURANT'!$A$10:$H$1517,5,FALSE),"")</f>
        <v/>
      </c>
      <c r="R1098" s="68"/>
      <c r="S1098" s="68"/>
      <c r="T1098" s="94" t="e">
        <f t="shared" si="126"/>
        <v>#VALUE!</v>
      </c>
      <c r="U1098" s="68"/>
      <c r="V1098" s="68"/>
      <c r="W1098" s="238" t="e">
        <f t="shared" si="125"/>
        <v>#DIV/0!</v>
      </c>
      <c r="X1098" s="92" t="e">
        <f t="shared" si="128"/>
        <v>#VALUE!</v>
      </c>
      <c r="Y1098" s="77" t="e">
        <f t="shared" si="127"/>
        <v>#VALUE!</v>
      </c>
      <c r="Z1098" s="78" t="str">
        <f>IFERROR(Y1098/VLOOKUP(C1047,#REF!,22,FALSE)-1," ")</f>
        <v xml:space="preserve"> </v>
      </c>
      <c r="AA1098" s="76"/>
      <c r="AB1098" s="76"/>
    </row>
    <row r="1099" spans="1:28" s="91" customFormat="1" ht="23.1" customHeight="1" x14ac:dyDescent="0.2">
      <c r="A1099" s="122"/>
      <c r="B1099" s="68"/>
      <c r="C1099" s="118"/>
      <c r="D1099" s="69"/>
      <c r="E1099" s="68"/>
      <c r="F1099" s="70"/>
      <c r="G1099" s="70"/>
      <c r="H1099" s="71"/>
      <c r="I1099" s="71"/>
      <c r="J1099" s="72"/>
      <c r="K1099" s="72"/>
      <c r="L1099" s="73"/>
      <c r="M1099" s="73"/>
      <c r="N1099" s="74"/>
      <c r="O1099" s="74"/>
      <c r="P1099" s="75" t="str">
        <f>IFERROR(VLOOKUP(A1099,'COMMANDE RESTAURANT'!$A$10:$H$1517,3,FALSE),"")</f>
        <v/>
      </c>
      <c r="Q1099" s="76" t="str">
        <f>IFERROR(VLOOKUP(A1099,'COMMANDE RESTAURANT'!$A$10:$H$1517,5,FALSE),"")</f>
        <v/>
      </c>
      <c r="R1099" s="68"/>
      <c r="S1099" s="68"/>
      <c r="T1099" s="94" t="e">
        <f t="shared" si="126"/>
        <v>#VALUE!</v>
      </c>
      <c r="U1099" s="68"/>
      <c r="V1099" s="68"/>
      <c r="W1099" s="238" t="e">
        <f t="shared" ref="W1099:W1162" si="129">1/U1099</f>
        <v>#DIV/0!</v>
      </c>
      <c r="X1099" s="92" t="e">
        <f t="shared" si="128"/>
        <v>#VALUE!</v>
      </c>
      <c r="Y1099" s="77" t="e">
        <f t="shared" si="127"/>
        <v>#VALUE!</v>
      </c>
      <c r="Z1099" s="78" t="str">
        <f>IFERROR(Y1099/VLOOKUP(C1048,#REF!,22,FALSE)-1," ")</f>
        <v xml:space="preserve"> </v>
      </c>
      <c r="AA1099" s="76"/>
      <c r="AB1099" s="76"/>
    </row>
    <row r="1100" spans="1:28" s="91" customFormat="1" ht="23.1" customHeight="1" x14ac:dyDescent="0.2">
      <c r="A1100" s="121"/>
      <c r="B1100" s="68"/>
      <c r="C1100" s="118"/>
      <c r="D1100" s="69"/>
      <c r="E1100" s="68"/>
      <c r="F1100" s="70"/>
      <c r="G1100" s="70"/>
      <c r="H1100" s="71"/>
      <c r="I1100" s="71"/>
      <c r="J1100" s="72"/>
      <c r="K1100" s="72"/>
      <c r="L1100" s="73"/>
      <c r="M1100" s="73"/>
      <c r="N1100" s="74"/>
      <c r="O1100" s="74"/>
      <c r="P1100" s="75" t="str">
        <f>IFERROR(VLOOKUP(A1100,'COMMANDE RESTAURANT'!$A$10:$H$1517,3,FALSE),"")</f>
        <v/>
      </c>
      <c r="Q1100" s="76" t="str">
        <f>IFERROR(VLOOKUP(A1100,'COMMANDE RESTAURANT'!$A$10:$H$1517,5,FALSE),"")</f>
        <v/>
      </c>
      <c r="R1100" s="68"/>
      <c r="S1100" s="68"/>
      <c r="T1100" s="94" t="e">
        <f t="shared" si="126"/>
        <v>#VALUE!</v>
      </c>
      <c r="U1100" s="68"/>
      <c r="V1100" s="68"/>
      <c r="W1100" s="238" t="e">
        <f t="shared" si="129"/>
        <v>#DIV/0!</v>
      </c>
      <c r="X1100" s="92" t="e">
        <f t="shared" si="128"/>
        <v>#VALUE!</v>
      </c>
      <c r="Y1100" s="77" t="e">
        <f t="shared" si="127"/>
        <v>#VALUE!</v>
      </c>
      <c r="Z1100" s="78" t="str">
        <f>IFERROR(Y1100/VLOOKUP(C1049,#REF!,22,FALSE)-1," ")</f>
        <v xml:space="preserve"> </v>
      </c>
      <c r="AA1100" s="76"/>
      <c r="AB1100" s="76"/>
    </row>
    <row r="1101" spans="1:28" s="91" customFormat="1" ht="23.1" customHeight="1" x14ac:dyDescent="0.2">
      <c r="A1101" s="122"/>
      <c r="B1101" s="84"/>
      <c r="C1101" s="118"/>
      <c r="D1101" s="69"/>
      <c r="E1101" s="68"/>
      <c r="F1101" s="70"/>
      <c r="G1101" s="70"/>
      <c r="H1101" s="71"/>
      <c r="I1101" s="71"/>
      <c r="J1101" s="72"/>
      <c r="K1101" s="72"/>
      <c r="L1101" s="73"/>
      <c r="M1101" s="73"/>
      <c r="N1101" s="74"/>
      <c r="O1101" s="74"/>
      <c r="P1101" s="75" t="str">
        <f>IFERROR(VLOOKUP(A1101,'COMMANDE RESTAURANT'!$A$10:$H$1517,3,FALSE),"")</f>
        <v/>
      </c>
      <c r="Q1101" s="76" t="str">
        <f>IFERROR(VLOOKUP(A1101,'COMMANDE RESTAURANT'!$A$10:$H$1517,5,FALSE),"")</f>
        <v/>
      </c>
      <c r="R1101" s="68"/>
      <c r="S1101" s="68"/>
      <c r="T1101" s="94" t="e">
        <f t="shared" si="126"/>
        <v>#VALUE!</v>
      </c>
      <c r="U1101" s="68"/>
      <c r="V1101" s="68"/>
      <c r="W1101" s="238" t="e">
        <f t="shared" si="129"/>
        <v>#DIV/0!</v>
      </c>
      <c r="X1101" s="92" t="e">
        <f t="shared" si="128"/>
        <v>#VALUE!</v>
      </c>
      <c r="Y1101" s="77" t="e">
        <f t="shared" si="127"/>
        <v>#VALUE!</v>
      </c>
      <c r="Z1101" s="78" t="str">
        <f>IFERROR((Y1101/VLOOKUP(C1050,#REF!,22,FALSE))-1,"")</f>
        <v/>
      </c>
      <c r="AA1101" s="76"/>
      <c r="AB1101" s="76"/>
    </row>
    <row r="1102" spans="1:28" s="91" customFormat="1" ht="23.1" customHeight="1" x14ac:dyDescent="0.2">
      <c r="A1102" s="121"/>
      <c r="B1102" s="99"/>
      <c r="C1102" s="118"/>
      <c r="D1102" s="69"/>
      <c r="E1102" s="68"/>
      <c r="F1102" s="70"/>
      <c r="G1102" s="70"/>
      <c r="H1102" s="71"/>
      <c r="I1102" s="71"/>
      <c r="J1102" s="72"/>
      <c r="K1102" s="72"/>
      <c r="L1102" s="73"/>
      <c r="M1102" s="73"/>
      <c r="N1102" s="74"/>
      <c r="O1102" s="74"/>
      <c r="P1102" s="75" t="str">
        <f>IFERROR(VLOOKUP(A1102,'COMMANDE RESTAURANT'!$A$10:$H$1517,3,FALSE),"")</f>
        <v/>
      </c>
      <c r="Q1102" s="76" t="str">
        <f>IFERROR(VLOOKUP(A1102,'COMMANDE RESTAURANT'!$A$10:$H$1517,5,FALSE),"")</f>
        <v/>
      </c>
      <c r="R1102" s="68"/>
      <c r="S1102" s="68"/>
      <c r="T1102" s="94" t="e">
        <f t="shared" si="126"/>
        <v>#VALUE!</v>
      </c>
      <c r="U1102" s="68"/>
      <c r="V1102" s="68"/>
      <c r="W1102" s="238" t="e">
        <f t="shared" si="129"/>
        <v>#DIV/0!</v>
      </c>
      <c r="X1102" s="92" t="e">
        <f t="shared" si="128"/>
        <v>#VALUE!</v>
      </c>
      <c r="Y1102" s="77" t="e">
        <f t="shared" si="127"/>
        <v>#VALUE!</v>
      </c>
      <c r="Z1102" s="78" t="str">
        <f>IFERROR(Y1102/VLOOKUP(C1051,#REF!,22,FALSE)-1," ")</f>
        <v xml:space="preserve"> </v>
      </c>
      <c r="AA1102" s="76"/>
      <c r="AB1102" s="76"/>
    </row>
    <row r="1103" spans="1:28" s="91" customFormat="1" ht="23.1" customHeight="1" x14ac:dyDescent="0.2">
      <c r="A1103" s="122"/>
      <c r="B1103" s="68"/>
      <c r="C1103" s="118"/>
      <c r="D1103" s="69"/>
      <c r="E1103" s="68"/>
      <c r="F1103" s="70"/>
      <c r="G1103" s="70"/>
      <c r="H1103" s="71"/>
      <c r="I1103" s="71"/>
      <c r="J1103" s="72"/>
      <c r="K1103" s="72"/>
      <c r="L1103" s="73"/>
      <c r="M1103" s="73"/>
      <c r="N1103" s="74"/>
      <c r="O1103" s="74"/>
      <c r="P1103" s="75" t="str">
        <f>IFERROR(VLOOKUP(A1103,'COMMANDE RESTAURANT'!$A$10:$H$1517,3,FALSE),"")</f>
        <v/>
      </c>
      <c r="Q1103" s="76" t="str">
        <f>IFERROR(VLOOKUP(A1103,'COMMANDE RESTAURANT'!$A$10:$H$1517,5,FALSE),"")</f>
        <v/>
      </c>
      <c r="R1103" s="68"/>
      <c r="S1103" s="68"/>
      <c r="T1103" s="94" t="e">
        <f t="shared" si="126"/>
        <v>#VALUE!</v>
      </c>
      <c r="U1103" s="68"/>
      <c r="V1103" s="68"/>
      <c r="W1103" s="238" t="e">
        <f t="shared" si="129"/>
        <v>#DIV/0!</v>
      </c>
      <c r="X1103" s="92" t="e">
        <f t="shared" si="128"/>
        <v>#VALUE!</v>
      </c>
      <c r="Y1103" s="77" t="e">
        <f t="shared" si="127"/>
        <v>#VALUE!</v>
      </c>
      <c r="Z1103" s="78" t="str">
        <f>IFERROR(Y1103/VLOOKUP(C1052,#REF!,22,FALSE)-1," ")</f>
        <v xml:space="preserve"> </v>
      </c>
      <c r="AA1103" s="76"/>
      <c r="AB1103" s="76"/>
    </row>
    <row r="1104" spans="1:28" s="91" customFormat="1" ht="23.1" customHeight="1" x14ac:dyDescent="0.2">
      <c r="A1104" s="121"/>
      <c r="B1104" s="68"/>
      <c r="C1104" s="118"/>
      <c r="D1104" s="69"/>
      <c r="E1104" s="68"/>
      <c r="F1104" s="70"/>
      <c r="G1104" s="70"/>
      <c r="H1104" s="71"/>
      <c r="I1104" s="71"/>
      <c r="J1104" s="72"/>
      <c r="K1104" s="72"/>
      <c r="L1104" s="73"/>
      <c r="M1104" s="73"/>
      <c r="N1104" s="74"/>
      <c r="O1104" s="74"/>
      <c r="P1104" s="75" t="str">
        <f>IFERROR(VLOOKUP(A1104,'COMMANDE RESTAURANT'!$A$10:$H$1517,3,FALSE),"")</f>
        <v/>
      </c>
      <c r="Q1104" s="76" t="str">
        <f>IFERROR(VLOOKUP(A1104,'COMMANDE RESTAURANT'!$A$10:$H$1517,5,FALSE),"")</f>
        <v/>
      </c>
      <c r="R1104" s="68"/>
      <c r="S1104" s="69"/>
      <c r="T1104" s="94" t="e">
        <f t="shared" si="126"/>
        <v>#VALUE!</v>
      </c>
      <c r="U1104" s="68"/>
      <c r="V1104" s="68"/>
      <c r="W1104" s="238" t="e">
        <f t="shared" si="129"/>
        <v>#DIV/0!</v>
      </c>
      <c r="X1104" s="92" t="e">
        <f t="shared" si="128"/>
        <v>#VALUE!</v>
      </c>
      <c r="Y1104" s="77" t="e">
        <f t="shared" si="127"/>
        <v>#VALUE!</v>
      </c>
      <c r="Z1104" s="78" t="str">
        <f>IFERROR(Y1104/VLOOKUP(C1053,#REF!,22,FALSE)-1," ")</f>
        <v xml:space="preserve"> </v>
      </c>
      <c r="AA1104" s="76"/>
      <c r="AB1104" s="76"/>
    </row>
    <row r="1105" spans="1:28" s="90" customFormat="1" ht="23.1" customHeight="1" x14ac:dyDescent="0.2">
      <c r="A1105" s="122"/>
      <c r="B1105" s="84"/>
      <c r="C1105" s="118"/>
      <c r="D1105" s="85"/>
      <c r="E1105" s="68"/>
      <c r="F1105" s="70"/>
      <c r="G1105" s="70"/>
      <c r="H1105" s="71"/>
      <c r="I1105" s="71"/>
      <c r="J1105" s="72"/>
      <c r="K1105" s="72"/>
      <c r="L1105" s="73"/>
      <c r="M1105" s="73"/>
      <c r="N1105" s="74"/>
      <c r="O1105" s="74"/>
      <c r="P1105" s="75" t="str">
        <f>IFERROR(VLOOKUP(A1105,'COMMANDE RESTAURANT'!$A$10:$H$1517,3,FALSE),"")</f>
        <v/>
      </c>
      <c r="Q1105" s="76" t="str">
        <f>IFERROR(VLOOKUP(A1105,'COMMANDE RESTAURANT'!$A$10:$H$1517,5,FALSE),"")</f>
        <v/>
      </c>
      <c r="R1105" s="68"/>
      <c r="S1105" s="68"/>
      <c r="T1105" s="94" t="e">
        <f t="shared" si="126"/>
        <v>#VALUE!</v>
      </c>
      <c r="U1105" s="68"/>
      <c r="V1105" s="68"/>
      <c r="W1105" s="238" t="e">
        <f t="shared" si="129"/>
        <v>#DIV/0!</v>
      </c>
      <c r="X1105" s="92" t="e">
        <f t="shared" si="128"/>
        <v>#VALUE!</v>
      </c>
      <c r="Y1105" s="77" t="e">
        <f t="shared" si="127"/>
        <v>#VALUE!</v>
      </c>
      <c r="Z1105" s="78" t="str">
        <f>IFERROR((Y1105/VLOOKUP(C1054,#REF!,22,FALSE))-1,"")</f>
        <v/>
      </c>
      <c r="AA1105" s="76"/>
      <c r="AB1105" s="76"/>
    </row>
    <row r="1106" spans="1:28" s="90" customFormat="1" ht="23.1" customHeight="1" x14ac:dyDescent="0.2">
      <c r="A1106" s="121"/>
      <c r="B1106" s="84"/>
      <c r="C1106" s="118"/>
      <c r="D1106" s="85"/>
      <c r="E1106" s="68"/>
      <c r="F1106" s="70"/>
      <c r="G1106" s="70"/>
      <c r="H1106" s="71"/>
      <c r="I1106" s="71"/>
      <c r="J1106" s="72"/>
      <c r="K1106" s="72"/>
      <c r="L1106" s="73"/>
      <c r="M1106" s="73"/>
      <c r="N1106" s="74"/>
      <c r="O1106" s="74"/>
      <c r="P1106" s="75" t="str">
        <f>IFERROR(VLOOKUP(A1106,'COMMANDE RESTAURANT'!$A$10:$H$1517,3,FALSE),"")</f>
        <v/>
      </c>
      <c r="Q1106" s="76" t="str">
        <f>IFERROR(VLOOKUP(A1106,'COMMANDE RESTAURANT'!$A$10:$H$1517,5,FALSE),"")</f>
        <v/>
      </c>
      <c r="R1106" s="68"/>
      <c r="S1106" s="68"/>
      <c r="T1106" s="94" t="e">
        <f t="shared" si="126"/>
        <v>#VALUE!</v>
      </c>
      <c r="U1106" s="68"/>
      <c r="V1106" s="68"/>
      <c r="W1106" s="238" t="e">
        <f t="shared" si="129"/>
        <v>#DIV/0!</v>
      </c>
      <c r="X1106" s="92" t="e">
        <f t="shared" si="128"/>
        <v>#VALUE!</v>
      </c>
      <c r="Y1106" s="77" t="e">
        <f t="shared" si="127"/>
        <v>#VALUE!</v>
      </c>
      <c r="Z1106" s="78"/>
      <c r="AA1106" s="76"/>
      <c r="AB1106" s="76"/>
    </row>
    <row r="1107" spans="1:28" s="90" customFormat="1" ht="23.1" customHeight="1" x14ac:dyDescent="0.2">
      <c r="A1107" s="122"/>
      <c r="B1107" s="99"/>
      <c r="C1107" s="118"/>
      <c r="D1107" s="85"/>
      <c r="E1107" s="68"/>
      <c r="F1107" s="70"/>
      <c r="G1107" s="70"/>
      <c r="H1107" s="71"/>
      <c r="I1107" s="71"/>
      <c r="J1107" s="72"/>
      <c r="K1107" s="72"/>
      <c r="L1107" s="73"/>
      <c r="M1107" s="73"/>
      <c r="N1107" s="74"/>
      <c r="O1107" s="74"/>
      <c r="P1107" s="75" t="str">
        <f>IFERROR(VLOOKUP(A1107,'COMMANDE RESTAURANT'!$A$10:$H$1517,3,FALSE),"")</f>
        <v/>
      </c>
      <c r="Q1107" s="76" t="str">
        <f>IFERROR(VLOOKUP(A1107,'COMMANDE RESTAURANT'!$A$10:$H$1517,5,FALSE),"")</f>
        <v/>
      </c>
      <c r="R1107" s="68"/>
      <c r="S1107" s="68"/>
      <c r="T1107" s="94" t="e">
        <f t="shared" si="126"/>
        <v>#VALUE!</v>
      </c>
      <c r="U1107" s="68"/>
      <c r="V1107" s="68"/>
      <c r="W1107" s="238" t="e">
        <f t="shared" si="129"/>
        <v>#DIV/0!</v>
      </c>
      <c r="X1107" s="92" t="e">
        <f t="shared" si="128"/>
        <v>#VALUE!</v>
      </c>
      <c r="Y1107" s="77" t="e">
        <f t="shared" si="127"/>
        <v>#VALUE!</v>
      </c>
      <c r="Z1107" s="78"/>
      <c r="AA1107" s="76"/>
      <c r="AB1107" s="76"/>
    </row>
    <row r="1108" spans="1:28" s="91" customFormat="1" ht="23.1" customHeight="1" x14ac:dyDescent="0.2">
      <c r="A1108" s="121"/>
      <c r="B1108" s="83"/>
      <c r="C1108" s="118"/>
      <c r="D1108" s="69"/>
      <c r="E1108" s="68"/>
      <c r="F1108" s="70"/>
      <c r="G1108" s="70"/>
      <c r="H1108" s="71"/>
      <c r="I1108" s="71"/>
      <c r="J1108" s="72"/>
      <c r="K1108" s="72"/>
      <c r="L1108" s="73"/>
      <c r="M1108" s="73"/>
      <c r="N1108" s="74"/>
      <c r="O1108" s="74"/>
      <c r="P1108" s="75" t="str">
        <f>IFERROR(VLOOKUP(A1108,'COMMANDE RESTAURANT'!$A$10:$H$1517,3,FALSE),"")</f>
        <v/>
      </c>
      <c r="Q1108" s="76" t="str">
        <f>IFERROR(VLOOKUP(A1108,'COMMANDE RESTAURANT'!$A$10:$H$1517,5,FALSE),"")</f>
        <v/>
      </c>
      <c r="R1108" s="68"/>
      <c r="S1108" s="68"/>
      <c r="T1108" s="94" t="e">
        <f t="shared" si="126"/>
        <v>#VALUE!</v>
      </c>
      <c r="U1108" s="68"/>
      <c r="V1108" s="68"/>
      <c r="W1108" s="238" t="e">
        <f t="shared" si="129"/>
        <v>#DIV/0!</v>
      </c>
      <c r="X1108" s="92" t="e">
        <f t="shared" si="128"/>
        <v>#VALUE!</v>
      </c>
      <c r="Y1108" s="77" t="e">
        <f t="shared" si="127"/>
        <v>#VALUE!</v>
      </c>
      <c r="Z1108" s="78" t="str">
        <f>IFERROR(Y1108/VLOOKUP(C1057,#REF!,22,FALSE)-1," ")</f>
        <v xml:space="preserve"> </v>
      </c>
      <c r="AA1108" s="76"/>
      <c r="AB1108" s="76"/>
    </row>
    <row r="1109" spans="1:28" s="91" customFormat="1" ht="23.1" customHeight="1" x14ac:dyDescent="0.2">
      <c r="A1109" s="122"/>
      <c r="B1109" s="83"/>
      <c r="C1109" s="118"/>
      <c r="D1109" s="69"/>
      <c r="E1109" s="68"/>
      <c r="F1109" s="70"/>
      <c r="G1109" s="70"/>
      <c r="H1109" s="71"/>
      <c r="I1109" s="71"/>
      <c r="J1109" s="72"/>
      <c r="K1109" s="72"/>
      <c r="L1109" s="73"/>
      <c r="M1109" s="73"/>
      <c r="N1109" s="74"/>
      <c r="O1109" s="74"/>
      <c r="P1109" s="75" t="str">
        <f>IFERROR(VLOOKUP(A1109,'COMMANDE RESTAURANT'!$A$10:$H$1517,3,FALSE),"")</f>
        <v/>
      </c>
      <c r="Q1109" s="76" t="str">
        <f>IFERROR(VLOOKUP(A1109,'COMMANDE RESTAURANT'!$A$10:$H$1517,5,FALSE),"")</f>
        <v/>
      </c>
      <c r="R1109" s="68"/>
      <c r="S1109" s="68"/>
      <c r="T1109" s="94" t="e">
        <f t="shared" si="126"/>
        <v>#VALUE!</v>
      </c>
      <c r="U1109" s="68"/>
      <c r="V1109" s="68"/>
      <c r="W1109" s="238" t="e">
        <f t="shared" si="129"/>
        <v>#DIV/0!</v>
      </c>
      <c r="X1109" s="92" t="e">
        <f t="shared" si="128"/>
        <v>#VALUE!</v>
      </c>
      <c r="Y1109" s="77" t="e">
        <f t="shared" si="127"/>
        <v>#VALUE!</v>
      </c>
      <c r="Z1109" s="78" t="str">
        <f>IFERROR((Y1109/VLOOKUP(C1058,#REF!,22,FALSE))-1,"")</f>
        <v/>
      </c>
      <c r="AA1109" s="76"/>
      <c r="AB1109" s="76"/>
    </row>
    <row r="1110" spans="1:28" s="91" customFormat="1" ht="23.1" customHeight="1" x14ac:dyDescent="0.2">
      <c r="A1110" s="121"/>
      <c r="B1110" s="83"/>
      <c r="C1110" s="118"/>
      <c r="D1110" s="69"/>
      <c r="E1110" s="68"/>
      <c r="F1110" s="70"/>
      <c r="G1110" s="70"/>
      <c r="H1110" s="71"/>
      <c r="I1110" s="71"/>
      <c r="J1110" s="72"/>
      <c r="K1110" s="72"/>
      <c r="L1110" s="73"/>
      <c r="M1110" s="73"/>
      <c r="N1110" s="74"/>
      <c r="O1110" s="74"/>
      <c r="P1110" s="75" t="str">
        <f>IFERROR(VLOOKUP(A1110,'COMMANDE RESTAURANT'!$A$10:$H$1517,3,FALSE),"")</f>
        <v/>
      </c>
      <c r="Q1110" s="76" t="str">
        <f>IFERROR(VLOOKUP(A1110,'COMMANDE RESTAURANT'!$A$10:$H$1517,5,FALSE),"")</f>
        <v/>
      </c>
      <c r="R1110" s="68"/>
      <c r="S1110" s="68"/>
      <c r="T1110" s="94" t="e">
        <f t="shared" si="126"/>
        <v>#VALUE!</v>
      </c>
      <c r="U1110" s="68"/>
      <c r="V1110" s="68"/>
      <c r="W1110" s="238" t="e">
        <f t="shared" si="129"/>
        <v>#DIV/0!</v>
      </c>
      <c r="X1110" s="92" t="e">
        <f t="shared" si="128"/>
        <v>#VALUE!</v>
      </c>
      <c r="Y1110" s="77" t="e">
        <f t="shared" si="127"/>
        <v>#VALUE!</v>
      </c>
      <c r="Z1110" s="78" t="str">
        <f>IFERROR(Y1110/VLOOKUP(C1059,#REF!,22,FALSE)-1," ")</f>
        <v xml:space="preserve"> </v>
      </c>
      <c r="AA1110" s="76"/>
      <c r="AB1110" s="76"/>
    </row>
    <row r="1111" spans="1:28" s="91" customFormat="1" ht="23.1" customHeight="1" x14ac:dyDescent="0.2">
      <c r="A1111" s="122"/>
      <c r="B1111" s="68"/>
      <c r="C1111" s="118"/>
      <c r="D1111" s="69"/>
      <c r="E1111" s="68"/>
      <c r="F1111" s="70"/>
      <c r="G1111" s="70"/>
      <c r="H1111" s="71"/>
      <c r="I1111" s="71"/>
      <c r="J1111" s="72"/>
      <c r="K1111" s="72"/>
      <c r="L1111" s="73"/>
      <c r="M1111" s="73"/>
      <c r="N1111" s="74"/>
      <c r="O1111" s="74"/>
      <c r="P1111" s="75" t="str">
        <f>IFERROR(VLOOKUP(A1111,'COMMANDE RESTAURANT'!$A$10:$H$1517,3,FALSE),"")</f>
        <v/>
      </c>
      <c r="Q1111" s="76" t="str">
        <f>IFERROR(VLOOKUP(A1111,'COMMANDE RESTAURANT'!$A$10:$H$1517,5,FALSE),"")</f>
        <v/>
      </c>
      <c r="R1111" s="68"/>
      <c r="S1111" s="68"/>
      <c r="T1111" s="94" t="e">
        <f t="shared" si="126"/>
        <v>#VALUE!</v>
      </c>
      <c r="U1111" s="68"/>
      <c r="V1111" s="68"/>
      <c r="W1111" s="238" t="e">
        <f t="shared" si="129"/>
        <v>#DIV/0!</v>
      </c>
      <c r="X1111" s="92" t="e">
        <f t="shared" si="128"/>
        <v>#VALUE!</v>
      </c>
      <c r="Y1111" s="77" t="e">
        <f t="shared" si="127"/>
        <v>#VALUE!</v>
      </c>
      <c r="Z1111" s="78" t="str">
        <f>IFERROR((Y1111/VLOOKUP(C1060,#REF!,22,FALSE))-1,"")</f>
        <v/>
      </c>
      <c r="AA1111" s="76"/>
      <c r="AB1111" s="76"/>
    </row>
    <row r="1112" spans="1:28" s="91" customFormat="1" ht="23.1" customHeight="1" x14ac:dyDescent="0.2">
      <c r="A1112" s="121"/>
      <c r="B1112" s="68"/>
      <c r="C1112" s="118"/>
      <c r="D1112" s="69"/>
      <c r="E1112" s="68"/>
      <c r="F1112" s="70"/>
      <c r="G1112" s="70"/>
      <c r="H1112" s="71"/>
      <c r="I1112" s="71"/>
      <c r="J1112" s="72"/>
      <c r="K1112" s="72"/>
      <c r="L1112" s="73"/>
      <c r="M1112" s="73"/>
      <c r="N1112" s="74"/>
      <c r="O1112" s="74"/>
      <c r="P1112" s="75" t="str">
        <f>IFERROR(VLOOKUP(A1112,'COMMANDE RESTAURANT'!$A$10:$H$1517,3,FALSE),"")</f>
        <v/>
      </c>
      <c r="Q1112" s="76" t="str">
        <f>IFERROR(VLOOKUP(A1112,'COMMANDE RESTAURANT'!$A$10:$H$1517,5,FALSE),"")</f>
        <v/>
      </c>
      <c r="R1112" s="68"/>
      <c r="S1112" s="68"/>
      <c r="T1112" s="94" t="e">
        <f t="shared" si="126"/>
        <v>#VALUE!</v>
      </c>
      <c r="U1112" s="68"/>
      <c r="V1112" s="68"/>
      <c r="W1112" s="238" t="e">
        <f t="shared" si="129"/>
        <v>#DIV/0!</v>
      </c>
      <c r="X1112" s="92" t="e">
        <f t="shared" si="128"/>
        <v>#VALUE!</v>
      </c>
      <c r="Y1112" s="77" t="e">
        <f t="shared" si="127"/>
        <v>#VALUE!</v>
      </c>
      <c r="Z1112" s="78" t="str">
        <f>IFERROR(Y1112/VLOOKUP(C1061,#REF!,22,FALSE)-1," ")</f>
        <v xml:space="preserve"> </v>
      </c>
      <c r="AA1112" s="76"/>
      <c r="AB1112" s="76"/>
    </row>
    <row r="1113" spans="1:28" s="91" customFormat="1" ht="23.1" customHeight="1" x14ac:dyDescent="0.2">
      <c r="A1113" s="122"/>
      <c r="B1113" s="68"/>
      <c r="C1113" s="118"/>
      <c r="D1113" s="69"/>
      <c r="E1113" s="68"/>
      <c r="F1113" s="70"/>
      <c r="G1113" s="70"/>
      <c r="H1113" s="71"/>
      <c r="I1113" s="71"/>
      <c r="J1113" s="72"/>
      <c r="K1113" s="72"/>
      <c r="L1113" s="73"/>
      <c r="M1113" s="73"/>
      <c r="N1113" s="74"/>
      <c r="O1113" s="74"/>
      <c r="P1113" s="75" t="str">
        <f>IFERROR(VLOOKUP(A1113,'COMMANDE RESTAURANT'!$A$10:$H$1517,3,FALSE),"")</f>
        <v/>
      </c>
      <c r="Q1113" s="76" t="str">
        <f>IFERROR(VLOOKUP(A1113,'COMMANDE RESTAURANT'!$A$10:$H$1517,5,FALSE),"")</f>
        <v/>
      </c>
      <c r="R1113" s="68"/>
      <c r="S1113" s="68"/>
      <c r="T1113" s="94" t="e">
        <f t="shared" si="126"/>
        <v>#VALUE!</v>
      </c>
      <c r="U1113" s="68"/>
      <c r="V1113" s="68"/>
      <c r="W1113" s="238" t="e">
        <f t="shared" si="129"/>
        <v>#DIV/0!</v>
      </c>
      <c r="X1113" s="92" t="e">
        <f t="shared" si="128"/>
        <v>#VALUE!</v>
      </c>
      <c r="Y1113" s="77" t="e">
        <f t="shared" si="127"/>
        <v>#VALUE!</v>
      </c>
      <c r="Z1113" s="78" t="str">
        <f>IFERROR(Y1113/VLOOKUP(C1062,#REF!,22,FALSE)-1," ")</f>
        <v xml:space="preserve"> </v>
      </c>
      <c r="AA1113" s="76"/>
      <c r="AB1113" s="76"/>
    </row>
    <row r="1114" spans="1:28" s="91" customFormat="1" ht="23.1" customHeight="1" x14ac:dyDescent="0.2">
      <c r="A1114" s="121"/>
      <c r="B1114" s="68"/>
      <c r="C1114" s="118"/>
      <c r="D1114" s="69"/>
      <c r="E1114" s="68"/>
      <c r="F1114" s="70"/>
      <c r="G1114" s="70"/>
      <c r="H1114" s="71"/>
      <c r="I1114" s="71"/>
      <c r="J1114" s="72"/>
      <c r="K1114" s="72"/>
      <c r="L1114" s="73"/>
      <c r="M1114" s="73"/>
      <c r="N1114" s="74"/>
      <c r="O1114" s="74"/>
      <c r="P1114" s="75" t="str">
        <f>IFERROR(VLOOKUP(A1114,'COMMANDE RESTAURANT'!$A$10:$H$1517,3,FALSE),"")</f>
        <v/>
      </c>
      <c r="Q1114" s="76" t="str">
        <f>IFERROR(VLOOKUP(A1114,'COMMANDE RESTAURANT'!$A$10:$H$1517,5,FALSE),"")</f>
        <v/>
      </c>
      <c r="R1114" s="68"/>
      <c r="S1114" s="68"/>
      <c r="T1114" s="94" t="e">
        <f t="shared" si="126"/>
        <v>#VALUE!</v>
      </c>
      <c r="U1114" s="68"/>
      <c r="V1114" s="68"/>
      <c r="W1114" s="238" t="e">
        <f t="shared" si="129"/>
        <v>#DIV/0!</v>
      </c>
      <c r="X1114" s="92" t="e">
        <f t="shared" si="128"/>
        <v>#VALUE!</v>
      </c>
      <c r="Y1114" s="77" t="e">
        <f t="shared" si="127"/>
        <v>#VALUE!</v>
      </c>
      <c r="Z1114" s="78" t="str">
        <f>IFERROR((Y1114/VLOOKUP(C1063,#REF!,22,FALSE))-1,"")</f>
        <v/>
      </c>
      <c r="AA1114" s="76"/>
      <c r="AB1114" s="76"/>
    </row>
    <row r="1115" spans="1:28" s="91" customFormat="1" ht="23.1" customHeight="1" x14ac:dyDescent="0.2">
      <c r="A1115" s="122"/>
      <c r="B1115" s="82"/>
      <c r="C1115" s="118"/>
      <c r="D1115" s="69"/>
      <c r="E1115" s="68"/>
      <c r="F1115" s="70"/>
      <c r="G1115" s="70"/>
      <c r="H1115" s="71"/>
      <c r="I1115" s="71"/>
      <c r="J1115" s="72"/>
      <c r="K1115" s="72"/>
      <c r="L1115" s="73"/>
      <c r="M1115" s="73"/>
      <c r="N1115" s="74"/>
      <c r="O1115" s="74"/>
      <c r="P1115" s="75" t="str">
        <f>IFERROR(VLOOKUP(A1115,'COMMANDE RESTAURANT'!$A$10:$H$1517,3,FALSE),"")</f>
        <v/>
      </c>
      <c r="Q1115" s="76" t="str">
        <f>IFERROR(VLOOKUP(A1115,'COMMANDE RESTAURANT'!$A$10:$H$1517,5,FALSE),"")</f>
        <v/>
      </c>
      <c r="R1115" s="69"/>
      <c r="S1115" s="69"/>
      <c r="T1115" s="94" t="e">
        <f t="shared" si="126"/>
        <v>#VALUE!</v>
      </c>
      <c r="U1115" s="68"/>
      <c r="V1115" s="68"/>
      <c r="W1115" s="238" t="e">
        <f t="shared" si="129"/>
        <v>#DIV/0!</v>
      </c>
      <c r="X1115" s="92" t="e">
        <f t="shared" si="128"/>
        <v>#VALUE!</v>
      </c>
      <c r="Y1115" s="77" t="e">
        <f t="shared" si="127"/>
        <v>#VALUE!</v>
      </c>
      <c r="Z1115" s="78" t="str">
        <f>IFERROR((Y1115/VLOOKUP(C1064,#REF!,22,FALSE))-1,"")</f>
        <v/>
      </c>
      <c r="AA1115" s="76"/>
      <c r="AB1115" s="76"/>
    </row>
    <row r="1116" spans="1:28" s="91" customFormat="1" ht="23.1" customHeight="1" x14ac:dyDescent="0.2">
      <c r="A1116" s="121"/>
      <c r="B1116" s="82"/>
      <c r="C1116" s="118"/>
      <c r="D1116" s="69"/>
      <c r="E1116" s="68"/>
      <c r="F1116" s="70"/>
      <c r="G1116" s="70"/>
      <c r="H1116" s="71"/>
      <c r="I1116" s="71"/>
      <c r="J1116" s="72"/>
      <c r="K1116" s="72"/>
      <c r="L1116" s="73"/>
      <c r="M1116" s="73"/>
      <c r="N1116" s="74"/>
      <c r="O1116" s="74"/>
      <c r="P1116" s="75" t="str">
        <f>IFERROR(VLOOKUP(A1116,'COMMANDE RESTAURANT'!$A$10:$H$1517,3,FALSE),"")</f>
        <v/>
      </c>
      <c r="Q1116" s="76" t="str">
        <f>IFERROR(VLOOKUP(A1116,'COMMANDE RESTAURANT'!$A$10:$H$1517,5,FALSE),"")</f>
        <v/>
      </c>
      <c r="R1116" s="69"/>
      <c r="S1116" s="69"/>
      <c r="T1116" s="94" t="e">
        <f t="shared" si="126"/>
        <v>#VALUE!</v>
      </c>
      <c r="U1116" s="68"/>
      <c r="V1116" s="68"/>
      <c r="W1116" s="238" t="e">
        <f t="shared" si="129"/>
        <v>#DIV/0!</v>
      </c>
      <c r="X1116" s="92" t="e">
        <f t="shared" si="128"/>
        <v>#VALUE!</v>
      </c>
      <c r="Y1116" s="77" t="e">
        <f t="shared" si="127"/>
        <v>#VALUE!</v>
      </c>
      <c r="Z1116" s="78"/>
      <c r="AA1116" s="76"/>
      <c r="AB1116" s="76"/>
    </row>
    <row r="1117" spans="1:28" s="91" customFormat="1" ht="23.1" customHeight="1" x14ac:dyDescent="0.2">
      <c r="A1117" s="122"/>
      <c r="B1117" s="68"/>
      <c r="C1117" s="118"/>
      <c r="D1117" s="69"/>
      <c r="E1117" s="68"/>
      <c r="F1117" s="70"/>
      <c r="G1117" s="70"/>
      <c r="H1117" s="71"/>
      <c r="I1117" s="71"/>
      <c r="J1117" s="72"/>
      <c r="K1117" s="72"/>
      <c r="L1117" s="73"/>
      <c r="M1117" s="73"/>
      <c r="N1117" s="74"/>
      <c r="O1117" s="74"/>
      <c r="P1117" s="75" t="str">
        <f>IFERROR(VLOOKUP(A1117,'COMMANDE RESTAURANT'!$A$10:$H$1517,3,FALSE),"")</f>
        <v/>
      </c>
      <c r="Q1117" s="76" t="str">
        <f>IFERROR(VLOOKUP(A1117,'COMMANDE RESTAURANT'!$A$10:$H$1517,5,FALSE),"")</f>
        <v/>
      </c>
      <c r="R1117" s="68"/>
      <c r="S1117" s="68"/>
      <c r="T1117" s="94" t="e">
        <f t="shared" si="126"/>
        <v>#VALUE!</v>
      </c>
      <c r="U1117" s="68"/>
      <c r="V1117" s="68"/>
      <c r="W1117" s="238" t="e">
        <f t="shared" si="129"/>
        <v>#DIV/0!</v>
      </c>
      <c r="X1117" s="92" t="e">
        <f t="shared" si="128"/>
        <v>#VALUE!</v>
      </c>
      <c r="Y1117" s="77" t="e">
        <f t="shared" si="127"/>
        <v>#VALUE!</v>
      </c>
      <c r="Z1117" s="78" t="str">
        <f>IFERROR(Y1117/VLOOKUP(C1066,#REF!,22,FALSE)-1," ")</f>
        <v xml:space="preserve"> </v>
      </c>
      <c r="AA1117" s="76"/>
      <c r="AB1117" s="76"/>
    </row>
    <row r="1118" spans="1:28" s="91" customFormat="1" ht="23.1" customHeight="1" x14ac:dyDescent="0.2">
      <c r="A1118" s="121"/>
      <c r="B1118" s="82"/>
      <c r="C1118" s="118"/>
      <c r="D1118" s="69"/>
      <c r="E1118" s="68"/>
      <c r="F1118" s="70"/>
      <c r="G1118" s="70"/>
      <c r="H1118" s="71"/>
      <c r="I1118" s="71"/>
      <c r="J1118" s="72"/>
      <c r="K1118" s="72"/>
      <c r="L1118" s="73"/>
      <c r="M1118" s="73"/>
      <c r="N1118" s="74"/>
      <c r="O1118" s="74"/>
      <c r="P1118" s="75" t="str">
        <f>IFERROR(VLOOKUP(A1118,'COMMANDE RESTAURANT'!$A$10:$H$1517,3,FALSE),"")</f>
        <v/>
      </c>
      <c r="Q1118" s="76" t="str">
        <f>IFERROR(VLOOKUP(A1118,'COMMANDE RESTAURANT'!$A$10:$H$1517,5,FALSE),"")</f>
        <v/>
      </c>
      <c r="R1118" s="68"/>
      <c r="S1118" s="68"/>
      <c r="T1118" s="94" t="e">
        <f t="shared" si="126"/>
        <v>#VALUE!</v>
      </c>
      <c r="U1118" s="68"/>
      <c r="V1118" s="68"/>
      <c r="W1118" s="238" t="e">
        <f t="shared" si="129"/>
        <v>#DIV/0!</v>
      </c>
      <c r="X1118" s="92" t="e">
        <f t="shared" si="128"/>
        <v>#VALUE!</v>
      </c>
      <c r="Y1118" s="77" t="e">
        <f t="shared" si="127"/>
        <v>#VALUE!</v>
      </c>
      <c r="Z1118" s="78" t="str">
        <f>IFERROR(Y1118/VLOOKUP(C1067,#REF!,22,FALSE)-1," ")</f>
        <v xml:space="preserve"> </v>
      </c>
      <c r="AA1118" s="76" t="s">
        <v>586</v>
      </c>
      <c r="AB1118" s="76"/>
    </row>
    <row r="1119" spans="1:28" s="91" customFormat="1" ht="23.1" customHeight="1" x14ac:dyDescent="0.2">
      <c r="A1119" s="122"/>
      <c r="B1119" s="68"/>
      <c r="C1119" s="118"/>
      <c r="D1119" s="69"/>
      <c r="E1119" s="68"/>
      <c r="F1119" s="70"/>
      <c r="G1119" s="70"/>
      <c r="H1119" s="71"/>
      <c r="I1119" s="71"/>
      <c r="J1119" s="72"/>
      <c r="K1119" s="72"/>
      <c r="L1119" s="73"/>
      <c r="M1119" s="73"/>
      <c r="N1119" s="74"/>
      <c r="O1119" s="74"/>
      <c r="P1119" s="75" t="str">
        <f>IFERROR(VLOOKUP(A1119,'COMMANDE RESTAURANT'!$A$10:$H$1517,3,FALSE),"")</f>
        <v/>
      </c>
      <c r="Q1119" s="76" t="str">
        <f>IFERROR(VLOOKUP(A1119,'COMMANDE RESTAURANT'!$A$10:$H$1517,5,FALSE),"")</f>
        <v/>
      </c>
      <c r="R1119" s="68"/>
      <c r="S1119" s="68"/>
      <c r="T1119" s="94" t="e">
        <f t="shared" si="126"/>
        <v>#VALUE!</v>
      </c>
      <c r="U1119" s="68"/>
      <c r="V1119" s="68"/>
      <c r="W1119" s="238" t="e">
        <f t="shared" si="129"/>
        <v>#DIV/0!</v>
      </c>
      <c r="X1119" s="92" t="e">
        <f t="shared" si="128"/>
        <v>#VALUE!</v>
      </c>
      <c r="Y1119" s="77" t="e">
        <f t="shared" si="127"/>
        <v>#VALUE!</v>
      </c>
      <c r="Z1119" s="78" t="str">
        <f>IFERROR(Y1119/VLOOKUP(C1068,#REF!,22,FALSE)-1," ")</f>
        <v xml:space="preserve"> </v>
      </c>
      <c r="AA1119" s="76"/>
      <c r="AB1119" s="76"/>
    </row>
    <row r="1120" spans="1:28" s="91" customFormat="1" ht="23.1" customHeight="1" x14ac:dyDescent="0.2">
      <c r="A1120" s="121"/>
      <c r="B1120" s="83"/>
      <c r="C1120" s="118"/>
      <c r="D1120" s="69"/>
      <c r="E1120" s="68"/>
      <c r="F1120" s="70"/>
      <c r="G1120" s="70"/>
      <c r="H1120" s="71"/>
      <c r="I1120" s="71"/>
      <c r="J1120" s="72"/>
      <c r="K1120" s="72"/>
      <c r="L1120" s="73"/>
      <c r="M1120" s="73"/>
      <c r="N1120" s="74"/>
      <c r="O1120" s="74"/>
      <c r="P1120" s="75" t="str">
        <f>IFERROR(VLOOKUP(A1120,'COMMANDE RESTAURANT'!$A$10:$H$1517,3,FALSE),"")</f>
        <v/>
      </c>
      <c r="Q1120" s="76" t="str">
        <f>IFERROR(VLOOKUP(A1120,'COMMANDE RESTAURANT'!$A$10:$H$1517,5,FALSE),"")</f>
        <v/>
      </c>
      <c r="R1120" s="68"/>
      <c r="S1120" s="69"/>
      <c r="T1120" s="94" t="e">
        <f t="shared" si="126"/>
        <v>#VALUE!</v>
      </c>
      <c r="U1120" s="68"/>
      <c r="V1120" s="68"/>
      <c r="W1120" s="238" t="e">
        <f t="shared" si="129"/>
        <v>#DIV/0!</v>
      </c>
      <c r="X1120" s="92" t="e">
        <f t="shared" si="128"/>
        <v>#VALUE!</v>
      </c>
      <c r="Y1120" s="77" t="e">
        <f t="shared" si="127"/>
        <v>#VALUE!</v>
      </c>
      <c r="Z1120" s="78" t="str">
        <f>IFERROR(Y1120/VLOOKUP(C1069,#REF!,22,FALSE)-1," ")</f>
        <v xml:space="preserve"> </v>
      </c>
      <c r="AA1120" s="76" t="s">
        <v>586</v>
      </c>
      <c r="AB1120" s="76"/>
    </row>
    <row r="1121" spans="1:28" s="91" customFormat="1" ht="23.1" customHeight="1" x14ac:dyDescent="0.2">
      <c r="A1121" s="122"/>
      <c r="B1121" s="83"/>
      <c r="C1121" s="118"/>
      <c r="D1121" s="69"/>
      <c r="E1121" s="68"/>
      <c r="F1121" s="70"/>
      <c r="G1121" s="70"/>
      <c r="H1121" s="71"/>
      <c r="I1121" s="71"/>
      <c r="J1121" s="72"/>
      <c r="K1121" s="72"/>
      <c r="L1121" s="73"/>
      <c r="M1121" s="73"/>
      <c r="N1121" s="74"/>
      <c r="O1121" s="74"/>
      <c r="P1121" s="75" t="str">
        <f>IFERROR(VLOOKUP(A1121,'COMMANDE RESTAURANT'!$A$10:$H$1517,3,FALSE),"")</f>
        <v/>
      </c>
      <c r="Q1121" s="76" t="str">
        <f>IFERROR(VLOOKUP(A1121,'COMMANDE RESTAURANT'!$A$10:$H$1517,5,FALSE),"")</f>
        <v/>
      </c>
      <c r="R1121" s="68"/>
      <c r="S1121" s="68"/>
      <c r="T1121" s="94" t="e">
        <f t="shared" si="126"/>
        <v>#VALUE!</v>
      </c>
      <c r="U1121" s="68"/>
      <c r="V1121" s="68"/>
      <c r="W1121" s="238" t="e">
        <f t="shared" si="129"/>
        <v>#DIV/0!</v>
      </c>
      <c r="X1121" s="92" t="e">
        <f t="shared" si="128"/>
        <v>#VALUE!</v>
      </c>
      <c r="Y1121" s="77" t="e">
        <f t="shared" si="127"/>
        <v>#VALUE!</v>
      </c>
      <c r="Z1121" s="78" t="str">
        <f>IFERROR(Y1121/VLOOKUP(C1070,#REF!,22,FALSE)-1," ")</f>
        <v xml:space="preserve"> </v>
      </c>
      <c r="AA1121" s="76"/>
      <c r="AB1121" s="76"/>
    </row>
    <row r="1122" spans="1:28" s="91" customFormat="1" ht="23.1" customHeight="1" x14ac:dyDescent="0.2">
      <c r="A1122" s="121"/>
      <c r="B1122" s="83"/>
      <c r="C1122" s="118"/>
      <c r="D1122" s="69"/>
      <c r="E1122" s="68"/>
      <c r="F1122" s="70"/>
      <c r="G1122" s="70"/>
      <c r="H1122" s="71"/>
      <c r="I1122" s="71"/>
      <c r="J1122" s="72"/>
      <c r="K1122" s="72"/>
      <c r="L1122" s="73"/>
      <c r="M1122" s="73"/>
      <c r="N1122" s="74"/>
      <c r="O1122" s="74"/>
      <c r="P1122" s="75" t="str">
        <f>IFERROR(VLOOKUP(A1122,'COMMANDE RESTAURANT'!$A$10:$H$1517,3,FALSE),"")</f>
        <v/>
      </c>
      <c r="Q1122" s="76" t="str">
        <f>IFERROR(VLOOKUP(A1122,'COMMANDE RESTAURANT'!$A$10:$H$1517,5,FALSE),"")</f>
        <v/>
      </c>
      <c r="R1122" s="68"/>
      <c r="S1122" s="68"/>
      <c r="T1122" s="94" t="e">
        <f t="shared" ref="T1122:T1185" si="130">P1122/R1122</f>
        <v>#VALUE!</v>
      </c>
      <c r="U1122" s="68"/>
      <c r="V1122" s="68"/>
      <c r="W1122" s="238" t="e">
        <f t="shared" si="129"/>
        <v>#DIV/0!</v>
      </c>
      <c r="X1122" s="92" t="e">
        <f t="shared" si="128"/>
        <v>#VALUE!</v>
      </c>
      <c r="Y1122" s="77" t="e">
        <f t="shared" ref="Y1122:Y1185" si="131">T1122*((F1122+H1122+J1122+L1122+N1122)+((G1122+I1122+K1122+M1122+O1122)*R1122))</f>
        <v>#VALUE!</v>
      </c>
      <c r="Z1122" s="78"/>
      <c r="AA1122" s="76"/>
      <c r="AB1122" s="76"/>
    </row>
    <row r="1123" spans="1:28" s="91" customFormat="1" ht="23.1" customHeight="1" x14ac:dyDescent="0.2">
      <c r="A1123" s="122"/>
      <c r="B1123" s="86"/>
      <c r="C1123" s="118"/>
      <c r="D1123" s="69"/>
      <c r="E1123" s="68"/>
      <c r="F1123" s="70"/>
      <c r="G1123" s="70"/>
      <c r="H1123" s="71"/>
      <c r="I1123" s="71"/>
      <c r="J1123" s="72"/>
      <c r="K1123" s="72"/>
      <c r="L1123" s="73"/>
      <c r="M1123" s="73"/>
      <c r="N1123" s="74"/>
      <c r="O1123" s="74"/>
      <c r="P1123" s="75" t="str">
        <f>IFERROR(VLOOKUP(A1123,'COMMANDE RESTAURANT'!$A$10:$H$1517,3,FALSE),"")</f>
        <v/>
      </c>
      <c r="Q1123" s="76" t="str">
        <f>IFERROR(VLOOKUP(A1123,'COMMANDE RESTAURANT'!$A$10:$H$1517,5,FALSE),"")</f>
        <v/>
      </c>
      <c r="R1123" s="68"/>
      <c r="S1123" s="68"/>
      <c r="T1123" s="94" t="e">
        <f t="shared" si="130"/>
        <v>#VALUE!</v>
      </c>
      <c r="U1123" s="68"/>
      <c r="V1123" s="68"/>
      <c r="W1123" s="238" t="e">
        <f t="shared" si="129"/>
        <v>#DIV/0!</v>
      </c>
      <c r="X1123" s="92" t="e">
        <f t="shared" ref="X1123:X1186" si="132">T1123*W1123</f>
        <v>#VALUE!</v>
      </c>
      <c r="Y1123" s="77" t="e">
        <f t="shared" si="131"/>
        <v>#VALUE!</v>
      </c>
      <c r="Z1123" s="78" t="str">
        <f>IFERROR((Y1123/VLOOKUP(C1072,#REF!,22,FALSE))-1,"")</f>
        <v/>
      </c>
      <c r="AA1123" s="76"/>
      <c r="AB1123" s="76"/>
    </row>
    <row r="1124" spans="1:28" s="91" customFormat="1" ht="23.1" customHeight="1" x14ac:dyDescent="0.2">
      <c r="A1124" s="121"/>
      <c r="B1124" s="86"/>
      <c r="C1124" s="118"/>
      <c r="D1124" s="69"/>
      <c r="E1124" s="68"/>
      <c r="F1124" s="70"/>
      <c r="G1124" s="70"/>
      <c r="H1124" s="71"/>
      <c r="I1124" s="71"/>
      <c r="J1124" s="72"/>
      <c r="K1124" s="72"/>
      <c r="L1124" s="73"/>
      <c r="M1124" s="73"/>
      <c r="N1124" s="74"/>
      <c r="O1124" s="74"/>
      <c r="P1124" s="75" t="str">
        <f>IFERROR(VLOOKUP(A1124,'COMMANDE RESTAURANT'!$A$10:$H$1517,3,FALSE),"")</f>
        <v/>
      </c>
      <c r="Q1124" s="76" t="str">
        <f>IFERROR(VLOOKUP(A1124,'COMMANDE RESTAURANT'!$A$10:$H$1517,5,FALSE),"")</f>
        <v/>
      </c>
      <c r="R1124" s="68"/>
      <c r="S1124" s="68"/>
      <c r="T1124" s="94" t="e">
        <f t="shared" si="130"/>
        <v>#VALUE!</v>
      </c>
      <c r="U1124" s="68"/>
      <c r="V1124" s="68"/>
      <c r="W1124" s="238" t="e">
        <f t="shared" si="129"/>
        <v>#DIV/0!</v>
      </c>
      <c r="X1124" s="92" t="e">
        <f t="shared" si="132"/>
        <v>#VALUE!</v>
      </c>
      <c r="Y1124" s="77" t="e">
        <f t="shared" si="131"/>
        <v>#VALUE!</v>
      </c>
      <c r="Z1124" s="78" t="s">
        <v>587</v>
      </c>
      <c r="AA1124" s="76"/>
      <c r="AB1124" s="76"/>
    </row>
    <row r="1125" spans="1:28" s="91" customFormat="1" ht="23.1" customHeight="1" x14ac:dyDescent="0.2">
      <c r="A1125" s="122"/>
      <c r="B1125" s="84"/>
      <c r="C1125" s="118"/>
      <c r="D1125" s="85"/>
      <c r="E1125" s="68"/>
      <c r="F1125" s="70"/>
      <c r="G1125" s="70"/>
      <c r="H1125" s="71"/>
      <c r="I1125" s="71"/>
      <c r="J1125" s="72"/>
      <c r="K1125" s="72"/>
      <c r="L1125" s="73"/>
      <c r="M1125" s="73"/>
      <c r="N1125" s="74"/>
      <c r="O1125" s="74"/>
      <c r="P1125" s="75" t="str">
        <f>IFERROR(VLOOKUP(A1125,'COMMANDE RESTAURANT'!$A$10:$H$1517,3,FALSE),"")</f>
        <v/>
      </c>
      <c r="Q1125" s="76" t="str">
        <f>IFERROR(VLOOKUP(A1125,'COMMANDE RESTAURANT'!$A$10:$H$1517,5,FALSE),"")</f>
        <v/>
      </c>
      <c r="R1125" s="68"/>
      <c r="S1125" s="68"/>
      <c r="T1125" s="94" t="e">
        <f t="shared" si="130"/>
        <v>#VALUE!</v>
      </c>
      <c r="U1125" s="68"/>
      <c r="V1125" s="68"/>
      <c r="W1125" s="238" t="e">
        <f t="shared" si="129"/>
        <v>#DIV/0!</v>
      </c>
      <c r="X1125" s="92" t="e">
        <f t="shared" si="132"/>
        <v>#VALUE!</v>
      </c>
      <c r="Y1125" s="77" t="e">
        <f t="shared" si="131"/>
        <v>#VALUE!</v>
      </c>
      <c r="Z1125" s="78" t="s">
        <v>587</v>
      </c>
      <c r="AA1125" s="76"/>
      <c r="AB1125" s="76"/>
    </row>
    <row r="1126" spans="1:28" s="91" customFormat="1" ht="23.1" customHeight="1" x14ac:dyDescent="0.2">
      <c r="A1126" s="121"/>
      <c r="B1126" s="82"/>
      <c r="C1126" s="118"/>
      <c r="D1126" s="69"/>
      <c r="E1126" s="68"/>
      <c r="F1126" s="70"/>
      <c r="G1126" s="70"/>
      <c r="H1126" s="71"/>
      <c r="I1126" s="71"/>
      <c r="J1126" s="72"/>
      <c r="K1126" s="72"/>
      <c r="L1126" s="73"/>
      <c r="M1126" s="73"/>
      <c r="N1126" s="74"/>
      <c r="O1126" s="74"/>
      <c r="P1126" s="75" t="str">
        <f>IFERROR(VLOOKUP(A1126,'COMMANDE RESTAURANT'!$A$10:$H$1517,3,FALSE),"")</f>
        <v/>
      </c>
      <c r="Q1126" s="76" t="str">
        <f>IFERROR(VLOOKUP(A1126,'COMMANDE RESTAURANT'!$A$10:$H$1517,5,FALSE),"")</f>
        <v/>
      </c>
      <c r="R1126" s="68"/>
      <c r="S1126" s="68"/>
      <c r="T1126" s="94" t="e">
        <f t="shared" si="130"/>
        <v>#VALUE!</v>
      </c>
      <c r="U1126" s="68"/>
      <c r="V1126" s="68"/>
      <c r="W1126" s="238" t="e">
        <f t="shared" si="129"/>
        <v>#DIV/0!</v>
      </c>
      <c r="X1126" s="92" t="e">
        <f t="shared" si="132"/>
        <v>#VALUE!</v>
      </c>
      <c r="Y1126" s="77" t="e">
        <f t="shared" si="131"/>
        <v>#VALUE!</v>
      </c>
      <c r="Z1126" s="78" t="str">
        <f>IFERROR(Y1126/VLOOKUP(C1075,#REF!,22,FALSE)-1," ")</f>
        <v xml:space="preserve"> </v>
      </c>
      <c r="AA1126" s="76"/>
      <c r="AB1126" s="76"/>
    </row>
    <row r="1127" spans="1:28" s="91" customFormat="1" ht="23.1" customHeight="1" x14ac:dyDescent="0.2">
      <c r="A1127" s="122"/>
      <c r="B1127" s="99"/>
      <c r="C1127" s="118"/>
      <c r="D1127" s="69"/>
      <c r="E1127" s="68"/>
      <c r="F1127" s="70"/>
      <c r="G1127" s="70"/>
      <c r="H1127" s="71"/>
      <c r="I1127" s="71"/>
      <c r="J1127" s="72"/>
      <c r="K1127" s="72"/>
      <c r="L1127" s="73"/>
      <c r="M1127" s="73"/>
      <c r="N1127" s="74"/>
      <c r="O1127" s="74"/>
      <c r="P1127" s="75" t="str">
        <f>IFERROR(VLOOKUP(A1127,'COMMANDE RESTAURANT'!$A$10:$H$1517,3,FALSE),"")</f>
        <v/>
      </c>
      <c r="Q1127" s="76" t="str">
        <f>IFERROR(VLOOKUP(A1127,'COMMANDE RESTAURANT'!$A$10:$H$1517,5,FALSE),"")</f>
        <v/>
      </c>
      <c r="R1127" s="68"/>
      <c r="S1127" s="68"/>
      <c r="T1127" s="94" t="e">
        <f t="shared" si="130"/>
        <v>#VALUE!</v>
      </c>
      <c r="U1127" s="68"/>
      <c r="V1127" s="68"/>
      <c r="W1127" s="238" t="e">
        <f t="shared" si="129"/>
        <v>#DIV/0!</v>
      </c>
      <c r="X1127" s="92" t="e">
        <f t="shared" si="132"/>
        <v>#VALUE!</v>
      </c>
      <c r="Y1127" s="77" t="e">
        <f t="shared" si="131"/>
        <v>#VALUE!</v>
      </c>
      <c r="Z1127" s="78" t="str">
        <f>IFERROR((Y1127/VLOOKUP(C1076,#REF!,22,FALSE))-1,"")</f>
        <v/>
      </c>
      <c r="AA1127" s="76"/>
      <c r="AB1127" s="76"/>
    </row>
    <row r="1128" spans="1:28" s="91" customFormat="1" ht="23.1" customHeight="1" x14ac:dyDescent="0.2">
      <c r="A1128" s="121"/>
      <c r="B1128" s="84"/>
      <c r="C1128" s="118"/>
      <c r="D1128" s="69"/>
      <c r="E1128" s="68"/>
      <c r="F1128" s="70"/>
      <c r="G1128" s="70"/>
      <c r="H1128" s="71"/>
      <c r="I1128" s="71"/>
      <c r="J1128" s="72"/>
      <c r="K1128" s="72"/>
      <c r="L1128" s="73"/>
      <c r="M1128" s="73"/>
      <c r="N1128" s="74"/>
      <c r="O1128" s="74"/>
      <c r="P1128" s="75" t="str">
        <f>IFERROR(VLOOKUP(A1128,'COMMANDE RESTAURANT'!$A$10:$H$1517,3,FALSE),"")</f>
        <v/>
      </c>
      <c r="Q1128" s="76" t="str">
        <f>IFERROR(VLOOKUP(A1128,'COMMANDE RESTAURANT'!$A$10:$H$1517,5,FALSE),"")</f>
        <v/>
      </c>
      <c r="R1128" s="68"/>
      <c r="S1128" s="68"/>
      <c r="T1128" s="94" t="e">
        <f t="shared" si="130"/>
        <v>#VALUE!</v>
      </c>
      <c r="U1128" s="68"/>
      <c r="V1128" s="68"/>
      <c r="W1128" s="238" t="e">
        <f t="shared" si="129"/>
        <v>#DIV/0!</v>
      </c>
      <c r="X1128" s="92" t="e">
        <f t="shared" si="132"/>
        <v>#VALUE!</v>
      </c>
      <c r="Y1128" s="77" t="e">
        <f t="shared" si="131"/>
        <v>#VALUE!</v>
      </c>
      <c r="Z1128" s="78" t="str">
        <f>IFERROR((Y1128/VLOOKUP(C1077,#REF!,22,FALSE))-1,"")</f>
        <v/>
      </c>
      <c r="AA1128" s="76"/>
      <c r="AB1128" s="76"/>
    </row>
    <row r="1129" spans="1:28" s="91" customFormat="1" ht="23.1" customHeight="1" x14ac:dyDescent="0.2">
      <c r="A1129" s="122"/>
      <c r="B1129" s="83"/>
      <c r="C1129" s="118"/>
      <c r="D1129" s="69"/>
      <c r="E1129" s="68"/>
      <c r="F1129" s="70"/>
      <c r="G1129" s="70"/>
      <c r="H1129" s="71"/>
      <c r="I1129" s="71"/>
      <c r="J1129" s="72"/>
      <c r="K1129" s="72"/>
      <c r="L1129" s="73"/>
      <c r="M1129" s="73"/>
      <c r="N1129" s="74"/>
      <c r="O1129" s="74"/>
      <c r="P1129" s="75" t="str">
        <f>IFERROR(VLOOKUP(A1129,'COMMANDE RESTAURANT'!$A$10:$H$1517,3,FALSE),"")</f>
        <v/>
      </c>
      <c r="Q1129" s="76" t="str">
        <f>IFERROR(VLOOKUP(A1129,'COMMANDE RESTAURANT'!$A$10:$H$1517,5,FALSE),"")</f>
        <v/>
      </c>
      <c r="R1129" s="68"/>
      <c r="S1129" s="68"/>
      <c r="T1129" s="94" t="e">
        <f t="shared" si="130"/>
        <v>#VALUE!</v>
      </c>
      <c r="U1129" s="68"/>
      <c r="V1129" s="68"/>
      <c r="W1129" s="238" t="e">
        <f t="shared" si="129"/>
        <v>#DIV/0!</v>
      </c>
      <c r="X1129" s="92" t="e">
        <f t="shared" si="132"/>
        <v>#VALUE!</v>
      </c>
      <c r="Y1129" s="77" t="e">
        <f t="shared" si="131"/>
        <v>#VALUE!</v>
      </c>
      <c r="Z1129" s="78" t="str">
        <f>IFERROR((Y1129/VLOOKUP(C1078,#REF!,22,FALSE))-1,"")</f>
        <v/>
      </c>
      <c r="AA1129" s="76"/>
      <c r="AB1129" s="76"/>
    </row>
    <row r="1130" spans="1:28" s="91" customFormat="1" ht="23.1" customHeight="1" x14ac:dyDescent="0.2">
      <c r="A1130" s="121"/>
      <c r="B1130" s="86"/>
      <c r="C1130" s="118"/>
      <c r="D1130" s="69"/>
      <c r="E1130" s="68"/>
      <c r="F1130" s="70"/>
      <c r="G1130" s="70"/>
      <c r="H1130" s="71"/>
      <c r="I1130" s="71"/>
      <c r="J1130" s="72"/>
      <c r="K1130" s="72"/>
      <c r="L1130" s="73"/>
      <c r="M1130" s="73"/>
      <c r="N1130" s="74"/>
      <c r="O1130" s="74"/>
      <c r="P1130" s="75" t="str">
        <f>IFERROR(VLOOKUP(A1130,'COMMANDE RESTAURANT'!$A$10:$H$1517,3,FALSE),"")</f>
        <v/>
      </c>
      <c r="Q1130" s="76" t="str">
        <f>IFERROR(VLOOKUP(A1130,'COMMANDE RESTAURANT'!$A$10:$H$1517,5,FALSE),"")</f>
        <v/>
      </c>
      <c r="R1130" s="69"/>
      <c r="S1130" s="69"/>
      <c r="T1130" s="94" t="e">
        <f t="shared" si="130"/>
        <v>#VALUE!</v>
      </c>
      <c r="U1130" s="68"/>
      <c r="V1130" s="68"/>
      <c r="W1130" s="238" t="e">
        <f t="shared" si="129"/>
        <v>#DIV/0!</v>
      </c>
      <c r="X1130" s="92" t="e">
        <f t="shared" si="132"/>
        <v>#VALUE!</v>
      </c>
      <c r="Y1130" s="77" t="e">
        <f t="shared" si="131"/>
        <v>#VALUE!</v>
      </c>
      <c r="Z1130" s="78" t="str">
        <f>IFERROR(Y1130/VLOOKUP(C1079,#REF!,22,FALSE)-1," ")</f>
        <v xml:space="preserve"> </v>
      </c>
      <c r="AA1130" s="76"/>
      <c r="AB1130" s="76"/>
    </row>
    <row r="1131" spans="1:28" s="91" customFormat="1" ht="23.1" customHeight="1" x14ac:dyDescent="0.2">
      <c r="A1131" s="122"/>
      <c r="B1131" s="86"/>
      <c r="C1131" s="118"/>
      <c r="D1131" s="69"/>
      <c r="E1131" s="68"/>
      <c r="F1131" s="70"/>
      <c r="G1131" s="70"/>
      <c r="H1131" s="71"/>
      <c r="I1131" s="71"/>
      <c r="J1131" s="72"/>
      <c r="K1131" s="72"/>
      <c r="L1131" s="73"/>
      <c r="M1131" s="73"/>
      <c r="N1131" s="74"/>
      <c r="O1131" s="74"/>
      <c r="P1131" s="75" t="str">
        <f>IFERROR(VLOOKUP(A1131,'COMMANDE RESTAURANT'!$A$10:$H$1517,3,FALSE),"")</f>
        <v/>
      </c>
      <c r="Q1131" s="76" t="str">
        <f>IFERROR(VLOOKUP(A1131,'COMMANDE RESTAURANT'!$A$10:$H$1517,5,FALSE),"")</f>
        <v/>
      </c>
      <c r="R1131" s="69"/>
      <c r="S1131" s="69"/>
      <c r="T1131" s="94" t="e">
        <f t="shared" si="130"/>
        <v>#VALUE!</v>
      </c>
      <c r="U1131" s="68"/>
      <c r="V1131" s="68"/>
      <c r="W1131" s="238" t="e">
        <f t="shared" si="129"/>
        <v>#DIV/0!</v>
      </c>
      <c r="X1131" s="92" t="e">
        <f t="shared" si="132"/>
        <v>#VALUE!</v>
      </c>
      <c r="Y1131" s="77" t="e">
        <f t="shared" si="131"/>
        <v>#VALUE!</v>
      </c>
      <c r="Z1131" s="78" t="str">
        <f>IFERROR((Y1131/VLOOKUP(C1080,#REF!,22,FALSE))-1,"")</f>
        <v/>
      </c>
      <c r="AA1131" s="76"/>
      <c r="AB1131" s="76"/>
    </row>
    <row r="1132" spans="1:28" s="91" customFormat="1" ht="23.1" customHeight="1" x14ac:dyDescent="0.2">
      <c r="A1132" s="121"/>
      <c r="B1132" s="82"/>
      <c r="C1132" s="118"/>
      <c r="D1132" s="69"/>
      <c r="E1132" s="68"/>
      <c r="F1132" s="70"/>
      <c r="G1132" s="70"/>
      <c r="H1132" s="71"/>
      <c r="I1132" s="71"/>
      <c r="J1132" s="72"/>
      <c r="K1132" s="72"/>
      <c r="L1132" s="73"/>
      <c r="M1132" s="73"/>
      <c r="N1132" s="74"/>
      <c r="O1132" s="74"/>
      <c r="P1132" s="75" t="str">
        <f>IFERROR(VLOOKUP(A1132,'COMMANDE RESTAURANT'!$A$10:$H$1517,3,FALSE),"")</f>
        <v/>
      </c>
      <c r="Q1132" s="76" t="str">
        <f>IFERROR(VLOOKUP(A1132,'COMMANDE RESTAURANT'!$A$10:$H$1517,5,FALSE),"")</f>
        <v/>
      </c>
      <c r="R1132" s="68"/>
      <c r="S1132" s="68"/>
      <c r="T1132" s="94" t="e">
        <f t="shared" si="130"/>
        <v>#VALUE!</v>
      </c>
      <c r="U1132" s="68"/>
      <c r="V1132" s="68"/>
      <c r="W1132" s="238" t="e">
        <f t="shared" si="129"/>
        <v>#DIV/0!</v>
      </c>
      <c r="X1132" s="92" t="e">
        <f t="shared" si="132"/>
        <v>#VALUE!</v>
      </c>
      <c r="Y1132" s="77" t="e">
        <f t="shared" si="131"/>
        <v>#VALUE!</v>
      </c>
      <c r="Z1132" s="78" t="str">
        <f>IFERROR((Y1132/VLOOKUP(C1081,#REF!,22,FALSE))-1,"")</f>
        <v/>
      </c>
      <c r="AA1132" s="76"/>
      <c r="AB1132" s="76"/>
    </row>
    <row r="1133" spans="1:28" s="91" customFormat="1" ht="23.1" customHeight="1" x14ac:dyDescent="0.2">
      <c r="A1133" s="122"/>
      <c r="B1133" s="83"/>
      <c r="C1133" s="118"/>
      <c r="D1133" s="69"/>
      <c r="E1133" s="68"/>
      <c r="F1133" s="70"/>
      <c r="G1133" s="70"/>
      <c r="H1133" s="71"/>
      <c r="I1133" s="71"/>
      <c r="J1133" s="72"/>
      <c r="K1133" s="72"/>
      <c r="L1133" s="73"/>
      <c r="M1133" s="73"/>
      <c r="N1133" s="74"/>
      <c r="O1133" s="74"/>
      <c r="P1133" s="75" t="str">
        <f>IFERROR(VLOOKUP(A1133,'COMMANDE RESTAURANT'!$A$10:$H$1517,3,FALSE),"")</f>
        <v/>
      </c>
      <c r="Q1133" s="76" t="str">
        <f>IFERROR(VLOOKUP(A1133,'COMMANDE RESTAURANT'!$A$10:$H$1517,5,FALSE),"")</f>
        <v/>
      </c>
      <c r="R1133" s="68"/>
      <c r="S1133" s="68"/>
      <c r="T1133" s="94" t="e">
        <f t="shared" si="130"/>
        <v>#VALUE!</v>
      </c>
      <c r="U1133" s="68"/>
      <c r="V1133" s="68"/>
      <c r="W1133" s="238" t="e">
        <f t="shared" si="129"/>
        <v>#DIV/0!</v>
      </c>
      <c r="X1133" s="92" t="e">
        <f t="shared" si="132"/>
        <v>#VALUE!</v>
      </c>
      <c r="Y1133" s="77" t="e">
        <f t="shared" si="131"/>
        <v>#VALUE!</v>
      </c>
      <c r="Z1133" s="78" t="str">
        <f>IFERROR((Y1133/VLOOKUP(C1082,#REF!,22,FALSE))-1,"")</f>
        <v/>
      </c>
      <c r="AA1133" s="76"/>
      <c r="AB1133" s="76"/>
    </row>
    <row r="1134" spans="1:28" s="91" customFormat="1" ht="23.1" customHeight="1" x14ac:dyDescent="0.2">
      <c r="A1134" s="121"/>
      <c r="B1134" s="82"/>
      <c r="C1134" s="118"/>
      <c r="D1134" s="69"/>
      <c r="E1134" s="68"/>
      <c r="F1134" s="70"/>
      <c r="G1134" s="70"/>
      <c r="H1134" s="71"/>
      <c r="I1134" s="71"/>
      <c r="J1134" s="72"/>
      <c r="K1134" s="72"/>
      <c r="L1134" s="73"/>
      <c r="M1134" s="73"/>
      <c r="N1134" s="74"/>
      <c r="O1134" s="74"/>
      <c r="P1134" s="75" t="str">
        <f>IFERROR(VLOOKUP(A1134,'COMMANDE RESTAURANT'!$A$10:$H$1517,3,FALSE),"")</f>
        <v/>
      </c>
      <c r="Q1134" s="76" t="str">
        <f>IFERROR(VLOOKUP(A1134,'COMMANDE RESTAURANT'!$A$10:$H$1517,5,FALSE),"")</f>
        <v/>
      </c>
      <c r="R1134" s="68"/>
      <c r="S1134" s="68"/>
      <c r="T1134" s="94" t="e">
        <f t="shared" si="130"/>
        <v>#VALUE!</v>
      </c>
      <c r="U1134" s="68"/>
      <c r="V1134" s="68"/>
      <c r="W1134" s="238" t="e">
        <f t="shared" si="129"/>
        <v>#DIV/0!</v>
      </c>
      <c r="X1134" s="92" t="e">
        <f t="shared" si="132"/>
        <v>#VALUE!</v>
      </c>
      <c r="Y1134" s="77" t="e">
        <f t="shared" si="131"/>
        <v>#VALUE!</v>
      </c>
      <c r="Z1134" s="78" t="str">
        <f>IFERROR(Y1134/VLOOKUP(C1083,#REF!,22,FALSE)-1," ")</f>
        <v xml:space="preserve"> </v>
      </c>
      <c r="AA1134" s="76"/>
      <c r="AB1134" s="76"/>
    </row>
    <row r="1135" spans="1:28" s="91" customFormat="1" ht="23.1" customHeight="1" x14ac:dyDescent="0.2">
      <c r="A1135" s="122"/>
      <c r="B1135" s="83"/>
      <c r="C1135" s="118"/>
      <c r="D1135" s="69"/>
      <c r="E1135" s="68"/>
      <c r="F1135" s="70"/>
      <c r="G1135" s="70"/>
      <c r="H1135" s="71"/>
      <c r="I1135" s="71"/>
      <c r="J1135" s="72"/>
      <c r="K1135" s="72"/>
      <c r="L1135" s="73"/>
      <c r="M1135" s="73"/>
      <c r="N1135" s="74"/>
      <c r="O1135" s="74"/>
      <c r="P1135" s="75" t="str">
        <f>IFERROR(VLOOKUP(A1135,'COMMANDE RESTAURANT'!$A$10:$H$1517,3,FALSE),"")</f>
        <v/>
      </c>
      <c r="Q1135" s="76" t="str">
        <f>IFERROR(VLOOKUP(A1135,'COMMANDE RESTAURANT'!$A$10:$H$1517,5,FALSE),"")</f>
        <v/>
      </c>
      <c r="R1135" s="68"/>
      <c r="S1135" s="68"/>
      <c r="T1135" s="94" t="e">
        <f t="shared" si="130"/>
        <v>#VALUE!</v>
      </c>
      <c r="U1135" s="68"/>
      <c r="V1135" s="68"/>
      <c r="W1135" s="238" t="e">
        <f t="shared" si="129"/>
        <v>#DIV/0!</v>
      </c>
      <c r="X1135" s="92" t="e">
        <f t="shared" si="132"/>
        <v>#VALUE!</v>
      </c>
      <c r="Y1135" s="77" t="e">
        <f t="shared" si="131"/>
        <v>#VALUE!</v>
      </c>
      <c r="Z1135" s="78" t="str">
        <f>IFERROR((Y1135/VLOOKUP(C1084,#REF!,22,FALSE))-1,"")</f>
        <v/>
      </c>
      <c r="AA1135" s="76"/>
      <c r="AB1135" s="76"/>
    </row>
    <row r="1136" spans="1:28" s="91" customFormat="1" ht="23.1" customHeight="1" x14ac:dyDescent="0.2">
      <c r="A1136" s="121"/>
      <c r="B1136" s="82"/>
      <c r="C1136" s="118"/>
      <c r="D1136" s="69"/>
      <c r="E1136" s="68"/>
      <c r="F1136" s="70"/>
      <c r="G1136" s="70"/>
      <c r="H1136" s="71"/>
      <c r="I1136" s="71"/>
      <c r="J1136" s="72"/>
      <c r="K1136" s="72"/>
      <c r="L1136" s="73"/>
      <c r="M1136" s="73"/>
      <c r="N1136" s="74"/>
      <c r="O1136" s="74"/>
      <c r="P1136" s="75" t="str">
        <f>IFERROR(VLOOKUP(A1136,'COMMANDE RESTAURANT'!$A$10:$H$1517,3,FALSE),"")</f>
        <v/>
      </c>
      <c r="Q1136" s="76" t="str">
        <f>IFERROR(VLOOKUP(A1136,'COMMANDE RESTAURANT'!$A$10:$H$1517,5,FALSE),"")</f>
        <v/>
      </c>
      <c r="R1136" s="68"/>
      <c r="S1136" s="68"/>
      <c r="T1136" s="94" t="e">
        <f t="shared" si="130"/>
        <v>#VALUE!</v>
      </c>
      <c r="U1136" s="68"/>
      <c r="V1136" s="68"/>
      <c r="W1136" s="238" t="e">
        <f t="shared" si="129"/>
        <v>#DIV/0!</v>
      </c>
      <c r="X1136" s="92" t="e">
        <f t="shared" si="132"/>
        <v>#VALUE!</v>
      </c>
      <c r="Y1136" s="77" t="e">
        <f t="shared" si="131"/>
        <v>#VALUE!</v>
      </c>
      <c r="Z1136" s="78" t="str">
        <f>IFERROR((Y1136/VLOOKUP(C1085,#REF!,22,FALSE))-1,"")</f>
        <v/>
      </c>
      <c r="AA1136" s="76"/>
      <c r="AB1136" s="76"/>
    </row>
    <row r="1137" spans="1:28" s="91" customFormat="1" ht="23.1" customHeight="1" x14ac:dyDescent="0.2">
      <c r="A1137" s="122"/>
      <c r="B1137" s="83"/>
      <c r="C1137" s="118"/>
      <c r="D1137" s="69"/>
      <c r="E1137" s="68"/>
      <c r="F1137" s="70"/>
      <c r="G1137" s="70"/>
      <c r="H1137" s="71"/>
      <c r="I1137" s="71"/>
      <c r="J1137" s="72"/>
      <c r="K1137" s="72"/>
      <c r="L1137" s="73"/>
      <c r="M1137" s="73"/>
      <c r="N1137" s="74"/>
      <c r="O1137" s="74"/>
      <c r="P1137" s="75" t="str">
        <f>IFERROR(VLOOKUP(A1137,'COMMANDE RESTAURANT'!$A$10:$H$1517,3,FALSE),"")</f>
        <v/>
      </c>
      <c r="Q1137" s="76" t="str">
        <f>IFERROR(VLOOKUP(A1137,'COMMANDE RESTAURANT'!$A$10:$H$1517,5,FALSE),"")</f>
        <v/>
      </c>
      <c r="R1137" s="68"/>
      <c r="S1137" s="68"/>
      <c r="T1137" s="94" t="e">
        <f t="shared" si="130"/>
        <v>#VALUE!</v>
      </c>
      <c r="U1137" s="68"/>
      <c r="V1137" s="68"/>
      <c r="W1137" s="238" t="e">
        <f t="shared" si="129"/>
        <v>#DIV/0!</v>
      </c>
      <c r="X1137" s="92" t="e">
        <f t="shared" si="132"/>
        <v>#VALUE!</v>
      </c>
      <c r="Y1137" s="77" t="e">
        <f t="shared" si="131"/>
        <v>#VALUE!</v>
      </c>
      <c r="Z1137" s="78" t="str">
        <f>IFERROR(Y1137/VLOOKUP(C1086,#REF!,22,FALSE)-1," ")</f>
        <v xml:space="preserve"> </v>
      </c>
      <c r="AA1137" s="76"/>
      <c r="AB1137" s="76"/>
    </row>
    <row r="1138" spans="1:28" s="91" customFormat="1" ht="23.1" customHeight="1" x14ac:dyDescent="0.2">
      <c r="A1138" s="121"/>
      <c r="B1138" s="82"/>
      <c r="C1138" s="118"/>
      <c r="D1138" s="69"/>
      <c r="E1138" s="68"/>
      <c r="F1138" s="70"/>
      <c r="G1138" s="70"/>
      <c r="H1138" s="71"/>
      <c r="I1138" s="71"/>
      <c r="J1138" s="72"/>
      <c r="K1138" s="72"/>
      <c r="L1138" s="73"/>
      <c r="M1138" s="73"/>
      <c r="N1138" s="74"/>
      <c r="O1138" s="74"/>
      <c r="P1138" s="75" t="str">
        <f>IFERROR(VLOOKUP(A1138,'COMMANDE RESTAURANT'!$A$10:$H$1517,3,FALSE),"")</f>
        <v/>
      </c>
      <c r="Q1138" s="76" t="str">
        <f>IFERROR(VLOOKUP(A1138,'COMMANDE RESTAURANT'!$A$10:$H$1517,5,FALSE),"")</f>
        <v/>
      </c>
      <c r="R1138" s="68"/>
      <c r="S1138" s="68"/>
      <c r="T1138" s="94" t="e">
        <f t="shared" si="130"/>
        <v>#VALUE!</v>
      </c>
      <c r="U1138" s="68"/>
      <c r="V1138" s="68"/>
      <c r="W1138" s="238" t="e">
        <f t="shared" si="129"/>
        <v>#DIV/0!</v>
      </c>
      <c r="X1138" s="92" t="e">
        <f t="shared" si="132"/>
        <v>#VALUE!</v>
      </c>
      <c r="Y1138" s="77" t="e">
        <f t="shared" si="131"/>
        <v>#VALUE!</v>
      </c>
      <c r="Z1138" s="78" t="str">
        <f>IFERROR(Y1138/VLOOKUP(C1087,#REF!,22,FALSE)-1," ")</f>
        <v xml:space="preserve"> </v>
      </c>
      <c r="AA1138" s="76"/>
      <c r="AB1138" s="76"/>
    </row>
    <row r="1139" spans="1:28" s="91" customFormat="1" ht="23.1" customHeight="1" x14ac:dyDescent="0.2">
      <c r="A1139" s="122"/>
      <c r="B1139" s="82"/>
      <c r="C1139" s="118"/>
      <c r="D1139" s="69"/>
      <c r="E1139" s="68"/>
      <c r="F1139" s="70"/>
      <c r="G1139" s="70"/>
      <c r="H1139" s="71"/>
      <c r="I1139" s="71"/>
      <c r="J1139" s="72"/>
      <c r="K1139" s="72"/>
      <c r="L1139" s="73"/>
      <c r="M1139" s="73"/>
      <c r="N1139" s="74"/>
      <c r="O1139" s="74"/>
      <c r="P1139" s="75" t="str">
        <f>IFERROR(VLOOKUP(A1139,'COMMANDE RESTAURANT'!$A$10:$H$1517,3,FALSE),"")</f>
        <v/>
      </c>
      <c r="Q1139" s="76" t="str">
        <f>IFERROR(VLOOKUP(A1139,'COMMANDE RESTAURANT'!$A$10:$H$1517,5,FALSE),"")</f>
        <v/>
      </c>
      <c r="R1139" s="68"/>
      <c r="S1139" s="68"/>
      <c r="T1139" s="94" t="e">
        <f t="shared" si="130"/>
        <v>#VALUE!</v>
      </c>
      <c r="U1139" s="68"/>
      <c r="V1139" s="68"/>
      <c r="W1139" s="238" t="e">
        <f t="shared" si="129"/>
        <v>#DIV/0!</v>
      </c>
      <c r="X1139" s="92" t="e">
        <f t="shared" si="132"/>
        <v>#VALUE!</v>
      </c>
      <c r="Y1139" s="77" t="e">
        <f t="shared" si="131"/>
        <v>#VALUE!</v>
      </c>
      <c r="Z1139" s="78" t="str">
        <f>IFERROR((Y1139/VLOOKUP(C1088,#REF!,22,FALSE))-1,"")</f>
        <v/>
      </c>
      <c r="AA1139" s="76"/>
      <c r="AB1139" s="76"/>
    </row>
    <row r="1140" spans="1:28" s="91" customFormat="1" ht="23.1" customHeight="1" x14ac:dyDescent="0.2">
      <c r="A1140" s="121"/>
      <c r="B1140" s="82"/>
      <c r="C1140" s="118"/>
      <c r="D1140" s="69"/>
      <c r="E1140" s="68"/>
      <c r="F1140" s="70"/>
      <c r="G1140" s="70"/>
      <c r="H1140" s="71"/>
      <c r="I1140" s="71"/>
      <c r="J1140" s="72"/>
      <c r="K1140" s="72"/>
      <c r="L1140" s="73"/>
      <c r="M1140" s="73"/>
      <c r="N1140" s="74"/>
      <c r="O1140" s="74"/>
      <c r="P1140" s="75" t="str">
        <f>IFERROR(VLOOKUP(A1140,'COMMANDE RESTAURANT'!$A$10:$H$1517,3,FALSE),"")</f>
        <v/>
      </c>
      <c r="Q1140" s="76" t="str">
        <f>IFERROR(VLOOKUP(A1140,'COMMANDE RESTAURANT'!$A$10:$H$1517,5,FALSE),"")</f>
        <v/>
      </c>
      <c r="R1140" s="68"/>
      <c r="S1140" s="68"/>
      <c r="T1140" s="94" t="e">
        <f t="shared" si="130"/>
        <v>#VALUE!</v>
      </c>
      <c r="U1140" s="68"/>
      <c r="V1140" s="68"/>
      <c r="W1140" s="238" t="e">
        <f t="shared" si="129"/>
        <v>#DIV/0!</v>
      </c>
      <c r="X1140" s="92" t="e">
        <f t="shared" si="132"/>
        <v>#VALUE!</v>
      </c>
      <c r="Y1140" s="77" t="e">
        <f t="shared" si="131"/>
        <v>#VALUE!</v>
      </c>
      <c r="Z1140" s="78"/>
      <c r="AA1140" s="76"/>
      <c r="AB1140" s="76"/>
    </row>
    <row r="1141" spans="1:28" s="91" customFormat="1" ht="23.1" customHeight="1" x14ac:dyDescent="0.2">
      <c r="A1141" s="122"/>
      <c r="B1141" s="103"/>
      <c r="C1141" s="118"/>
      <c r="D1141" s="69"/>
      <c r="E1141" s="68"/>
      <c r="F1141" s="70"/>
      <c r="G1141" s="70"/>
      <c r="H1141" s="71"/>
      <c r="I1141" s="71"/>
      <c r="J1141" s="72"/>
      <c r="K1141" s="72"/>
      <c r="L1141" s="73"/>
      <c r="M1141" s="73"/>
      <c r="N1141" s="74"/>
      <c r="O1141" s="74"/>
      <c r="P1141" s="75" t="str">
        <f>IFERROR(VLOOKUP(A1141,'COMMANDE RESTAURANT'!$A$10:$H$1517,3,FALSE),"")</f>
        <v/>
      </c>
      <c r="Q1141" s="76" t="str">
        <f>IFERROR(VLOOKUP(A1141,'COMMANDE RESTAURANT'!$A$10:$H$1517,5,FALSE),"")</f>
        <v/>
      </c>
      <c r="R1141" s="68"/>
      <c r="S1141" s="69"/>
      <c r="T1141" s="94" t="e">
        <f t="shared" si="130"/>
        <v>#VALUE!</v>
      </c>
      <c r="U1141" s="68"/>
      <c r="V1141" s="68"/>
      <c r="W1141" s="238" t="e">
        <f t="shared" si="129"/>
        <v>#DIV/0!</v>
      </c>
      <c r="X1141" s="92" t="e">
        <f t="shared" si="132"/>
        <v>#VALUE!</v>
      </c>
      <c r="Y1141" s="77" t="e">
        <f t="shared" si="131"/>
        <v>#VALUE!</v>
      </c>
      <c r="Z1141" s="78" t="str">
        <f>IFERROR(Y1141/VLOOKUP(C1090,#REF!,22,FALSE)-1," ")</f>
        <v xml:space="preserve"> </v>
      </c>
      <c r="AA1141" s="76"/>
      <c r="AB1141" s="76"/>
    </row>
    <row r="1142" spans="1:28" s="91" customFormat="1" ht="23.1" customHeight="1" x14ac:dyDescent="0.2">
      <c r="A1142" s="121"/>
      <c r="B1142" s="103"/>
      <c r="C1142" s="118"/>
      <c r="D1142" s="69"/>
      <c r="E1142" s="68"/>
      <c r="F1142" s="70"/>
      <c r="G1142" s="70"/>
      <c r="H1142" s="71"/>
      <c r="I1142" s="71"/>
      <c r="J1142" s="72"/>
      <c r="K1142" s="72"/>
      <c r="L1142" s="73"/>
      <c r="M1142" s="73"/>
      <c r="N1142" s="74"/>
      <c r="O1142" s="74"/>
      <c r="P1142" s="75" t="str">
        <f>IFERROR(VLOOKUP(A1142,'COMMANDE RESTAURANT'!$A$10:$H$1517,3,FALSE),"")</f>
        <v/>
      </c>
      <c r="Q1142" s="76" t="str">
        <f>IFERROR(VLOOKUP(A1142,'COMMANDE RESTAURANT'!$A$10:$H$1517,5,FALSE),"")</f>
        <v/>
      </c>
      <c r="R1142" s="68"/>
      <c r="S1142" s="69"/>
      <c r="T1142" s="94" t="e">
        <f t="shared" si="130"/>
        <v>#VALUE!</v>
      </c>
      <c r="U1142" s="68"/>
      <c r="V1142" s="68"/>
      <c r="W1142" s="238" t="e">
        <f t="shared" si="129"/>
        <v>#DIV/0!</v>
      </c>
      <c r="X1142" s="92" t="e">
        <f t="shared" si="132"/>
        <v>#VALUE!</v>
      </c>
      <c r="Y1142" s="77" t="e">
        <f t="shared" si="131"/>
        <v>#VALUE!</v>
      </c>
      <c r="Z1142" s="78" t="str">
        <f>IFERROR(Y1142/VLOOKUP(C1091,#REF!,22,FALSE)-1," ")</f>
        <v xml:space="preserve"> </v>
      </c>
      <c r="AA1142" s="76"/>
      <c r="AB1142" s="76"/>
    </row>
    <row r="1143" spans="1:28" s="91" customFormat="1" ht="23.1" customHeight="1" x14ac:dyDescent="0.2">
      <c r="A1143" s="122"/>
      <c r="B1143" s="103"/>
      <c r="C1143" s="118"/>
      <c r="D1143" s="69"/>
      <c r="E1143" s="68"/>
      <c r="F1143" s="70"/>
      <c r="G1143" s="70"/>
      <c r="H1143" s="71"/>
      <c r="I1143" s="71"/>
      <c r="J1143" s="72"/>
      <c r="K1143" s="72"/>
      <c r="L1143" s="73"/>
      <c r="M1143" s="73"/>
      <c r="N1143" s="74"/>
      <c r="O1143" s="74"/>
      <c r="P1143" s="75" t="str">
        <f>IFERROR(VLOOKUP(A1143,'COMMANDE RESTAURANT'!$A$10:$H$1517,3,FALSE),"")</f>
        <v/>
      </c>
      <c r="Q1143" s="76" t="str">
        <f>IFERROR(VLOOKUP(A1143,'COMMANDE RESTAURANT'!$A$10:$H$1517,5,FALSE),"")</f>
        <v/>
      </c>
      <c r="R1143" s="68"/>
      <c r="S1143" s="69"/>
      <c r="T1143" s="94" t="e">
        <f t="shared" si="130"/>
        <v>#VALUE!</v>
      </c>
      <c r="U1143" s="68"/>
      <c r="V1143" s="68"/>
      <c r="W1143" s="238" t="e">
        <f t="shared" si="129"/>
        <v>#DIV/0!</v>
      </c>
      <c r="X1143" s="92" t="e">
        <f t="shared" si="132"/>
        <v>#VALUE!</v>
      </c>
      <c r="Y1143" s="77" t="e">
        <f t="shared" si="131"/>
        <v>#VALUE!</v>
      </c>
      <c r="Z1143" s="78" t="str">
        <f>IFERROR((Y1143/VLOOKUP(C1092,#REF!,22,FALSE))-1,"")</f>
        <v/>
      </c>
      <c r="AA1143" s="76"/>
      <c r="AB1143" s="76"/>
    </row>
    <row r="1144" spans="1:28" s="91" customFormat="1" ht="23.1" customHeight="1" x14ac:dyDescent="0.2">
      <c r="A1144" s="121"/>
      <c r="B1144" s="68"/>
      <c r="C1144" s="118"/>
      <c r="D1144" s="69"/>
      <c r="E1144" s="68"/>
      <c r="F1144" s="70"/>
      <c r="G1144" s="70"/>
      <c r="H1144" s="71"/>
      <c r="I1144" s="71"/>
      <c r="J1144" s="72"/>
      <c r="K1144" s="72"/>
      <c r="L1144" s="73"/>
      <c r="M1144" s="73"/>
      <c r="N1144" s="74"/>
      <c r="O1144" s="74"/>
      <c r="P1144" s="75" t="str">
        <f>IFERROR(VLOOKUP(A1144,'COMMANDE RESTAURANT'!$A$10:$H$1517,3,FALSE),"")</f>
        <v/>
      </c>
      <c r="Q1144" s="76" t="str">
        <f>IFERROR(VLOOKUP(A1144,'COMMANDE RESTAURANT'!$A$10:$H$1517,5,FALSE),"")</f>
        <v/>
      </c>
      <c r="R1144" s="68"/>
      <c r="S1144" s="68"/>
      <c r="T1144" s="94" t="e">
        <f t="shared" si="130"/>
        <v>#VALUE!</v>
      </c>
      <c r="U1144" s="68"/>
      <c r="V1144" s="68"/>
      <c r="W1144" s="238" t="e">
        <f t="shared" si="129"/>
        <v>#DIV/0!</v>
      </c>
      <c r="X1144" s="92" t="e">
        <f t="shared" si="132"/>
        <v>#VALUE!</v>
      </c>
      <c r="Y1144" s="77" t="e">
        <f t="shared" si="131"/>
        <v>#VALUE!</v>
      </c>
      <c r="Z1144" s="78" t="str">
        <f>IFERROR((Y1144/VLOOKUP(C1093,#REF!,22,FALSE))-1,"")</f>
        <v/>
      </c>
      <c r="AA1144" s="76"/>
      <c r="AB1144" s="76"/>
    </row>
    <row r="1145" spans="1:28" s="91" customFormat="1" ht="23.1" customHeight="1" x14ac:dyDescent="0.2">
      <c r="A1145" s="122"/>
      <c r="B1145" s="68"/>
      <c r="C1145" s="118"/>
      <c r="D1145" s="69"/>
      <c r="E1145" s="68"/>
      <c r="F1145" s="70"/>
      <c r="G1145" s="70"/>
      <c r="H1145" s="71"/>
      <c r="I1145" s="71"/>
      <c r="J1145" s="72"/>
      <c r="K1145" s="72"/>
      <c r="L1145" s="73"/>
      <c r="M1145" s="73"/>
      <c r="N1145" s="74"/>
      <c r="O1145" s="74"/>
      <c r="P1145" s="75" t="str">
        <f>IFERROR(VLOOKUP(A1145,'COMMANDE RESTAURANT'!$A$10:$H$1517,3,FALSE),"")</f>
        <v/>
      </c>
      <c r="Q1145" s="76" t="str">
        <f>IFERROR(VLOOKUP(A1145,'COMMANDE RESTAURANT'!$A$10:$H$1517,5,FALSE),"")</f>
        <v/>
      </c>
      <c r="R1145" s="68"/>
      <c r="S1145" s="68"/>
      <c r="T1145" s="94" t="e">
        <f t="shared" si="130"/>
        <v>#VALUE!</v>
      </c>
      <c r="U1145" s="68"/>
      <c r="V1145" s="68"/>
      <c r="W1145" s="238" t="e">
        <f t="shared" si="129"/>
        <v>#DIV/0!</v>
      </c>
      <c r="X1145" s="92" t="e">
        <f t="shared" si="132"/>
        <v>#VALUE!</v>
      </c>
      <c r="Y1145" s="77" t="e">
        <f t="shared" si="131"/>
        <v>#VALUE!</v>
      </c>
      <c r="Z1145" s="78"/>
      <c r="AA1145" s="76"/>
      <c r="AB1145" s="76"/>
    </row>
    <row r="1146" spans="1:28" s="90" customFormat="1" ht="23.1" customHeight="1" x14ac:dyDescent="0.2">
      <c r="A1146" s="121"/>
      <c r="B1146" s="68"/>
      <c r="C1146" s="118"/>
      <c r="D1146" s="69"/>
      <c r="E1146" s="68"/>
      <c r="F1146" s="70"/>
      <c r="G1146" s="70"/>
      <c r="H1146" s="71"/>
      <c r="I1146" s="71"/>
      <c r="J1146" s="72"/>
      <c r="K1146" s="72"/>
      <c r="L1146" s="73"/>
      <c r="M1146" s="73"/>
      <c r="N1146" s="74"/>
      <c r="O1146" s="74"/>
      <c r="P1146" s="75" t="str">
        <f>IFERROR(VLOOKUP(A1146,'COMMANDE RESTAURANT'!$A$10:$H$1517,3,FALSE),"")</f>
        <v/>
      </c>
      <c r="Q1146" s="76" t="str">
        <f>IFERROR(VLOOKUP(A1146,'COMMANDE RESTAURANT'!$A$10:$H$1517,5,FALSE),"")</f>
        <v/>
      </c>
      <c r="R1146" s="68"/>
      <c r="S1146" s="68"/>
      <c r="T1146" s="94" t="e">
        <f t="shared" si="130"/>
        <v>#VALUE!</v>
      </c>
      <c r="U1146" s="68"/>
      <c r="V1146" s="68"/>
      <c r="W1146" s="238" t="e">
        <f t="shared" si="129"/>
        <v>#DIV/0!</v>
      </c>
      <c r="X1146" s="92" t="e">
        <f t="shared" si="132"/>
        <v>#VALUE!</v>
      </c>
      <c r="Y1146" s="77" t="e">
        <f t="shared" si="131"/>
        <v>#VALUE!</v>
      </c>
      <c r="Z1146" s="78" t="str">
        <f>IFERROR(Y1146/VLOOKUP(C1095,#REF!,22,FALSE)-1," ")</f>
        <v xml:space="preserve"> </v>
      </c>
      <c r="AA1146" s="76"/>
      <c r="AB1146" s="76"/>
    </row>
    <row r="1147" spans="1:28" s="91" customFormat="1" ht="23.1" customHeight="1" x14ac:dyDescent="0.2">
      <c r="A1147" s="122"/>
      <c r="B1147" s="86"/>
      <c r="C1147" s="118"/>
      <c r="D1147" s="69"/>
      <c r="E1147" s="68"/>
      <c r="F1147" s="70"/>
      <c r="G1147" s="70"/>
      <c r="H1147" s="71"/>
      <c r="I1147" s="71"/>
      <c r="J1147" s="72"/>
      <c r="K1147" s="72"/>
      <c r="L1147" s="73"/>
      <c r="M1147" s="73"/>
      <c r="N1147" s="74"/>
      <c r="O1147" s="74"/>
      <c r="P1147" s="75" t="str">
        <f>IFERROR(VLOOKUP(A1147,'COMMANDE RESTAURANT'!$A$10:$H$1517,3,FALSE),"")</f>
        <v/>
      </c>
      <c r="Q1147" s="76" t="str">
        <f>IFERROR(VLOOKUP(A1147,'COMMANDE RESTAURANT'!$A$10:$H$1517,5,FALSE),"")</f>
        <v/>
      </c>
      <c r="R1147" s="69"/>
      <c r="S1147" s="69"/>
      <c r="T1147" s="94" t="e">
        <f t="shared" si="130"/>
        <v>#VALUE!</v>
      </c>
      <c r="U1147" s="68"/>
      <c r="V1147" s="68"/>
      <c r="W1147" s="238" t="e">
        <f t="shared" si="129"/>
        <v>#DIV/0!</v>
      </c>
      <c r="X1147" s="92" t="e">
        <f t="shared" si="132"/>
        <v>#VALUE!</v>
      </c>
      <c r="Y1147" s="77" t="e">
        <f t="shared" si="131"/>
        <v>#VALUE!</v>
      </c>
      <c r="Z1147" s="78" t="str">
        <f>IFERROR((Y1147/VLOOKUP(C1096,#REF!,22,FALSE))-1,"")</f>
        <v/>
      </c>
      <c r="AA1147" s="76"/>
      <c r="AB1147" s="76"/>
    </row>
    <row r="1148" spans="1:28" s="91" customFormat="1" ht="23.1" customHeight="1" x14ac:dyDescent="0.2">
      <c r="A1148" s="121"/>
      <c r="B1148" s="84"/>
      <c r="C1148" s="118"/>
      <c r="D1148" s="68"/>
      <c r="E1148" s="68"/>
      <c r="F1148" s="70"/>
      <c r="G1148" s="70"/>
      <c r="H1148" s="71"/>
      <c r="I1148" s="71"/>
      <c r="J1148" s="72"/>
      <c r="K1148" s="72"/>
      <c r="L1148" s="73"/>
      <c r="M1148" s="73"/>
      <c r="N1148" s="74"/>
      <c r="O1148" s="74"/>
      <c r="P1148" s="75" t="str">
        <f>IFERROR(VLOOKUP(A1148,'COMMANDE RESTAURANT'!$A$10:$H$1517,3,FALSE),"")</f>
        <v/>
      </c>
      <c r="Q1148" s="76" t="str">
        <f>IFERROR(VLOOKUP(A1148,'COMMANDE RESTAURANT'!$A$10:$H$1517,5,FALSE),"")</f>
        <v/>
      </c>
      <c r="R1148" s="68"/>
      <c r="S1148" s="68"/>
      <c r="T1148" s="94" t="e">
        <f t="shared" si="130"/>
        <v>#VALUE!</v>
      </c>
      <c r="U1148" s="68"/>
      <c r="V1148" s="68"/>
      <c r="W1148" s="238" t="e">
        <f t="shared" si="129"/>
        <v>#DIV/0!</v>
      </c>
      <c r="X1148" s="92" t="e">
        <f t="shared" si="132"/>
        <v>#VALUE!</v>
      </c>
      <c r="Y1148" s="77" t="e">
        <f t="shared" si="131"/>
        <v>#VALUE!</v>
      </c>
      <c r="Z1148" s="78" t="str">
        <f>IFERROR(Y1148/VLOOKUP(C1097,#REF!,22,FALSE)-1," ")</f>
        <v xml:space="preserve"> </v>
      </c>
      <c r="AA1148" s="76"/>
      <c r="AB1148" s="76"/>
    </row>
    <row r="1149" spans="1:28" s="91" customFormat="1" ht="23.1" customHeight="1" x14ac:dyDescent="0.2">
      <c r="A1149" s="122"/>
      <c r="B1149" s="68"/>
      <c r="C1149" s="118"/>
      <c r="D1149" s="69"/>
      <c r="E1149" s="68"/>
      <c r="F1149" s="70"/>
      <c r="G1149" s="70"/>
      <c r="H1149" s="71"/>
      <c r="I1149" s="71"/>
      <c r="J1149" s="72"/>
      <c r="K1149" s="72"/>
      <c r="L1149" s="73"/>
      <c r="M1149" s="73"/>
      <c r="N1149" s="74"/>
      <c r="O1149" s="74"/>
      <c r="P1149" s="75" t="str">
        <f>IFERROR(VLOOKUP(A1149,'COMMANDE RESTAURANT'!$A$10:$H$1517,3,FALSE),"")</f>
        <v/>
      </c>
      <c r="Q1149" s="76" t="str">
        <f>IFERROR(VLOOKUP(A1149,'COMMANDE RESTAURANT'!$A$10:$H$1517,5,FALSE),"")</f>
        <v/>
      </c>
      <c r="R1149" s="68"/>
      <c r="S1149" s="69"/>
      <c r="T1149" s="94" t="e">
        <f t="shared" si="130"/>
        <v>#VALUE!</v>
      </c>
      <c r="U1149" s="68"/>
      <c r="V1149" s="68"/>
      <c r="W1149" s="238" t="e">
        <f t="shared" si="129"/>
        <v>#DIV/0!</v>
      </c>
      <c r="X1149" s="92" t="e">
        <f t="shared" si="132"/>
        <v>#VALUE!</v>
      </c>
      <c r="Y1149" s="77" t="e">
        <f t="shared" si="131"/>
        <v>#VALUE!</v>
      </c>
      <c r="Z1149" s="78"/>
      <c r="AA1149" s="76"/>
      <c r="AB1149" s="76"/>
    </row>
    <row r="1150" spans="1:28" s="91" customFormat="1" ht="23.1" customHeight="1" x14ac:dyDescent="0.2">
      <c r="A1150" s="121"/>
      <c r="B1150" s="86"/>
      <c r="C1150" s="118"/>
      <c r="D1150" s="69"/>
      <c r="E1150" s="68"/>
      <c r="F1150" s="70"/>
      <c r="G1150" s="70"/>
      <c r="H1150" s="71"/>
      <c r="I1150" s="71"/>
      <c r="J1150" s="72"/>
      <c r="K1150" s="72"/>
      <c r="L1150" s="73"/>
      <c r="M1150" s="73"/>
      <c r="N1150" s="74"/>
      <c r="O1150" s="74"/>
      <c r="P1150" s="75" t="str">
        <f>IFERROR(VLOOKUP(A1150,'COMMANDE RESTAURANT'!$A$10:$H$1517,3,FALSE),"")</f>
        <v/>
      </c>
      <c r="Q1150" s="76" t="str">
        <f>IFERROR(VLOOKUP(A1150,'COMMANDE RESTAURANT'!$A$10:$H$1517,5,FALSE),"")</f>
        <v/>
      </c>
      <c r="R1150" s="69"/>
      <c r="S1150" s="69"/>
      <c r="T1150" s="248" t="e">
        <f t="shared" si="130"/>
        <v>#VALUE!</v>
      </c>
      <c r="U1150" s="68"/>
      <c r="V1150" s="68"/>
      <c r="W1150" s="238" t="e">
        <f t="shared" si="129"/>
        <v>#DIV/0!</v>
      </c>
      <c r="X1150" s="92" t="e">
        <f t="shared" si="132"/>
        <v>#VALUE!</v>
      </c>
      <c r="Y1150" s="77" t="e">
        <f t="shared" si="131"/>
        <v>#VALUE!</v>
      </c>
      <c r="Z1150" s="78" t="str">
        <f>IFERROR((Y1150/VLOOKUP(C1099,#REF!,22,FALSE))-1,"")</f>
        <v/>
      </c>
      <c r="AA1150" s="76"/>
      <c r="AB1150" s="76"/>
    </row>
    <row r="1151" spans="1:28" s="91" customFormat="1" ht="23.1" customHeight="1" x14ac:dyDescent="0.2">
      <c r="A1151" s="122"/>
      <c r="B1151" s="68"/>
      <c r="C1151" s="118"/>
      <c r="D1151" s="68"/>
      <c r="E1151" s="68"/>
      <c r="F1151" s="70"/>
      <c r="G1151" s="70"/>
      <c r="H1151" s="71"/>
      <c r="I1151" s="71"/>
      <c r="J1151" s="72"/>
      <c r="K1151" s="72"/>
      <c r="L1151" s="73"/>
      <c r="M1151" s="73"/>
      <c r="N1151" s="74"/>
      <c r="O1151" s="74"/>
      <c r="P1151" s="75" t="str">
        <f>IFERROR(VLOOKUP(A1151,'COMMANDE RESTAURANT'!$A$10:$H$1517,3,FALSE),"")</f>
        <v/>
      </c>
      <c r="Q1151" s="76" t="str">
        <f>IFERROR(VLOOKUP(A1151,'COMMANDE RESTAURANT'!$A$10:$H$1517,5,FALSE),"")</f>
        <v/>
      </c>
      <c r="R1151" s="68"/>
      <c r="S1151" s="68"/>
      <c r="T1151" s="94" t="e">
        <f t="shared" si="130"/>
        <v>#VALUE!</v>
      </c>
      <c r="U1151" s="68"/>
      <c r="V1151" s="68"/>
      <c r="W1151" s="238" t="e">
        <f t="shared" si="129"/>
        <v>#DIV/0!</v>
      </c>
      <c r="X1151" s="92" t="e">
        <f t="shared" si="132"/>
        <v>#VALUE!</v>
      </c>
      <c r="Y1151" s="77" t="e">
        <f t="shared" si="131"/>
        <v>#VALUE!</v>
      </c>
      <c r="Z1151" s="78" t="str">
        <f>IFERROR(Y1151/VLOOKUP(C1100,#REF!,22,FALSE)-1," ")</f>
        <v xml:space="preserve"> </v>
      </c>
      <c r="AA1151" s="76"/>
      <c r="AB1151" s="76"/>
    </row>
    <row r="1152" spans="1:28" s="91" customFormat="1" ht="23.1" customHeight="1" x14ac:dyDescent="0.2">
      <c r="A1152" s="121"/>
      <c r="B1152" s="68"/>
      <c r="C1152" s="118"/>
      <c r="D1152" s="69"/>
      <c r="E1152" s="68"/>
      <c r="F1152" s="70"/>
      <c r="G1152" s="70"/>
      <c r="H1152" s="71"/>
      <c r="I1152" s="71"/>
      <c r="J1152" s="72"/>
      <c r="K1152" s="72"/>
      <c r="L1152" s="73"/>
      <c r="M1152" s="73"/>
      <c r="N1152" s="74"/>
      <c r="O1152" s="74"/>
      <c r="P1152" s="75" t="str">
        <f>IFERROR(VLOOKUP(A1152,'COMMANDE RESTAURANT'!$A$10:$H$1517,3,FALSE),"")</f>
        <v/>
      </c>
      <c r="Q1152" s="76" t="str">
        <f>IFERROR(VLOOKUP(A1152,'COMMANDE RESTAURANT'!$A$10:$H$1517,5,FALSE),"")</f>
        <v/>
      </c>
      <c r="R1152" s="97"/>
      <c r="S1152" s="97"/>
      <c r="T1152" s="94" t="e">
        <f t="shared" si="130"/>
        <v>#VALUE!</v>
      </c>
      <c r="U1152" s="68"/>
      <c r="V1152" s="68"/>
      <c r="W1152" s="238" t="e">
        <f t="shared" si="129"/>
        <v>#DIV/0!</v>
      </c>
      <c r="X1152" s="92" t="e">
        <f t="shared" si="132"/>
        <v>#VALUE!</v>
      </c>
      <c r="Y1152" s="77" t="e">
        <f t="shared" si="131"/>
        <v>#VALUE!</v>
      </c>
      <c r="Z1152" s="78" t="str">
        <f>IFERROR(Y1152/VLOOKUP(C1101,#REF!,22,FALSE)-1," ")</f>
        <v xml:space="preserve"> </v>
      </c>
      <c r="AA1152" s="76"/>
      <c r="AB1152" s="76"/>
    </row>
    <row r="1153" spans="1:28" s="91" customFormat="1" ht="23.1" customHeight="1" x14ac:dyDescent="0.2">
      <c r="A1153" s="122"/>
      <c r="B1153" s="68"/>
      <c r="C1153" s="118"/>
      <c r="D1153" s="69"/>
      <c r="E1153" s="68"/>
      <c r="F1153" s="70"/>
      <c r="G1153" s="70"/>
      <c r="H1153" s="71"/>
      <c r="I1153" s="71"/>
      <c r="J1153" s="72"/>
      <c r="K1153" s="72"/>
      <c r="L1153" s="73"/>
      <c r="M1153" s="73"/>
      <c r="N1153" s="74"/>
      <c r="O1153" s="74"/>
      <c r="P1153" s="75" t="str">
        <f>IFERROR(VLOOKUP(A1153,'COMMANDE RESTAURANT'!$A$10:$H$1517,3,FALSE),"")</f>
        <v/>
      </c>
      <c r="Q1153" s="76" t="str">
        <f>IFERROR(VLOOKUP(A1153,'COMMANDE RESTAURANT'!$A$10:$H$1517,5,FALSE),"")</f>
        <v/>
      </c>
      <c r="R1153" s="68"/>
      <c r="S1153" s="68"/>
      <c r="T1153" s="94" t="e">
        <f t="shared" si="130"/>
        <v>#VALUE!</v>
      </c>
      <c r="U1153" s="68"/>
      <c r="V1153" s="68"/>
      <c r="W1153" s="238" t="e">
        <f t="shared" si="129"/>
        <v>#DIV/0!</v>
      </c>
      <c r="X1153" s="92" t="e">
        <f t="shared" si="132"/>
        <v>#VALUE!</v>
      </c>
      <c r="Y1153" s="77" t="e">
        <f t="shared" si="131"/>
        <v>#VALUE!</v>
      </c>
      <c r="Z1153" s="78" t="str">
        <f>IFERROR(Y1153/VLOOKUP(C1102,#REF!,22,FALSE)-1," ")</f>
        <v xml:space="preserve"> </v>
      </c>
      <c r="AA1153" s="76"/>
      <c r="AB1153" s="76"/>
    </row>
    <row r="1154" spans="1:28" s="91" customFormat="1" ht="23.1" customHeight="1" x14ac:dyDescent="0.2">
      <c r="A1154" s="121"/>
      <c r="B1154" s="68"/>
      <c r="C1154" s="118"/>
      <c r="D1154" s="85"/>
      <c r="E1154" s="68"/>
      <c r="F1154" s="70"/>
      <c r="G1154" s="70"/>
      <c r="H1154" s="71"/>
      <c r="I1154" s="71"/>
      <c r="J1154" s="72"/>
      <c r="K1154" s="72"/>
      <c r="L1154" s="73"/>
      <c r="M1154" s="73"/>
      <c r="N1154" s="74"/>
      <c r="O1154" s="74"/>
      <c r="P1154" s="75" t="str">
        <f>IFERROR(VLOOKUP(A1154,'COMMANDE RESTAURANT'!$A$10:$H$1517,3,FALSE),"")</f>
        <v/>
      </c>
      <c r="Q1154" s="76" t="str">
        <f>IFERROR(VLOOKUP(A1154,'COMMANDE RESTAURANT'!$A$10:$H$1517,5,FALSE),"")</f>
        <v/>
      </c>
      <c r="R1154" s="97"/>
      <c r="S1154" s="97"/>
      <c r="T1154" s="94" t="e">
        <f t="shared" si="130"/>
        <v>#VALUE!</v>
      </c>
      <c r="U1154" s="68"/>
      <c r="V1154" s="68"/>
      <c r="W1154" s="238" t="e">
        <f t="shared" si="129"/>
        <v>#DIV/0!</v>
      </c>
      <c r="X1154" s="92" t="e">
        <f t="shared" si="132"/>
        <v>#VALUE!</v>
      </c>
      <c r="Y1154" s="77" t="e">
        <f t="shared" si="131"/>
        <v>#VALUE!</v>
      </c>
      <c r="Z1154" s="78" t="str">
        <f>IFERROR(Y1154/VLOOKUP(C1103,#REF!,22,FALSE)-1," ")</f>
        <v xml:space="preserve"> </v>
      </c>
      <c r="AA1154" s="76"/>
      <c r="AB1154" s="76"/>
    </row>
    <row r="1155" spans="1:28" s="91" customFormat="1" ht="23.1" customHeight="1" x14ac:dyDescent="0.2">
      <c r="A1155" s="122"/>
      <c r="B1155" s="68"/>
      <c r="C1155" s="118"/>
      <c r="D1155" s="69"/>
      <c r="E1155" s="68"/>
      <c r="F1155" s="70"/>
      <c r="G1155" s="70"/>
      <c r="H1155" s="71"/>
      <c r="I1155" s="71"/>
      <c r="J1155" s="72"/>
      <c r="K1155" s="72"/>
      <c r="L1155" s="73"/>
      <c r="M1155" s="73"/>
      <c r="N1155" s="74"/>
      <c r="O1155" s="74"/>
      <c r="P1155" s="75" t="str">
        <f>IFERROR(VLOOKUP(A1155,'COMMANDE RESTAURANT'!$A$10:$H$1517,3,FALSE),"")</f>
        <v/>
      </c>
      <c r="Q1155" s="76" t="str">
        <f>IFERROR(VLOOKUP(A1155,'COMMANDE RESTAURANT'!$A$10:$H$1517,5,FALSE),"")</f>
        <v/>
      </c>
      <c r="R1155" s="68"/>
      <c r="S1155" s="68"/>
      <c r="T1155" s="94" t="e">
        <f t="shared" si="130"/>
        <v>#VALUE!</v>
      </c>
      <c r="U1155" s="68"/>
      <c r="V1155" s="68"/>
      <c r="W1155" s="238" t="e">
        <f t="shared" si="129"/>
        <v>#DIV/0!</v>
      </c>
      <c r="X1155" s="92" t="e">
        <f t="shared" si="132"/>
        <v>#VALUE!</v>
      </c>
      <c r="Y1155" s="77" t="e">
        <f t="shared" si="131"/>
        <v>#VALUE!</v>
      </c>
      <c r="Z1155" s="78" t="str">
        <f>IFERROR(Y1155/VLOOKUP(C1104,#REF!,22,FALSE)-1," ")</f>
        <v xml:space="preserve"> </v>
      </c>
      <c r="AA1155" s="76"/>
      <c r="AB1155" s="76"/>
    </row>
    <row r="1156" spans="1:28" s="91" customFormat="1" ht="23.1" customHeight="1" x14ac:dyDescent="0.2">
      <c r="A1156" s="121"/>
      <c r="B1156" s="86"/>
      <c r="C1156" s="118"/>
      <c r="D1156" s="85"/>
      <c r="E1156" s="68"/>
      <c r="F1156" s="70"/>
      <c r="G1156" s="70"/>
      <c r="H1156" s="71"/>
      <c r="I1156" s="71"/>
      <c r="J1156" s="72"/>
      <c r="K1156" s="72"/>
      <c r="L1156" s="73"/>
      <c r="M1156" s="73"/>
      <c r="N1156" s="74"/>
      <c r="O1156" s="74"/>
      <c r="P1156" s="75" t="str">
        <f>IFERROR(VLOOKUP(A1156,'COMMANDE RESTAURANT'!$A$10:$H$1517,3,FALSE),"")</f>
        <v/>
      </c>
      <c r="Q1156" s="76" t="str">
        <f>IFERROR(VLOOKUP(A1156,'COMMANDE RESTAURANT'!$A$10:$H$1517,5,FALSE),"")</f>
        <v/>
      </c>
      <c r="R1156" s="68"/>
      <c r="S1156" s="68"/>
      <c r="T1156" s="94" t="e">
        <f t="shared" si="130"/>
        <v>#VALUE!</v>
      </c>
      <c r="U1156" s="68"/>
      <c r="V1156" s="68"/>
      <c r="W1156" s="238" t="e">
        <f t="shared" si="129"/>
        <v>#DIV/0!</v>
      </c>
      <c r="X1156" s="92" t="e">
        <f t="shared" si="132"/>
        <v>#VALUE!</v>
      </c>
      <c r="Y1156" s="77" t="e">
        <f t="shared" si="131"/>
        <v>#VALUE!</v>
      </c>
      <c r="Z1156" s="78" t="str">
        <f>IFERROR(Y1156/VLOOKUP(C1105,#REF!,22,FALSE)-1," ")</f>
        <v xml:space="preserve"> </v>
      </c>
      <c r="AA1156" s="76"/>
      <c r="AB1156" s="76"/>
    </row>
    <row r="1157" spans="1:28" s="90" customFormat="1" ht="23.1" customHeight="1" x14ac:dyDescent="0.2">
      <c r="A1157" s="122"/>
      <c r="B1157" s="68"/>
      <c r="C1157" s="118"/>
      <c r="D1157" s="69"/>
      <c r="E1157" s="68"/>
      <c r="F1157" s="70"/>
      <c r="G1157" s="70"/>
      <c r="H1157" s="71"/>
      <c r="I1157" s="71"/>
      <c r="J1157" s="72"/>
      <c r="K1157" s="72"/>
      <c r="L1157" s="73"/>
      <c r="M1157" s="73"/>
      <c r="N1157" s="74"/>
      <c r="O1157" s="74"/>
      <c r="P1157" s="75" t="str">
        <f>IFERROR(VLOOKUP(A1157,'COMMANDE RESTAURANT'!$A$10:$H$1517,3,FALSE),"")</f>
        <v/>
      </c>
      <c r="Q1157" s="76" t="str">
        <f>IFERROR(VLOOKUP(A1157,'COMMANDE RESTAURANT'!$A$10:$H$1517,5,FALSE),"")</f>
        <v/>
      </c>
      <c r="R1157" s="69"/>
      <c r="S1157" s="69"/>
      <c r="T1157" s="94" t="e">
        <f t="shared" si="130"/>
        <v>#VALUE!</v>
      </c>
      <c r="U1157" s="68"/>
      <c r="V1157" s="68"/>
      <c r="W1157" s="238" t="e">
        <f t="shared" si="129"/>
        <v>#DIV/0!</v>
      </c>
      <c r="X1157" s="92" t="e">
        <f t="shared" si="132"/>
        <v>#VALUE!</v>
      </c>
      <c r="Y1157" s="77" t="e">
        <f t="shared" si="131"/>
        <v>#VALUE!</v>
      </c>
      <c r="Z1157" s="78" t="str">
        <f>IFERROR(Y1157/VLOOKUP(C1106,#REF!,22,FALSE)-1," ")</f>
        <v xml:space="preserve"> </v>
      </c>
      <c r="AA1157" s="76"/>
      <c r="AB1157" s="76"/>
    </row>
    <row r="1158" spans="1:28" s="91" customFormat="1" ht="23.1" customHeight="1" x14ac:dyDescent="0.2">
      <c r="A1158" s="121"/>
      <c r="B1158" s="86"/>
      <c r="C1158" s="118"/>
      <c r="D1158" s="85"/>
      <c r="E1158" s="68"/>
      <c r="F1158" s="70"/>
      <c r="G1158" s="70"/>
      <c r="H1158" s="71"/>
      <c r="I1158" s="71"/>
      <c r="J1158" s="72"/>
      <c r="K1158" s="72"/>
      <c r="L1158" s="73"/>
      <c r="M1158" s="73"/>
      <c r="N1158" s="74"/>
      <c r="O1158" s="74"/>
      <c r="P1158" s="75" t="str">
        <f>IFERROR(VLOOKUP(A1158,'COMMANDE RESTAURANT'!$A$10:$H$1517,3,FALSE),"")</f>
        <v/>
      </c>
      <c r="Q1158" s="76" t="str">
        <f>IFERROR(VLOOKUP(A1158,'COMMANDE RESTAURANT'!$A$10:$H$1517,5,FALSE),"")</f>
        <v/>
      </c>
      <c r="R1158" s="68"/>
      <c r="S1158" s="68"/>
      <c r="T1158" s="94" t="e">
        <f t="shared" si="130"/>
        <v>#VALUE!</v>
      </c>
      <c r="U1158" s="68"/>
      <c r="V1158" s="68"/>
      <c r="W1158" s="238" t="e">
        <f t="shared" si="129"/>
        <v>#DIV/0!</v>
      </c>
      <c r="X1158" s="92" t="e">
        <f t="shared" si="132"/>
        <v>#VALUE!</v>
      </c>
      <c r="Y1158" s="77" t="e">
        <f t="shared" si="131"/>
        <v>#VALUE!</v>
      </c>
      <c r="Z1158" s="78" t="str">
        <f>IFERROR(Y1158/VLOOKUP(C1107,#REF!,22,FALSE)-1," ")</f>
        <v xml:space="preserve"> </v>
      </c>
      <c r="AA1158" s="76"/>
      <c r="AB1158" s="76"/>
    </row>
    <row r="1159" spans="1:28" s="91" customFormat="1" ht="23.1" customHeight="1" x14ac:dyDescent="0.2">
      <c r="A1159" s="122"/>
      <c r="B1159" s="68"/>
      <c r="C1159" s="118"/>
      <c r="D1159" s="85"/>
      <c r="E1159" s="68"/>
      <c r="F1159" s="70"/>
      <c r="G1159" s="70"/>
      <c r="H1159" s="71"/>
      <c r="I1159" s="71"/>
      <c r="J1159" s="72"/>
      <c r="K1159" s="72"/>
      <c r="L1159" s="73"/>
      <c r="M1159" s="73"/>
      <c r="N1159" s="74"/>
      <c r="O1159" s="74"/>
      <c r="P1159" s="75" t="str">
        <f>IFERROR(VLOOKUP(A1159,'COMMANDE RESTAURANT'!$A$10:$H$1517,3,FALSE),"")</f>
        <v/>
      </c>
      <c r="Q1159" s="76" t="str">
        <f>IFERROR(VLOOKUP(A1159,'COMMANDE RESTAURANT'!$A$10:$H$1517,5,FALSE),"")</f>
        <v/>
      </c>
      <c r="R1159" s="68"/>
      <c r="S1159" s="69"/>
      <c r="T1159" s="94" t="e">
        <f t="shared" si="130"/>
        <v>#VALUE!</v>
      </c>
      <c r="U1159" s="68"/>
      <c r="V1159" s="68"/>
      <c r="W1159" s="238" t="e">
        <f t="shared" si="129"/>
        <v>#DIV/0!</v>
      </c>
      <c r="X1159" s="92" t="e">
        <f t="shared" si="132"/>
        <v>#VALUE!</v>
      </c>
      <c r="Y1159" s="77" t="e">
        <f t="shared" si="131"/>
        <v>#VALUE!</v>
      </c>
      <c r="Z1159" s="78" t="str">
        <f>IFERROR(Y1159/VLOOKUP(C1108,#REF!,22,FALSE)-1," ")</f>
        <v xml:space="preserve"> </v>
      </c>
      <c r="AA1159" s="76"/>
      <c r="AB1159" s="76"/>
    </row>
    <row r="1160" spans="1:28" s="91" customFormat="1" ht="23.1" customHeight="1" x14ac:dyDescent="0.2">
      <c r="A1160" s="121"/>
      <c r="B1160" s="68"/>
      <c r="C1160" s="118"/>
      <c r="D1160" s="85"/>
      <c r="E1160" s="68"/>
      <c r="F1160" s="70"/>
      <c r="G1160" s="70"/>
      <c r="H1160" s="71"/>
      <c r="I1160" s="71"/>
      <c r="J1160" s="72"/>
      <c r="K1160" s="72"/>
      <c r="L1160" s="73"/>
      <c r="M1160" s="73"/>
      <c r="N1160" s="74"/>
      <c r="O1160" s="74"/>
      <c r="P1160" s="75" t="str">
        <f>IFERROR(VLOOKUP(A1160,'COMMANDE RESTAURANT'!$A$10:$H$1517,3,FALSE),"")</f>
        <v/>
      </c>
      <c r="Q1160" s="76" t="str">
        <f>IFERROR(VLOOKUP(A1160,'COMMANDE RESTAURANT'!$A$10:$H$1517,5,FALSE),"")</f>
        <v/>
      </c>
      <c r="R1160" s="68"/>
      <c r="S1160" s="68"/>
      <c r="T1160" s="94" t="e">
        <f t="shared" si="130"/>
        <v>#VALUE!</v>
      </c>
      <c r="U1160" s="68"/>
      <c r="V1160" s="68"/>
      <c r="W1160" s="238" t="e">
        <f t="shared" si="129"/>
        <v>#DIV/0!</v>
      </c>
      <c r="X1160" s="92" t="e">
        <f t="shared" si="132"/>
        <v>#VALUE!</v>
      </c>
      <c r="Y1160" s="77" t="e">
        <f t="shared" si="131"/>
        <v>#VALUE!</v>
      </c>
      <c r="Z1160" s="78" t="str">
        <f>IFERROR(Y1160/VLOOKUP(C1109,#REF!,22,FALSE)-1," ")</f>
        <v xml:space="preserve"> </v>
      </c>
      <c r="AA1160" s="76"/>
      <c r="AB1160" s="76"/>
    </row>
    <row r="1161" spans="1:28" s="91" customFormat="1" ht="23.1" customHeight="1" x14ac:dyDescent="0.2">
      <c r="A1161" s="122"/>
      <c r="B1161" s="68"/>
      <c r="C1161" s="118"/>
      <c r="D1161" s="85"/>
      <c r="E1161" s="68"/>
      <c r="F1161" s="70"/>
      <c r="G1161" s="70"/>
      <c r="H1161" s="71"/>
      <c r="I1161" s="71"/>
      <c r="J1161" s="72"/>
      <c r="K1161" s="72"/>
      <c r="L1161" s="73"/>
      <c r="M1161" s="73"/>
      <c r="N1161" s="74"/>
      <c r="O1161" s="74"/>
      <c r="P1161" s="75" t="str">
        <f>IFERROR(VLOOKUP(A1161,'COMMANDE RESTAURANT'!$A$10:$H$1517,3,FALSE),"")</f>
        <v/>
      </c>
      <c r="Q1161" s="76" t="str">
        <f>IFERROR(VLOOKUP(A1161,'COMMANDE RESTAURANT'!$A$10:$H$1517,5,FALSE),"")</f>
        <v/>
      </c>
      <c r="R1161" s="68"/>
      <c r="S1161" s="68"/>
      <c r="T1161" s="94" t="e">
        <f t="shared" si="130"/>
        <v>#VALUE!</v>
      </c>
      <c r="U1161" s="68"/>
      <c r="V1161" s="68"/>
      <c r="W1161" s="238" t="e">
        <f t="shared" si="129"/>
        <v>#DIV/0!</v>
      </c>
      <c r="X1161" s="92" t="e">
        <f t="shared" si="132"/>
        <v>#VALUE!</v>
      </c>
      <c r="Y1161" s="77" t="e">
        <f t="shared" si="131"/>
        <v>#VALUE!</v>
      </c>
      <c r="Z1161" s="78" t="str">
        <f>IFERROR(Y1161/VLOOKUP(C1110,#REF!,22,FALSE)-1," ")</f>
        <v xml:space="preserve"> </v>
      </c>
      <c r="AA1161" s="76"/>
      <c r="AB1161" s="76"/>
    </row>
    <row r="1162" spans="1:28" s="91" customFormat="1" ht="23.1" customHeight="1" x14ac:dyDescent="0.2">
      <c r="A1162" s="121"/>
      <c r="B1162" s="86"/>
      <c r="C1162" s="118"/>
      <c r="D1162" s="69"/>
      <c r="E1162" s="68"/>
      <c r="F1162" s="70"/>
      <c r="G1162" s="70"/>
      <c r="H1162" s="71"/>
      <c r="I1162" s="71"/>
      <c r="J1162" s="72"/>
      <c r="K1162" s="72"/>
      <c r="L1162" s="73"/>
      <c r="M1162" s="73"/>
      <c r="N1162" s="74"/>
      <c r="O1162" s="74"/>
      <c r="P1162" s="75" t="str">
        <f>IFERROR(VLOOKUP(A1162,'COMMANDE RESTAURANT'!$A$10:$H$1517,3,FALSE),"")</f>
        <v/>
      </c>
      <c r="Q1162" s="76" t="str">
        <f>IFERROR(VLOOKUP(A1162,'COMMANDE RESTAURANT'!$A$10:$H$1517,5,FALSE),"")</f>
        <v/>
      </c>
      <c r="R1162" s="68"/>
      <c r="S1162" s="68"/>
      <c r="T1162" s="94" t="e">
        <f t="shared" si="130"/>
        <v>#VALUE!</v>
      </c>
      <c r="U1162" s="68"/>
      <c r="V1162" s="68"/>
      <c r="W1162" s="238" t="e">
        <f t="shared" si="129"/>
        <v>#DIV/0!</v>
      </c>
      <c r="X1162" s="92" t="e">
        <f t="shared" si="132"/>
        <v>#VALUE!</v>
      </c>
      <c r="Y1162" s="77" t="e">
        <f t="shared" si="131"/>
        <v>#VALUE!</v>
      </c>
      <c r="Z1162" s="78" t="str">
        <f>IFERROR(Y1162/VLOOKUP(C1111,#REF!,22,FALSE)-1," ")</f>
        <v xml:space="preserve"> </v>
      </c>
      <c r="AA1162" s="76"/>
      <c r="AB1162" s="76"/>
    </row>
    <row r="1163" spans="1:28" s="91" customFormat="1" ht="23.1" customHeight="1" x14ac:dyDescent="0.2">
      <c r="A1163" s="122"/>
      <c r="B1163" s="86"/>
      <c r="C1163" s="118"/>
      <c r="D1163" s="69"/>
      <c r="E1163" s="68"/>
      <c r="F1163" s="70"/>
      <c r="G1163" s="70"/>
      <c r="H1163" s="71"/>
      <c r="I1163" s="71"/>
      <c r="J1163" s="72"/>
      <c r="K1163" s="72"/>
      <c r="L1163" s="73"/>
      <c r="M1163" s="73"/>
      <c r="N1163" s="74"/>
      <c r="O1163" s="74"/>
      <c r="P1163" s="75" t="str">
        <f>IFERROR(VLOOKUP(A1163,'COMMANDE RESTAURANT'!$A$10:$H$1517,3,FALSE),"")</f>
        <v/>
      </c>
      <c r="Q1163" s="76" t="str">
        <f>IFERROR(VLOOKUP(A1163,'COMMANDE RESTAURANT'!$A$10:$H$1517,5,FALSE),"")</f>
        <v/>
      </c>
      <c r="R1163" s="68"/>
      <c r="S1163" s="68"/>
      <c r="T1163" s="94" t="e">
        <f t="shared" si="130"/>
        <v>#VALUE!</v>
      </c>
      <c r="U1163" s="68"/>
      <c r="V1163" s="68"/>
      <c r="W1163" s="238" t="e">
        <f t="shared" ref="W1163:W1226" si="133">1/U1163</f>
        <v>#DIV/0!</v>
      </c>
      <c r="X1163" s="92" t="e">
        <f t="shared" si="132"/>
        <v>#VALUE!</v>
      </c>
      <c r="Y1163" s="77" t="e">
        <f t="shared" si="131"/>
        <v>#VALUE!</v>
      </c>
      <c r="Z1163" s="78" t="str">
        <f>IFERROR(Y1163/VLOOKUP(C1112,#REF!,22,FALSE)-1," ")</f>
        <v xml:space="preserve"> </v>
      </c>
      <c r="AA1163" s="76"/>
      <c r="AB1163" s="76"/>
    </row>
    <row r="1164" spans="1:28" s="91" customFormat="1" ht="23.1" customHeight="1" x14ac:dyDescent="0.2">
      <c r="A1164" s="121"/>
      <c r="B1164" s="86"/>
      <c r="C1164" s="118"/>
      <c r="D1164" s="69"/>
      <c r="E1164" s="68"/>
      <c r="F1164" s="70"/>
      <c r="G1164" s="70"/>
      <c r="H1164" s="71"/>
      <c r="I1164" s="71"/>
      <c r="J1164" s="72"/>
      <c r="K1164" s="72"/>
      <c r="L1164" s="73"/>
      <c r="M1164" s="73"/>
      <c r="N1164" s="74"/>
      <c r="O1164" s="74"/>
      <c r="P1164" s="75" t="str">
        <f>IFERROR(VLOOKUP(A1164,'COMMANDE RESTAURANT'!$A$10:$H$1517,3,FALSE),"")</f>
        <v/>
      </c>
      <c r="Q1164" s="76" t="str">
        <f>IFERROR(VLOOKUP(A1164,'COMMANDE RESTAURANT'!$A$10:$H$1517,5,FALSE),"")</f>
        <v/>
      </c>
      <c r="R1164" s="68"/>
      <c r="S1164" s="68"/>
      <c r="T1164" s="94" t="e">
        <f t="shared" si="130"/>
        <v>#VALUE!</v>
      </c>
      <c r="U1164" s="68"/>
      <c r="V1164" s="68"/>
      <c r="W1164" s="238" t="e">
        <f t="shared" si="133"/>
        <v>#DIV/0!</v>
      </c>
      <c r="X1164" s="92" t="e">
        <f t="shared" si="132"/>
        <v>#VALUE!</v>
      </c>
      <c r="Y1164" s="77" t="e">
        <f t="shared" si="131"/>
        <v>#VALUE!</v>
      </c>
      <c r="Z1164" s="78"/>
      <c r="AA1164" s="76"/>
      <c r="AB1164" s="76"/>
    </row>
    <row r="1165" spans="1:28" s="91" customFormat="1" ht="23.1" customHeight="1" x14ac:dyDescent="0.2">
      <c r="A1165" s="122"/>
      <c r="B1165" s="82"/>
      <c r="C1165" s="118"/>
      <c r="D1165" s="69"/>
      <c r="E1165" s="68"/>
      <c r="F1165" s="70"/>
      <c r="G1165" s="70"/>
      <c r="H1165" s="71"/>
      <c r="I1165" s="71"/>
      <c r="J1165" s="72"/>
      <c r="K1165" s="72"/>
      <c r="L1165" s="73"/>
      <c r="M1165" s="73"/>
      <c r="N1165" s="74"/>
      <c r="O1165" s="74"/>
      <c r="P1165" s="75" t="str">
        <f>IFERROR(VLOOKUP(A1165,'COMMANDE RESTAURANT'!$A$10:$H$1517,3,FALSE),"")</f>
        <v/>
      </c>
      <c r="Q1165" s="76" t="str">
        <f>IFERROR(VLOOKUP(A1165,'COMMANDE RESTAURANT'!$A$10:$H$1517,5,FALSE),"")</f>
        <v/>
      </c>
      <c r="R1165" s="68"/>
      <c r="S1165" s="69"/>
      <c r="T1165" s="94" t="e">
        <f t="shared" si="130"/>
        <v>#VALUE!</v>
      </c>
      <c r="U1165" s="68"/>
      <c r="V1165" s="68"/>
      <c r="W1165" s="238" t="e">
        <f t="shared" si="133"/>
        <v>#DIV/0!</v>
      </c>
      <c r="X1165" s="92" t="e">
        <f t="shared" si="132"/>
        <v>#VALUE!</v>
      </c>
      <c r="Y1165" s="77" t="e">
        <f t="shared" si="131"/>
        <v>#VALUE!</v>
      </c>
      <c r="Z1165" s="78" t="s">
        <v>587</v>
      </c>
      <c r="AA1165" s="76" t="s">
        <v>586</v>
      </c>
      <c r="AB1165" s="76"/>
    </row>
    <row r="1166" spans="1:28" s="91" customFormat="1" ht="23.1" customHeight="1" x14ac:dyDescent="0.2">
      <c r="A1166" s="121"/>
      <c r="B1166" s="84"/>
      <c r="C1166" s="118"/>
      <c r="D1166" s="69"/>
      <c r="E1166" s="68"/>
      <c r="F1166" s="70"/>
      <c r="G1166" s="70"/>
      <c r="H1166" s="71"/>
      <c r="I1166" s="71"/>
      <c r="J1166" s="72"/>
      <c r="K1166" s="72"/>
      <c r="L1166" s="73"/>
      <c r="M1166" s="73"/>
      <c r="N1166" s="74"/>
      <c r="O1166" s="74"/>
      <c r="P1166" s="75" t="str">
        <f>IFERROR(VLOOKUP(A1166,'COMMANDE RESTAURANT'!$A$10:$H$1517,3,FALSE),"")</f>
        <v/>
      </c>
      <c r="Q1166" s="76" t="str">
        <f>IFERROR(VLOOKUP(A1166,'COMMANDE RESTAURANT'!$A$10:$H$1517,5,FALSE),"")</f>
        <v/>
      </c>
      <c r="R1166" s="68"/>
      <c r="S1166" s="68"/>
      <c r="T1166" s="94" t="e">
        <f t="shared" si="130"/>
        <v>#VALUE!</v>
      </c>
      <c r="U1166" s="68"/>
      <c r="V1166" s="68"/>
      <c r="W1166" s="238" t="e">
        <f t="shared" si="133"/>
        <v>#DIV/0!</v>
      </c>
      <c r="X1166" s="92" t="e">
        <f t="shared" si="132"/>
        <v>#VALUE!</v>
      </c>
      <c r="Y1166" s="77" t="e">
        <f t="shared" si="131"/>
        <v>#VALUE!</v>
      </c>
      <c r="Z1166" s="78" t="str">
        <f>IFERROR((Y1166/VLOOKUP(C1115,#REF!,22,FALSE))-1,"")</f>
        <v/>
      </c>
      <c r="AA1166" s="76"/>
      <c r="AB1166" s="76"/>
    </row>
    <row r="1167" spans="1:28" s="91" customFormat="1" ht="23.1" customHeight="1" x14ac:dyDescent="0.2">
      <c r="A1167" s="122"/>
      <c r="B1167" s="68"/>
      <c r="C1167" s="118"/>
      <c r="D1167" s="69"/>
      <c r="E1167" s="68"/>
      <c r="F1167" s="70"/>
      <c r="G1167" s="70"/>
      <c r="H1167" s="71"/>
      <c r="I1167" s="71"/>
      <c r="J1167" s="72"/>
      <c r="K1167" s="72"/>
      <c r="L1167" s="73"/>
      <c r="M1167" s="73"/>
      <c r="N1167" s="74"/>
      <c r="O1167" s="74"/>
      <c r="P1167" s="75" t="str">
        <f>IFERROR(VLOOKUP(A1167,'COMMANDE RESTAURANT'!$A$10:$H$1517,3,FALSE),"")</f>
        <v/>
      </c>
      <c r="Q1167" s="76" t="str">
        <f>IFERROR(VLOOKUP(A1167,'COMMANDE RESTAURANT'!$A$10:$H$1517,5,FALSE),"")</f>
        <v/>
      </c>
      <c r="R1167" s="68"/>
      <c r="S1167" s="68"/>
      <c r="T1167" s="94" t="e">
        <f t="shared" si="130"/>
        <v>#VALUE!</v>
      </c>
      <c r="U1167" s="68"/>
      <c r="V1167" s="68"/>
      <c r="W1167" s="238" t="e">
        <f t="shared" si="133"/>
        <v>#DIV/0!</v>
      </c>
      <c r="X1167" s="92" t="e">
        <f t="shared" si="132"/>
        <v>#VALUE!</v>
      </c>
      <c r="Y1167" s="77" t="e">
        <f t="shared" si="131"/>
        <v>#VALUE!</v>
      </c>
      <c r="Z1167" s="78" t="str">
        <f>IFERROR(Y1167/VLOOKUP(C1116,#REF!,22,FALSE)-1," ")</f>
        <v xml:space="preserve"> </v>
      </c>
      <c r="AA1167" s="76"/>
      <c r="AB1167" s="76"/>
    </row>
    <row r="1168" spans="1:28" s="91" customFormat="1" ht="23.1" customHeight="1" x14ac:dyDescent="0.2">
      <c r="A1168" s="121"/>
      <c r="B1168" s="68"/>
      <c r="C1168" s="118"/>
      <c r="D1168" s="68"/>
      <c r="E1168" s="68"/>
      <c r="F1168" s="70"/>
      <c r="G1168" s="70"/>
      <c r="H1168" s="71"/>
      <c r="I1168" s="71"/>
      <c r="J1168" s="72"/>
      <c r="K1168" s="72"/>
      <c r="L1168" s="73"/>
      <c r="M1168" s="73"/>
      <c r="N1168" s="74"/>
      <c r="O1168" s="74"/>
      <c r="P1168" s="75" t="str">
        <f>IFERROR(VLOOKUP(A1168,'COMMANDE RESTAURANT'!$A$10:$H$1517,3,FALSE),"")</f>
        <v/>
      </c>
      <c r="Q1168" s="76" t="str">
        <f>IFERROR(VLOOKUP(A1168,'COMMANDE RESTAURANT'!$A$10:$H$1517,5,FALSE),"")</f>
        <v/>
      </c>
      <c r="R1168" s="68"/>
      <c r="S1168" s="68"/>
      <c r="T1168" s="94" t="e">
        <f t="shared" si="130"/>
        <v>#VALUE!</v>
      </c>
      <c r="U1168" s="68"/>
      <c r="V1168" s="68"/>
      <c r="W1168" s="238" t="e">
        <f t="shared" si="133"/>
        <v>#DIV/0!</v>
      </c>
      <c r="X1168" s="92" t="e">
        <f t="shared" si="132"/>
        <v>#VALUE!</v>
      </c>
      <c r="Y1168" s="77" t="e">
        <f t="shared" si="131"/>
        <v>#VALUE!</v>
      </c>
      <c r="Z1168" s="78" t="str">
        <f>IFERROR((Y1168/VLOOKUP(C1117,#REF!,22,FALSE))-1,"")</f>
        <v/>
      </c>
      <c r="AA1168" s="76"/>
      <c r="AB1168" s="76"/>
    </row>
    <row r="1169" spans="1:28" s="90" customFormat="1" ht="23.1" customHeight="1" x14ac:dyDescent="0.2">
      <c r="A1169" s="122"/>
      <c r="B1169" s="83"/>
      <c r="C1169" s="118"/>
      <c r="D1169" s="69"/>
      <c r="E1169" s="68"/>
      <c r="F1169" s="70"/>
      <c r="G1169" s="70"/>
      <c r="H1169" s="71"/>
      <c r="I1169" s="71"/>
      <c r="J1169" s="72"/>
      <c r="K1169" s="72"/>
      <c r="L1169" s="73"/>
      <c r="M1169" s="73"/>
      <c r="N1169" s="74"/>
      <c r="O1169" s="74"/>
      <c r="P1169" s="75" t="str">
        <f>IFERROR(VLOOKUP(A1169,'COMMANDE RESTAURANT'!$A$10:$H$1517,3,FALSE),"")</f>
        <v/>
      </c>
      <c r="Q1169" s="76" t="str">
        <f>IFERROR(VLOOKUP(A1169,'COMMANDE RESTAURANT'!$A$10:$H$1517,5,FALSE),"")</f>
        <v/>
      </c>
      <c r="R1169" s="68"/>
      <c r="S1169" s="68"/>
      <c r="T1169" s="94" t="e">
        <f t="shared" si="130"/>
        <v>#VALUE!</v>
      </c>
      <c r="U1169" s="68"/>
      <c r="V1169" s="68"/>
      <c r="W1169" s="238" t="e">
        <f t="shared" si="133"/>
        <v>#DIV/0!</v>
      </c>
      <c r="X1169" s="92" t="e">
        <f t="shared" si="132"/>
        <v>#VALUE!</v>
      </c>
      <c r="Y1169" s="77" t="e">
        <f t="shared" si="131"/>
        <v>#VALUE!</v>
      </c>
      <c r="Z1169" s="78" t="str">
        <f>IFERROR((Y1169/VLOOKUP(C1118,#REF!,22,FALSE))-1,"")</f>
        <v/>
      </c>
      <c r="AA1169" s="76"/>
      <c r="AB1169" s="76"/>
    </row>
    <row r="1170" spans="1:28" s="90" customFormat="1" ht="23.1" customHeight="1" x14ac:dyDescent="0.2">
      <c r="A1170" s="121"/>
      <c r="B1170" s="82"/>
      <c r="C1170" s="118"/>
      <c r="D1170" s="69"/>
      <c r="E1170" s="68"/>
      <c r="F1170" s="70"/>
      <c r="G1170" s="70"/>
      <c r="H1170" s="71"/>
      <c r="I1170" s="71"/>
      <c r="J1170" s="72"/>
      <c r="K1170" s="72"/>
      <c r="L1170" s="73"/>
      <c r="M1170" s="73"/>
      <c r="N1170" s="74"/>
      <c r="O1170" s="74"/>
      <c r="P1170" s="75" t="str">
        <f>IFERROR(VLOOKUP(A1170,'COMMANDE RESTAURANT'!$A$10:$H$1517,3,FALSE),"")</f>
        <v/>
      </c>
      <c r="Q1170" s="76" t="str">
        <f>IFERROR(VLOOKUP(A1170,'COMMANDE RESTAURANT'!$A$10:$H$1517,5,FALSE),"")</f>
        <v/>
      </c>
      <c r="R1170" s="68"/>
      <c r="S1170" s="68"/>
      <c r="T1170" s="94" t="e">
        <f t="shared" si="130"/>
        <v>#VALUE!</v>
      </c>
      <c r="U1170" s="68"/>
      <c r="V1170" s="68"/>
      <c r="W1170" s="238" t="e">
        <f t="shared" si="133"/>
        <v>#DIV/0!</v>
      </c>
      <c r="X1170" s="92" t="e">
        <f t="shared" si="132"/>
        <v>#VALUE!</v>
      </c>
      <c r="Y1170" s="77" t="e">
        <f t="shared" si="131"/>
        <v>#VALUE!</v>
      </c>
      <c r="Z1170" s="78" t="str">
        <f>IFERROR(Y1170/VLOOKUP(C1119,#REF!,22,FALSE)-1," ")</f>
        <v xml:space="preserve"> </v>
      </c>
      <c r="AA1170" s="76"/>
      <c r="AB1170" s="76"/>
    </row>
    <row r="1171" spans="1:28" s="91" customFormat="1" ht="23.1" customHeight="1" x14ac:dyDescent="0.2">
      <c r="A1171" s="122"/>
      <c r="B1171" s="82"/>
      <c r="C1171" s="118"/>
      <c r="D1171" s="69"/>
      <c r="E1171" s="68"/>
      <c r="F1171" s="70"/>
      <c r="G1171" s="70"/>
      <c r="H1171" s="71"/>
      <c r="I1171" s="71"/>
      <c r="J1171" s="72"/>
      <c r="K1171" s="72"/>
      <c r="L1171" s="73"/>
      <c r="M1171" s="73"/>
      <c r="N1171" s="74"/>
      <c r="O1171" s="74"/>
      <c r="P1171" s="75" t="str">
        <f>IFERROR(VLOOKUP(A1171,'COMMANDE RESTAURANT'!$A$10:$H$1517,3,FALSE),"")</f>
        <v/>
      </c>
      <c r="Q1171" s="76" t="str">
        <f>IFERROR(VLOOKUP(A1171,'COMMANDE RESTAURANT'!$A$10:$H$1517,5,FALSE),"")</f>
        <v/>
      </c>
      <c r="R1171" s="68"/>
      <c r="S1171" s="68"/>
      <c r="T1171" s="94" t="e">
        <f t="shared" si="130"/>
        <v>#VALUE!</v>
      </c>
      <c r="U1171" s="68"/>
      <c r="V1171" s="68"/>
      <c r="W1171" s="238" t="e">
        <f t="shared" si="133"/>
        <v>#DIV/0!</v>
      </c>
      <c r="X1171" s="92" t="e">
        <f t="shared" si="132"/>
        <v>#VALUE!</v>
      </c>
      <c r="Y1171" s="77" t="e">
        <f t="shared" si="131"/>
        <v>#VALUE!</v>
      </c>
      <c r="Z1171" s="78" t="str">
        <f>IFERROR(Y1171/VLOOKUP(C1120,#REF!,22,FALSE)-1," ")</f>
        <v xml:space="preserve"> </v>
      </c>
      <c r="AA1171" s="76" t="s">
        <v>586</v>
      </c>
      <c r="AB1171" s="76"/>
    </row>
    <row r="1172" spans="1:28" s="91" customFormat="1" ht="23.1" customHeight="1" x14ac:dyDescent="0.2">
      <c r="A1172" s="121"/>
      <c r="B1172" s="83"/>
      <c r="C1172" s="118"/>
      <c r="D1172" s="69"/>
      <c r="E1172" s="68"/>
      <c r="F1172" s="70"/>
      <c r="G1172" s="70"/>
      <c r="H1172" s="71"/>
      <c r="I1172" s="71"/>
      <c r="J1172" s="72"/>
      <c r="K1172" s="72"/>
      <c r="L1172" s="73"/>
      <c r="M1172" s="73"/>
      <c r="N1172" s="74"/>
      <c r="O1172" s="74"/>
      <c r="P1172" s="75" t="str">
        <f>IFERROR(VLOOKUP(A1172,'COMMANDE RESTAURANT'!$A$10:$H$1517,3,FALSE),"")</f>
        <v/>
      </c>
      <c r="Q1172" s="76" t="str">
        <f>IFERROR(VLOOKUP(A1172,'COMMANDE RESTAURANT'!$A$10:$H$1517,5,FALSE),"")</f>
        <v/>
      </c>
      <c r="R1172" s="68"/>
      <c r="S1172" s="68"/>
      <c r="T1172" s="94" t="e">
        <f t="shared" si="130"/>
        <v>#VALUE!</v>
      </c>
      <c r="U1172" s="68"/>
      <c r="V1172" s="68"/>
      <c r="W1172" s="238" t="e">
        <f t="shared" si="133"/>
        <v>#DIV/0!</v>
      </c>
      <c r="X1172" s="92" t="e">
        <f t="shared" si="132"/>
        <v>#VALUE!</v>
      </c>
      <c r="Y1172" s="77" t="e">
        <f t="shared" si="131"/>
        <v>#VALUE!</v>
      </c>
      <c r="Z1172" s="78" t="str">
        <f>IFERROR(Y1172/VLOOKUP(C1121,#REF!,22,FALSE)-1," ")</f>
        <v xml:space="preserve"> </v>
      </c>
      <c r="AA1172" s="76"/>
      <c r="AB1172" s="76"/>
    </row>
    <row r="1173" spans="1:28" s="91" customFormat="1" ht="23.1" customHeight="1" x14ac:dyDescent="0.2">
      <c r="A1173" s="122"/>
      <c r="B1173" s="83"/>
      <c r="C1173" s="118"/>
      <c r="D1173" s="69"/>
      <c r="E1173" s="68"/>
      <c r="F1173" s="70"/>
      <c r="G1173" s="70"/>
      <c r="H1173" s="71"/>
      <c r="I1173" s="71"/>
      <c r="J1173" s="72"/>
      <c r="K1173" s="72"/>
      <c r="L1173" s="73"/>
      <c r="M1173" s="73"/>
      <c r="N1173" s="74"/>
      <c r="O1173" s="74"/>
      <c r="P1173" s="75" t="str">
        <f>IFERROR(VLOOKUP(A1173,'COMMANDE RESTAURANT'!$A$10:$H$1517,3,FALSE),"")</f>
        <v/>
      </c>
      <c r="Q1173" s="76" t="str">
        <f>IFERROR(VLOOKUP(A1173,'COMMANDE RESTAURANT'!$A$10:$H$1517,5,FALSE),"")</f>
        <v/>
      </c>
      <c r="R1173" s="68"/>
      <c r="S1173" s="68"/>
      <c r="T1173" s="94" t="e">
        <f t="shared" si="130"/>
        <v>#VALUE!</v>
      </c>
      <c r="U1173" s="97"/>
      <c r="V1173" s="68"/>
      <c r="W1173" s="238" t="e">
        <f t="shared" si="133"/>
        <v>#DIV/0!</v>
      </c>
      <c r="X1173" s="92" t="e">
        <f t="shared" si="132"/>
        <v>#VALUE!</v>
      </c>
      <c r="Y1173" s="77" t="e">
        <f t="shared" si="131"/>
        <v>#VALUE!</v>
      </c>
      <c r="Z1173" s="78" t="str">
        <f>IFERROR((Y1173/VLOOKUP(C1122,#REF!,22,FALSE))-1,"")</f>
        <v/>
      </c>
      <c r="AA1173" s="76"/>
      <c r="AB1173" s="76"/>
    </row>
    <row r="1174" spans="1:28" s="90" customFormat="1" ht="23.1" customHeight="1" x14ac:dyDescent="0.2">
      <c r="A1174" s="121"/>
      <c r="B1174" s="83"/>
      <c r="C1174" s="118"/>
      <c r="D1174" s="69"/>
      <c r="E1174" s="68"/>
      <c r="F1174" s="70"/>
      <c r="G1174" s="70"/>
      <c r="H1174" s="71"/>
      <c r="I1174" s="71"/>
      <c r="J1174" s="72"/>
      <c r="K1174" s="72"/>
      <c r="L1174" s="73"/>
      <c r="M1174" s="73"/>
      <c r="N1174" s="74"/>
      <c r="O1174" s="74"/>
      <c r="P1174" s="75" t="str">
        <f>IFERROR(VLOOKUP(A1174,'COMMANDE RESTAURANT'!$A$10:$H$1517,3,FALSE),"")</f>
        <v/>
      </c>
      <c r="Q1174" s="76" t="str">
        <f>IFERROR(VLOOKUP(A1174,'COMMANDE RESTAURANT'!$A$10:$H$1517,5,FALSE),"")</f>
        <v/>
      </c>
      <c r="R1174" s="68"/>
      <c r="S1174" s="68"/>
      <c r="T1174" s="94" t="e">
        <f t="shared" si="130"/>
        <v>#VALUE!</v>
      </c>
      <c r="U1174" s="68"/>
      <c r="V1174" s="68"/>
      <c r="W1174" s="238" t="e">
        <f t="shared" si="133"/>
        <v>#DIV/0!</v>
      </c>
      <c r="X1174" s="92" t="e">
        <f t="shared" si="132"/>
        <v>#VALUE!</v>
      </c>
      <c r="Y1174" s="77" t="e">
        <f t="shared" si="131"/>
        <v>#VALUE!</v>
      </c>
      <c r="Z1174" s="78" t="str">
        <f>IFERROR(Y1174/VLOOKUP(C1123,#REF!,22,FALSE)-1," ")</f>
        <v xml:space="preserve"> </v>
      </c>
      <c r="AA1174" s="76" t="s">
        <v>586</v>
      </c>
      <c r="AB1174" s="76"/>
    </row>
    <row r="1175" spans="1:28" s="90" customFormat="1" ht="23.1" customHeight="1" x14ac:dyDescent="0.2">
      <c r="A1175" s="122"/>
      <c r="B1175" s="83"/>
      <c r="C1175" s="118"/>
      <c r="D1175" s="69"/>
      <c r="E1175" s="68"/>
      <c r="F1175" s="70"/>
      <c r="G1175" s="70"/>
      <c r="H1175" s="71"/>
      <c r="I1175" s="71"/>
      <c r="J1175" s="72"/>
      <c r="K1175" s="72"/>
      <c r="L1175" s="73"/>
      <c r="M1175" s="73"/>
      <c r="N1175" s="74"/>
      <c r="O1175" s="74"/>
      <c r="P1175" s="75" t="str">
        <f>IFERROR(VLOOKUP(A1175,'COMMANDE RESTAURANT'!$A$10:$H$1517,3,FALSE),"")</f>
        <v/>
      </c>
      <c r="Q1175" s="76" t="str">
        <f>IFERROR(VLOOKUP(A1175,'COMMANDE RESTAURANT'!$A$10:$H$1517,5,FALSE),"")</f>
        <v/>
      </c>
      <c r="R1175" s="68"/>
      <c r="S1175" s="68"/>
      <c r="T1175" s="94" t="e">
        <f t="shared" si="130"/>
        <v>#VALUE!</v>
      </c>
      <c r="U1175" s="68"/>
      <c r="V1175" s="68"/>
      <c r="W1175" s="238" t="e">
        <f t="shared" si="133"/>
        <v>#DIV/0!</v>
      </c>
      <c r="X1175" s="92" t="e">
        <f t="shared" si="132"/>
        <v>#VALUE!</v>
      </c>
      <c r="Y1175" s="77" t="e">
        <f t="shared" si="131"/>
        <v>#VALUE!</v>
      </c>
      <c r="Z1175" s="78" t="str">
        <f>IFERROR(Y1175/VLOOKUP(C1124,#REF!,22,FALSE)-1," ")</f>
        <v xml:space="preserve"> </v>
      </c>
      <c r="AA1175" s="76"/>
      <c r="AB1175" s="76"/>
    </row>
    <row r="1176" spans="1:28" s="91" customFormat="1" ht="23.1" customHeight="1" x14ac:dyDescent="0.2">
      <c r="A1176" s="121"/>
      <c r="B1176" s="86"/>
      <c r="C1176" s="118"/>
      <c r="D1176" s="69"/>
      <c r="E1176" s="68"/>
      <c r="F1176" s="70"/>
      <c r="G1176" s="70"/>
      <c r="H1176" s="71"/>
      <c r="I1176" s="71"/>
      <c r="J1176" s="72"/>
      <c r="K1176" s="72"/>
      <c r="L1176" s="73"/>
      <c r="M1176" s="73"/>
      <c r="N1176" s="74"/>
      <c r="O1176" s="74"/>
      <c r="P1176" s="75" t="str">
        <f>IFERROR(VLOOKUP(A1176,'COMMANDE RESTAURANT'!$A$10:$H$1517,3,FALSE),"")</f>
        <v/>
      </c>
      <c r="Q1176" s="76" t="str">
        <f>IFERROR(VLOOKUP(A1176,'COMMANDE RESTAURANT'!$A$10:$H$1517,5,FALSE),"")</f>
        <v/>
      </c>
      <c r="R1176" s="69"/>
      <c r="S1176" s="69"/>
      <c r="T1176" s="94" t="e">
        <f t="shared" si="130"/>
        <v>#VALUE!</v>
      </c>
      <c r="U1176" s="68"/>
      <c r="V1176" s="68"/>
      <c r="W1176" s="238" t="e">
        <f t="shared" si="133"/>
        <v>#DIV/0!</v>
      </c>
      <c r="X1176" s="92" t="e">
        <f t="shared" si="132"/>
        <v>#VALUE!</v>
      </c>
      <c r="Y1176" s="77" t="e">
        <f t="shared" si="131"/>
        <v>#VALUE!</v>
      </c>
      <c r="Z1176" s="78" t="str">
        <f>IFERROR((Y1176/VLOOKUP(C1125,#REF!,22,FALSE))-1,"")</f>
        <v/>
      </c>
      <c r="AA1176" s="76"/>
      <c r="AB1176" s="76"/>
    </row>
    <row r="1177" spans="1:28" s="91" customFormat="1" ht="23.1" customHeight="1" x14ac:dyDescent="0.2">
      <c r="A1177" s="122"/>
      <c r="B1177" s="68"/>
      <c r="C1177" s="118"/>
      <c r="D1177" s="69"/>
      <c r="E1177" s="100"/>
      <c r="F1177" s="70"/>
      <c r="G1177" s="70"/>
      <c r="H1177" s="71"/>
      <c r="I1177" s="71"/>
      <c r="J1177" s="72"/>
      <c r="K1177" s="72"/>
      <c r="L1177" s="73"/>
      <c r="M1177" s="73"/>
      <c r="N1177" s="74"/>
      <c r="O1177" s="74"/>
      <c r="P1177" s="75" t="str">
        <f>IFERROR(VLOOKUP(A1177,'COMMANDE RESTAURANT'!$A$10:$H$1517,3,FALSE),"")</f>
        <v/>
      </c>
      <c r="Q1177" s="76" t="str">
        <f>IFERROR(VLOOKUP(A1177,'COMMANDE RESTAURANT'!$A$10:$H$1517,5,FALSE),"")</f>
        <v/>
      </c>
      <c r="R1177" s="68"/>
      <c r="S1177" s="68"/>
      <c r="T1177" s="94" t="e">
        <f t="shared" si="130"/>
        <v>#VALUE!</v>
      </c>
      <c r="U1177" s="68"/>
      <c r="V1177" s="68"/>
      <c r="W1177" s="238" t="e">
        <f t="shared" si="133"/>
        <v>#DIV/0!</v>
      </c>
      <c r="X1177" s="92" t="e">
        <f t="shared" si="132"/>
        <v>#VALUE!</v>
      </c>
      <c r="Y1177" s="77" t="e">
        <f t="shared" si="131"/>
        <v>#VALUE!</v>
      </c>
      <c r="Z1177" s="78" t="str">
        <f>IFERROR((Y1177/VLOOKUP(C1126,#REF!,22,FALSE))-1,"")</f>
        <v/>
      </c>
      <c r="AA1177" s="76"/>
      <c r="AB1177" s="76"/>
    </row>
    <row r="1178" spans="1:28" s="90" customFormat="1" ht="23.1" customHeight="1" x14ac:dyDescent="0.2">
      <c r="A1178" s="121"/>
      <c r="B1178" s="83"/>
      <c r="C1178" s="118"/>
      <c r="D1178" s="69"/>
      <c r="E1178" s="68"/>
      <c r="F1178" s="70"/>
      <c r="G1178" s="70"/>
      <c r="H1178" s="71"/>
      <c r="I1178" s="71"/>
      <c r="J1178" s="72"/>
      <c r="K1178" s="72"/>
      <c r="L1178" s="73"/>
      <c r="M1178" s="73"/>
      <c r="N1178" s="74"/>
      <c r="O1178" s="74"/>
      <c r="P1178" s="75" t="str">
        <f>IFERROR(VLOOKUP(A1178,'COMMANDE RESTAURANT'!$A$10:$H$1517,3,FALSE),"")</f>
        <v/>
      </c>
      <c r="Q1178" s="76" t="str">
        <f>IFERROR(VLOOKUP(A1178,'COMMANDE RESTAURANT'!$A$10:$H$1517,5,FALSE),"")</f>
        <v/>
      </c>
      <c r="R1178" s="68"/>
      <c r="S1178" s="68"/>
      <c r="T1178" s="94" t="e">
        <f t="shared" si="130"/>
        <v>#VALUE!</v>
      </c>
      <c r="U1178" s="68"/>
      <c r="V1178" s="68"/>
      <c r="W1178" s="238" t="e">
        <f t="shared" si="133"/>
        <v>#DIV/0!</v>
      </c>
      <c r="X1178" s="92" t="e">
        <f t="shared" si="132"/>
        <v>#VALUE!</v>
      </c>
      <c r="Y1178" s="77" t="e">
        <f t="shared" si="131"/>
        <v>#VALUE!</v>
      </c>
      <c r="Z1178" s="78" t="str">
        <f>IFERROR(Y1178/VLOOKUP(C1127,#REF!,22,FALSE)-1," ")</f>
        <v xml:space="preserve"> </v>
      </c>
      <c r="AA1178" s="76"/>
      <c r="AB1178" s="76"/>
    </row>
    <row r="1179" spans="1:28" s="90" customFormat="1" ht="23.1" customHeight="1" x14ac:dyDescent="0.2">
      <c r="A1179" s="122"/>
      <c r="B1179" s="86"/>
      <c r="C1179" s="118"/>
      <c r="D1179" s="69"/>
      <c r="E1179" s="68"/>
      <c r="F1179" s="70"/>
      <c r="G1179" s="70"/>
      <c r="H1179" s="71"/>
      <c r="I1179" s="71"/>
      <c r="J1179" s="72"/>
      <c r="K1179" s="72"/>
      <c r="L1179" s="73"/>
      <c r="M1179" s="73"/>
      <c r="N1179" s="74"/>
      <c r="O1179" s="74"/>
      <c r="P1179" s="75" t="str">
        <f>IFERROR(VLOOKUP(A1179,'COMMANDE RESTAURANT'!$A$10:$H$1517,3,FALSE),"")</f>
        <v/>
      </c>
      <c r="Q1179" s="76" t="str">
        <f>IFERROR(VLOOKUP(A1179,'COMMANDE RESTAURANT'!$A$10:$H$1517,5,FALSE),"")</f>
        <v/>
      </c>
      <c r="R1179" s="69"/>
      <c r="S1179" s="69"/>
      <c r="T1179" s="94" t="e">
        <f t="shared" si="130"/>
        <v>#VALUE!</v>
      </c>
      <c r="U1179" s="68"/>
      <c r="V1179" s="68"/>
      <c r="W1179" s="238" t="e">
        <f t="shared" si="133"/>
        <v>#DIV/0!</v>
      </c>
      <c r="X1179" s="92" t="e">
        <f t="shared" si="132"/>
        <v>#VALUE!</v>
      </c>
      <c r="Y1179" s="77" t="e">
        <f t="shared" si="131"/>
        <v>#VALUE!</v>
      </c>
      <c r="Z1179" s="78" t="str">
        <f>IFERROR((Y1179/VLOOKUP(C1128,#REF!,22,FALSE))-1,"")</f>
        <v/>
      </c>
      <c r="AA1179" s="76"/>
      <c r="AB1179" s="76"/>
    </row>
    <row r="1180" spans="1:28" s="90" customFormat="1" ht="23.1" customHeight="1" x14ac:dyDescent="0.2">
      <c r="A1180" s="121"/>
      <c r="B1180" s="86"/>
      <c r="C1180" s="118"/>
      <c r="D1180" s="69"/>
      <c r="E1180" s="68"/>
      <c r="F1180" s="70"/>
      <c r="G1180" s="70"/>
      <c r="H1180" s="71"/>
      <c r="I1180" s="71"/>
      <c r="J1180" s="72"/>
      <c r="K1180" s="72"/>
      <c r="L1180" s="73"/>
      <c r="M1180" s="73"/>
      <c r="N1180" s="74"/>
      <c r="O1180" s="74"/>
      <c r="P1180" s="75" t="str">
        <f>IFERROR(VLOOKUP(A1180,'COMMANDE RESTAURANT'!$A$10:$H$1517,3,FALSE),"")</f>
        <v/>
      </c>
      <c r="Q1180" s="76" t="str">
        <f>IFERROR(VLOOKUP(A1180,'COMMANDE RESTAURANT'!$A$10:$H$1517,5,FALSE),"")</f>
        <v/>
      </c>
      <c r="R1180" s="69"/>
      <c r="S1180" s="69"/>
      <c r="T1180" s="94" t="e">
        <f t="shared" si="130"/>
        <v>#VALUE!</v>
      </c>
      <c r="U1180" s="68"/>
      <c r="V1180" s="68"/>
      <c r="W1180" s="238" t="e">
        <f t="shared" si="133"/>
        <v>#DIV/0!</v>
      </c>
      <c r="X1180" s="92" t="e">
        <f t="shared" si="132"/>
        <v>#VALUE!</v>
      </c>
      <c r="Y1180" s="77" t="e">
        <f t="shared" si="131"/>
        <v>#VALUE!</v>
      </c>
      <c r="Z1180" s="78" t="str">
        <f>IFERROR((Y1180/VLOOKUP(C1129,#REF!,22,FALSE))-1,"")</f>
        <v/>
      </c>
      <c r="AA1180" s="76"/>
      <c r="AB1180" s="76"/>
    </row>
    <row r="1181" spans="1:28" s="91" customFormat="1" ht="23.1" customHeight="1" x14ac:dyDescent="0.2">
      <c r="A1181" s="122"/>
      <c r="B1181" s="83"/>
      <c r="C1181" s="118"/>
      <c r="D1181" s="69"/>
      <c r="E1181" s="68"/>
      <c r="F1181" s="70"/>
      <c r="G1181" s="70"/>
      <c r="H1181" s="71"/>
      <c r="I1181" s="71"/>
      <c r="J1181" s="72"/>
      <c r="K1181" s="72"/>
      <c r="L1181" s="73"/>
      <c r="M1181" s="73"/>
      <c r="N1181" s="74"/>
      <c r="O1181" s="74"/>
      <c r="P1181" s="75" t="str">
        <f>IFERROR(VLOOKUP(A1181,'COMMANDE RESTAURANT'!$A$10:$H$1517,3,FALSE),"")</f>
        <v/>
      </c>
      <c r="Q1181" s="76" t="str">
        <f>IFERROR(VLOOKUP(A1181,'COMMANDE RESTAURANT'!$A$10:$H$1517,5,FALSE),"")</f>
        <v/>
      </c>
      <c r="R1181" s="68"/>
      <c r="S1181" s="68"/>
      <c r="T1181" s="94" t="e">
        <f t="shared" si="130"/>
        <v>#VALUE!</v>
      </c>
      <c r="U1181" s="68"/>
      <c r="V1181" s="68"/>
      <c r="W1181" s="238" t="e">
        <f t="shared" si="133"/>
        <v>#DIV/0!</v>
      </c>
      <c r="X1181" s="92" t="e">
        <f t="shared" si="132"/>
        <v>#VALUE!</v>
      </c>
      <c r="Y1181" s="77" t="e">
        <f t="shared" si="131"/>
        <v>#VALUE!</v>
      </c>
      <c r="Z1181" s="78" t="s">
        <v>587</v>
      </c>
      <c r="AA1181" s="76"/>
      <c r="AB1181" s="76"/>
    </row>
    <row r="1182" spans="1:28" s="91" customFormat="1" ht="23.1" customHeight="1" x14ac:dyDescent="0.2">
      <c r="A1182" s="121"/>
      <c r="B1182" s="83"/>
      <c r="C1182" s="118"/>
      <c r="D1182" s="69"/>
      <c r="E1182" s="68"/>
      <c r="F1182" s="70"/>
      <c r="G1182" s="70"/>
      <c r="H1182" s="71"/>
      <c r="I1182" s="71"/>
      <c r="J1182" s="72"/>
      <c r="K1182" s="72"/>
      <c r="L1182" s="73"/>
      <c r="M1182" s="73"/>
      <c r="N1182" s="74"/>
      <c r="O1182" s="74"/>
      <c r="P1182" s="75" t="str">
        <f>IFERROR(VLOOKUP(A1182,'COMMANDE RESTAURANT'!$A$10:$H$1517,3,FALSE),"")</f>
        <v/>
      </c>
      <c r="Q1182" s="76" t="str">
        <f>IFERROR(VLOOKUP(A1182,'COMMANDE RESTAURANT'!$A$10:$H$1517,5,FALSE),"")</f>
        <v/>
      </c>
      <c r="R1182" s="68"/>
      <c r="S1182" s="68"/>
      <c r="T1182" s="94" t="e">
        <f t="shared" si="130"/>
        <v>#VALUE!</v>
      </c>
      <c r="U1182" s="68"/>
      <c r="V1182" s="68"/>
      <c r="W1182" s="238" t="e">
        <f t="shared" si="133"/>
        <v>#DIV/0!</v>
      </c>
      <c r="X1182" s="92" t="e">
        <f t="shared" si="132"/>
        <v>#VALUE!</v>
      </c>
      <c r="Y1182" s="77" t="e">
        <f t="shared" si="131"/>
        <v>#VALUE!</v>
      </c>
      <c r="Z1182" s="78" t="s">
        <v>587</v>
      </c>
      <c r="AA1182" s="76"/>
      <c r="AB1182" s="76"/>
    </row>
    <row r="1183" spans="1:28" s="91" customFormat="1" ht="23.1" customHeight="1" x14ac:dyDescent="0.2">
      <c r="A1183" s="122"/>
      <c r="B1183" s="82"/>
      <c r="C1183" s="118"/>
      <c r="D1183" s="69"/>
      <c r="E1183" s="68"/>
      <c r="F1183" s="70"/>
      <c r="G1183" s="70"/>
      <c r="H1183" s="71"/>
      <c r="I1183" s="71"/>
      <c r="J1183" s="72"/>
      <c r="K1183" s="72"/>
      <c r="L1183" s="73"/>
      <c r="M1183" s="73"/>
      <c r="N1183" s="74"/>
      <c r="O1183" s="74"/>
      <c r="P1183" s="75" t="str">
        <f>IFERROR(VLOOKUP(A1183,'COMMANDE RESTAURANT'!$A$10:$H$1517,3,FALSE),"")</f>
        <v/>
      </c>
      <c r="Q1183" s="76" t="str">
        <f>IFERROR(VLOOKUP(A1183,'COMMANDE RESTAURANT'!$A$10:$H$1517,5,FALSE),"")</f>
        <v/>
      </c>
      <c r="R1183" s="68"/>
      <c r="S1183" s="68"/>
      <c r="T1183" s="94" t="e">
        <f t="shared" si="130"/>
        <v>#VALUE!</v>
      </c>
      <c r="U1183" s="68"/>
      <c r="V1183" s="68"/>
      <c r="W1183" s="238" t="e">
        <f t="shared" si="133"/>
        <v>#DIV/0!</v>
      </c>
      <c r="X1183" s="92" t="e">
        <f t="shared" si="132"/>
        <v>#VALUE!</v>
      </c>
      <c r="Y1183" s="77" t="e">
        <f t="shared" si="131"/>
        <v>#VALUE!</v>
      </c>
      <c r="Z1183" s="78" t="str">
        <f>IFERROR(Y1183/VLOOKUP(C1132,#REF!,22,FALSE)-1," ")</f>
        <v xml:space="preserve"> </v>
      </c>
      <c r="AA1183" s="76"/>
      <c r="AB1183" s="76"/>
    </row>
    <row r="1184" spans="1:28" s="90" customFormat="1" ht="23.1" customHeight="1" x14ac:dyDescent="0.2">
      <c r="A1184" s="121"/>
      <c r="B1184" s="82"/>
      <c r="C1184" s="118"/>
      <c r="D1184" s="69"/>
      <c r="E1184" s="68"/>
      <c r="F1184" s="70"/>
      <c r="G1184" s="70"/>
      <c r="H1184" s="71"/>
      <c r="I1184" s="71"/>
      <c r="J1184" s="72"/>
      <c r="K1184" s="72"/>
      <c r="L1184" s="73"/>
      <c r="M1184" s="73"/>
      <c r="N1184" s="74"/>
      <c r="O1184" s="74"/>
      <c r="P1184" s="75" t="str">
        <f>IFERROR(VLOOKUP(A1184,'COMMANDE RESTAURANT'!$A$10:$H$1517,3,FALSE),"")</f>
        <v/>
      </c>
      <c r="Q1184" s="76" t="str">
        <f>IFERROR(VLOOKUP(A1184,'COMMANDE RESTAURANT'!$A$10:$H$1517,5,FALSE),"")</f>
        <v/>
      </c>
      <c r="R1184" s="68"/>
      <c r="S1184" s="68"/>
      <c r="T1184" s="94" t="e">
        <f t="shared" si="130"/>
        <v>#VALUE!</v>
      </c>
      <c r="U1184" s="68"/>
      <c r="V1184" s="68"/>
      <c r="W1184" s="238" t="e">
        <f t="shared" si="133"/>
        <v>#DIV/0!</v>
      </c>
      <c r="X1184" s="92" t="e">
        <f t="shared" si="132"/>
        <v>#VALUE!</v>
      </c>
      <c r="Y1184" s="77" t="e">
        <f t="shared" si="131"/>
        <v>#VALUE!</v>
      </c>
      <c r="Z1184" s="78" t="str">
        <f>IFERROR(Y1184/VLOOKUP(C1133,#REF!,22,FALSE)-1," ")</f>
        <v xml:space="preserve"> </v>
      </c>
      <c r="AA1184" s="76" t="s">
        <v>586</v>
      </c>
      <c r="AB1184" s="76"/>
    </row>
    <row r="1185" spans="1:28" s="90" customFormat="1" ht="23.1" customHeight="1" x14ac:dyDescent="0.2">
      <c r="A1185" s="122"/>
      <c r="B1185" s="86"/>
      <c r="C1185" s="118"/>
      <c r="D1185" s="69"/>
      <c r="E1185" s="68"/>
      <c r="F1185" s="70"/>
      <c r="G1185" s="70"/>
      <c r="H1185" s="71"/>
      <c r="I1185" s="71"/>
      <c r="J1185" s="72"/>
      <c r="K1185" s="72"/>
      <c r="L1185" s="73"/>
      <c r="M1185" s="73"/>
      <c r="N1185" s="74"/>
      <c r="O1185" s="74"/>
      <c r="P1185" s="75" t="str">
        <f>IFERROR(VLOOKUP(A1185,'COMMANDE RESTAURANT'!$A$10:$H$1517,3,FALSE),"")</f>
        <v/>
      </c>
      <c r="Q1185" s="76" t="str">
        <f>IFERROR(VLOOKUP(A1185,'COMMANDE RESTAURANT'!$A$10:$H$1517,5,FALSE),"")</f>
        <v/>
      </c>
      <c r="R1185" s="69"/>
      <c r="S1185" s="69"/>
      <c r="T1185" s="94" t="e">
        <f t="shared" si="130"/>
        <v>#VALUE!</v>
      </c>
      <c r="U1185" s="68"/>
      <c r="V1185" s="68"/>
      <c r="W1185" s="238" t="e">
        <f t="shared" si="133"/>
        <v>#DIV/0!</v>
      </c>
      <c r="X1185" s="92" t="e">
        <f t="shared" si="132"/>
        <v>#VALUE!</v>
      </c>
      <c r="Y1185" s="77" t="e">
        <f t="shared" si="131"/>
        <v>#VALUE!</v>
      </c>
      <c r="Z1185" s="78" t="str">
        <f>IFERROR((Y1185/VLOOKUP(C1134,#REF!,22,FALSE))-1,"")</f>
        <v/>
      </c>
      <c r="AA1185" s="76"/>
      <c r="AB1185" s="76"/>
    </row>
    <row r="1186" spans="1:28" s="91" customFormat="1" ht="23.1" customHeight="1" x14ac:dyDescent="0.2">
      <c r="A1186" s="121"/>
      <c r="B1186" s="83"/>
      <c r="C1186" s="118"/>
      <c r="D1186" s="69"/>
      <c r="E1186" s="68"/>
      <c r="F1186" s="70"/>
      <c r="G1186" s="70"/>
      <c r="H1186" s="71"/>
      <c r="I1186" s="71"/>
      <c r="J1186" s="72"/>
      <c r="K1186" s="72"/>
      <c r="L1186" s="73"/>
      <c r="M1186" s="73"/>
      <c r="N1186" s="74"/>
      <c r="O1186" s="74"/>
      <c r="P1186" s="75" t="str">
        <f>IFERROR(VLOOKUP(A1186,'COMMANDE RESTAURANT'!$A$10:$H$1517,3,FALSE),"")</f>
        <v/>
      </c>
      <c r="Q1186" s="76" t="str">
        <f>IFERROR(VLOOKUP(A1186,'COMMANDE RESTAURANT'!$A$10:$H$1517,5,FALSE),"")</f>
        <v/>
      </c>
      <c r="R1186" s="68"/>
      <c r="S1186" s="68"/>
      <c r="T1186" s="94" t="e">
        <f t="shared" ref="T1186:T1249" si="134">P1186/R1186</f>
        <v>#VALUE!</v>
      </c>
      <c r="U1186" s="68"/>
      <c r="V1186" s="68"/>
      <c r="W1186" s="238" t="e">
        <f t="shared" si="133"/>
        <v>#DIV/0!</v>
      </c>
      <c r="X1186" s="92" t="e">
        <f t="shared" si="132"/>
        <v>#VALUE!</v>
      </c>
      <c r="Y1186" s="77" t="e">
        <f t="shared" ref="Y1186:Y1249" si="135">T1186*((F1186+H1186+J1186+L1186+N1186)+((G1186+I1186+K1186+M1186+O1186)*R1186))</f>
        <v>#VALUE!</v>
      </c>
      <c r="Z1186" s="78" t="s">
        <v>587</v>
      </c>
      <c r="AA1186" s="76"/>
      <c r="AB1186" s="76"/>
    </row>
    <row r="1187" spans="1:28" s="91" customFormat="1" ht="23.1" customHeight="1" x14ac:dyDescent="0.2">
      <c r="A1187" s="122"/>
      <c r="B1187" s="83"/>
      <c r="C1187" s="118"/>
      <c r="D1187" s="69"/>
      <c r="E1187" s="68"/>
      <c r="F1187" s="70"/>
      <c r="G1187" s="70"/>
      <c r="H1187" s="71"/>
      <c r="I1187" s="71"/>
      <c r="J1187" s="72"/>
      <c r="K1187" s="72"/>
      <c r="L1187" s="73"/>
      <c r="M1187" s="73"/>
      <c r="N1187" s="74"/>
      <c r="O1187" s="74"/>
      <c r="P1187" s="75" t="str">
        <f>IFERROR(VLOOKUP(A1187,'COMMANDE RESTAURANT'!$A$10:$H$1517,3,FALSE),"")</f>
        <v/>
      </c>
      <c r="Q1187" s="76" t="str">
        <f>IFERROR(VLOOKUP(A1187,'COMMANDE RESTAURANT'!$A$10:$H$1517,5,FALSE),"")</f>
        <v/>
      </c>
      <c r="R1187" s="68"/>
      <c r="S1187" s="68"/>
      <c r="T1187" s="94" t="e">
        <f t="shared" si="134"/>
        <v>#VALUE!</v>
      </c>
      <c r="U1187" s="68"/>
      <c r="V1187" s="68"/>
      <c r="W1187" s="238" t="e">
        <f t="shared" si="133"/>
        <v>#DIV/0!</v>
      </c>
      <c r="X1187" s="92" t="e">
        <f t="shared" ref="X1187:X1250" si="136">T1187*W1187</f>
        <v>#VALUE!</v>
      </c>
      <c r="Y1187" s="77" t="e">
        <f t="shared" si="135"/>
        <v>#VALUE!</v>
      </c>
      <c r="Z1187" s="78" t="s">
        <v>587</v>
      </c>
      <c r="AA1187" s="76"/>
      <c r="AB1187" s="76"/>
    </row>
    <row r="1188" spans="1:28" s="91" customFormat="1" ht="23.1" customHeight="1" x14ac:dyDescent="0.2">
      <c r="A1188" s="121"/>
      <c r="B1188" s="83"/>
      <c r="C1188" s="118"/>
      <c r="D1188" s="69"/>
      <c r="E1188" s="68"/>
      <c r="F1188" s="70"/>
      <c r="G1188" s="70"/>
      <c r="H1188" s="71"/>
      <c r="I1188" s="71"/>
      <c r="J1188" s="72"/>
      <c r="K1188" s="72"/>
      <c r="L1188" s="73"/>
      <c r="M1188" s="73"/>
      <c r="N1188" s="74"/>
      <c r="O1188" s="74"/>
      <c r="P1188" s="75" t="str">
        <f>IFERROR(VLOOKUP(A1188,'COMMANDE RESTAURANT'!$A$10:$H$1517,3,FALSE),"")</f>
        <v/>
      </c>
      <c r="Q1188" s="76" t="str">
        <f>IFERROR(VLOOKUP(A1188,'COMMANDE RESTAURANT'!$A$10:$H$1517,5,FALSE),"")</f>
        <v/>
      </c>
      <c r="R1188" s="68"/>
      <c r="S1188" s="68"/>
      <c r="T1188" s="94" t="e">
        <f t="shared" si="134"/>
        <v>#VALUE!</v>
      </c>
      <c r="U1188" s="68"/>
      <c r="V1188" s="68"/>
      <c r="W1188" s="238" t="e">
        <f t="shared" si="133"/>
        <v>#DIV/0!</v>
      </c>
      <c r="X1188" s="92" t="e">
        <f t="shared" si="136"/>
        <v>#VALUE!</v>
      </c>
      <c r="Y1188" s="77" t="e">
        <f t="shared" si="135"/>
        <v>#VALUE!</v>
      </c>
      <c r="Z1188" s="78" t="str">
        <f>IFERROR(Y1188/VLOOKUP(C1137,#REF!,22,FALSE)-1," ")</f>
        <v xml:space="preserve"> </v>
      </c>
      <c r="AA1188" s="76"/>
      <c r="AB1188" s="76"/>
    </row>
    <row r="1189" spans="1:28" s="91" customFormat="1" ht="23.1" customHeight="1" x14ac:dyDescent="0.2">
      <c r="A1189" s="122"/>
      <c r="B1189" s="83"/>
      <c r="C1189" s="118"/>
      <c r="D1189" s="69"/>
      <c r="E1189" s="68"/>
      <c r="F1189" s="70"/>
      <c r="G1189" s="70"/>
      <c r="H1189" s="71"/>
      <c r="I1189" s="71"/>
      <c r="J1189" s="72"/>
      <c r="K1189" s="72"/>
      <c r="L1189" s="73"/>
      <c r="M1189" s="73"/>
      <c r="N1189" s="74"/>
      <c r="O1189" s="74"/>
      <c r="P1189" s="75" t="str">
        <f>IFERROR(VLOOKUP(A1189,'COMMANDE RESTAURANT'!$A$10:$H$1517,3,FALSE),"")</f>
        <v/>
      </c>
      <c r="Q1189" s="76" t="str">
        <f>IFERROR(VLOOKUP(A1189,'COMMANDE RESTAURANT'!$A$10:$H$1517,5,FALSE),"")</f>
        <v/>
      </c>
      <c r="R1189" s="68"/>
      <c r="S1189" s="68"/>
      <c r="T1189" s="94" t="e">
        <f t="shared" si="134"/>
        <v>#VALUE!</v>
      </c>
      <c r="U1189" s="68"/>
      <c r="V1189" s="68"/>
      <c r="W1189" s="238" t="e">
        <f t="shared" si="133"/>
        <v>#DIV/0!</v>
      </c>
      <c r="X1189" s="92" t="e">
        <f t="shared" si="136"/>
        <v>#VALUE!</v>
      </c>
      <c r="Y1189" s="77" t="e">
        <f t="shared" si="135"/>
        <v>#VALUE!</v>
      </c>
      <c r="Z1189" s="78"/>
      <c r="AA1189" s="76"/>
      <c r="AB1189" s="76"/>
    </row>
    <row r="1190" spans="1:28" s="91" customFormat="1" ht="23.1" customHeight="1" x14ac:dyDescent="0.2">
      <c r="A1190" s="121"/>
      <c r="B1190" s="83"/>
      <c r="C1190" s="118"/>
      <c r="D1190" s="69"/>
      <c r="E1190" s="68"/>
      <c r="F1190" s="70"/>
      <c r="G1190" s="70"/>
      <c r="H1190" s="71"/>
      <c r="I1190" s="71"/>
      <c r="J1190" s="72"/>
      <c r="K1190" s="72"/>
      <c r="L1190" s="73"/>
      <c r="M1190" s="73"/>
      <c r="N1190" s="74"/>
      <c r="O1190" s="74"/>
      <c r="P1190" s="75" t="str">
        <f>IFERROR(VLOOKUP(A1190,'COMMANDE RESTAURANT'!$A$10:$H$1517,3,FALSE),"")</f>
        <v/>
      </c>
      <c r="Q1190" s="76" t="str">
        <f>IFERROR(VLOOKUP(A1190,'COMMANDE RESTAURANT'!$A$10:$H$1517,5,FALSE),"")</f>
        <v/>
      </c>
      <c r="R1190" s="68"/>
      <c r="S1190" s="68"/>
      <c r="T1190" s="94" t="e">
        <f t="shared" si="134"/>
        <v>#VALUE!</v>
      </c>
      <c r="U1190" s="68"/>
      <c r="V1190" s="68"/>
      <c r="W1190" s="238" t="e">
        <f t="shared" si="133"/>
        <v>#DIV/0!</v>
      </c>
      <c r="X1190" s="92" t="e">
        <f t="shared" si="136"/>
        <v>#VALUE!</v>
      </c>
      <c r="Y1190" s="77" t="e">
        <f t="shared" si="135"/>
        <v>#VALUE!</v>
      </c>
      <c r="Z1190" s="78" t="str">
        <f>IFERROR(Y1190/VLOOKUP(C1139,#REF!,22,FALSE)-1," ")</f>
        <v xml:space="preserve"> </v>
      </c>
      <c r="AA1190" s="76"/>
      <c r="AB1190" s="76"/>
    </row>
    <row r="1191" spans="1:28" s="91" customFormat="1" ht="23.1" customHeight="1" x14ac:dyDescent="0.2">
      <c r="A1191" s="122"/>
      <c r="B1191" s="83"/>
      <c r="C1191" s="118"/>
      <c r="D1191" s="69"/>
      <c r="E1191" s="68"/>
      <c r="F1191" s="70"/>
      <c r="G1191" s="70"/>
      <c r="H1191" s="71"/>
      <c r="I1191" s="71"/>
      <c r="J1191" s="72"/>
      <c r="K1191" s="72"/>
      <c r="L1191" s="73"/>
      <c r="M1191" s="73"/>
      <c r="N1191" s="74"/>
      <c r="O1191" s="74"/>
      <c r="P1191" s="75" t="str">
        <f>IFERROR(VLOOKUP(A1191,'COMMANDE RESTAURANT'!$A$10:$H$1517,3,FALSE),"")</f>
        <v/>
      </c>
      <c r="Q1191" s="76" t="str">
        <f>IFERROR(VLOOKUP(A1191,'COMMANDE RESTAURANT'!$A$10:$H$1517,5,FALSE),"")</f>
        <v/>
      </c>
      <c r="R1191" s="68"/>
      <c r="S1191" s="68"/>
      <c r="T1191" s="94" t="e">
        <f t="shared" si="134"/>
        <v>#VALUE!</v>
      </c>
      <c r="U1191" s="68"/>
      <c r="V1191" s="68"/>
      <c r="W1191" s="238" t="e">
        <f t="shared" si="133"/>
        <v>#DIV/0!</v>
      </c>
      <c r="X1191" s="92" t="e">
        <f t="shared" si="136"/>
        <v>#VALUE!</v>
      </c>
      <c r="Y1191" s="77" t="e">
        <f t="shared" si="135"/>
        <v>#VALUE!</v>
      </c>
      <c r="Z1191" s="78" t="str">
        <f>IFERROR(Y1191/VLOOKUP(C1140,#REF!,22,FALSE)-1," ")</f>
        <v xml:space="preserve"> </v>
      </c>
      <c r="AA1191" s="76"/>
      <c r="AB1191" s="76"/>
    </row>
    <row r="1192" spans="1:28" s="91" customFormat="1" ht="23.1" customHeight="1" x14ac:dyDescent="0.2">
      <c r="A1192" s="121"/>
      <c r="B1192" s="82"/>
      <c r="C1192" s="118"/>
      <c r="D1192" s="69"/>
      <c r="E1192" s="68"/>
      <c r="F1192" s="70"/>
      <c r="G1192" s="70"/>
      <c r="H1192" s="71"/>
      <c r="I1192" s="71"/>
      <c r="J1192" s="72"/>
      <c r="K1192" s="72"/>
      <c r="L1192" s="73"/>
      <c r="M1192" s="73"/>
      <c r="N1192" s="74"/>
      <c r="O1192" s="74"/>
      <c r="P1192" s="75" t="str">
        <f>IFERROR(VLOOKUP(A1192,'COMMANDE RESTAURANT'!$A$10:$H$1517,3,FALSE),"")</f>
        <v/>
      </c>
      <c r="Q1192" s="76" t="str">
        <f>IFERROR(VLOOKUP(A1192,'COMMANDE RESTAURANT'!$A$10:$H$1517,5,FALSE),"")</f>
        <v/>
      </c>
      <c r="R1192" s="68"/>
      <c r="S1192" s="68"/>
      <c r="T1192" s="94" t="e">
        <f t="shared" si="134"/>
        <v>#VALUE!</v>
      </c>
      <c r="U1192" s="68"/>
      <c r="V1192" s="68"/>
      <c r="W1192" s="238" t="e">
        <f t="shared" si="133"/>
        <v>#DIV/0!</v>
      </c>
      <c r="X1192" s="92" t="e">
        <f t="shared" si="136"/>
        <v>#VALUE!</v>
      </c>
      <c r="Y1192" s="77" t="e">
        <f t="shared" si="135"/>
        <v>#VALUE!</v>
      </c>
      <c r="Z1192" s="78" t="str">
        <f>IFERROR(Y1192/VLOOKUP(C1141,#REF!,22,FALSE)-1," ")</f>
        <v xml:space="preserve"> </v>
      </c>
      <c r="AA1192" s="76"/>
      <c r="AB1192" s="76"/>
    </row>
    <row r="1193" spans="1:28" s="91" customFormat="1" ht="23.1" customHeight="1" x14ac:dyDescent="0.2">
      <c r="A1193" s="122"/>
      <c r="B1193" s="82"/>
      <c r="C1193" s="118"/>
      <c r="D1193" s="69"/>
      <c r="E1193" s="68"/>
      <c r="F1193" s="70"/>
      <c r="G1193" s="70"/>
      <c r="H1193" s="71"/>
      <c r="I1193" s="71"/>
      <c r="J1193" s="72"/>
      <c r="K1193" s="72"/>
      <c r="L1193" s="73"/>
      <c r="M1193" s="73"/>
      <c r="N1193" s="74"/>
      <c r="O1193" s="74"/>
      <c r="P1193" s="75" t="str">
        <f>IFERROR(VLOOKUP(A1193,'COMMANDE RESTAURANT'!$A$10:$H$1517,3,FALSE),"")</f>
        <v/>
      </c>
      <c r="Q1193" s="76" t="str">
        <f>IFERROR(VLOOKUP(A1193,'COMMANDE RESTAURANT'!$A$10:$H$1517,5,FALSE),"")</f>
        <v/>
      </c>
      <c r="R1193" s="68"/>
      <c r="S1193" s="68"/>
      <c r="T1193" s="94" t="e">
        <f t="shared" si="134"/>
        <v>#VALUE!</v>
      </c>
      <c r="U1193" s="68"/>
      <c r="V1193" s="68"/>
      <c r="W1193" s="238" t="e">
        <f t="shared" si="133"/>
        <v>#DIV/0!</v>
      </c>
      <c r="X1193" s="92" t="e">
        <f t="shared" si="136"/>
        <v>#VALUE!</v>
      </c>
      <c r="Y1193" s="77" t="e">
        <f t="shared" si="135"/>
        <v>#VALUE!</v>
      </c>
      <c r="Z1193" s="78" t="str">
        <f>IFERROR(Y1193/VLOOKUP(C1142,#REF!,22,FALSE)-1," ")</f>
        <v xml:space="preserve"> </v>
      </c>
      <c r="AA1193" s="76" t="s">
        <v>586</v>
      </c>
      <c r="AB1193" s="76"/>
    </row>
    <row r="1194" spans="1:28" s="91" customFormat="1" ht="23.1" customHeight="1" x14ac:dyDescent="0.2">
      <c r="A1194" s="121"/>
      <c r="B1194" s="83"/>
      <c r="C1194" s="118"/>
      <c r="D1194" s="69"/>
      <c r="E1194" s="68"/>
      <c r="F1194" s="70"/>
      <c r="G1194" s="70"/>
      <c r="H1194" s="71"/>
      <c r="I1194" s="71"/>
      <c r="J1194" s="72"/>
      <c r="K1194" s="72"/>
      <c r="L1194" s="73"/>
      <c r="M1194" s="73"/>
      <c r="N1194" s="74"/>
      <c r="O1194" s="74"/>
      <c r="P1194" s="75" t="str">
        <f>IFERROR(VLOOKUP(A1194,'COMMANDE RESTAURANT'!$A$10:$H$1517,3,FALSE),"")</f>
        <v/>
      </c>
      <c r="Q1194" s="76" t="str">
        <f>IFERROR(VLOOKUP(A1194,'COMMANDE RESTAURANT'!$A$10:$H$1517,5,FALSE),"")</f>
        <v/>
      </c>
      <c r="R1194" s="68"/>
      <c r="S1194" s="68"/>
      <c r="T1194" s="94" t="e">
        <f t="shared" si="134"/>
        <v>#VALUE!</v>
      </c>
      <c r="U1194" s="68"/>
      <c r="V1194" s="68"/>
      <c r="W1194" s="238" t="e">
        <f t="shared" si="133"/>
        <v>#DIV/0!</v>
      </c>
      <c r="X1194" s="92" t="e">
        <f t="shared" si="136"/>
        <v>#VALUE!</v>
      </c>
      <c r="Y1194" s="77" t="e">
        <f t="shared" si="135"/>
        <v>#VALUE!</v>
      </c>
      <c r="Z1194" s="78" t="str">
        <f>IFERROR(Y1194/VLOOKUP(C1143,#REF!,22,FALSE)-1," ")</f>
        <v xml:space="preserve"> </v>
      </c>
      <c r="AA1194" s="76"/>
      <c r="AB1194" s="76"/>
    </row>
    <row r="1195" spans="1:28" s="91" customFormat="1" ht="23.1" customHeight="1" x14ac:dyDescent="0.2">
      <c r="A1195" s="122"/>
      <c r="B1195" s="82"/>
      <c r="C1195" s="118"/>
      <c r="D1195" s="69"/>
      <c r="E1195" s="68"/>
      <c r="F1195" s="70"/>
      <c r="G1195" s="70"/>
      <c r="H1195" s="71"/>
      <c r="I1195" s="71"/>
      <c r="J1195" s="72"/>
      <c r="K1195" s="72"/>
      <c r="L1195" s="73"/>
      <c r="M1195" s="73"/>
      <c r="N1195" s="74"/>
      <c r="O1195" s="74"/>
      <c r="P1195" s="75" t="str">
        <f>IFERROR(VLOOKUP(A1195,'COMMANDE RESTAURANT'!$A$10:$H$1517,3,FALSE),"")</f>
        <v/>
      </c>
      <c r="Q1195" s="76" t="str">
        <f>IFERROR(VLOOKUP(A1195,'COMMANDE RESTAURANT'!$A$10:$H$1517,5,FALSE),"")</f>
        <v/>
      </c>
      <c r="R1195" s="68"/>
      <c r="S1195" s="68"/>
      <c r="T1195" s="94" t="e">
        <f t="shared" si="134"/>
        <v>#VALUE!</v>
      </c>
      <c r="U1195" s="68"/>
      <c r="V1195" s="68"/>
      <c r="W1195" s="238" t="e">
        <f t="shared" si="133"/>
        <v>#DIV/0!</v>
      </c>
      <c r="X1195" s="92" t="e">
        <f t="shared" si="136"/>
        <v>#VALUE!</v>
      </c>
      <c r="Y1195" s="77" t="e">
        <f t="shared" si="135"/>
        <v>#VALUE!</v>
      </c>
      <c r="Z1195" s="78" t="str">
        <f>IFERROR(Y1195/VLOOKUP(C1144,#REF!,22,FALSE)-1," ")</f>
        <v xml:space="preserve"> </v>
      </c>
      <c r="AA1195" s="76" t="s">
        <v>586</v>
      </c>
      <c r="AB1195" s="76"/>
    </row>
    <row r="1196" spans="1:28" s="91" customFormat="1" ht="23.1" customHeight="1" x14ac:dyDescent="0.2">
      <c r="A1196" s="121"/>
      <c r="B1196" s="82"/>
      <c r="C1196" s="118"/>
      <c r="D1196" s="69"/>
      <c r="E1196" s="68"/>
      <c r="F1196" s="70"/>
      <c r="G1196" s="70"/>
      <c r="H1196" s="71"/>
      <c r="I1196" s="71"/>
      <c r="J1196" s="72"/>
      <c r="K1196" s="72"/>
      <c r="L1196" s="73"/>
      <c r="M1196" s="73"/>
      <c r="N1196" s="74"/>
      <c r="O1196" s="74"/>
      <c r="P1196" s="75" t="str">
        <f>IFERROR(VLOOKUP(A1196,'COMMANDE RESTAURANT'!$A$10:$H$1517,3,FALSE),"")</f>
        <v/>
      </c>
      <c r="Q1196" s="76" t="str">
        <f>IFERROR(VLOOKUP(A1196,'COMMANDE RESTAURANT'!$A$10:$H$1517,5,FALSE),"")</f>
        <v/>
      </c>
      <c r="R1196" s="69"/>
      <c r="S1196" s="69"/>
      <c r="T1196" s="94" t="e">
        <f t="shared" si="134"/>
        <v>#VALUE!</v>
      </c>
      <c r="U1196" s="68"/>
      <c r="V1196" s="68"/>
      <c r="W1196" s="238" t="e">
        <f t="shared" si="133"/>
        <v>#DIV/0!</v>
      </c>
      <c r="X1196" s="92" t="e">
        <f t="shared" si="136"/>
        <v>#VALUE!</v>
      </c>
      <c r="Y1196" s="77" t="e">
        <f t="shared" si="135"/>
        <v>#VALUE!</v>
      </c>
      <c r="Z1196" s="78" t="str">
        <f>IFERROR(Y1196/VLOOKUP(C1145,#REF!,22,FALSE)-1," ")</f>
        <v xml:space="preserve"> </v>
      </c>
      <c r="AA1196" s="76"/>
      <c r="AB1196" s="76"/>
    </row>
    <row r="1197" spans="1:28" s="91" customFormat="1" ht="23.1" customHeight="1" x14ac:dyDescent="0.2">
      <c r="A1197" s="122"/>
      <c r="B1197" s="103"/>
      <c r="C1197" s="118"/>
      <c r="D1197" s="69"/>
      <c r="E1197" s="68"/>
      <c r="F1197" s="70"/>
      <c r="G1197" s="70"/>
      <c r="H1197" s="71"/>
      <c r="I1197" s="71"/>
      <c r="J1197" s="72"/>
      <c r="K1197" s="72"/>
      <c r="L1197" s="73"/>
      <c r="M1197" s="73"/>
      <c r="N1197" s="74"/>
      <c r="O1197" s="74"/>
      <c r="P1197" s="75" t="str">
        <f>IFERROR(VLOOKUP(A1197,'COMMANDE RESTAURANT'!$A$10:$H$1517,3,FALSE),"")</f>
        <v/>
      </c>
      <c r="Q1197" s="76" t="str">
        <f>IFERROR(VLOOKUP(A1197,'COMMANDE RESTAURANT'!$A$10:$H$1517,5,FALSE),"")</f>
        <v/>
      </c>
      <c r="R1197" s="68"/>
      <c r="S1197" s="68"/>
      <c r="T1197" s="94" t="e">
        <f t="shared" si="134"/>
        <v>#VALUE!</v>
      </c>
      <c r="U1197" s="68"/>
      <c r="V1197" s="68"/>
      <c r="W1197" s="238" t="e">
        <f t="shared" si="133"/>
        <v>#DIV/0!</v>
      </c>
      <c r="X1197" s="92" t="e">
        <f t="shared" si="136"/>
        <v>#VALUE!</v>
      </c>
      <c r="Y1197" s="77" t="e">
        <f t="shared" si="135"/>
        <v>#VALUE!</v>
      </c>
      <c r="Z1197" s="78" t="str">
        <f>IFERROR(Y1197/VLOOKUP(C1146,#REF!,22,FALSE)-1," ")</f>
        <v xml:space="preserve"> </v>
      </c>
      <c r="AA1197" s="76"/>
      <c r="AB1197" s="76"/>
    </row>
    <row r="1198" spans="1:28" s="91" customFormat="1" ht="23.1" customHeight="1" x14ac:dyDescent="0.2">
      <c r="A1198" s="121"/>
      <c r="B1198" s="103"/>
      <c r="C1198" s="118"/>
      <c r="D1198" s="69"/>
      <c r="E1198" s="68"/>
      <c r="F1198" s="70"/>
      <c r="G1198" s="70"/>
      <c r="H1198" s="71"/>
      <c r="I1198" s="71"/>
      <c r="J1198" s="72"/>
      <c r="K1198" s="72"/>
      <c r="L1198" s="73"/>
      <c r="M1198" s="73"/>
      <c r="N1198" s="74"/>
      <c r="O1198" s="74"/>
      <c r="P1198" s="75" t="str">
        <f>IFERROR(VLOOKUP(A1198,'COMMANDE RESTAURANT'!$A$10:$H$1517,3,FALSE),"")</f>
        <v/>
      </c>
      <c r="Q1198" s="76" t="str">
        <f>IFERROR(VLOOKUP(A1198,'COMMANDE RESTAURANT'!$A$10:$H$1517,5,FALSE),"")</f>
        <v/>
      </c>
      <c r="R1198" s="68"/>
      <c r="S1198" s="68"/>
      <c r="T1198" s="94" t="e">
        <f t="shared" si="134"/>
        <v>#VALUE!</v>
      </c>
      <c r="U1198" s="68"/>
      <c r="V1198" s="68"/>
      <c r="W1198" s="238" t="e">
        <f t="shared" si="133"/>
        <v>#DIV/0!</v>
      </c>
      <c r="X1198" s="92" t="e">
        <f t="shared" si="136"/>
        <v>#VALUE!</v>
      </c>
      <c r="Y1198" s="77" t="e">
        <f t="shared" si="135"/>
        <v>#VALUE!</v>
      </c>
      <c r="Z1198" s="78" t="str">
        <f>IFERROR(Y1198/VLOOKUP(C1147,#REF!,22,FALSE)-1," ")</f>
        <v xml:space="preserve"> </v>
      </c>
      <c r="AA1198" s="76"/>
      <c r="AB1198" s="76"/>
    </row>
    <row r="1199" spans="1:28" s="91" customFormat="1" ht="23.1" customHeight="1" x14ac:dyDescent="0.2">
      <c r="A1199" s="122"/>
      <c r="B1199" s="86"/>
      <c r="C1199" s="118"/>
      <c r="D1199" s="69"/>
      <c r="E1199" s="68"/>
      <c r="F1199" s="70"/>
      <c r="G1199" s="70"/>
      <c r="H1199" s="71"/>
      <c r="I1199" s="71"/>
      <c r="J1199" s="72"/>
      <c r="K1199" s="72"/>
      <c r="L1199" s="73"/>
      <c r="M1199" s="73"/>
      <c r="N1199" s="74"/>
      <c r="O1199" s="74"/>
      <c r="P1199" s="75" t="str">
        <f>IFERROR(VLOOKUP(A1199,'COMMANDE RESTAURANT'!$A$10:$H$1517,3,FALSE),"")</f>
        <v/>
      </c>
      <c r="Q1199" s="76" t="str">
        <f>IFERROR(VLOOKUP(A1199,'COMMANDE RESTAURANT'!$A$10:$H$1517,5,FALSE),"")</f>
        <v/>
      </c>
      <c r="R1199" s="69"/>
      <c r="S1199" s="69"/>
      <c r="T1199" s="94" t="e">
        <f t="shared" si="134"/>
        <v>#VALUE!</v>
      </c>
      <c r="U1199" s="68"/>
      <c r="V1199" s="68"/>
      <c r="W1199" s="238" t="e">
        <f t="shared" si="133"/>
        <v>#DIV/0!</v>
      </c>
      <c r="X1199" s="92" t="e">
        <f t="shared" si="136"/>
        <v>#VALUE!</v>
      </c>
      <c r="Y1199" s="77" t="e">
        <f t="shared" si="135"/>
        <v>#VALUE!</v>
      </c>
      <c r="Z1199" s="78" t="str">
        <f>IFERROR((Y1199/VLOOKUP(C1148,#REF!,22,FALSE))-1,"")</f>
        <v/>
      </c>
      <c r="AA1199" s="76"/>
      <c r="AB1199" s="76"/>
    </row>
    <row r="1200" spans="1:28" s="91" customFormat="1" ht="23.1" customHeight="1" x14ac:dyDescent="0.2">
      <c r="A1200" s="121"/>
      <c r="B1200" s="86"/>
      <c r="C1200" s="118"/>
      <c r="D1200" s="69"/>
      <c r="E1200" s="68"/>
      <c r="F1200" s="70"/>
      <c r="G1200" s="70"/>
      <c r="H1200" s="71"/>
      <c r="I1200" s="71"/>
      <c r="J1200" s="72"/>
      <c r="K1200" s="72"/>
      <c r="L1200" s="73"/>
      <c r="M1200" s="73"/>
      <c r="N1200" s="74"/>
      <c r="O1200" s="74"/>
      <c r="P1200" s="75" t="str">
        <f>IFERROR(VLOOKUP(A1200,'COMMANDE RESTAURANT'!$A$10:$H$1517,3,FALSE),"")</f>
        <v/>
      </c>
      <c r="Q1200" s="76" t="str">
        <f>IFERROR(VLOOKUP(A1200,'COMMANDE RESTAURANT'!$A$10:$H$1517,5,FALSE),"")</f>
        <v/>
      </c>
      <c r="R1200" s="69"/>
      <c r="S1200" s="69"/>
      <c r="T1200" s="94" t="e">
        <f t="shared" si="134"/>
        <v>#VALUE!</v>
      </c>
      <c r="U1200" s="68"/>
      <c r="V1200" s="68"/>
      <c r="W1200" s="238" t="e">
        <f t="shared" si="133"/>
        <v>#DIV/0!</v>
      </c>
      <c r="X1200" s="92" t="e">
        <f t="shared" si="136"/>
        <v>#VALUE!</v>
      </c>
      <c r="Y1200" s="77" t="e">
        <f t="shared" si="135"/>
        <v>#VALUE!</v>
      </c>
      <c r="Z1200" s="78" t="str">
        <f>IFERROR((Y1200/VLOOKUP(C1149,#REF!,22,FALSE))-1,"")</f>
        <v/>
      </c>
      <c r="AA1200" s="76"/>
      <c r="AB1200" s="76"/>
    </row>
    <row r="1201" spans="1:28" s="91" customFormat="1" ht="23.1" customHeight="1" x14ac:dyDescent="0.2">
      <c r="A1201" s="122"/>
      <c r="B1201" s="68"/>
      <c r="C1201" s="118"/>
      <c r="D1201" s="68"/>
      <c r="E1201" s="68"/>
      <c r="F1201" s="70"/>
      <c r="G1201" s="70"/>
      <c r="H1201" s="71"/>
      <c r="I1201" s="71"/>
      <c r="J1201" s="72"/>
      <c r="K1201" s="72"/>
      <c r="L1201" s="73"/>
      <c r="M1201" s="73"/>
      <c r="N1201" s="74"/>
      <c r="O1201" s="74"/>
      <c r="P1201" s="75" t="str">
        <f>IFERROR(VLOOKUP(A1201,'COMMANDE RESTAURANT'!$A$10:$H$1517,3,FALSE),"")</f>
        <v/>
      </c>
      <c r="Q1201" s="76" t="str">
        <f>IFERROR(VLOOKUP(A1201,'COMMANDE RESTAURANT'!$A$10:$H$1517,5,FALSE),"")</f>
        <v/>
      </c>
      <c r="R1201" s="68"/>
      <c r="S1201" s="68"/>
      <c r="T1201" s="94" t="e">
        <f t="shared" si="134"/>
        <v>#VALUE!</v>
      </c>
      <c r="U1201" s="68"/>
      <c r="V1201" s="68"/>
      <c r="W1201" s="238" t="e">
        <f t="shared" si="133"/>
        <v>#DIV/0!</v>
      </c>
      <c r="X1201" s="92" t="e">
        <f t="shared" si="136"/>
        <v>#VALUE!</v>
      </c>
      <c r="Y1201" s="77" t="e">
        <f t="shared" si="135"/>
        <v>#VALUE!</v>
      </c>
      <c r="Z1201" s="78" t="str">
        <f>IFERROR((Y1201/VLOOKUP(C1150,#REF!,22,FALSE))-1,"")</f>
        <v/>
      </c>
      <c r="AA1201" s="76"/>
      <c r="AB1201" s="76"/>
    </row>
    <row r="1202" spans="1:28" s="91" customFormat="1" ht="23.1" customHeight="1" x14ac:dyDescent="0.2">
      <c r="A1202" s="121"/>
      <c r="B1202" s="82"/>
      <c r="C1202" s="118"/>
      <c r="D1202" s="69"/>
      <c r="E1202" s="68"/>
      <c r="F1202" s="70"/>
      <c r="G1202" s="70"/>
      <c r="H1202" s="71"/>
      <c r="I1202" s="71"/>
      <c r="J1202" s="72"/>
      <c r="K1202" s="72"/>
      <c r="L1202" s="73"/>
      <c r="M1202" s="73"/>
      <c r="N1202" s="74"/>
      <c r="O1202" s="74"/>
      <c r="P1202" s="75" t="str">
        <f>IFERROR(VLOOKUP(A1202,'COMMANDE RESTAURANT'!$A$10:$H$1517,3,FALSE),"")</f>
        <v/>
      </c>
      <c r="Q1202" s="76" t="str">
        <f>IFERROR(VLOOKUP(A1202,'COMMANDE RESTAURANT'!$A$10:$H$1517,5,FALSE),"")</f>
        <v/>
      </c>
      <c r="R1202" s="68"/>
      <c r="S1202" s="68"/>
      <c r="T1202" s="94" t="e">
        <f t="shared" si="134"/>
        <v>#VALUE!</v>
      </c>
      <c r="U1202" s="68"/>
      <c r="V1202" s="68"/>
      <c r="W1202" s="238" t="e">
        <f t="shared" si="133"/>
        <v>#DIV/0!</v>
      </c>
      <c r="X1202" s="92" t="e">
        <f t="shared" si="136"/>
        <v>#VALUE!</v>
      </c>
      <c r="Y1202" s="77" t="e">
        <f t="shared" si="135"/>
        <v>#VALUE!</v>
      </c>
      <c r="Z1202" s="78" t="str">
        <f>IFERROR(Y1202/VLOOKUP(C1151,#REF!,22,FALSE)-1," ")</f>
        <v xml:space="preserve"> </v>
      </c>
      <c r="AA1202" s="76"/>
      <c r="AB1202" s="76"/>
    </row>
    <row r="1203" spans="1:28" s="91" customFormat="1" ht="23.1" customHeight="1" x14ac:dyDescent="0.2">
      <c r="A1203" s="122"/>
      <c r="B1203" s="68"/>
      <c r="C1203" s="118"/>
      <c r="D1203" s="69"/>
      <c r="E1203" s="68"/>
      <c r="F1203" s="70"/>
      <c r="G1203" s="70"/>
      <c r="H1203" s="71"/>
      <c r="I1203" s="71"/>
      <c r="J1203" s="72"/>
      <c r="K1203" s="72"/>
      <c r="L1203" s="73"/>
      <c r="M1203" s="73"/>
      <c r="N1203" s="74"/>
      <c r="O1203" s="74"/>
      <c r="P1203" s="75" t="str">
        <f>IFERROR(VLOOKUP(A1203,'COMMANDE RESTAURANT'!$A$10:$H$1517,3,FALSE),"")</f>
        <v/>
      </c>
      <c r="Q1203" s="76" t="str">
        <f>IFERROR(VLOOKUP(A1203,'COMMANDE RESTAURANT'!$A$10:$H$1517,5,FALSE),"")</f>
        <v/>
      </c>
      <c r="R1203" s="68"/>
      <c r="S1203" s="68"/>
      <c r="T1203" s="94" t="e">
        <f t="shared" si="134"/>
        <v>#VALUE!</v>
      </c>
      <c r="U1203" s="68"/>
      <c r="V1203" s="68"/>
      <c r="W1203" s="238" t="e">
        <f t="shared" si="133"/>
        <v>#DIV/0!</v>
      </c>
      <c r="X1203" s="92" t="e">
        <f t="shared" si="136"/>
        <v>#VALUE!</v>
      </c>
      <c r="Y1203" s="77" t="e">
        <f t="shared" si="135"/>
        <v>#VALUE!</v>
      </c>
      <c r="Z1203" s="78" t="str">
        <f>IFERROR(Y1203/VLOOKUP(C1152,#REF!,22,FALSE)-1," ")</f>
        <v xml:space="preserve"> </v>
      </c>
      <c r="AA1203" s="76"/>
      <c r="AB1203" s="76"/>
    </row>
    <row r="1204" spans="1:28" s="91" customFormat="1" ht="23.1" customHeight="1" x14ac:dyDescent="0.2">
      <c r="A1204" s="121"/>
      <c r="B1204" s="68"/>
      <c r="C1204" s="118"/>
      <c r="D1204" s="69"/>
      <c r="E1204" s="68"/>
      <c r="F1204" s="70"/>
      <c r="G1204" s="70"/>
      <c r="H1204" s="71"/>
      <c r="I1204" s="71"/>
      <c r="J1204" s="72"/>
      <c r="K1204" s="72"/>
      <c r="L1204" s="73"/>
      <c r="M1204" s="73"/>
      <c r="N1204" s="74"/>
      <c r="O1204" s="74"/>
      <c r="P1204" s="75" t="str">
        <f>IFERROR(VLOOKUP(A1204,'COMMANDE RESTAURANT'!$A$10:$H$1517,3,FALSE),"")</f>
        <v/>
      </c>
      <c r="Q1204" s="76" t="str">
        <f>IFERROR(VLOOKUP(A1204,'COMMANDE RESTAURANT'!$A$10:$H$1517,5,FALSE),"")</f>
        <v/>
      </c>
      <c r="R1204" s="68"/>
      <c r="S1204" s="68"/>
      <c r="T1204" s="94" t="e">
        <f t="shared" si="134"/>
        <v>#VALUE!</v>
      </c>
      <c r="U1204" s="68"/>
      <c r="V1204" s="68"/>
      <c r="W1204" s="238" t="e">
        <f t="shared" si="133"/>
        <v>#DIV/0!</v>
      </c>
      <c r="X1204" s="92" t="e">
        <f t="shared" si="136"/>
        <v>#VALUE!</v>
      </c>
      <c r="Y1204" s="77" t="e">
        <f t="shared" si="135"/>
        <v>#VALUE!</v>
      </c>
      <c r="Z1204" s="78"/>
      <c r="AA1204" s="76"/>
      <c r="AB1204" s="76"/>
    </row>
    <row r="1205" spans="1:28" s="91" customFormat="1" ht="23.1" customHeight="1" x14ac:dyDescent="0.2">
      <c r="A1205" s="122"/>
      <c r="B1205" s="68"/>
      <c r="C1205" s="118"/>
      <c r="D1205" s="69"/>
      <c r="E1205" s="68"/>
      <c r="F1205" s="70"/>
      <c r="G1205" s="70"/>
      <c r="H1205" s="71"/>
      <c r="I1205" s="71"/>
      <c r="J1205" s="72"/>
      <c r="K1205" s="72"/>
      <c r="L1205" s="73"/>
      <c r="M1205" s="73"/>
      <c r="N1205" s="74"/>
      <c r="O1205" s="74"/>
      <c r="P1205" s="75" t="str">
        <f>IFERROR(VLOOKUP(A1205,'COMMANDE RESTAURANT'!$A$10:$H$1517,3,FALSE),"")</f>
        <v/>
      </c>
      <c r="Q1205" s="76" t="str">
        <f>IFERROR(VLOOKUP(A1205,'COMMANDE RESTAURANT'!$A$10:$H$1517,5,FALSE),"")</f>
        <v/>
      </c>
      <c r="R1205" s="97"/>
      <c r="S1205" s="97"/>
      <c r="T1205" s="94" t="e">
        <f t="shared" si="134"/>
        <v>#VALUE!</v>
      </c>
      <c r="U1205" s="97"/>
      <c r="V1205" s="97"/>
      <c r="W1205" s="238" t="e">
        <f t="shared" si="133"/>
        <v>#DIV/0!</v>
      </c>
      <c r="X1205" s="92" t="e">
        <f t="shared" si="136"/>
        <v>#VALUE!</v>
      </c>
      <c r="Y1205" s="77" t="e">
        <f t="shared" si="135"/>
        <v>#VALUE!</v>
      </c>
      <c r="Z1205" s="78" t="str">
        <f>IFERROR(Y1205/VLOOKUP(C1154,#REF!,22,FALSE)-1," ")</f>
        <v xml:space="preserve"> </v>
      </c>
      <c r="AA1205" s="76"/>
      <c r="AB1205" s="76"/>
    </row>
    <row r="1206" spans="1:28" s="91" customFormat="1" ht="23.1" customHeight="1" x14ac:dyDescent="0.2">
      <c r="A1206" s="121"/>
      <c r="B1206" s="84"/>
      <c r="C1206" s="118"/>
      <c r="D1206" s="85"/>
      <c r="E1206" s="68"/>
      <c r="F1206" s="70"/>
      <c r="G1206" s="70"/>
      <c r="H1206" s="71"/>
      <c r="I1206" s="71"/>
      <c r="J1206" s="72"/>
      <c r="K1206" s="72"/>
      <c r="L1206" s="73"/>
      <c r="M1206" s="73"/>
      <c r="N1206" s="74"/>
      <c r="O1206" s="74"/>
      <c r="P1206" s="75" t="str">
        <f>IFERROR(VLOOKUP(A1206,'COMMANDE RESTAURANT'!$A$10:$H$1517,3,FALSE),"")</f>
        <v/>
      </c>
      <c r="Q1206" s="76" t="str">
        <f>IFERROR(VLOOKUP(A1206,'COMMANDE RESTAURANT'!$A$10:$H$1517,5,FALSE),"")</f>
        <v/>
      </c>
      <c r="R1206" s="68"/>
      <c r="S1206" s="68"/>
      <c r="T1206" s="94" t="e">
        <f t="shared" si="134"/>
        <v>#VALUE!</v>
      </c>
      <c r="U1206" s="68"/>
      <c r="V1206" s="68"/>
      <c r="W1206" s="238" t="e">
        <f t="shared" si="133"/>
        <v>#DIV/0!</v>
      </c>
      <c r="X1206" s="92" t="e">
        <f t="shared" si="136"/>
        <v>#VALUE!</v>
      </c>
      <c r="Y1206" s="77" t="e">
        <f t="shared" si="135"/>
        <v>#VALUE!</v>
      </c>
      <c r="Z1206" s="78" t="str">
        <f>IFERROR(Y1206/VLOOKUP(C1155,#REF!,22,FALSE)-1," ")</f>
        <v xml:space="preserve"> </v>
      </c>
      <c r="AA1206" s="76"/>
      <c r="AB1206" s="68"/>
    </row>
    <row r="1207" spans="1:28" s="91" customFormat="1" ht="23.1" customHeight="1" x14ac:dyDescent="0.2">
      <c r="A1207" s="122"/>
      <c r="B1207" s="68"/>
      <c r="C1207" s="118"/>
      <c r="D1207" s="69"/>
      <c r="E1207" s="68"/>
      <c r="F1207" s="70"/>
      <c r="G1207" s="70"/>
      <c r="H1207" s="71"/>
      <c r="I1207" s="71"/>
      <c r="J1207" s="72"/>
      <c r="K1207" s="72"/>
      <c r="L1207" s="73"/>
      <c r="M1207" s="73"/>
      <c r="N1207" s="74"/>
      <c r="O1207" s="74"/>
      <c r="P1207" s="75" t="str">
        <f>IFERROR(VLOOKUP(A1207,'COMMANDE RESTAURANT'!$A$10:$H$1517,3,FALSE),"")</f>
        <v/>
      </c>
      <c r="Q1207" s="76" t="str">
        <f>IFERROR(VLOOKUP(A1207,'COMMANDE RESTAURANT'!$A$10:$H$1517,5,FALSE),"")</f>
        <v/>
      </c>
      <c r="R1207" s="97"/>
      <c r="S1207" s="97"/>
      <c r="T1207" s="94" t="e">
        <f t="shared" si="134"/>
        <v>#VALUE!</v>
      </c>
      <c r="U1207" s="97"/>
      <c r="V1207" s="97"/>
      <c r="W1207" s="238" t="e">
        <f t="shared" si="133"/>
        <v>#DIV/0!</v>
      </c>
      <c r="X1207" s="92" t="e">
        <f t="shared" si="136"/>
        <v>#VALUE!</v>
      </c>
      <c r="Y1207" s="77" t="e">
        <f t="shared" si="135"/>
        <v>#VALUE!</v>
      </c>
      <c r="Z1207" s="78" t="str">
        <f>IFERROR(Y1207/VLOOKUP(C1156,#REF!,22,FALSE)-1," ")</f>
        <v xml:space="preserve"> </v>
      </c>
      <c r="AA1207" s="68"/>
      <c r="AB1207" s="76"/>
    </row>
    <row r="1208" spans="1:28" s="91" customFormat="1" ht="23.1" customHeight="1" x14ac:dyDescent="0.2">
      <c r="A1208" s="121"/>
      <c r="B1208" s="68"/>
      <c r="C1208" s="118"/>
      <c r="D1208" s="69"/>
      <c r="E1208" s="68"/>
      <c r="F1208" s="70"/>
      <c r="G1208" s="70"/>
      <c r="H1208" s="71"/>
      <c r="I1208" s="71"/>
      <c r="J1208" s="72"/>
      <c r="K1208" s="72"/>
      <c r="L1208" s="73"/>
      <c r="M1208" s="73"/>
      <c r="N1208" s="74"/>
      <c r="O1208" s="74"/>
      <c r="P1208" s="75" t="str">
        <f>IFERROR(VLOOKUP(A1208,'COMMANDE RESTAURANT'!$A$10:$H$1517,3,FALSE),"")</f>
        <v/>
      </c>
      <c r="Q1208" s="76" t="str">
        <f>IFERROR(VLOOKUP(A1208,'COMMANDE RESTAURANT'!$A$10:$H$1517,5,FALSE),"")</f>
        <v/>
      </c>
      <c r="R1208" s="68"/>
      <c r="S1208" s="68"/>
      <c r="T1208" s="94" t="e">
        <f t="shared" si="134"/>
        <v>#VALUE!</v>
      </c>
      <c r="U1208" s="68"/>
      <c r="V1208" s="68"/>
      <c r="W1208" s="238" t="e">
        <f t="shared" si="133"/>
        <v>#DIV/0!</v>
      </c>
      <c r="X1208" s="104" t="e">
        <f t="shared" si="136"/>
        <v>#VALUE!</v>
      </c>
      <c r="Y1208" s="77" t="e">
        <f t="shared" si="135"/>
        <v>#VALUE!</v>
      </c>
      <c r="Z1208" s="78" t="str">
        <f>IFERROR(Y1208/VLOOKUP(C1157,#REF!,22,FALSE)-1," ")</f>
        <v xml:space="preserve"> </v>
      </c>
      <c r="AA1208" s="68"/>
      <c r="AB1208" s="76"/>
    </row>
    <row r="1209" spans="1:28" s="91" customFormat="1" ht="23.1" customHeight="1" x14ac:dyDescent="0.2">
      <c r="A1209" s="122"/>
      <c r="B1209" s="103"/>
      <c r="C1209" s="118"/>
      <c r="D1209" s="69"/>
      <c r="E1209" s="68"/>
      <c r="F1209" s="70"/>
      <c r="G1209" s="70"/>
      <c r="H1209" s="71"/>
      <c r="I1209" s="71"/>
      <c r="J1209" s="72"/>
      <c r="K1209" s="72"/>
      <c r="L1209" s="73"/>
      <c r="M1209" s="73"/>
      <c r="N1209" s="74"/>
      <c r="O1209" s="74"/>
      <c r="P1209" s="75" t="str">
        <f>IFERROR(VLOOKUP(A1209,'COMMANDE RESTAURANT'!$A$10:$H$1517,3,FALSE),"")</f>
        <v/>
      </c>
      <c r="Q1209" s="76" t="str">
        <f>IFERROR(VLOOKUP(A1209,'COMMANDE RESTAURANT'!$A$10:$H$1517,5,FALSE),"")</f>
        <v/>
      </c>
      <c r="R1209" s="68"/>
      <c r="S1209" s="68"/>
      <c r="T1209" s="94" t="e">
        <f t="shared" si="134"/>
        <v>#VALUE!</v>
      </c>
      <c r="U1209" s="68"/>
      <c r="V1209" s="68"/>
      <c r="W1209" s="238" t="e">
        <f t="shared" si="133"/>
        <v>#DIV/0!</v>
      </c>
      <c r="X1209" s="92" t="e">
        <f t="shared" si="136"/>
        <v>#VALUE!</v>
      </c>
      <c r="Y1209" s="77" t="e">
        <f t="shared" si="135"/>
        <v>#VALUE!</v>
      </c>
      <c r="Z1209" s="78" t="str">
        <f>IFERROR(Y1209/VLOOKUP(C1158,#REF!,22,FALSE)-1," ")</f>
        <v xml:space="preserve"> </v>
      </c>
      <c r="AA1209" s="76"/>
      <c r="AB1209" s="76"/>
    </row>
    <row r="1210" spans="1:28" s="91" customFormat="1" ht="23.1" customHeight="1" x14ac:dyDescent="0.2">
      <c r="A1210" s="121"/>
      <c r="B1210" s="68"/>
      <c r="C1210" s="118"/>
      <c r="D1210" s="69"/>
      <c r="E1210" s="68"/>
      <c r="F1210" s="70"/>
      <c r="G1210" s="70"/>
      <c r="H1210" s="71"/>
      <c r="I1210" s="71"/>
      <c r="J1210" s="72"/>
      <c r="K1210" s="72"/>
      <c r="L1210" s="73"/>
      <c r="M1210" s="73"/>
      <c r="N1210" s="74"/>
      <c r="O1210" s="74"/>
      <c r="P1210" s="75" t="str">
        <f>IFERROR(VLOOKUP(A1210,'COMMANDE RESTAURANT'!$A$10:$H$1517,3,FALSE),"")</f>
        <v/>
      </c>
      <c r="Q1210" s="76" t="str">
        <f>IFERROR(VLOOKUP(A1210,'COMMANDE RESTAURANT'!$A$10:$H$1517,5,FALSE),"")</f>
        <v/>
      </c>
      <c r="R1210" s="68"/>
      <c r="S1210" s="68"/>
      <c r="T1210" s="94" t="e">
        <f t="shared" si="134"/>
        <v>#VALUE!</v>
      </c>
      <c r="U1210" s="68"/>
      <c r="V1210" s="68"/>
      <c r="W1210" s="238" t="e">
        <f t="shared" si="133"/>
        <v>#DIV/0!</v>
      </c>
      <c r="X1210" s="92" t="e">
        <f t="shared" si="136"/>
        <v>#VALUE!</v>
      </c>
      <c r="Y1210" s="77" t="e">
        <f t="shared" si="135"/>
        <v>#VALUE!</v>
      </c>
      <c r="Z1210" s="78" t="str">
        <f>IFERROR(Y1210/VLOOKUP(C1159,#REF!,22,FALSE)-1," ")</f>
        <v xml:space="preserve"> </v>
      </c>
      <c r="AA1210" s="76"/>
      <c r="AB1210" s="76"/>
    </row>
    <row r="1211" spans="1:28" s="91" customFormat="1" ht="23.1" customHeight="1" x14ac:dyDescent="0.2">
      <c r="A1211" s="122"/>
      <c r="B1211" s="68"/>
      <c r="C1211" s="118"/>
      <c r="D1211" s="69"/>
      <c r="E1211" s="68"/>
      <c r="F1211" s="70"/>
      <c r="G1211" s="70"/>
      <c r="H1211" s="71"/>
      <c r="I1211" s="71"/>
      <c r="J1211" s="72"/>
      <c r="K1211" s="72"/>
      <c r="L1211" s="73"/>
      <c r="M1211" s="73"/>
      <c r="N1211" s="74"/>
      <c r="O1211" s="74"/>
      <c r="P1211" s="75" t="str">
        <f>IFERROR(VLOOKUP(A1211,'COMMANDE RESTAURANT'!$A$10:$H$1517,3,FALSE),"")</f>
        <v/>
      </c>
      <c r="Q1211" s="76" t="str">
        <f>IFERROR(VLOOKUP(A1211,'COMMANDE RESTAURANT'!$A$10:$H$1517,5,FALSE),"")</f>
        <v/>
      </c>
      <c r="R1211" s="97"/>
      <c r="S1211" s="97"/>
      <c r="T1211" s="94" t="e">
        <f t="shared" si="134"/>
        <v>#VALUE!</v>
      </c>
      <c r="U1211" s="97"/>
      <c r="V1211" s="97"/>
      <c r="W1211" s="238" t="e">
        <f t="shared" si="133"/>
        <v>#DIV/0!</v>
      </c>
      <c r="X1211" s="92" t="e">
        <f t="shared" si="136"/>
        <v>#VALUE!</v>
      </c>
      <c r="Y1211" s="77" t="e">
        <f t="shared" si="135"/>
        <v>#VALUE!</v>
      </c>
      <c r="Z1211" s="78" t="str">
        <f>IFERROR(Y1211/VLOOKUP(C1160,#REF!,22,FALSE)-1," ")</f>
        <v xml:space="preserve"> </v>
      </c>
      <c r="AA1211" s="76"/>
      <c r="AB1211" s="76"/>
    </row>
    <row r="1212" spans="1:28" s="91" customFormat="1" ht="23.1" customHeight="1" x14ac:dyDescent="0.2">
      <c r="A1212" s="121"/>
      <c r="B1212" s="68"/>
      <c r="C1212" s="118"/>
      <c r="D1212" s="69"/>
      <c r="E1212" s="68"/>
      <c r="F1212" s="70"/>
      <c r="G1212" s="70"/>
      <c r="H1212" s="71"/>
      <c r="I1212" s="71"/>
      <c r="J1212" s="72"/>
      <c r="K1212" s="72"/>
      <c r="L1212" s="73"/>
      <c r="M1212" s="73"/>
      <c r="N1212" s="74"/>
      <c r="O1212" s="74"/>
      <c r="P1212" s="75" t="str">
        <f>IFERROR(VLOOKUP(A1212,'COMMANDE RESTAURANT'!$A$10:$H$1517,3,FALSE),"")</f>
        <v/>
      </c>
      <c r="Q1212" s="76" t="str">
        <f>IFERROR(VLOOKUP(A1212,'COMMANDE RESTAURANT'!$A$10:$H$1517,5,FALSE),"")</f>
        <v/>
      </c>
      <c r="R1212" s="68"/>
      <c r="S1212" s="68"/>
      <c r="T1212" s="94" t="e">
        <f t="shared" si="134"/>
        <v>#VALUE!</v>
      </c>
      <c r="U1212" s="68"/>
      <c r="V1212" s="68"/>
      <c r="W1212" s="238" t="e">
        <f t="shared" si="133"/>
        <v>#DIV/0!</v>
      </c>
      <c r="X1212" s="92" t="e">
        <f t="shared" si="136"/>
        <v>#VALUE!</v>
      </c>
      <c r="Y1212" s="77" t="e">
        <f t="shared" si="135"/>
        <v>#VALUE!</v>
      </c>
      <c r="Z1212" s="78" t="str">
        <f>IFERROR(Y1212/VLOOKUP(C1161,#REF!,22,FALSE)-1," ")</f>
        <v xml:space="preserve"> </v>
      </c>
      <c r="AA1212" s="76"/>
      <c r="AB1212" s="76"/>
    </row>
    <row r="1213" spans="1:28" s="91" customFormat="1" ht="23.1" customHeight="1" x14ac:dyDescent="0.2">
      <c r="A1213" s="122"/>
      <c r="B1213" s="68"/>
      <c r="C1213" s="118"/>
      <c r="D1213" s="69"/>
      <c r="E1213" s="68"/>
      <c r="F1213" s="70"/>
      <c r="G1213" s="70"/>
      <c r="H1213" s="71"/>
      <c r="I1213" s="71"/>
      <c r="J1213" s="72"/>
      <c r="K1213" s="72"/>
      <c r="L1213" s="73"/>
      <c r="M1213" s="73"/>
      <c r="N1213" s="74"/>
      <c r="O1213" s="74"/>
      <c r="P1213" s="75" t="str">
        <f>IFERROR(VLOOKUP(A1213,'COMMANDE RESTAURANT'!$A$10:$H$1517,3,FALSE),"")</f>
        <v/>
      </c>
      <c r="Q1213" s="76" t="str">
        <f>IFERROR(VLOOKUP(A1213,'COMMANDE RESTAURANT'!$A$10:$H$1517,5,FALSE),"")</f>
        <v/>
      </c>
      <c r="R1213" s="68"/>
      <c r="S1213" s="68"/>
      <c r="T1213" s="94" t="e">
        <f t="shared" si="134"/>
        <v>#VALUE!</v>
      </c>
      <c r="U1213" s="68"/>
      <c r="V1213" s="68"/>
      <c r="W1213" s="238" t="e">
        <f t="shared" si="133"/>
        <v>#DIV/0!</v>
      </c>
      <c r="X1213" s="92" t="e">
        <f t="shared" si="136"/>
        <v>#VALUE!</v>
      </c>
      <c r="Y1213" s="77" t="e">
        <f t="shared" si="135"/>
        <v>#VALUE!</v>
      </c>
      <c r="Z1213" s="78"/>
      <c r="AA1213" s="76"/>
      <c r="AB1213" s="76"/>
    </row>
    <row r="1214" spans="1:28" s="91" customFormat="1" ht="23.1" customHeight="1" x14ac:dyDescent="0.2">
      <c r="A1214" s="121"/>
      <c r="B1214" s="83"/>
      <c r="C1214" s="118"/>
      <c r="D1214" s="69"/>
      <c r="E1214" s="68"/>
      <c r="F1214" s="70"/>
      <c r="G1214" s="70"/>
      <c r="H1214" s="71"/>
      <c r="I1214" s="71"/>
      <c r="J1214" s="72"/>
      <c r="K1214" s="72"/>
      <c r="L1214" s="73"/>
      <c r="M1214" s="73"/>
      <c r="N1214" s="74"/>
      <c r="O1214" s="74"/>
      <c r="P1214" s="75" t="str">
        <f>IFERROR(VLOOKUP(A1214,'COMMANDE RESTAURANT'!$A$10:$H$1517,3,FALSE),"")</f>
        <v/>
      </c>
      <c r="Q1214" s="76" t="str">
        <f>IFERROR(VLOOKUP(A1214,'COMMANDE RESTAURANT'!$A$10:$H$1517,5,FALSE),"")</f>
        <v/>
      </c>
      <c r="R1214" s="97"/>
      <c r="S1214" s="97"/>
      <c r="T1214" s="94" t="e">
        <f t="shared" si="134"/>
        <v>#VALUE!</v>
      </c>
      <c r="U1214" s="97"/>
      <c r="V1214" s="97"/>
      <c r="W1214" s="238" t="e">
        <f t="shared" si="133"/>
        <v>#DIV/0!</v>
      </c>
      <c r="X1214" s="92" t="e">
        <f t="shared" si="136"/>
        <v>#VALUE!</v>
      </c>
      <c r="Y1214" s="77" t="e">
        <f t="shared" si="135"/>
        <v>#VALUE!</v>
      </c>
      <c r="Z1214" s="78" t="str">
        <f>IFERROR(Y1214/VLOOKUP(C1163,#REF!,22,FALSE)-1," ")</f>
        <v xml:space="preserve"> </v>
      </c>
      <c r="AA1214" s="76" t="s">
        <v>586</v>
      </c>
      <c r="AB1214" s="76"/>
    </row>
    <row r="1215" spans="1:28" s="91" customFormat="1" ht="23.1" customHeight="1" x14ac:dyDescent="0.2">
      <c r="A1215" s="122"/>
      <c r="B1215" s="83"/>
      <c r="C1215" s="118"/>
      <c r="D1215" s="69"/>
      <c r="E1215" s="68"/>
      <c r="F1215" s="70"/>
      <c r="G1215" s="70"/>
      <c r="H1215" s="71"/>
      <c r="I1215" s="71"/>
      <c r="J1215" s="72"/>
      <c r="K1215" s="72"/>
      <c r="L1215" s="73"/>
      <c r="M1215" s="73"/>
      <c r="N1215" s="74"/>
      <c r="O1215" s="74"/>
      <c r="P1215" s="75" t="str">
        <f>IFERROR(VLOOKUP(A1215,'COMMANDE RESTAURANT'!$A$10:$H$1517,3,FALSE),"")</f>
        <v/>
      </c>
      <c r="Q1215" s="76" t="str">
        <f>IFERROR(VLOOKUP(A1215,'COMMANDE RESTAURANT'!$A$10:$H$1517,5,FALSE),"")</f>
        <v/>
      </c>
      <c r="R1215" s="97"/>
      <c r="S1215" s="97"/>
      <c r="T1215" s="94" t="e">
        <f t="shared" si="134"/>
        <v>#VALUE!</v>
      </c>
      <c r="U1215" s="97"/>
      <c r="V1215" s="97"/>
      <c r="W1215" s="238" t="e">
        <f t="shared" si="133"/>
        <v>#DIV/0!</v>
      </c>
      <c r="X1215" s="92" t="e">
        <f t="shared" si="136"/>
        <v>#VALUE!</v>
      </c>
      <c r="Y1215" s="77" t="e">
        <f t="shared" si="135"/>
        <v>#VALUE!</v>
      </c>
      <c r="Z1215" s="78" t="str">
        <f>IFERROR(Y1215/VLOOKUP(C1164,#REF!,22,FALSE)-1," ")</f>
        <v xml:space="preserve"> </v>
      </c>
      <c r="AA1215" s="76" t="s">
        <v>586</v>
      </c>
      <c r="AB1215" s="76"/>
    </row>
    <row r="1216" spans="1:28" s="91" customFormat="1" ht="23.1" customHeight="1" x14ac:dyDescent="0.2">
      <c r="A1216" s="121"/>
      <c r="B1216" s="82"/>
      <c r="C1216" s="118"/>
      <c r="D1216" s="69"/>
      <c r="E1216" s="68"/>
      <c r="F1216" s="70"/>
      <c r="G1216" s="70"/>
      <c r="H1216" s="71"/>
      <c r="I1216" s="71"/>
      <c r="J1216" s="72"/>
      <c r="K1216" s="72"/>
      <c r="L1216" s="73"/>
      <c r="M1216" s="73"/>
      <c r="N1216" s="74"/>
      <c r="O1216" s="74"/>
      <c r="P1216" s="75" t="str">
        <f>IFERROR(VLOOKUP(A1216,'COMMANDE RESTAURANT'!$A$10:$H$1517,3,FALSE),"")</f>
        <v/>
      </c>
      <c r="Q1216" s="76" t="str">
        <f>IFERROR(VLOOKUP(A1216,'COMMANDE RESTAURANT'!$A$10:$H$1517,5,FALSE),"")</f>
        <v/>
      </c>
      <c r="R1216" s="69"/>
      <c r="S1216" s="69"/>
      <c r="T1216" s="94" t="e">
        <f t="shared" si="134"/>
        <v>#VALUE!</v>
      </c>
      <c r="U1216" s="68"/>
      <c r="V1216" s="68"/>
      <c r="W1216" s="238" t="e">
        <f t="shared" si="133"/>
        <v>#DIV/0!</v>
      </c>
      <c r="X1216" s="92" t="e">
        <f t="shared" si="136"/>
        <v>#VALUE!</v>
      </c>
      <c r="Y1216" s="77" t="e">
        <f t="shared" si="135"/>
        <v>#VALUE!</v>
      </c>
      <c r="Z1216" s="78" t="str">
        <f>IFERROR((Y1216/VLOOKUP(C1165,#REF!,22,FALSE))-1,"")</f>
        <v/>
      </c>
      <c r="AA1216" s="76" t="s">
        <v>586</v>
      </c>
      <c r="AB1216" s="76"/>
    </row>
    <row r="1217" spans="1:28" s="91" customFormat="1" ht="23.1" customHeight="1" x14ac:dyDescent="0.2">
      <c r="A1217" s="122"/>
      <c r="B1217" s="83"/>
      <c r="C1217" s="118"/>
      <c r="D1217" s="69"/>
      <c r="E1217" s="68"/>
      <c r="F1217" s="70"/>
      <c r="G1217" s="70"/>
      <c r="H1217" s="71"/>
      <c r="I1217" s="71"/>
      <c r="J1217" s="72"/>
      <c r="K1217" s="72"/>
      <c r="L1217" s="73"/>
      <c r="M1217" s="73"/>
      <c r="N1217" s="74"/>
      <c r="O1217" s="74"/>
      <c r="P1217" s="75" t="str">
        <f>IFERROR(VLOOKUP(A1217,'COMMANDE RESTAURANT'!$A$10:$H$1517,3,FALSE),"")</f>
        <v/>
      </c>
      <c r="Q1217" s="76" t="str">
        <f>IFERROR(VLOOKUP(A1217,'COMMANDE RESTAURANT'!$A$10:$H$1517,5,FALSE),"")</f>
        <v/>
      </c>
      <c r="R1217" s="68"/>
      <c r="S1217" s="68"/>
      <c r="T1217" s="94" t="e">
        <f t="shared" si="134"/>
        <v>#VALUE!</v>
      </c>
      <c r="U1217" s="68"/>
      <c r="V1217" s="68"/>
      <c r="W1217" s="238" t="e">
        <f t="shared" si="133"/>
        <v>#DIV/0!</v>
      </c>
      <c r="X1217" s="92" t="e">
        <f t="shared" si="136"/>
        <v>#VALUE!</v>
      </c>
      <c r="Y1217" s="77" t="e">
        <f t="shared" si="135"/>
        <v>#VALUE!</v>
      </c>
      <c r="Z1217" s="78" t="str">
        <f>IFERROR(Y1217/VLOOKUP(C1166,#REF!,22,FALSE)-1," ")</f>
        <v xml:space="preserve"> </v>
      </c>
      <c r="AA1217" s="76" t="s">
        <v>586</v>
      </c>
      <c r="AB1217" s="76"/>
    </row>
    <row r="1218" spans="1:28" s="91" customFormat="1" ht="23.1" customHeight="1" x14ac:dyDescent="0.2">
      <c r="A1218" s="121"/>
      <c r="B1218" s="83"/>
      <c r="C1218" s="118"/>
      <c r="D1218" s="69"/>
      <c r="E1218" s="68"/>
      <c r="F1218" s="70"/>
      <c r="G1218" s="70"/>
      <c r="H1218" s="71"/>
      <c r="I1218" s="71"/>
      <c r="J1218" s="72"/>
      <c r="K1218" s="72"/>
      <c r="L1218" s="73"/>
      <c r="M1218" s="73"/>
      <c r="N1218" s="74"/>
      <c r="O1218" s="74"/>
      <c r="P1218" s="75" t="str">
        <f>IFERROR(VLOOKUP(A1218,'COMMANDE RESTAURANT'!$A$10:$H$1517,3,FALSE),"")</f>
        <v/>
      </c>
      <c r="Q1218" s="76" t="str">
        <f>IFERROR(VLOOKUP(A1218,'COMMANDE RESTAURANT'!$A$10:$H$1517,5,FALSE),"")</f>
        <v/>
      </c>
      <c r="R1218" s="68"/>
      <c r="S1218" s="68"/>
      <c r="T1218" s="94" t="e">
        <f t="shared" si="134"/>
        <v>#VALUE!</v>
      </c>
      <c r="U1218" s="68"/>
      <c r="V1218" s="68"/>
      <c r="W1218" s="238" t="e">
        <f t="shared" si="133"/>
        <v>#DIV/0!</v>
      </c>
      <c r="X1218" s="92" t="e">
        <f t="shared" si="136"/>
        <v>#VALUE!</v>
      </c>
      <c r="Y1218" s="77" t="e">
        <f t="shared" si="135"/>
        <v>#VALUE!</v>
      </c>
      <c r="Z1218" s="78" t="str">
        <f>IFERROR(Y1218/VLOOKUP(C1167,#REF!,22,FALSE)-1," ")</f>
        <v xml:space="preserve"> </v>
      </c>
      <c r="AA1218" s="76"/>
      <c r="AB1218" s="76"/>
    </row>
    <row r="1219" spans="1:28" s="91" customFormat="1" ht="23.1" customHeight="1" x14ac:dyDescent="0.2">
      <c r="A1219" s="122"/>
      <c r="B1219" s="83"/>
      <c r="C1219" s="118"/>
      <c r="D1219" s="69"/>
      <c r="E1219" s="68"/>
      <c r="F1219" s="70"/>
      <c r="G1219" s="105"/>
      <c r="H1219" s="71"/>
      <c r="I1219" s="71"/>
      <c r="J1219" s="72"/>
      <c r="K1219" s="72"/>
      <c r="L1219" s="73"/>
      <c r="M1219" s="73"/>
      <c r="N1219" s="74"/>
      <c r="O1219" s="74"/>
      <c r="P1219" s="75" t="str">
        <f>IFERROR(VLOOKUP(A1219,'COMMANDE RESTAURANT'!$A$10:$H$1517,3,FALSE),"")</f>
        <v/>
      </c>
      <c r="Q1219" s="76" t="str">
        <f>IFERROR(VLOOKUP(A1219,'COMMANDE RESTAURANT'!$A$10:$H$1517,5,FALSE),"")</f>
        <v/>
      </c>
      <c r="R1219" s="68"/>
      <c r="S1219" s="68"/>
      <c r="T1219" s="94" t="e">
        <f t="shared" si="134"/>
        <v>#VALUE!</v>
      </c>
      <c r="U1219" s="97"/>
      <c r="V1219" s="68"/>
      <c r="W1219" s="238" t="e">
        <f t="shared" si="133"/>
        <v>#DIV/0!</v>
      </c>
      <c r="X1219" s="92" t="e">
        <f t="shared" si="136"/>
        <v>#VALUE!</v>
      </c>
      <c r="Y1219" s="77" t="e">
        <f t="shared" si="135"/>
        <v>#VALUE!</v>
      </c>
      <c r="Z1219" s="78" t="str">
        <f>IFERROR(Y1219/VLOOKUP(C1168,#REF!,22,FALSE)-1," ")</f>
        <v xml:space="preserve"> </v>
      </c>
      <c r="AA1219" s="76"/>
      <c r="AB1219" s="76"/>
    </row>
    <row r="1220" spans="1:28" s="91" customFormat="1" ht="23.1" customHeight="1" x14ac:dyDescent="0.2">
      <c r="A1220" s="121"/>
      <c r="B1220" s="86"/>
      <c r="C1220" s="118"/>
      <c r="D1220" s="69"/>
      <c r="E1220" s="68"/>
      <c r="F1220" s="70"/>
      <c r="G1220" s="70"/>
      <c r="H1220" s="71"/>
      <c r="I1220" s="71"/>
      <c r="J1220" s="72"/>
      <c r="K1220" s="72"/>
      <c r="L1220" s="73"/>
      <c r="M1220" s="73"/>
      <c r="N1220" s="74"/>
      <c r="O1220" s="74"/>
      <c r="P1220" s="75" t="str">
        <f>IFERROR(VLOOKUP(A1220,'COMMANDE RESTAURANT'!$A$10:$H$1517,3,FALSE),"")</f>
        <v/>
      </c>
      <c r="Q1220" s="76" t="str">
        <f>IFERROR(VLOOKUP(A1220,'COMMANDE RESTAURANT'!$A$10:$H$1517,5,FALSE),"")</f>
        <v/>
      </c>
      <c r="R1220" s="69"/>
      <c r="S1220" s="69"/>
      <c r="T1220" s="94" t="e">
        <f t="shared" si="134"/>
        <v>#VALUE!</v>
      </c>
      <c r="U1220" s="68"/>
      <c r="V1220" s="68"/>
      <c r="W1220" s="238" t="e">
        <f t="shared" si="133"/>
        <v>#DIV/0!</v>
      </c>
      <c r="X1220" s="92" t="e">
        <f t="shared" si="136"/>
        <v>#VALUE!</v>
      </c>
      <c r="Y1220" s="77" t="e">
        <f t="shared" si="135"/>
        <v>#VALUE!</v>
      </c>
      <c r="Z1220" s="78" t="str">
        <f>IFERROR((Y1220/VLOOKUP(C1169,#REF!,22,FALSE))-1,"")</f>
        <v/>
      </c>
      <c r="AA1220" s="76"/>
      <c r="AB1220" s="76"/>
    </row>
    <row r="1221" spans="1:28" s="91" customFormat="1" ht="23.1" customHeight="1" x14ac:dyDescent="0.2">
      <c r="A1221" s="122"/>
      <c r="B1221" s="83"/>
      <c r="C1221" s="118"/>
      <c r="D1221" s="69"/>
      <c r="E1221" s="68"/>
      <c r="F1221" s="70"/>
      <c r="G1221" s="70"/>
      <c r="H1221" s="71"/>
      <c r="I1221" s="71"/>
      <c r="J1221" s="72"/>
      <c r="K1221" s="72"/>
      <c r="L1221" s="73"/>
      <c r="M1221" s="73"/>
      <c r="N1221" s="74"/>
      <c r="O1221" s="74"/>
      <c r="P1221" s="75" t="str">
        <f>IFERROR(VLOOKUP(A1221,'COMMANDE RESTAURANT'!$A$10:$H$1517,3,FALSE),"")</f>
        <v/>
      </c>
      <c r="Q1221" s="76" t="str">
        <f>IFERROR(VLOOKUP(A1221,'COMMANDE RESTAURANT'!$A$10:$H$1517,5,FALSE),"")</f>
        <v/>
      </c>
      <c r="R1221" s="69"/>
      <c r="S1221" s="69"/>
      <c r="T1221" s="94" t="e">
        <f t="shared" si="134"/>
        <v>#VALUE!</v>
      </c>
      <c r="U1221" s="68"/>
      <c r="V1221" s="68"/>
      <c r="W1221" s="238" t="e">
        <f t="shared" si="133"/>
        <v>#DIV/0!</v>
      </c>
      <c r="X1221" s="92" t="e">
        <f t="shared" si="136"/>
        <v>#VALUE!</v>
      </c>
      <c r="Y1221" s="77" t="e">
        <f t="shared" si="135"/>
        <v>#VALUE!</v>
      </c>
      <c r="Z1221" s="78"/>
      <c r="AA1221" s="76"/>
      <c r="AB1221" s="76"/>
    </row>
    <row r="1222" spans="1:28" s="91" customFormat="1" ht="23.1" customHeight="1" x14ac:dyDescent="0.2">
      <c r="A1222" s="121"/>
      <c r="B1222" s="96"/>
      <c r="C1222" s="118"/>
      <c r="D1222" s="69"/>
      <c r="E1222" s="68"/>
      <c r="F1222" s="70"/>
      <c r="G1222" s="70"/>
      <c r="H1222" s="71"/>
      <c r="I1222" s="71"/>
      <c r="J1222" s="72"/>
      <c r="K1222" s="72"/>
      <c r="L1222" s="73"/>
      <c r="M1222" s="73"/>
      <c r="N1222" s="74"/>
      <c r="O1222" s="74"/>
      <c r="P1222" s="75" t="str">
        <f>IFERROR(VLOOKUP(A1222,'COMMANDE RESTAURANT'!$A$10:$H$1517,3,FALSE),"")</f>
        <v/>
      </c>
      <c r="Q1222" s="76" t="str">
        <f>IFERROR(VLOOKUP(A1222,'COMMANDE RESTAURANT'!$A$10:$H$1517,5,FALSE),"")</f>
        <v/>
      </c>
      <c r="R1222" s="68"/>
      <c r="S1222" s="68"/>
      <c r="T1222" s="94" t="e">
        <f t="shared" si="134"/>
        <v>#VALUE!</v>
      </c>
      <c r="U1222" s="68"/>
      <c r="V1222" s="68"/>
      <c r="W1222" s="238" t="e">
        <f t="shared" si="133"/>
        <v>#DIV/0!</v>
      </c>
      <c r="X1222" s="92" t="e">
        <f t="shared" si="136"/>
        <v>#VALUE!</v>
      </c>
      <c r="Y1222" s="77" t="e">
        <f t="shared" si="135"/>
        <v>#VALUE!</v>
      </c>
      <c r="Z1222" s="78" t="s">
        <v>587</v>
      </c>
      <c r="AA1222" s="68"/>
      <c r="AB1222" s="76"/>
    </row>
    <row r="1223" spans="1:28" s="91" customFormat="1" ht="23.1" customHeight="1" x14ac:dyDescent="0.2">
      <c r="A1223" s="122"/>
      <c r="B1223" s="82"/>
      <c r="C1223" s="118"/>
      <c r="D1223" s="69"/>
      <c r="E1223" s="68"/>
      <c r="F1223" s="70"/>
      <c r="G1223" s="70"/>
      <c r="H1223" s="71"/>
      <c r="I1223" s="71"/>
      <c r="J1223" s="72"/>
      <c r="K1223" s="72"/>
      <c r="L1223" s="73"/>
      <c r="M1223" s="73"/>
      <c r="N1223" s="74"/>
      <c r="O1223" s="74"/>
      <c r="P1223" s="75" t="str">
        <f>IFERROR(VLOOKUP(A1223,'COMMANDE RESTAURANT'!$A$10:$H$1517,3,FALSE),"")</f>
        <v/>
      </c>
      <c r="Q1223" s="76" t="str">
        <f>IFERROR(VLOOKUP(A1223,'COMMANDE RESTAURANT'!$A$10:$H$1517,5,FALSE),"")</f>
        <v/>
      </c>
      <c r="R1223" s="68"/>
      <c r="S1223" s="68"/>
      <c r="T1223" s="94" t="e">
        <f t="shared" si="134"/>
        <v>#VALUE!</v>
      </c>
      <c r="U1223" s="68"/>
      <c r="V1223" s="68"/>
      <c r="W1223" s="238" t="e">
        <f t="shared" si="133"/>
        <v>#DIV/0!</v>
      </c>
      <c r="X1223" s="92" t="e">
        <f t="shared" si="136"/>
        <v>#VALUE!</v>
      </c>
      <c r="Y1223" s="77" t="e">
        <f t="shared" si="135"/>
        <v>#VALUE!</v>
      </c>
      <c r="Z1223" s="78" t="str">
        <f>IFERROR(Y1223/VLOOKUP(C1172,#REF!,22,FALSE)-1," ")</f>
        <v xml:space="preserve"> </v>
      </c>
      <c r="AA1223" s="76"/>
      <c r="AB1223" s="76"/>
    </row>
    <row r="1224" spans="1:28" s="91" customFormat="1" ht="23.1" customHeight="1" x14ac:dyDescent="0.2">
      <c r="A1224" s="121"/>
      <c r="B1224" s="82"/>
      <c r="C1224" s="118"/>
      <c r="D1224" s="69"/>
      <c r="E1224" s="68"/>
      <c r="F1224" s="70"/>
      <c r="G1224" s="70"/>
      <c r="H1224" s="71"/>
      <c r="I1224" s="71"/>
      <c r="J1224" s="72"/>
      <c r="K1224" s="72"/>
      <c r="L1224" s="73"/>
      <c r="M1224" s="73"/>
      <c r="N1224" s="74"/>
      <c r="O1224" s="74"/>
      <c r="P1224" s="75" t="str">
        <f>IFERROR(VLOOKUP(A1224,'COMMANDE RESTAURANT'!$A$10:$H$1517,3,FALSE),"")</f>
        <v/>
      </c>
      <c r="Q1224" s="76" t="str">
        <f>IFERROR(VLOOKUP(A1224,'COMMANDE RESTAURANT'!$A$10:$H$1517,5,FALSE),"")</f>
        <v/>
      </c>
      <c r="R1224" s="68"/>
      <c r="S1224" s="68"/>
      <c r="T1224" s="94" t="e">
        <f t="shared" si="134"/>
        <v>#VALUE!</v>
      </c>
      <c r="U1224" s="68"/>
      <c r="V1224" s="68"/>
      <c r="W1224" s="238" t="e">
        <f t="shared" si="133"/>
        <v>#DIV/0!</v>
      </c>
      <c r="X1224" s="92" t="e">
        <f t="shared" si="136"/>
        <v>#VALUE!</v>
      </c>
      <c r="Y1224" s="77" t="e">
        <f t="shared" si="135"/>
        <v>#VALUE!</v>
      </c>
      <c r="Z1224" s="78" t="str">
        <f>IFERROR((Y1224/VLOOKUP(C1173,#REF!,22,FALSE))-1,"")</f>
        <v/>
      </c>
      <c r="AA1224" s="76" t="s">
        <v>586</v>
      </c>
      <c r="AB1224" s="76"/>
    </row>
    <row r="1225" spans="1:28" s="91" customFormat="1" ht="23.1" customHeight="1" x14ac:dyDescent="0.2">
      <c r="A1225" s="122"/>
      <c r="B1225" s="83"/>
      <c r="C1225" s="118"/>
      <c r="D1225" s="69"/>
      <c r="E1225" s="68"/>
      <c r="F1225" s="70"/>
      <c r="G1225" s="70"/>
      <c r="H1225" s="71"/>
      <c r="I1225" s="71"/>
      <c r="J1225" s="72"/>
      <c r="K1225" s="72"/>
      <c r="L1225" s="73"/>
      <c r="M1225" s="73"/>
      <c r="N1225" s="74"/>
      <c r="O1225" s="74"/>
      <c r="P1225" s="75" t="str">
        <f>IFERROR(VLOOKUP(A1225,'COMMANDE RESTAURANT'!$A$10:$H$1517,3,FALSE),"")</f>
        <v/>
      </c>
      <c r="Q1225" s="76" t="str">
        <f>IFERROR(VLOOKUP(A1225,'COMMANDE RESTAURANT'!$A$10:$H$1517,5,FALSE),"")</f>
        <v/>
      </c>
      <c r="R1225" s="68"/>
      <c r="S1225" s="68"/>
      <c r="T1225" s="94" t="e">
        <f t="shared" si="134"/>
        <v>#VALUE!</v>
      </c>
      <c r="U1225" s="68"/>
      <c r="V1225" s="68"/>
      <c r="W1225" s="238" t="e">
        <f t="shared" si="133"/>
        <v>#DIV/0!</v>
      </c>
      <c r="X1225" s="92" t="e">
        <f t="shared" si="136"/>
        <v>#VALUE!</v>
      </c>
      <c r="Y1225" s="77" t="e">
        <f t="shared" si="135"/>
        <v>#VALUE!</v>
      </c>
      <c r="Z1225" s="78" t="str">
        <f>IFERROR(Y1225/VLOOKUP(C1174,#REF!,22,FALSE)-1," ")</f>
        <v xml:space="preserve"> </v>
      </c>
      <c r="AA1225" s="76" t="s">
        <v>586</v>
      </c>
      <c r="AB1225" s="76"/>
    </row>
    <row r="1226" spans="1:28" s="91" customFormat="1" ht="23.1" customHeight="1" x14ac:dyDescent="0.2">
      <c r="A1226" s="121"/>
      <c r="B1226" s="82"/>
      <c r="C1226" s="118"/>
      <c r="D1226" s="69"/>
      <c r="E1226" s="68"/>
      <c r="F1226" s="70"/>
      <c r="G1226" s="70"/>
      <c r="H1226" s="71"/>
      <c r="I1226" s="71"/>
      <c r="J1226" s="72"/>
      <c r="K1226" s="72"/>
      <c r="L1226" s="73"/>
      <c r="M1226" s="73"/>
      <c r="N1226" s="74"/>
      <c r="O1226" s="74"/>
      <c r="P1226" s="75" t="str">
        <f>IFERROR(VLOOKUP(A1226,'COMMANDE RESTAURANT'!$A$10:$H$1517,3,FALSE),"")</f>
        <v/>
      </c>
      <c r="Q1226" s="76" t="str">
        <f>IFERROR(VLOOKUP(A1226,'COMMANDE RESTAURANT'!$A$10:$H$1517,5,FALSE),"")</f>
        <v/>
      </c>
      <c r="R1226" s="68"/>
      <c r="S1226" s="68"/>
      <c r="T1226" s="94" t="e">
        <f t="shared" si="134"/>
        <v>#VALUE!</v>
      </c>
      <c r="U1226" s="68"/>
      <c r="V1226" s="68"/>
      <c r="W1226" s="238" t="e">
        <f t="shared" si="133"/>
        <v>#DIV/0!</v>
      </c>
      <c r="X1226" s="92" t="e">
        <f t="shared" si="136"/>
        <v>#VALUE!</v>
      </c>
      <c r="Y1226" s="77" t="e">
        <f t="shared" si="135"/>
        <v>#VALUE!</v>
      </c>
      <c r="Z1226" s="78" t="str">
        <f>IFERROR((Y1226/VLOOKUP(C1175,#REF!,22,FALSE))-1,"")</f>
        <v/>
      </c>
      <c r="AA1226" s="76"/>
      <c r="AB1226" s="76"/>
    </row>
    <row r="1227" spans="1:28" s="91" customFormat="1" ht="23.1" customHeight="1" x14ac:dyDescent="0.2">
      <c r="A1227" s="122"/>
      <c r="B1227" s="86"/>
      <c r="C1227" s="118"/>
      <c r="D1227" s="69"/>
      <c r="E1227" s="68"/>
      <c r="F1227" s="70"/>
      <c r="G1227" s="70"/>
      <c r="H1227" s="71"/>
      <c r="I1227" s="71"/>
      <c r="J1227" s="72"/>
      <c r="K1227" s="72"/>
      <c r="L1227" s="73"/>
      <c r="M1227" s="73"/>
      <c r="N1227" s="74"/>
      <c r="O1227" s="74"/>
      <c r="P1227" s="75" t="str">
        <f>IFERROR(VLOOKUP(A1227,'COMMANDE RESTAURANT'!$A$10:$H$1517,3,FALSE),"")</f>
        <v/>
      </c>
      <c r="Q1227" s="76" t="str">
        <f>IFERROR(VLOOKUP(A1227,'COMMANDE RESTAURANT'!$A$10:$H$1517,5,FALSE),"")</f>
        <v/>
      </c>
      <c r="R1227" s="69"/>
      <c r="S1227" s="69"/>
      <c r="T1227" s="94" t="e">
        <f t="shared" si="134"/>
        <v>#VALUE!</v>
      </c>
      <c r="U1227" s="68"/>
      <c r="V1227" s="68"/>
      <c r="W1227" s="238" t="e">
        <f t="shared" ref="W1227:W1290" si="137">1/U1227</f>
        <v>#DIV/0!</v>
      </c>
      <c r="X1227" s="92" t="e">
        <f t="shared" si="136"/>
        <v>#VALUE!</v>
      </c>
      <c r="Y1227" s="77" t="e">
        <f t="shared" si="135"/>
        <v>#VALUE!</v>
      </c>
      <c r="Z1227" s="78" t="str">
        <f>IFERROR((Y1227/VLOOKUP(C1176,#REF!,22,FALSE))-1,"")</f>
        <v/>
      </c>
      <c r="AA1227" s="76"/>
      <c r="AB1227" s="76"/>
    </row>
    <row r="1228" spans="1:28" s="91" customFormat="1" ht="23.1" customHeight="1" x14ac:dyDescent="0.2">
      <c r="A1228" s="121"/>
      <c r="B1228" s="86"/>
      <c r="C1228" s="118"/>
      <c r="D1228" s="69"/>
      <c r="E1228" s="68"/>
      <c r="F1228" s="70"/>
      <c r="G1228" s="70"/>
      <c r="H1228" s="71"/>
      <c r="I1228" s="71"/>
      <c r="J1228" s="72"/>
      <c r="K1228" s="72"/>
      <c r="L1228" s="73"/>
      <c r="M1228" s="73"/>
      <c r="N1228" s="74"/>
      <c r="O1228" s="74"/>
      <c r="P1228" s="75" t="str">
        <f>IFERROR(VLOOKUP(A1228,'COMMANDE RESTAURANT'!$A$10:$H$1517,3,FALSE),"")</f>
        <v/>
      </c>
      <c r="Q1228" s="76" t="str">
        <f>IFERROR(VLOOKUP(A1228,'COMMANDE RESTAURANT'!$A$10:$H$1517,5,FALSE),"")</f>
        <v/>
      </c>
      <c r="R1228" s="69"/>
      <c r="S1228" s="69"/>
      <c r="T1228" s="94" t="e">
        <f t="shared" si="134"/>
        <v>#VALUE!</v>
      </c>
      <c r="U1228" s="68"/>
      <c r="V1228" s="68"/>
      <c r="W1228" s="238" t="e">
        <f t="shared" si="137"/>
        <v>#DIV/0!</v>
      </c>
      <c r="X1228" s="92" t="e">
        <f t="shared" si="136"/>
        <v>#VALUE!</v>
      </c>
      <c r="Y1228" s="77" t="e">
        <f t="shared" si="135"/>
        <v>#VALUE!</v>
      </c>
      <c r="Z1228" s="78" t="str">
        <f>IFERROR(Y1228/VLOOKUP(C1177,#REF!,22,FALSE)-1," ")</f>
        <v xml:space="preserve"> </v>
      </c>
      <c r="AA1228" s="76"/>
      <c r="AB1228" s="68"/>
    </row>
    <row r="1229" spans="1:28" s="91" customFormat="1" ht="23.1" customHeight="1" x14ac:dyDescent="0.2">
      <c r="A1229" s="122"/>
      <c r="B1229" s="86"/>
      <c r="C1229" s="118"/>
      <c r="D1229" s="69"/>
      <c r="E1229" s="68"/>
      <c r="F1229" s="70"/>
      <c r="G1229" s="70"/>
      <c r="H1229" s="71"/>
      <c r="I1229" s="71"/>
      <c r="J1229" s="72"/>
      <c r="K1229" s="72"/>
      <c r="L1229" s="73"/>
      <c r="M1229" s="73"/>
      <c r="N1229" s="74"/>
      <c r="O1229" s="74"/>
      <c r="P1229" s="75" t="str">
        <f>IFERROR(VLOOKUP(A1229,'COMMANDE RESTAURANT'!$A$10:$H$1517,3,FALSE),"")</f>
        <v/>
      </c>
      <c r="Q1229" s="76" t="str">
        <f>IFERROR(VLOOKUP(A1229,'COMMANDE RESTAURANT'!$A$10:$H$1517,5,FALSE),"")</f>
        <v/>
      </c>
      <c r="R1229" s="68"/>
      <c r="S1229" s="68"/>
      <c r="T1229" s="94" t="e">
        <f t="shared" si="134"/>
        <v>#VALUE!</v>
      </c>
      <c r="U1229" s="68"/>
      <c r="V1229" s="68"/>
      <c r="W1229" s="238" t="e">
        <f t="shared" si="137"/>
        <v>#DIV/0!</v>
      </c>
      <c r="X1229" s="92" t="e">
        <f t="shared" si="136"/>
        <v>#VALUE!</v>
      </c>
      <c r="Y1229" s="77" t="e">
        <f t="shared" si="135"/>
        <v>#VALUE!</v>
      </c>
      <c r="Z1229" s="78" t="str">
        <f>IFERROR((Y1229/VLOOKUP(C1178,#REF!,22,FALSE))-1,"")</f>
        <v/>
      </c>
      <c r="AA1229" s="76"/>
      <c r="AB1229" s="68"/>
    </row>
    <row r="1230" spans="1:28" s="91" customFormat="1" ht="23.1" customHeight="1" x14ac:dyDescent="0.2">
      <c r="A1230" s="121"/>
      <c r="B1230" s="68"/>
      <c r="C1230" s="118"/>
      <c r="D1230" s="68"/>
      <c r="E1230" s="68"/>
      <c r="F1230" s="70"/>
      <c r="G1230" s="70"/>
      <c r="H1230" s="71"/>
      <c r="I1230" s="71"/>
      <c r="J1230" s="72"/>
      <c r="K1230" s="72"/>
      <c r="L1230" s="73"/>
      <c r="M1230" s="73"/>
      <c r="N1230" s="74"/>
      <c r="O1230" s="74"/>
      <c r="P1230" s="75" t="str">
        <f>IFERROR(VLOOKUP(A1230,'COMMANDE RESTAURANT'!$A$10:$H$1517,3,FALSE),"")</f>
        <v/>
      </c>
      <c r="Q1230" s="76" t="str">
        <f>IFERROR(VLOOKUP(A1230,'COMMANDE RESTAURANT'!$A$10:$H$1517,5,FALSE),"")</f>
        <v/>
      </c>
      <c r="R1230" s="68"/>
      <c r="S1230" s="68"/>
      <c r="T1230" s="94" t="e">
        <f t="shared" si="134"/>
        <v>#VALUE!</v>
      </c>
      <c r="U1230" s="68"/>
      <c r="V1230" s="68"/>
      <c r="W1230" s="238" t="e">
        <f t="shared" si="137"/>
        <v>#DIV/0!</v>
      </c>
      <c r="X1230" s="92" t="e">
        <f t="shared" si="136"/>
        <v>#VALUE!</v>
      </c>
      <c r="Y1230" s="77" t="e">
        <f t="shared" si="135"/>
        <v>#VALUE!</v>
      </c>
      <c r="Z1230" s="78" t="str">
        <f>IFERROR(Y1230/VLOOKUP(C1179,#REF!,22,FALSE)-1," ")</f>
        <v xml:space="preserve"> </v>
      </c>
      <c r="AA1230" s="76"/>
      <c r="AB1230" s="76"/>
    </row>
    <row r="1231" spans="1:28" s="91" customFormat="1" ht="23.1" customHeight="1" x14ac:dyDescent="0.2">
      <c r="A1231" s="122"/>
      <c r="B1231" s="68"/>
      <c r="C1231" s="118"/>
      <c r="D1231" s="69"/>
      <c r="E1231" s="100"/>
      <c r="F1231" s="70"/>
      <c r="G1231" s="70"/>
      <c r="H1231" s="71"/>
      <c r="I1231" s="71"/>
      <c r="J1231" s="72"/>
      <c r="K1231" s="72"/>
      <c r="L1231" s="73"/>
      <c r="M1231" s="73"/>
      <c r="N1231" s="74"/>
      <c r="O1231" s="74"/>
      <c r="P1231" s="75" t="str">
        <f>IFERROR(VLOOKUP(A1231,'COMMANDE RESTAURANT'!$A$10:$H$1517,3,FALSE),"")</f>
        <v/>
      </c>
      <c r="Q1231" s="76" t="str">
        <f>IFERROR(VLOOKUP(A1231,'COMMANDE RESTAURANT'!$A$10:$H$1517,5,FALSE),"")</f>
        <v/>
      </c>
      <c r="R1231" s="97"/>
      <c r="S1231" s="97"/>
      <c r="T1231" s="94" t="e">
        <f t="shared" si="134"/>
        <v>#VALUE!</v>
      </c>
      <c r="U1231" s="68"/>
      <c r="V1231" s="68"/>
      <c r="W1231" s="238" t="e">
        <f t="shared" si="137"/>
        <v>#DIV/0!</v>
      </c>
      <c r="X1231" s="92" t="e">
        <f t="shared" si="136"/>
        <v>#VALUE!</v>
      </c>
      <c r="Y1231" s="77" t="e">
        <f t="shared" si="135"/>
        <v>#VALUE!</v>
      </c>
      <c r="Z1231" s="78" t="str">
        <f>IFERROR(Y1231/VLOOKUP(C1180,#REF!,22,FALSE)-1," ")</f>
        <v xml:space="preserve"> </v>
      </c>
      <c r="AA1231" s="76"/>
      <c r="AB1231" s="76"/>
    </row>
    <row r="1232" spans="1:28" s="91" customFormat="1" ht="23.1" customHeight="1" x14ac:dyDescent="0.2">
      <c r="A1232" s="121"/>
      <c r="B1232" s="68"/>
      <c r="C1232" s="118"/>
      <c r="D1232" s="69"/>
      <c r="E1232" s="100"/>
      <c r="F1232" s="70"/>
      <c r="G1232" s="70"/>
      <c r="H1232" s="71"/>
      <c r="I1232" s="71"/>
      <c r="J1232" s="72"/>
      <c r="K1232" s="72"/>
      <c r="L1232" s="73"/>
      <c r="M1232" s="73"/>
      <c r="N1232" s="74"/>
      <c r="O1232" s="74"/>
      <c r="P1232" s="75" t="str">
        <f>IFERROR(VLOOKUP(A1232,'COMMANDE RESTAURANT'!$A$10:$H$1517,3,FALSE),"")</f>
        <v/>
      </c>
      <c r="Q1232" s="76" t="str">
        <f>IFERROR(VLOOKUP(A1232,'COMMANDE RESTAURANT'!$A$10:$H$1517,5,FALSE),"")</f>
        <v/>
      </c>
      <c r="R1232" s="97"/>
      <c r="S1232" s="97"/>
      <c r="T1232" s="94" t="e">
        <f t="shared" si="134"/>
        <v>#VALUE!</v>
      </c>
      <c r="U1232" s="68"/>
      <c r="V1232" s="68"/>
      <c r="W1232" s="238" t="e">
        <f t="shared" si="137"/>
        <v>#DIV/0!</v>
      </c>
      <c r="X1232" s="92" t="e">
        <f t="shared" si="136"/>
        <v>#VALUE!</v>
      </c>
      <c r="Y1232" s="77" t="e">
        <f t="shared" si="135"/>
        <v>#VALUE!</v>
      </c>
      <c r="Z1232" s="78" t="str">
        <f>IFERROR(Y1232/VLOOKUP(C1181,#REF!,22,FALSE)-1," ")</f>
        <v xml:space="preserve"> </v>
      </c>
      <c r="AA1232" s="76"/>
      <c r="AB1232" s="76"/>
    </row>
    <row r="1233" spans="1:28" s="91" customFormat="1" ht="23.1" customHeight="1" x14ac:dyDescent="0.2">
      <c r="A1233" s="122"/>
      <c r="B1233" s="86"/>
      <c r="C1233" s="118"/>
      <c r="D1233" s="69"/>
      <c r="E1233" s="68"/>
      <c r="F1233" s="70"/>
      <c r="G1233" s="70"/>
      <c r="H1233" s="71"/>
      <c r="I1233" s="71"/>
      <c r="J1233" s="72"/>
      <c r="K1233" s="72"/>
      <c r="L1233" s="73"/>
      <c r="M1233" s="73"/>
      <c r="N1233" s="74"/>
      <c r="O1233" s="74"/>
      <c r="P1233" s="75" t="str">
        <f>IFERROR(VLOOKUP(A1233,'COMMANDE RESTAURANT'!$A$10:$H$1517,3,FALSE),"")</f>
        <v/>
      </c>
      <c r="Q1233" s="76" t="str">
        <f>IFERROR(VLOOKUP(A1233,'COMMANDE RESTAURANT'!$A$10:$H$1517,5,FALSE),"")</f>
        <v/>
      </c>
      <c r="R1233" s="69"/>
      <c r="S1233" s="69"/>
      <c r="T1233" s="94" t="e">
        <f t="shared" si="134"/>
        <v>#VALUE!</v>
      </c>
      <c r="U1233" s="68"/>
      <c r="V1233" s="68"/>
      <c r="W1233" s="238" t="e">
        <f t="shared" si="137"/>
        <v>#DIV/0!</v>
      </c>
      <c r="X1233" s="92" t="e">
        <f t="shared" si="136"/>
        <v>#VALUE!</v>
      </c>
      <c r="Y1233" s="77" t="e">
        <f t="shared" si="135"/>
        <v>#VALUE!</v>
      </c>
      <c r="Z1233" s="78" t="str">
        <f>IFERROR(Y1233/VLOOKUP(C1182,#REF!,22,FALSE)-1," ")</f>
        <v xml:space="preserve"> </v>
      </c>
      <c r="AA1233" s="76"/>
      <c r="AB1233" s="76"/>
    </row>
    <row r="1234" spans="1:28" s="91" customFormat="1" ht="23.1" customHeight="1" x14ac:dyDescent="0.2">
      <c r="A1234" s="121"/>
      <c r="B1234" s="86"/>
      <c r="C1234" s="118"/>
      <c r="D1234" s="69"/>
      <c r="E1234" s="68"/>
      <c r="F1234" s="70"/>
      <c r="G1234" s="70"/>
      <c r="H1234" s="71"/>
      <c r="I1234" s="71"/>
      <c r="J1234" s="72"/>
      <c r="K1234" s="72"/>
      <c r="L1234" s="73"/>
      <c r="M1234" s="73"/>
      <c r="N1234" s="74"/>
      <c r="O1234" s="74"/>
      <c r="P1234" s="75" t="str">
        <f>IFERROR(VLOOKUP(A1234,'COMMANDE RESTAURANT'!$A$10:$H$1517,3,FALSE),"")</f>
        <v/>
      </c>
      <c r="Q1234" s="76" t="str">
        <f>IFERROR(VLOOKUP(A1234,'COMMANDE RESTAURANT'!$A$10:$H$1517,5,FALSE),"")</f>
        <v/>
      </c>
      <c r="R1234" s="69"/>
      <c r="S1234" s="69"/>
      <c r="T1234" s="94" t="e">
        <f t="shared" si="134"/>
        <v>#VALUE!</v>
      </c>
      <c r="U1234" s="68"/>
      <c r="V1234" s="68"/>
      <c r="W1234" s="238" t="e">
        <f t="shared" si="137"/>
        <v>#DIV/0!</v>
      </c>
      <c r="X1234" s="92" t="e">
        <f t="shared" si="136"/>
        <v>#VALUE!</v>
      </c>
      <c r="Y1234" s="77" t="e">
        <f t="shared" si="135"/>
        <v>#VALUE!</v>
      </c>
      <c r="Z1234" s="78" t="str">
        <f>IFERROR(Y1234/VLOOKUP(C1183,#REF!,22,FALSE)-1," ")</f>
        <v xml:space="preserve"> </v>
      </c>
      <c r="AA1234" s="76"/>
      <c r="AB1234" s="76"/>
    </row>
    <row r="1235" spans="1:28" s="91" customFormat="1" ht="23.1" customHeight="1" x14ac:dyDescent="0.2">
      <c r="A1235" s="122"/>
      <c r="B1235" s="95"/>
      <c r="C1235" s="118"/>
      <c r="D1235" s="69"/>
      <c r="E1235" s="68"/>
      <c r="F1235" s="70"/>
      <c r="G1235" s="70"/>
      <c r="H1235" s="71"/>
      <c r="I1235" s="71"/>
      <c r="J1235" s="72"/>
      <c r="K1235" s="72"/>
      <c r="L1235" s="73"/>
      <c r="M1235" s="73"/>
      <c r="N1235" s="74"/>
      <c r="O1235" s="74"/>
      <c r="P1235" s="75" t="str">
        <f>IFERROR(VLOOKUP(A1235,'COMMANDE RESTAURANT'!$A$10:$H$1517,3,FALSE),"")</f>
        <v/>
      </c>
      <c r="Q1235" s="76" t="str">
        <f>IFERROR(VLOOKUP(A1235,'COMMANDE RESTAURANT'!$A$10:$H$1517,5,FALSE),"")</f>
        <v/>
      </c>
      <c r="R1235" s="97"/>
      <c r="S1235" s="97"/>
      <c r="T1235" s="94" t="e">
        <f t="shared" si="134"/>
        <v>#VALUE!</v>
      </c>
      <c r="U1235" s="97"/>
      <c r="V1235" s="97"/>
      <c r="W1235" s="238" t="e">
        <f t="shared" si="137"/>
        <v>#DIV/0!</v>
      </c>
      <c r="X1235" s="92" t="e">
        <f t="shared" si="136"/>
        <v>#VALUE!</v>
      </c>
      <c r="Y1235" s="77" t="e">
        <f t="shared" si="135"/>
        <v>#VALUE!</v>
      </c>
      <c r="Z1235" s="78" t="str">
        <f>IFERROR((Y1235/VLOOKUP(C1184,#REF!,22,FALSE))-1,"")</f>
        <v/>
      </c>
      <c r="AA1235" s="76"/>
      <c r="AB1235" s="76"/>
    </row>
    <row r="1236" spans="1:28" s="90" customFormat="1" ht="23.1" customHeight="1" x14ac:dyDescent="0.2">
      <c r="A1236" s="121"/>
      <c r="B1236" s="68"/>
      <c r="C1236" s="118"/>
      <c r="D1236" s="69"/>
      <c r="E1236" s="68"/>
      <c r="F1236" s="70"/>
      <c r="G1236" s="70"/>
      <c r="H1236" s="71"/>
      <c r="I1236" s="71"/>
      <c r="J1236" s="72"/>
      <c r="K1236" s="72"/>
      <c r="L1236" s="73"/>
      <c r="M1236" s="73"/>
      <c r="N1236" s="74"/>
      <c r="O1236" s="74"/>
      <c r="P1236" s="75" t="str">
        <f>IFERROR(VLOOKUP(A1236,'COMMANDE RESTAURANT'!$A$10:$H$1517,3,FALSE),"")</f>
        <v/>
      </c>
      <c r="Q1236" s="76" t="str">
        <f>IFERROR(VLOOKUP(A1236,'COMMANDE RESTAURANT'!$A$10:$H$1517,5,FALSE),"")</f>
        <v/>
      </c>
      <c r="R1236" s="68"/>
      <c r="S1236" s="68"/>
      <c r="T1236" s="94" t="e">
        <f t="shared" si="134"/>
        <v>#VALUE!</v>
      </c>
      <c r="U1236" s="68"/>
      <c r="V1236" s="68"/>
      <c r="W1236" s="238" t="e">
        <f t="shared" si="137"/>
        <v>#DIV/0!</v>
      </c>
      <c r="X1236" s="92" t="e">
        <f t="shared" si="136"/>
        <v>#VALUE!</v>
      </c>
      <c r="Y1236" s="77" t="e">
        <f t="shared" si="135"/>
        <v>#VALUE!</v>
      </c>
      <c r="Z1236" s="78" t="str">
        <f>IFERROR(Y1236/VLOOKUP(C1185,#REF!,22,FALSE)-1," ")</f>
        <v xml:space="preserve"> </v>
      </c>
      <c r="AA1236" s="76"/>
      <c r="AB1236" s="76"/>
    </row>
    <row r="1237" spans="1:28" s="90" customFormat="1" ht="23.1" customHeight="1" x14ac:dyDescent="0.2">
      <c r="A1237" s="122"/>
      <c r="B1237" s="84"/>
      <c r="C1237" s="118"/>
      <c r="D1237" s="69"/>
      <c r="E1237" s="68"/>
      <c r="F1237" s="70"/>
      <c r="G1237" s="70"/>
      <c r="H1237" s="71"/>
      <c r="I1237" s="71"/>
      <c r="J1237" s="72"/>
      <c r="K1237" s="72"/>
      <c r="L1237" s="73"/>
      <c r="M1237" s="73"/>
      <c r="N1237" s="74"/>
      <c r="O1237" s="74"/>
      <c r="P1237" s="75" t="str">
        <f>IFERROR(VLOOKUP(A1237,'COMMANDE RESTAURANT'!$A$10:$H$1517,3,FALSE),"")</f>
        <v/>
      </c>
      <c r="Q1237" s="76" t="str">
        <f>IFERROR(VLOOKUP(A1237,'COMMANDE RESTAURANT'!$A$10:$H$1517,5,FALSE),"")</f>
        <v/>
      </c>
      <c r="R1237" s="69"/>
      <c r="S1237" s="69"/>
      <c r="T1237" s="94" t="e">
        <f t="shared" si="134"/>
        <v>#VALUE!</v>
      </c>
      <c r="U1237" s="68"/>
      <c r="V1237" s="68"/>
      <c r="W1237" s="238" t="e">
        <f t="shared" si="137"/>
        <v>#DIV/0!</v>
      </c>
      <c r="X1237" s="92" t="e">
        <f t="shared" si="136"/>
        <v>#VALUE!</v>
      </c>
      <c r="Y1237" s="77" t="e">
        <f t="shared" si="135"/>
        <v>#VALUE!</v>
      </c>
      <c r="Z1237" s="78" t="str">
        <f>IFERROR(Y1237/VLOOKUP(C1186,#REF!,22,FALSE)-1," ")</f>
        <v xml:space="preserve"> </v>
      </c>
      <c r="AA1237" s="76"/>
      <c r="AB1237" s="76"/>
    </row>
    <row r="1238" spans="1:28" s="90" customFormat="1" ht="23.1" customHeight="1" x14ac:dyDescent="0.2">
      <c r="A1238" s="121"/>
      <c r="B1238" s="84"/>
      <c r="C1238" s="118"/>
      <c r="D1238" s="69"/>
      <c r="E1238" s="68"/>
      <c r="F1238" s="70"/>
      <c r="G1238" s="70"/>
      <c r="H1238" s="71"/>
      <c r="I1238" s="71"/>
      <c r="J1238" s="72"/>
      <c r="K1238" s="72"/>
      <c r="L1238" s="73"/>
      <c r="M1238" s="73"/>
      <c r="N1238" s="74"/>
      <c r="O1238" s="74"/>
      <c r="P1238" s="75" t="str">
        <f>IFERROR(VLOOKUP(A1238,'COMMANDE RESTAURANT'!$A$10:$H$1517,3,FALSE),"")</f>
        <v/>
      </c>
      <c r="Q1238" s="76" t="str">
        <f>IFERROR(VLOOKUP(A1238,'COMMANDE RESTAURANT'!$A$10:$H$1517,5,FALSE),"")</f>
        <v/>
      </c>
      <c r="R1238" s="68"/>
      <c r="S1238" s="68"/>
      <c r="T1238" s="94" t="e">
        <f t="shared" si="134"/>
        <v>#VALUE!</v>
      </c>
      <c r="U1238" s="68"/>
      <c r="V1238" s="68"/>
      <c r="W1238" s="238" t="e">
        <f t="shared" si="137"/>
        <v>#DIV/0!</v>
      </c>
      <c r="X1238" s="92" t="e">
        <f t="shared" si="136"/>
        <v>#VALUE!</v>
      </c>
      <c r="Y1238" s="77" t="e">
        <f t="shared" si="135"/>
        <v>#VALUE!</v>
      </c>
      <c r="Z1238" s="78" t="str">
        <f>IFERROR((Y1238/VLOOKUP(C1187,#REF!,22,FALSE))-1,"")</f>
        <v/>
      </c>
      <c r="AA1238" s="76"/>
      <c r="AB1238" s="76"/>
    </row>
    <row r="1239" spans="1:28" s="90" customFormat="1" ht="23.1" customHeight="1" x14ac:dyDescent="0.2">
      <c r="A1239" s="122"/>
      <c r="B1239" s="68"/>
      <c r="C1239" s="118"/>
      <c r="D1239" s="68"/>
      <c r="E1239" s="68"/>
      <c r="F1239" s="70"/>
      <c r="G1239" s="70"/>
      <c r="H1239" s="71"/>
      <c r="I1239" s="71"/>
      <c r="J1239" s="72"/>
      <c r="K1239" s="72"/>
      <c r="L1239" s="73"/>
      <c r="M1239" s="73"/>
      <c r="N1239" s="74"/>
      <c r="O1239" s="74"/>
      <c r="P1239" s="75" t="str">
        <f>IFERROR(VLOOKUP(A1239,'COMMANDE RESTAURANT'!$A$10:$H$1517,3,FALSE),"")</f>
        <v/>
      </c>
      <c r="Q1239" s="76" t="str">
        <f>IFERROR(VLOOKUP(A1239,'COMMANDE RESTAURANT'!$A$10:$H$1517,5,FALSE),"")</f>
        <v/>
      </c>
      <c r="R1239" s="68"/>
      <c r="S1239" s="68"/>
      <c r="T1239" s="94" t="e">
        <f t="shared" si="134"/>
        <v>#VALUE!</v>
      </c>
      <c r="U1239" s="68"/>
      <c r="V1239" s="68"/>
      <c r="W1239" s="238" t="e">
        <f t="shared" si="137"/>
        <v>#DIV/0!</v>
      </c>
      <c r="X1239" s="92" t="e">
        <f t="shared" si="136"/>
        <v>#VALUE!</v>
      </c>
      <c r="Y1239" s="77" t="e">
        <f t="shared" si="135"/>
        <v>#VALUE!</v>
      </c>
      <c r="Z1239" s="78" t="str">
        <f>IFERROR(Y1239/VLOOKUP(C1188,#REF!,22,FALSE)-1," ")</f>
        <v xml:space="preserve"> </v>
      </c>
      <c r="AA1239" s="76"/>
      <c r="AB1239" s="76"/>
    </row>
    <row r="1240" spans="1:28" s="90" customFormat="1" ht="23.1" customHeight="1" x14ac:dyDescent="0.2">
      <c r="A1240" s="121"/>
      <c r="B1240" s="84"/>
      <c r="C1240" s="118"/>
      <c r="D1240" s="69"/>
      <c r="E1240" s="68"/>
      <c r="F1240" s="70"/>
      <c r="G1240" s="70"/>
      <c r="H1240" s="71"/>
      <c r="I1240" s="71"/>
      <c r="J1240" s="72"/>
      <c r="K1240" s="72"/>
      <c r="L1240" s="73"/>
      <c r="M1240" s="73"/>
      <c r="N1240" s="74"/>
      <c r="O1240" s="74"/>
      <c r="P1240" s="75" t="str">
        <f>IFERROR(VLOOKUP(A1240,'COMMANDE RESTAURANT'!$A$10:$H$1517,3,FALSE),"")</f>
        <v/>
      </c>
      <c r="Q1240" s="76" t="str">
        <f>IFERROR(VLOOKUP(A1240,'COMMANDE RESTAURANT'!$A$10:$H$1517,5,FALSE),"")</f>
        <v/>
      </c>
      <c r="R1240" s="68"/>
      <c r="S1240" s="68"/>
      <c r="T1240" s="94" t="e">
        <f t="shared" si="134"/>
        <v>#VALUE!</v>
      </c>
      <c r="U1240" s="68"/>
      <c r="V1240" s="68"/>
      <c r="W1240" s="238" t="e">
        <f t="shared" si="137"/>
        <v>#DIV/0!</v>
      </c>
      <c r="X1240" s="92" t="e">
        <f t="shared" si="136"/>
        <v>#VALUE!</v>
      </c>
      <c r="Y1240" s="77" t="e">
        <f t="shared" si="135"/>
        <v>#VALUE!</v>
      </c>
      <c r="Z1240" s="78" t="str">
        <f>IFERROR((Y1240/VLOOKUP(C1189,#REF!,22,FALSE))-1,"")</f>
        <v/>
      </c>
      <c r="AA1240" s="76"/>
      <c r="AB1240" s="76"/>
    </row>
    <row r="1241" spans="1:28" s="90" customFormat="1" ht="23.1" customHeight="1" x14ac:dyDescent="0.2">
      <c r="A1241" s="122"/>
      <c r="B1241" s="68"/>
      <c r="C1241" s="118"/>
      <c r="D1241" s="68"/>
      <c r="E1241" s="68"/>
      <c r="F1241" s="70"/>
      <c r="G1241" s="70"/>
      <c r="H1241" s="71"/>
      <c r="I1241" s="71"/>
      <c r="J1241" s="72"/>
      <c r="K1241" s="72"/>
      <c r="L1241" s="73"/>
      <c r="M1241" s="73"/>
      <c r="N1241" s="74"/>
      <c r="O1241" s="74"/>
      <c r="P1241" s="75" t="str">
        <f>IFERROR(VLOOKUP(A1241,'COMMANDE RESTAURANT'!$A$10:$H$1517,3,FALSE),"")</f>
        <v/>
      </c>
      <c r="Q1241" s="76" t="str">
        <f>IFERROR(VLOOKUP(A1241,'COMMANDE RESTAURANT'!$A$10:$H$1517,5,FALSE),"")</f>
        <v/>
      </c>
      <c r="R1241" s="68"/>
      <c r="S1241" s="68"/>
      <c r="T1241" s="94" t="e">
        <f t="shared" si="134"/>
        <v>#VALUE!</v>
      </c>
      <c r="U1241" s="68"/>
      <c r="V1241" s="68"/>
      <c r="W1241" s="238" t="e">
        <f t="shared" si="137"/>
        <v>#DIV/0!</v>
      </c>
      <c r="X1241" s="92" t="e">
        <f t="shared" si="136"/>
        <v>#VALUE!</v>
      </c>
      <c r="Y1241" s="77" t="e">
        <f t="shared" si="135"/>
        <v>#VALUE!</v>
      </c>
      <c r="Z1241" s="78" t="str">
        <f>IFERROR(Y1241/VLOOKUP(C1190,#REF!,22,FALSE)-1," ")</f>
        <v xml:space="preserve"> </v>
      </c>
      <c r="AA1241" s="76"/>
      <c r="AB1241" s="76"/>
    </row>
    <row r="1242" spans="1:28" s="90" customFormat="1" ht="23.1" customHeight="1" x14ac:dyDescent="0.2">
      <c r="A1242" s="121"/>
      <c r="B1242" s="84"/>
      <c r="C1242" s="118"/>
      <c r="D1242" s="69"/>
      <c r="E1242" s="68"/>
      <c r="F1242" s="70"/>
      <c r="G1242" s="70"/>
      <c r="H1242" s="71"/>
      <c r="I1242" s="71"/>
      <c r="J1242" s="72"/>
      <c r="K1242" s="72"/>
      <c r="L1242" s="73"/>
      <c r="M1242" s="73"/>
      <c r="N1242" s="74"/>
      <c r="O1242" s="74"/>
      <c r="P1242" s="75" t="str">
        <f>IFERROR(VLOOKUP(A1242,'COMMANDE RESTAURANT'!$A$10:$H$1517,3,FALSE),"")</f>
        <v/>
      </c>
      <c r="Q1242" s="76" t="str">
        <f>IFERROR(VLOOKUP(A1242,'COMMANDE RESTAURANT'!$A$10:$H$1517,5,FALSE),"")</f>
        <v/>
      </c>
      <c r="R1242" s="68"/>
      <c r="S1242" s="68"/>
      <c r="T1242" s="94" t="e">
        <f t="shared" si="134"/>
        <v>#VALUE!</v>
      </c>
      <c r="U1242" s="68"/>
      <c r="V1242" s="68"/>
      <c r="W1242" s="238" t="e">
        <f t="shared" si="137"/>
        <v>#DIV/0!</v>
      </c>
      <c r="X1242" s="92" t="e">
        <f t="shared" si="136"/>
        <v>#VALUE!</v>
      </c>
      <c r="Y1242" s="77" t="e">
        <f t="shared" si="135"/>
        <v>#VALUE!</v>
      </c>
      <c r="Z1242" s="78" t="str">
        <f>IFERROR((Y1242/VLOOKUP(C1191,#REF!,22,FALSE))-1,"")</f>
        <v/>
      </c>
      <c r="AA1242" s="76"/>
      <c r="AB1242" s="76"/>
    </row>
    <row r="1243" spans="1:28" s="91" customFormat="1" ht="23.1" customHeight="1" x14ac:dyDescent="0.2">
      <c r="A1243" s="122"/>
      <c r="B1243" s="84"/>
      <c r="C1243" s="118"/>
      <c r="D1243" s="69"/>
      <c r="E1243" s="68"/>
      <c r="F1243" s="70"/>
      <c r="G1243" s="70"/>
      <c r="H1243" s="71"/>
      <c r="I1243" s="71"/>
      <c r="J1243" s="72"/>
      <c r="K1243" s="72"/>
      <c r="L1243" s="73"/>
      <c r="M1243" s="73"/>
      <c r="N1243" s="74"/>
      <c r="O1243" s="74"/>
      <c r="P1243" s="75" t="str">
        <f>IFERROR(VLOOKUP(A1243,'COMMANDE RESTAURANT'!$A$10:$H$1517,3,FALSE),"")</f>
        <v/>
      </c>
      <c r="Q1243" s="76" t="str">
        <f>IFERROR(VLOOKUP(A1243,'COMMANDE RESTAURANT'!$A$10:$H$1517,5,FALSE),"")</f>
        <v/>
      </c>
      <c r="R1243" s="68"/>
      <c r="S1243" s="68"/>
      <c r="T1243" s="94" t="e">
        <f t="shared" si="134"/>
        <v>#VALUE!</v>
      </c>
      <c r="U1243" s="68"/>
      <c r="V1243" s="68"/>
      <c r="W1243" s="238" t="e">
        <f t="shared" si="137"/>
        <v>#DIV/0!</v>
      </c>
      <c r="X1243" s="92" t="e">
        <f t="shared" si="136"/>
        <v>#VALUE!</v>
      </c>
      <c r="Y1243" s="77" t="e">
        <f t="shared" si="135"/>
        <v>#VALUE!</v>
      </c>
      <c r="Z1243" s="78" t="str">
        <f>IFERROR(Y1243/VLOOKUP(C1192,#REF!,22,FALSE)-1," ")</f>
        <v xml:space="preserve"> </v>
      </c>
      <c r="AA1243" s="76"/>
      <c r="AB1243" s="76"/>
    </row>
    <row r="1244" spans="1:28" s="91" customFormat="1" ht="23.1" customHeight="1" x14ac:dyDescent="0.2">
      <c r="A1244" s="121"/>
      <c r="B1244" s="84"/>
      <c r="C1244" s="118"/>
      <c r="D1244" s="69"/>
      <c r="E1244" s="68"/>
      <c r="F1244" s="70"/>
      <c r="G1244" s="70"/>
      <c r="H1244" s="71"/>
      <c r="I1244" s="71"/>
      <c r="J1244" s="72"/>
      <c r="K1244" s="72"/>
      <c r="L1244" s="73"/>
      <c r="M1244" s="73"/>
      <c r="N1244" s="74"/>
      <c r="O1244" s="74"/>
      <c r="P1244" s="75" t="str">
        <f>IFERROR(VLOOKUP(A1244,'COMMANDE RESTAURANT'!$A$10:$H$1517,3,FALSE),"")</f>
        <v/>
      </c>
      <c r="Q1244" s="76" t="str">
        <f>IFERROR(VLOOKUP(A1244,'COMMANDE RESTAURANT'!$A$10:$H$1517,5,FALSE),"")</f>
        <v/>
      </c>
      <c r="R1244" s="68"/>
      <c r="S1244" s="68"/>
      <c r="T1244" s="94" t="e">
        <f t="shared" si="134"/>
        <v>#VALUE!</v>
      </c>
      <c r="U1244" s="68"/>
      <c r="V1244" s="68"/>
      <c r="W1244" s="238" t="e">
        <f t="shared" si="137"/>
        <v>#DIV/0!</v>
      </c>
      <c r="X1244" s="92" t="e">
        <f t="shared" si="136"/>
        <v>#VALUE!</v>
      </c>
      <c r="Y1244" s="77" t="e">
        <f t="shared" si="135"/>
        <v>#VALUE!</v>
      </c>
      <c r="Z1244" s="78" t="str">
        <f>IFERROR(Y1244/VLOOKUP(C1193,#REF!,22,FALSE)-1," ")</f>
        <v xml:space="preserve"> </v>
      </c>
      <c r="AA1244" s="76"/>
      <c r="AB1244" s="76"/>
    </row>
    <row r="1245" spans="1:28" s="91" customFormat="1" ht="23.1" customHeight="1" x14ac:dyDescent="0.2">
      <c r="A1245" s="122"/>
      <c r="B1245" s="84"/>
      <c r="C1245" s="118"/>
      <c r="D1245" s="69"/>
      <c r="E1245" s="68"/>
      <c r="F1245" s="70"/>
      <c r="G1245" s="70"/>
      <c r="H1245" s="71"/>
      <c r="I1245" s="71"/>
      <c r="J1245" s="72"/>
      <c r="K1245" s="72"/>
      <c r="L1245" s="73"/>
      <c r="M1245" s="73"/>
      <c r="N1245" s="74"/>
      <c r="O1245" s="74"/>
      <c r="P1245" s="75" t="str">
        <f>IFERROR(VLOOKUP(A1245,'COMMANDE RESTAURANT'!$A$10:$H$1517,3,FALSE),"")</f>
        <v/>
      </c>
      <c r="Q1245" s="76" t="str">
        <f>IFERROR(VLOOKUP(A1245,'COMMANDE RESTAURANT'!$A$10:$H$1517,5,FALSE),"")</f>
        <v/>
      </c>
      <c r="R1245" s="68"/>
      <c r="S1245" s="68"/>
      <c r="T1245" s="94" t="e">
        <f t="shared" si="134"/>
        <v>#VALUE!</v>
      </c>
      <c r="U1245" s="68"/>
      <c r="V1245" s="68"/>
      <c r="W1245" s="238" t="e">
        <f t="shared" si="137"/>
        <v>#DIV/0!</v>
      </c>
      <c r="X1245" s="92" t="e">
        <f t="shared" si="136"/>
        <v>#VALUE!</v>
      </c>
      <c r="Y1245" s="77" t="e">
        <f t="shared" si="135"/>
        <v>#VALUE!</v>
      </c>
      <c r="Z1245" s="78" t="str">
        <f>IFERROR(Y1245/VLOOKUP(C1194,#REF!,22,FALSE)-1," ")</f>
        <v xml:space="preserve"> </v>
      </c>
      <c r="AA1245" s="76"/>
      <c r="AB1245" s="76"/>
    </row>
    <row r="1246" spans="1:28" s="91" customFormat="1" ht="23.1" customHeight="1" x14ac:dyDescent="0.2">
      <c r="A1246" s="121"/>
      <c r="B1246" s="68"/>
      <c r="C1246" s="118"/>
      <c r="D1246" s="69"/>
      <c r="E1246" s="68"/>
      <c r="F1246" s="70"/>
      <c r="G1246" s="70"/>
      <c r="H1246" s="71"/>
      <c r="I1246" s="71"/>
      <c r="J1246" s="72"/>
      <c r="K1246" s="72"/>
      <c r="L1246" s="73"/>
      <c r="M1246" s="73"/>
      <c r="N1246" s="74"/>
      <c r="O1246" s="74"/>
      <c r="P1246" s="75" t="str">
        <f>IFERROR(VLOOKUP(A1246,'COMMANDE RESTAURANT'!$A$10:$H$1517,3,FALSE),"")</f>
        <v/>
      </c>
      <c r="Q1246" s="76" t="str">
        <f>IFERROR(VLOOKUP(A1246,'COMMANDE RESTAURANT'!$A$10:$H$1517,5,FALSE),"")</f>
        <v/>
      </c>
      <c r="R1246" s="97"/>
      <c r="S1246" s="97"/>
      <c r="T1246" s="94" t="e">
        <f t="shared" si="134"/>
        <v>#VALUE!</v>
      </c>
      <c r="U1246" s="97"/>
      <c r="V1246" s="97"/>
      <c r="W1246" s="238" t="e">
        <f t="shared" si="137"/>
        <v>#DIV/0!</v>
      </c>
      <c r="X1246" s="92" t="e">
        <f t="shared" si="136"/>
        <v>#VALUE!</v>
      </c>
      <c r="Y1246" s="77" t="e">
        <f t="shared" si="135"/>
        <v>#VALUE!</v>
      </c>
      <c r="Z1246" s="78" t="str">
        <f>IFERROR(Y1246/VLOOKUP(C1195,#REF!,22,FALSE)-1," ")</f>
        <v xml:space="preserve"> </v>
      </c>
      <c r="AA1246" s="76"/>
      <c r="AB1246" s="76"/>
    </row>
    <row r="1247" spans="1:28" s="91" customFormat="1" ht="23.1" customHeight="1" x14ac:dyDescent="0.2">
      <c r="A1247" s="122"/>
      <c r="B1247" s="82"/>
      <c r="C1247" s="118"/>
      <c r="D1247" s="69"/>
      <c r="E1247" s="68"/>
      <c r="F1247" s="70"/>
      <c r="G1247" s="70"/>
      <c r="H1247" s="71"/>
      <c r="I1247" s="71"/>
      <c r="J1247" s="72"/>
      <c r="K1247" s="72"/>
      <c r="L1247" s="73"/>
      <c r="M1247" s="73"/>
      <c r="N1247" s="74"/>
      <c r="O1247" s="74"/>
      <c r="P1247" s="75" t="str">
        <f>IFERROR(VLOOKUP(A1247,'COMMANDE RESTAURANT'!$A$10:$H$1517,3,FALSE),"")</f>
        <v/>
      </c>
      <c r="Q1247" s="76" t="str">
        <f>IFERROR(VLOOKUP(A1247,'COMMANDE RESTAURANT'!$A$10:$H$1517,5,FALSE),"")</f>
        <v/>
      </c>
      <c r="R1247" s="68"/>
      <c r="S1247" s="68"/>
      <c r="T1247" s="94" t="e">
        <f t="shared" si="134"/>
        <v>#VALUE!</v>
      </c>
      <c r="U1247" s="68"/>
      <c r="V1247" s="68"/>
      <c r="W1247" s="238" t="e">
        <f t="shared" si="137"/>
        <v>#DIV/0!</v>
      </c>
      <c r="X1247" s="92" t="e">
        <f t="shared" si="136"/>
        <v>#VALUE!</v>
      </c>
      <c r="Y1247" s="77" t="e">
        <f t="shared" si="135"/>
        <v>#VALUE!</v>
      </c>
      <c r="Z1247" s="78" t="str">
        <f>IFERROR(Y1247/VLOOKUP(C1196,#REF!,22,FALSE)-1," ")</f>
        <v xml:space="preserve"> </v>
      </c>
      <c r="AA1247" s="76"/>
      <c r="AB1247" s="76"/>
    </row>
    <row r="1248" spans="1:28" s="91" customFormat="1" ht="23.1" customHeight="1" x14ac:dyDescent="0.2">
      <c r="A1248" s="121"/>
      <c r="B1248" s="82"/>
      <c r="C1248" s="118"/>
      <c r="D1248" s="69"/>
      <c r="E1248" s="68"/>
      <c r="F1248" s="70"/>
      <c r="G1248" s="70"/>
      <c r="H1248" s="71"/>
      <c r="I1248" s="71"/>
      <c r="J1248" s="72"/>
      <c r="K1248" s="72"/>
      <c r="L1248" s="73"/>
      <c r="M1248" s="73"/>
      <c r="N1248" s="74"/>
      <c r="O1248" s="74"/>
      <c r="P1248" s="75" t="str">
        <f>IFERROR(VLOOKUP(A1248,'COMMANDE RESTAURANT'!$A$10:$H$1517,3,FALSE),"")</f>
        <v/>
      </c>
      <c r="Q1248" s="76" t="str">
        <f>IFERROR(VLOOKUP(A1248,'COMMANDE RESTAURANT'!$A$10:$H$1517,5,FALSE),"")</f>
        <v/>
      </c>
      <c r="R1248" s="68"/>
      <c r="S1248" s="68"/>
      <c r="T1248" s="94" t="e">
        <f t="shared" si="134"/>
        <v>#VALUE!</v>
      </c>
      <c r="U1248" s="68"/>
      <c r="V1248" s="68"/>
      <c r="W1248" s="238" t="e">
        <f t="shared" si="137"/>
        <v>#DIV/0!</v>
      </c>
      <c r="X1248" s="92" t="e">
        <f t="shared" si="136"/>
        <v>#VALUE!</v>
      </c>
      <c r="Y1248" s="77" t="e">
        <f t="shared" si="135"/>
        <v>#VALUE!</v>
      </c>
      <c r="Z1248" s="78" t="s">
        <v>587</v>
      </c>
      <c r="AA1248" s="76"/>
      <c r="AB1248" s="76"/>
    </row>
    <row r="1249" spans="1:28" s="91" customFormat="1" ht="23.1" customHeight="1" x14ac:dyDescent="0.2">
      <c r="A1249" s="122"/>
      <c r="B1249" s="82"/>
      <c r="C1249" s="118"/>
      <c r="D1249" s="69"/>
      <c r="E1249" s="68"/>
      <c r="F1249" s="70"/>
      <c r="G1249" s="70"/>
      <c r="H1249" s="71"/>
      <c r="I1249" s="71"/>
      <c r="J1249" s="72"/>
      <c r="K1249" s="72"/>
      <c r="L1249" s="73"/>
      <c r="M1249" s="73"/>
      <c r="N1249" s="74"/>
      <c r="O1249" s="74"/>
      <c r="P1249" s="75" t="str">
        <f>IFERROR(VLOOKUP(A1249,'COMMANDE RESTAURANT'!$A$10:$H$1517,3,FALSE),"")</f>
        <v/>
      </c>
      <c r="Q1249" s="76" t="str">
        <f>IFERROR(VLOOKUP(A1249,'COMMANDE RESTAURANT'!$A$10:$H$1517,5,FALSE),"")</f>
        <v/>
      </c>
      <c r="R1249" s="68"/>
      <c r="S1249" s="68"/>
      <c r="T1249" s="94" t="e">
        <f t="shared" si="134"/>
        <v>#VALUE!</v>
      </c>
      <c r="U1249" s="68"/>
      <c r="V1249" s="68"/>
      <c r="W1249" s="238" t="e">
        <f t="shared" si="137"/>
        <v>#DIV/0!</v>
      </c>
      <c r="X1249" s="92" t="e">
        <f t="shared" si="136"/>
        <v>#VALUE!</v>
      </c>
      <c r="Y1249" s="77" t="e">
        <f t="shared" si="135"/>
        <v>#VALUE!</v>
      </c>
      <c r="Z1249" s="78" t="str">
        <f>IFERROR((Y1249/VLOOKUP(C1198,#REF!,22,FALSE))-1,"")</f>
        <v/>
      </c>
      <c r="AA1249" s="76"/>
      <c r="AB1249" s="76"/>
    </row>
    <row r="1250" spans="1:28" s="91" customFormat="1" ht="23.1" customHeight="1" x14ac:dyDescent="0.2">
      <c r="A1250" s="121"/>
      <c r="B1250" s="82"/>
      <c r="C1250" s="118"/>
      <c r="D1250" s="69"/>
      <c r="E1250" s="68"/>
      <c r="F1250" s="70"/>
      <c r="G1250" s="70"/>
      <c r="H1250" s="71"/>
      <c r="I1250" s="71"/>
      <c r="J1250" s="72"/>
      <c r="K1250" s="72"/>
      <c r="L1250" s="73"/>
      <c r="M1250" s="73"/>
      <c r="N1250" s="74"/>
      <c r="O1250" s="74"/>
      <c r="P1250" s="75" t="str">
        <f>IFERROR(VLOOKUP(A1250,'COMMANDE RESTAURANT'!$A$10:$H$1517,3,FALSE),"")</f>
        <v/>
      </c>
      <c r="Q1250" s="76" t="str">
        <f>IFERROR(VLOOKUP(A1250,'COMMANDE RESTAURANT'!$A$10:$H$1517,5,FALSE),"")</f>
        <v/>
      </c>
      <c r="R1250" s="68"/>
      <c r="S1250" s="68"/>
      <c r="T1250" s="94" t="e">
        <f t="shared" ref="T1250:T1313" si="138">P1250/R1250</f>
        <v>#VALUE!</v>
      </c>
      <c r="U1250" s="68"/>
      <c r="V1250" s="68"/>
      <c r="W1250" s="238" t="e">
        <f t="shared" si="137"/>
        <v>#DIV/0!</v>
      </c>
      <c r="X1250" s="92" t="e">
        <f t="shared" si="136"/>
        <v>#VALUE!</v>
      </c>
      <c r="Y1250" s="77" t="e">
        <f t="shared" ref="Y1250:Y1313" si="139">T1250*((F1250+H1250+J1250+L1250+N1250)+((G1250+I1250+K1250+M1250+O1250)*R1250))</f>
        <v>#VALUE!</v>
      </c>
      <c r="Z1250" s="78" t="s">
        <v>587</v>
      </c>
      <c r="AA1250" s="76"/>
      <c r="AB1250" s="76"/>
    </row>
    <row r="1251" spans="1:28" s="91" customFormat="1" ht="23.1" customHeight="1" x14ac:dyDescent="0.2">
      <c r="A1251" s="122"/>
      <c r="B1251" s="83"/>
      <c r="C1251" s="118"/>
      <c r="D1251" s="69"/>
      <c r="E1251" s="68"/>
      <c r="F1251" s="70"/>
      <c r="G1251" s="70"/>
      <c r="H1251" s="71"/>
      <c r="I1251" s="71"/>
      <c r="J1251" s="72"/>
      <c r="K1251" s="72"/>
      <c r="L1251" s="73"/>
      <c r="M1251" s="73"/>
      <c r="N1251" s="74"/>
      <c r="O1251" s="74"/>
      <c r="P1251" s="75" t="str">
        <f>IFERROR(VLOOKUP(A1251,'COMMANDE RESTAURANT'!$A$10:$H$1517,3,FALSE),"")</f>
        <v/>
      </c>
      <c r="Q1251" s="76" t="str">
        <f>IFERROR(VLOOKUP(A1251,'COMMANDE RESTAURANT'!$A$10:$H$1517,5,FALSE),"")</f>
        <v/>
      </c>
      <c r="R1251" s="68"/>
      <c r="S1251" s="68"/>
      <c r="T1251" s="94" t="e">
        <f t="shared" si="138"/>
        <v>#VALUE!</v>
      </c>
      <c r="U1251" s="68"/>
      <c r="V1251" s="68"/>
      <c r="W1251" s="238" t="e">
        <f t="shared" si="137"/>
        <v>#DIV/0!</v>
      </c>
      <c r="X1251" s="92" t="e">
        <f t="shared" ref="X1251:X1314" si="140">T1251*W1251</f>
        <v>#VALUE!</v>
      </c>
      <c r="Y1251" s="77" t="e">
        <f t="shared" si="139"/>
        <v>#VALUE!</v>
      </c>
      <c r="Z1251" s="78" t="str">
        <f>IFERROR(Y1251/VLOOKUP(C1200,#REF!,22,FALSE)-1," ")</f>
        <v xml:space="preserve"> </v>
      </c>
      <c r="AA1251" s="76"/>
      <c r="AB1251" s="76"/>
    </row>
    <row r="1252" spans="1:28" s="91" customFormat="1" ht="23.1" customHeight="1" x14ac:dyDescent="0.2">
      <c r="A1252" s="121"/>
      <c r="B1252" s="82"/>
      <c r="C1252" s="118"/>
      <c r="D1252" s="69"/>
      <c r="E1252" s="68"/>
      <c r="F1252" s="70"/>
      <c r="G1252" s="70"/>
      <c r="H1252" s="71"/>
      <c r="I1252" s="71"/>
      <c r="J1252" s="72"/>
      <c r="K1252" s="72"/>
      <c r="L1252" s="73"/>
      <c r="M1252" s="73"/>
      <c r="N1252" s="74"/>
      <c r="O1252" s="74"/>
      <c r="P1252" s="75" t="str">
        <f>IFERROR(VLOOKUP(A1252,'COMMANDE RESTAURANT'!$A$10:$H$1517,3,FALSE),"")</f>
        <v/>
      </c>
      <c r="Q1252" s="76" t="str">
        <f>IFERROR(VLOOKUP(A1252,'COMMANDE RESTAURANT'!$A$10:$H$1517,5,FALSE),"")</f>
        <v/>
      </c>
      <c r="R1252" s="69"/>
      <c r="S1252" s="69"/>
      <c r="T1252" s="94" t="e">
        <f t="shared" si="138"/>
        <v>#VALUE!</v>
      </c>
      <c r="U1252" s="68"/>
      <c r="V1252" s="68"/>
      <c r="W1252" s="238" t="e">
        <f t="shared" si="137"/>
        <v>#DIV/0!</v>
      </c>
      <c r="X1252" s="92" t="e">
        <f t="shared" si="140"/>
        <v>#VALUE!</v>
      </c>
      <c r="Y1252" s="77" t="e">
        <f t="shared" si="139"/>
        <v>#VALUE!</v>
      </c>
      <c r="Z1252" s="78" t="str">
        <f>IFERROR(Y1252/VLOOKUP(C1201,#REF!,22,FALSE)-1," ")</f>
        <v xml:space="preserve"> </v>
      </c>
      <c r="AA1252" s="76"/>
      <c r="AB1252" s="76"/>
    </row>
    <row r="1253" spans="1:28" s="91" customFormat="1" ht="23.1" customHeight="1" x14ac:dyDescent="0.2">
      <c r="A1253" s="122"/>
      <c r="B1253" s="83"/>
      <c r="C1253" s="118"/>
      <c r="D1253" s="69"/>
      <c r="E1253" s="68"/>
      <c r="F1253" s="70"/>
      <c r="G1253" s="70"/>
      <c r="H1253" s="71"/>
      <c r="I1253" s="71"/>
      <c r="J1253" s="72"/>
      <c r="K1253" s="72"/>
      <c r="L1253" s="73"/>
      <c r="M1253" s="73"/>
      <c r="N1253" s="74"/>
      <c r="O1253" s="74"/>
      <c r="P1253" s="75" t="str">
        <f>IFERROR(VLOOKUP(A1253,'COMMANDE RESTAURANT'!$A$10:$H$1517,3,FALSE),"")</f>
        <v/>
      </c>
      <c r="Q1253" s="76" t="str">
        <f>IFERROR(VLOOKUP(A1253,'COMMANDE RESTAURANT'!$A$10:$H$1517,5,FALSE),"")</f>
        <v/>
      </c>
      <c r="R1253" s="68"/>
      <c r="S1253" s="68"/>
      <c r="T1253" s="94" t="e">
        <f t="shared" si="138"/>
        <v>#VALUE!</v>
      </c>
      <c r="U1253" s="68"/>
      <c r="V1253" s="68"/>
      <c r="W1253" s="238" t="e">
        <f t="shared" si="137"/>
        <v>#DIV/0!</v>
      </c>
      <c r="X1253" s="92" t="e">
        <f t="shared" si="140"/>
        <v>#VALUE!</v>
      </c>
      <c r="Y1253" s="77" t="e">
        <f t="shared" si="139"/>
        <v>#VALUE!</v>
      </c>
      <c r="Z1253" s="78" t="s">
        <v>587</v>
      </c>
      <c r="AA1253" s="76"/>
      <c r="AB1253" s="76"/>
    </row>
    <row r="1254" spans="1:28" s="91" customFormat="1" ht="23.1" customHeight="1" x14ac:dyDescent="0.2">
      <c r="A1254" s="121"/>
      <c r="B1254" s="68"/>
      <c r="C1254" s="118"/>
      <c r="D1254" s="69"/>
      <c r="E1254" s="68"/>
      <c r="F1254" s="70"/>
      <c r="G1254" s="70"/>
      <c r="H1254" s="71"/>
      <c r="I1254" s="71"/>
      <c r="J1254" s="72"/>
      <c r="K1254" s="72"/>
      <c r="L1254" s="73"/>
      <c r="M1254" s="73"/>
      <c r="N1254" s="74"/>
      <c r="O1254" s="74"/>
      <c r="P1254" s="75" t="str">
        <f>IFERROR(VLOOKUP(A1254,'COMMANDE RESTAURANT'!$A$10:$H$1517,3,FALSE),"")</f>
        <v/>
      </c>
      <c r="Q1254" s="76" t="str">
        <f>IFERROR(VLOOKUP(A1254,'COMMANDE RESTAURANT'!$A$10:$H$1517,5,FALSE),"")</f>
        <v/>
      </c>
      <c r="R1254" s="68"/>
      <c r="S1254" s="68"/>
      <c r="T1254" s="94" t="e">
        <f t="shared" si="138"/>
        <v>#VALUE!</v>
      </c>
      <c r="U1254" s="68"/>
      <c r="V1254" s="68"/>
      <c r="W1254" s="238" t="e">
        <f t="shared" si="137"/>
        <v>#DIV/0!</v>
      </c>
      <c r="X1254" s="92" t="e">
        <f t="shared" si="140"/>
        <v>#VALUE!</v>
      </c>
      <c r="Y1254" s="77" t="e">
        <f t="shared" si="139"/>
        <v>#VALUE!</v>
      </c>
      <c r="Z1254" s="78" t="str">
        <f>IFERROR(Y1254/VLOOKUP(C1203,#REF!,22,FALSE)-1," ")</f>
        <v xml:space="preserve"> </v>
      </c>
      <c r="AA1254" s="76"/>
      <c r="AB1254" s="76"/>
    </row>
    <row r="1255" spans="1:28" s="91" customFormat="1" ht="23.1" customHeight="1" x14ac:dyDescent="0.2">
      <c r="A1255" s="122"/>
      <c r="B1255" s="68"/>
      <c r="C1255" s="118"/>
      <c r="D1255" s="69"/>
      <c r="E1255" s="68"/>
      <c r="F1255" s="70"/>
      <c r="G1255" s="70"/>
      <c r="H1255" s="71"/>
      <c r="I1255" s="71"/>
      <c r="J1255" s="72"/>
      <c r="K1255" s="72"/>
      <c r="L1255" s="73"/>
      <c r="M1255" s="73"/>
      <c r="N1255" s="74"/>
      <c r="O1255" s="74"/>
      <c r="P1255" s="75" t="str">
        <f>IFERROR(VLOOKUP(A1255,'COMMANDE RESTAURANT'!$A$10:$H$1517,3,FALSE),"")</f>
        <v/>
      </c>
      <c r="Q1255" s="76" t="str">
        <f>IFERROR(VLOOKUP(A1255,'COMMANDE RESTAURANT'!$A$10:$H$1517,5,FALSE),"")</f>
        <v/>
      </c>
      <c r="R1255" s="68"/>
      <c r="S1255" s="68"/>
      <c r="T1255" s="94" t="e">
        <f t="shared" si="138"/>
        <v>#VALUE!</v>
      </c>
      <c r="U1255" s="68"/>
      <c r="V1255" s="68"/>
      <c r="W1255" s="238" t="e">
        <f t="shared" si="137"/>
        <v>#DIV/0!</v>
      </c>
      <c r="X1255" s="92" t="e">
        <f t="shared" si="140"/>
        <v>#VALUE!</v>
      </c>
      <c r="Y1255" s="77" t="e">
        <f t="shared" si="139"/>
        <v>#VALUE!</v>
      </c>
      <c r="Z1255" s="78" t="str">
        <f>IFERROR(Y1255/VLOOKUP(C1204,#REF!,22,FALSE)-1," ")</f>
        <v xml:space="preserve"> </v>
      </c>
      <c r="AA1255" s="76"/>
      <c r="AB1255" s="76"/>
    </row>
    <row r="1256" spans="1:28" s="91" customFormat="1" ht="23.1" customHeight="1" x14ac:dyDescent="0.2">
      <c r="A1256" s="121"/>
      <c r="B1256" s="68"/>
      <c r="C1256" s="118"/>
      <c r="D1256" s="69"/>
      <c r="E1256" s="68"/>
      <c r="F1256" s="70"/>
      <c r="G1256" s="70"/>
      <c r="H1256" s="71"/>
      <c r="I1256" s="71"/>
      <c r="J1256" s="72"/>
      <c r="K1256" s="72"/>
      <c r="L1256" s="73"/>
      <c r="M1256" s="73"/>
      <c r="N1256" s="74"/>
      <c r="O1256" s="74"/>
      <c r="P1256" s="75" t="str">
        <f>IFERROR(VLOOKUP(A1256,'COMMANDE RESTAURANT'!$A$10:$H$1517,3,FALSE),"")</f>
        <v/>
      </c>
      <c r="Q1256" s="76" t="str">
        <f>IFERROR(VLOOKUP(A1256,'COMMANDE RESTAURANT'!$A$10:$H$1517,5,FALSE),"")</f>
        <v/>
      </c>
      <c r="R1256" s="68"/>
      <c r="S1256" s="68"/>
      <c r="T1256" s="94" t="e">
        <f t="shared" si="138"/>
        <v>#VALUE!</v>
      </c>
      <c r="U1256" s="68"/>
      <c r="V1256" s="68"/>
      <c r="W1256" s="238" t="e">
        <f t="shared" si="137"/>
        <v>#DIV/0!</v>
      </c>
      <c r="X1256" s="92" t="e">
        <f t="shared" si="140"/>
        <v>#VALUE!</v>
      </c>
      <c r="Y1256" s="77" t="e">
        <f t="shared" si="139"/>
        <v>#VALUE!</v>
      </c>
      <c r="Z1256" s="78" t="str">
        <f>IFERROR(Y1256/VLOOKUP(C1205,#REF!,22,FALSE)-1," ")</f>
        <v xml:space="preserve"> </v>
      </c>
      <c r="AA1256" s="76"/>
      <c r="AB1256" s="76"/>
    </row>
    <row r="1257" spans="1:28" s="91" customFormat="1" ht="23.1" customHeight="1" x14ac:dyDescent="0.2">
      <c r="A1257" s="122"/>
      <c r="B1257" s="68"/>
      <c r="C1257" s="118"/>
      <c r="D1257" s="69"/>
      <c r="E1257" s="68"/>
      <c r="F1257" s="70"/>
      <c r="G1257" s="70"/>
      <c r="H1257" s="71"/>
      <c r="I1257" s="71"/>
      <c r="J1257" s="72"/>
      <c r="K1257" s="72"/>
      <c r="L1257" s="73"/>
      <c r="M1257" s="73"/>
      <c r="N1257" s="74"/>
      <c r="O1257" s="74"/>
      <c r="P1257" s="75" t="str">
        <f>IFERROR(VLOOKUP(A1257,'COMMANDE RESTAURANT'!$A$10:$H$1517,3,FALSE),"")</f>
        <v/>
      </c>
      <c r="Q1257" s="76" t="str">
        <f>IFERROR(VLOOKUP(A1257,'COMMANDE RESTAURANT'!$A$10:$H$1517,5,FALSE),"")</f>
        <v/>
      </c>
      <c r="R1257" s="68"/>
      <c r="S1257" s="68"/>
      <c r="T1257" s="94" t="e">
        <f t="shared" si="138"/>
        <v>#VALUE!</v>
      </c>
      <c r="U1257" s="68"/>
      <c r="V1257" s="68"/>
      <c r="W1257" s="238" t="e">
        <f t="shared" si="137"/>
        <v>#DIV/0!</v>
      </c>
      <c r="X1257" s="92" t="e">
        <f t="shared" si="140"/>
        <v>#VALUE!</v>
      </c>
      <c r="Y1257" s="77" t="e">
        <f t="shared" si="139"/>
        <v>#VALUE!</v>
      </c>
      <c r="Z1257" s="78" t="str">
        <f>IFERROR(Y1257/VLOOKUP(C1206,#REF!,22,FALSE)-1," ")</f>
        <v xml:space="preserve"> </v>
      </c>
      <c r="AA1257" s="76"/>
      <c r="AB1257" s="76"/>
    </row>
    <row r="1258" spans="1:28" s="81" customFormat="1" ht="23.1" customHeight="1" x14ac:dyDescent="0.2">
      <c r="A1258" s="121"/>
      <c r="B1258" s="89"/>
      <c r="C1258" s="118"/>
      <c r="D1258" s="69"/>
      <c r="E1258" s="68"/>
      <c r="F1258" s="70"/>
      <c r="G1258" s="70"/>
      <c r="H1258" s="71"/>
      <c r="I1258" s="71"/>
      <c r="J1258" s="72"/>
      <c r="K1258" s="72"/>
      <c r="L1258" s="73"/>
      <c r="M1258" s="73"/>
      <c r="N1258" s="74"/>
      <c r="O1258" s="74"/>
      <c r="P1258" s="75" t="str">
        <f>IFERROR(VLOOKUP(A1258,'COMMANDE RESTAURANT'!$A$10:$H$1517,3,FALSE),"")</f>
        <v/>
      </c>
      <c r="Q1258" s="76" t="str">
        <f>IFERROR(VLOOKUP(A1258,'COMMANDE RESTAURANT'!$A$10:$H$1517,5,FALSE),"")</f>
        <v/>
      </c>
      <c r="R1258" s="68"/>
      <c r="S1258" s="68"/>
      <c r="T1258" s="94" t="e">
        <f t="shared" si="138"/>
        <v>#VALUE!</v>
      </c>
      <c r="U1258" s="68"/>
      <c r="V1258" s="68"/>
      <c r="W1258" s="238" t="e">
        <f t="shared" si="137"/>
        <v>#DIV/0!</v>
      </c>
      <c r="X1258" s="92" t="e">
        <f t="shared" si="140"/>
        <v>#VALUE!</v>
      </c>
      <c r="Y1258" s="77" t="e">
        <f t="shared" si="139"/>
        <v>#VALUE!</v>
      </c>
      <c r="Z1258" s="78" t="str">
        <f>IFERROR(Y1258/VLOOKUP(C1207,#REF!,22,FALSE)-1," ")</f>
        <v xml:space="preserve"> </v>
      </c>
      <c r="AA1258" s="76"/>
      <c r="AB1258" s="76"/>
    </row>
    <row r="1259" spans="1:28" s="81" customFormat="1" ht="23.1" customHeight="1" x14ac:dyDescent="0.2">
      <c r="A1259" s="122"/>
      <c r="B1259" s="86"/>
      <c r="C1259" s="118"/>
      <c r="D1259" s="69"/>
      <c r="E1259" s="68"/>
      <c r="F1259" s="70"/>
      <c r="G1259" s="70"/>
      <c r="H1259" s="71"/>
      <c r="I1259" s="71"/>
      <c r="J1259" s="72"/>
      <c r="K1259" s="72"/>
      <c r="L1259" s="73"/>
      <c r="M1259" s="73"/>
      <c r="N1259" s="74"/>
      <c r="O1259" s="74"/>
      <c r="P1259" s="75" t="str">
        <f>IFERROR(VLOOKUP(A1259,'COMMANDE RESTAURANT'!$A$10:$H$1517,3,FALSE),"")</f>
        <v/>
      </c>
      <c r="Q1259" s="76" t="str">
        <f>IFERROR(VLOOKUP(A1259,'COMMANDE RESTAURANT'!$A$10:$H$1517,5,FALSE),"")</f>
        <v/>
      </c>
      <c r="R1259" s="68"/>
      <c r="S1259" s="68"/>
      <c r="T1259" s="94" t="e">
        <f t="shared" si="138"/>
        <v>#VALUE!</v>
      </c>
      <c r="U1259" s="68"/>
      <c r="V1259" s="68"/>
      <c r="W1259" s="238" t="e">
        <f t="shared" si="137"/>
        <v>#DIV/0!</v>
      </c>
      <c r="X1259" s="92" t="e">
        <f t="shared" si="140"/>
        <v>#VALUE!</v>
      </c>
      <c r="Y1259" s="77" t="e">
        <f t="shared" si="139"/>
        <v>#VALUE!</v>
      </c>
      <c r="Z1259" s="78" t="str">
        <f>IFERROR(Y1259/VLOOKUP(C1208,#REF!,22,FALSE)-1," ")</f>
        <v xml:space="preserve"> </v>
      </c>
      <c r="AA1259" s="76"/>
      <c r="AB1259" s="76"/>
    </row>
    <row r="1260" spans="1:28" s="81" customFormat="1" ht="23.1" customHeight="1" x14ac:dyDescent="0.2">
      <c r="A1260" s="121"/>
      <c r="B1260" s="68"/>
      <c r="C1260" s="118"/>
      <c r="D1260" s="69"/>
      <c r="E1260" s="68"/>
      <c r="F1260" s="70"/>
      <c r="G1260" s="70"/>
      <c r="H1260" s="71"/>
      <c r="I1260" s="71"/>
      <c r="J1260" s="72"/>
      <c r="K1260" s="72"/>
      <c r="L1260" s="73"/>
      <c r="M1260" s="73"/>
      <c r="N1260" s="74"/>
      <c r="O1260" s="74"/>
      <c r="P1260" s="75" t="str">
        <f>IFERROR(VLOOKUP(A1260,'COMMANDE RESTAURANT'!$A$10:$H$1517,3,FALSE),"")</f>
        <v/>
      </c>
      <c r="Q1260" s="76" t="str">
        <f>IFERROR(VLOOKUP(A1260,'COMMANDE RESTAURANT'!$A$10:$H$1517,5,FALSE),"")</f>
        <v/>
      </c>
      <c r="R1260" s="68"/>
      <c r="S1260" s="69"/>
      <c r="T1260" s="94" t="e">
        <f t="shared" si="138"/>
        <v>#VALUE!</v>
      </c>
      <c r="U1260" s="68"/>
      <c r="V1260" s="68"/>
      <c r="W1260" s="238" t="e">
        <f t="shared" si="137"/>
        <v>#DIV/0!</v>
      </c>
      <c r="X1260" s="92" t="e">
        <f t="shared" si="140"/>
        <v>#VALUE!</v>
      </c>
      <c r="Y1260" s="77" t="e">
        <f t="shared" si="139"/>
        <v>#VALUE!</v>
      </c>
      <c r="Z1260" s="78" t="str">
        <f>IFERROR(Y1260/VLOOKUP(C1209,#REF!,22,FALSE)-1," ")</f>
        <v xml:space="preserve"> </v>
      </c>
      <c r="AA1260" s="76"/>
      <c r="AB1260" s="76"/>
    </row>
    <row r="1261" spans="1:28" s="81" customFormat="1" ht="23.1" customHeight="1" x14ac:dyDescent="0.2">
      <c r="A1261" s="122"/>
      <c r="B1261" s="84"/>
      <c r="C1261" s="118"/>
      <c r="D1261" s="69"/>
      <c r="E1261" s="68"/>
      <c r="F1261" s="70"/>
      <c r="G1261" s="70"/>
      <c r="H1261" s="71"/>
      <c r="I1261" s="71"/>
      <c r="J1261" s="72"/>
      <c r="K1261" s="72"/>
      <c r="L1261" s="73"/>
      <c r="M1261" s="73"/>
      <c r="N1261" s="74"/>
      <c r="O1261" s="74"/>
      <c r="P1261" s="75" t="str">
        <f>IFERROR(VLOOKUP(A1261,'COMMANDE RESTAURANT'!$A$10:$H$1517,3,FALSE),"")</f>
        <v/>
      </c>
      <c r="Q1261" s="76" t="str">
        <f>IFERROR(VLOOKUP(A1261,'COMMANDE RESTAURANT'!$A$10:$H$1517,5,FALSE),"")</f>
        <v/>
      </c>
      <c r="R1261" s="68"/>
      <c r="S1261" s="68"/>
      <c r="T1261" s="94" t="e">
        <f t="shared" si="138"/>
        <v>#VALUE!</v>
      </c>
      <c r="U1261" s="68"/>
      <c r="V1261" s="68"/>
      <c r="W1261" s="238" t="e">
        <f t="shared" si="137"/>
        <v>#DIV/0!</v>
      </c>
      <c r="X1261" s="92" t="e">
        <f t="shared" si="140"/>
        <v>#VALUE!</v>
      </c>
      <c r="Y1261" s="77" t="e">
        <f t="shared" si="139"/>
        <v>#VALUE!</v>
      </c>
      <c r="Z1261" s="78" t="str">
        <f>IFERROR(Y1261/VLOOKUP(C1210,#REF!,22,FALSE)-1," ")</f>
        <v xml:space="preserve"> </v>
      </c>
      <c r="AA1261" s="76"/>
      <c r="AB1261" s="76"/>
    </row>
    <row r="1262" spans="1:28" s="81" customFormat="1" ht="23.1" customHeight="1" x14ac:dyDescent="0.2">
      <c r="A1262" s="121"/>
      <c r="B1262" s="82"/>
      <c r="C1262" s="118"/>
      <c r="D1262" s="69"/>
      <c r="E1262" s="68"/>
      <c r="F1262" s="98"/>
      <c r="G1262" s="98"/>
      <c r="H1262" s="71"/>
      <c r="I1262" s="71"/>
      <c r="J1262" s="72"/>
      <c r="K1262" s="72"/>
      <c r="L1262" s="73"/>
      <c r="M1262" s="73"/>
      <c r="N1262" s="74"/>
      <c r="O1262" s="74"/>
      <c r="P1262" s="75" t="str">
        <f>IFERROR(VLOOKUP(A1262,'COMMANDE RESTAURANT'!$A$10:$H$1517,3,FALSE),"")</f>
        <v/>
      </c>
      <c r="Q1262" s="76" t="str">
        <f>IFERROR(VLOOKUP(A1262,'COMMANDE RESTAURANT'!$A$10:$H$1517,5,FALSE),"")</f>
        <v/>
      </c>
      <c r="R1262" s="68"/>
      <c r="S1262" s="68"/>
      <c r="T1262" s="94" t="e">
        <f t="shared" si="138"/>
        <v>#VALUE!</v>
      </c>
      <c r="U1262" s="68"/>
      <c r="V1262" s="68"/>
      <c r="W1262" s="238" t="e">
        <f t="shared" si="137"/>
        <v>#DIV/0!</v>
      </c>
      <c r="X1262" s="92" t="e">
        <f t="shared" si="140"/>
        <v>#VALUE!</v>
      </c>
      <c r="Y1262" s="77" t="e">
        <f t="shared" si="139"/>
        <v>#VALUE!</v>
      </c>
      <c r="Z1262" s="78" t="str">
        <f>IFERROR(Y1262/VLOOKUP(C1211,#REF!,22,FALSE)-1," ")</f>
        <v xml:space="preserve"> </v>
      </c>
      <c r="AA1262" s="76"/>
      <c r="AB1262" s="76"/>
    </row>
    <row r="1263" spans="1:28" s="81" customFormat="1" ht="23.1" customHeight="1" x14ac:dyDescent="0.2">
      <c r="A1263" s="122"/>
      <c r="B1263" s="82"/>
      <c r="C1263" s="118"/>
      <c r="D1263" s="69"/>
      <c r="E1263" s="68"/>
      <c r="F1263" s="98"/>
      <c r="G1263" s="98"/>
      <c r="H1263" s="71"/>
      <c r="I1263" s="71"/>
      <c r="J1263" s="72"/>
      <c r="K1263" s="72"/>
      <c r="L1263" s="73"/>
      <c r="M1263" s="73"/>
      <c r="N1263" s="74"/>
      <c r="O1263" s="74"/>
      <c r="P1263" s="75" t="str">
        <f>IFERROR(VLOOKUP(A1263,'COMMANDE RESTAURANT'!$A$10:$H$1517,3,FALSE),"")</f>
        <v/>
      </c>
      <c r="Q1263" s="76" t="str">
        <f>IFERROR(VLOOKUP(A1263,'COMMANDE RESTAURANT'!$A$10:$H$1517,5,FALSE),"")</f>
        <v/>
      </c>
      <c r="R1263" s="68"/>
      <c r="S1263" s="69"/>
      <c r="T1263" s="94" t="e">
        <f t="shared" si="138"/>
        <v>#VALUE!</v>
      </c>
      <c r="U1263" s="68"/>
      <c r="V1263" s="68"/>
      <c r="W1263" s="238" t="e">
        <f t="shared" si="137"/>
        <v>#DIV/0!</v>
      </c>
      <c r="X1263" s="92" t="e">
        <f t="shared" si="140"/>
        <v>#VALUE!</v>
      </c>
      <c r="Y1263" s="77" t="e">
        <f t="shared" si="139"/>
        <v>#VALUE!</v>
      </c>
      <c r="Z1263" s="78" t="str">
        <f>IFERROR(Y1263/VLOOKUP(C1212,#REF!,22,FALSE)-1," ")</f>
        <v xml:space="preserve"> </v>
      </c>
      <c r="AA1263" s="76"/>
      <c r="AB1263" s="76"/>
    </row>
    <row r="1264" spans="1:28" s="81" customFormat="1" ht="23.1" customHeight="1" x14ac:dyDescent="0.2">
      <c r="A1264" s="121"/>
      <c r="B1264" s="82"/>
      <c r="C1264" s="118"/>
      <c r="D1264" s="69"/>
      <c r="E1264" s="68"/>
      <c r="F1264" s="70"/>
      <c r="G1264" s="70"/>
      <c r="H1264" s="71"/>
      <c r="I1264" s="71"/>
      <c r="J1264" s="72"/>
      <c r="K1264" s="72"/>
      <c r="L1264" s="73"/>
      <c r="M1264" s="73"/>
      <c r="N1264" s="74"/>
      <c r="O1264" s="74"/>
      <c r="P1264" s="75" t="str">
        <f>IFERROR(VLOOKUP(A1264,'COMMANDE RESTAURANT'!$A$10:$H$1517,3,FALSE),"")</f>
        <v/>
      </c>
      <c r="Q1264" s="76" t="str">
        <f>IFERROR(VLOOKUP(A1264,'COMMANDE RESTAURANT'!$A$10:$H$1517,5,FALSE),"")</f>
        <v/>
      </c>
      <c r="R1264" s="69"/>
      <c r="S1264" s="69"/>
      <c r="T1264" s="94" t="e">
        <f t="shared" si="138"/>
        <v>#VALUE!</v>
      </c>
      <c r="U1264" s="68"/>
      <c r="V1264" s="68"/>
      <c r="W1264" s="238" t="e">
        <f t="shared" si="137"/>
        <v>#DIV/0!</v>
      </c>
      <c r="X1264" s="92" t="e">
        <f t="shared" si="140"/>
        <v>#VALUE!</v>
      </c>
      <c r="Y1264" s="77" t="e">
        <f t="shared" si="139"/>
        <v>#VALUE!</v>
      </c>
      <c r="Z1264" s="78" t="str">
        <f>IFERROR((Y1264/VLOOKUP(C1213,#REF!,22,FALSE))-1,"")</f>
        <v/>
      </c>
      <c r="AA1264" s="76" t="s">
        <v>586</v>
      </c>
      <c r="AB1264" s="76"/>
    </row>
    <row r="1265" spans="1:28" s="81" customFormat="1" ht="23.1" customHeight="1" x14ac:dyDescent="0.2">
      <c r="A1265" s="122"/>
      <c r="B1265" s="68"/>
      <c r="C1265" s="118"/>
      <c r="D1265" s="69"/>
      <c r="E1265" s="68"/>
      <c r="F1265" s="70"/>
      <c r="G1265" s="70"/>
      <c r="H1265" s="71"/>
      <c r="I1265" s="71"/>
      <c r="J1265" s="72"/>
      <c r="K1265" s="72"/>
      <c r="L1265" s="73"/>
      <c r="M1265" s="73"/>
      <c r="N1265" s="74"/>
      <c r="O1265" s="74"/>
      <c r="P1265" s="75" t="str">
        <f>IFERROR(VLOOKUP(A1265,'COMMANDE RESTAURANT'!$A$10:$H$1517,3,FALSE),"")</f>
        <v/>
      </c>
      <c r="Q1265" s="76" t="str">
        <f>IFERROR(VLOOKUP(A1265,'COMMANDE RESTAURANT'!$A$10:$H$1517,5,FALSE),"")</f>
        <v/>
      </c>
      <c r="R1265" s="68"/>
      <c r="S1265" s="68"/>
      <c r="T1265" s="94" t="e">
        <f t="shared" si="138"/>
        <v>#VALUE!</v>
      </c>
      <c r="U1265" s="68"/>
      <c r="V1265" s="68"/>
      <c r="W1265" s="238" t="e">
        <f t="shared" si="137"/>
        <v>#DIV/0!</v>
      </c>
      <c r="X1265" s="92" t="e">
        <f t="shared" si="140"/>
        <v>#VALUE!</v>
      </c>
      <c r="Y1265" s="77" t="e">
        <f t="shared" si="139"/>
        <v>#VALUE!</v>
      </c>
      <c r="Z1265" s="78" t="str">
        <f>IFERROR(Y1265/VLOOKUP(C1214,#REF!,22,FALSE)-1," ")</f>
        <v xml:space="preserve"> </v>
      </c>
      <c r="AA1265" s="76"/>
      <c r="AB1265" s="76"/>
    </row>
    <row r="1266" spans="1:28" s="81" customFormat="1" ht="23.1" customHeight="1" x14ac:dyDescent="0.2">
      <c r="A1266" s="121"/>
      <c r="B1266" s="68"/>
      <c r="C1266" s="118"/>
      <c r="D1266" s="69"/>
      <c r="E1266" s="68"/>
      <c r="F1266" s="70"/>
      <c r="G1266" s="70"/>
      <c r="H1266" s="71"/>
      <c r="I1266" s="71"/>
      <c r="J1266" s="72"/>
      <c r="K1266" s="72"/>
      <c r="L1266" s="73"/>
      <c r="M1266" s="73"/>
      <c r="N1266" s="74"/>
      <c r="O1266" s="74"/>
      <c r="P1266" s="75" t="str">
        <f>IFERROR(VLOOKUP(A1266,'COMMANDE RESTAURANT'!$A$10:$H$1517,3,FALSE),"")</f>
        <v/>
      </c>
      <c r="Q1266" s="76" t="str">
        <f>IFERROR(VLOOKUP(A1266,'COMMANDE RESTAURANT'!$A$10:$H$1517,5,FALSE),"")</f>
        <v/>
      </c>
      <c r="R1266" s="68"/>
      <c r="S1266" s="68"/>
      <c r="T1266" s="94" t="e">
        <f t="shared" si="138"/>
        <v>#VALUE!</v>
      </c>
      <c r="U1266" s="68"/>
      <c r="V1266" s="68"/>
      <c r="W1266" s="238" t="e">
        <f t="shared" si="137"/>
        <v>#DIV/0!</v>
      </c>
      <c r="X1266" s="92" t="e">
        <f t="shared" si="140"/>
        <v>#VALUE!</v>
      </c>
      <c r="Y1266" s="77" t="e">
        <f t="shared" si="139"/>
        <v>#VALUE!</v>
      </c>
      <c r="Z1266" s="78" t="s">
        <v>587</v>
      </c>
      <c r="AA1266" s="76"/>
      <c r="AB1266" s="76"/>
    </row>
    <row r="1267" spans="1:28" s="81" customFormat="1" ht="23.1" customHeight="1" x14ac:dyDescent="0.2">
      <c r="A1267" s="122"/>
      <c r="B1267" s="84"/>
      <c r="C1267" s="118"/>
      <c r="D1267" s="69"/>
      <c r="E1267" s="68"/>
      <c r="F1267" s="70"/>
      <c r="G1267" s="70"/>
      <c r="H1267" s="71"/>
      <c r="I1267" s="71"/>
      <c r="J1267" s="72"/>
      <c r="K1267" s="72"/>
      <c r="L1267" s="73"/>
      <c r="M1267" s="73"/>
      <c r="N1267" s="74"/>
      <c r="O1267" s="74"/>
      <c r="P1267" s="75" t="str">
        <f>IFERROR(VLOOKUP(A1267,'COMMANDE RESTAURANT'!$A$10:$H$1517,3,FALSE),"")</f>
        <v/>
      </c>
      <c r="Q1267" s="76" t="str">
        <f>IFERROR(VLOOKUP(A1267,'COMMANDE RESTAURANT'!$A$10:$H$1517,5,FALSE),"")</f>
        <v/>
      </c>
      <c r="R1267" s="68"/>
      <c r="S1267" s="68"/>
      <c r="T1267" s="94" t="e">
        <f t="shared" si="138"/>
        <v>#VALUE!</v>
      </c>
      <c r="U1267" s="68"/>
      <c r="V1267" s="68"/>
      <c r="W1267" s="238" t="e">
        <f t="shared" si="137"/>
        <v>#DIV/0!</v>
      </c>
      <c r="X1267" s="92" t="e">
        <f t="shared" si="140"/>
        <v>#VALUE!</v>
      </c>
      <c r="Y1267" s="77" t="e">
        <f t="shared" si="139"/>
        <v>#VALUE!</v>
      </c>
      <c r="Z1267" s="78" t="str">
        <f>IFERROR((Y1267/VLOOKUP(C1216,#REF!,22,FALSE))-1,"")</f>
        <v/>
      </c>
      <c r="AA1267" s="76"/>
      <c r="AB1267" s="76"/>
    </row>
    <row r="1268" spans="1:28" s="81" customFormat="1" ht="23.1" customHeight="1" x14ac:dyDescent="0.2">
      <c r="A1268" s="121"/>
      <c r="B1268" s="68"/>
      <c r="C1268" s="118"/>
      <c r="D1268" s="69"/>
      <c r="E1268" s="68"/>
      <c r="F1268" s="70"/>
      <c r="G1268" s="70"/>
      <c r="H1268" s="71"/>
      <c r="I1268" s="71"/>
      <c r="J1268" s="72"/>
      <c r="K1268" s="72"/>
      <c r="L1268" s="73"/>
      <c r="M1268" s="73"/>
      <c r="N1268" s="74"/>
      <c r="O1268" s="74"/>
      <c r="P1268" s="75" t="str">
        <f>IFERROR(VLOOKUP(A1268,'COMMANDE RESTAURANT'!$A$10:$H$1517,3,FALSE),"")</f>
        <v/>
      </c>
      <c r="Q1268" s="76" t="str">
        <f>IFERROR(VLOOKUP(A1268,'COMMANDE RESTAURANT'!$A$10:$H$1517,5,FALSE),"")</f>
        <v/>
      </c>
      <c r="R1268" s="68"/>
      <c r="S1268" s="68"/>
      <c r="T1268" s="94" t="e">
        <f t="shared" si="138"/>
        <v>#VALUE!</v>
      </c>
      <c r="U1268" s="68"/>
      <c r="V1268" s="68"/>
      <c r="W1268" s="238" t="e">
        <f t="shared" si="137"/>
        <v>#DIV/0!</v>
      </c>
      <c r="X1268" s="92" t="e">
        <f t="shared" si="140"/>
        <v>#VALUE!</v>
      </c>
      <c r="Y1268" s="77" t="e">
        <f t="shared" si="139"/>
        <v>#VALUE!</v>
      </c>
      <c r="Z1268" s="78" t="str">
        <f>IFERROR(Y1268/VLOOKUP(C1217,#REF!,22,FALSE)-1," ")</f>
        <v xml:space="preserve"> </v>
      </c>
      <c r="AA1268" s="76"/>
      <c r="AB1268" s="76"/>
    </row>
    <row r="1269" spans="1:28" s="81" customFormat="1" ht="23.1" customHeight="1" x14ac:dyDescent="0.2">
      <c r="A1269" s="122"/>
      <c r="B1269" s="86"/>
      <c r="C1269" s="118"/>
      <c r="D1269" s="69"/>
      <c r="E1269" s="68"/>
      <c r="F1269" s="70"/>
      <c r="G1269" s="70"/>
      <c r="H1269" s="71"/>
      <c r="I1269" s="71"/>
      <c r="J1269" s="72"/>
      <c r="K1269" s="72"/>
      <c r="L1269" s="73"/>
      <c r="M1269" s="73"/>
      <c r="N1269" s="74"/>
      <c r="O1269" s="74"/>
      <c r="P1269" s="75" t="str">
        <f>IFERROR(VLOOKUP(A1269,'COMMANDE RESTAURANT'!$A$10:$H$1517,3,FALSE),"")</f>
        <v/>
      </c>
      <c r="Q1269" s="76" t="str">
        <f>IFERROR(VLOOKUP(A1269,'COMMANDE RESTAURANT'!$A$10:$H$1517,5,FALSE),"")</f>
        <v/>
      </c>
      <c r="R1269" s="68"/>
      <c r="S1269" s="68"/>
      <c r="T1269" s="94" t="e">
        <f t="shared" si="138"/>
        <v>#VALUE!</v>
      </c>
      <c r="U1269" s="68"/>
      <c r="V1269" s="68"/>
      <c r="W1269" s="238" t="e">
        <f t="shared" si="137"/>
        <v>#DIV/0!</v>
      </c>
      <c r="X1269" s="92" t="e">
        <f t="shared" si="140"/>
        <v>#VALUE!</v>
      </c>
      <c r="Y1269" s="77" t="e">
        <f t="shared" si="139"/>
        <v>#VALUE!</v>
      </c>
      <c r="Z1269" s="78" t="str">
        <f>IFERROR(Y1269/VLOOKUP(C1218,#REF!,22,FALSE)-1," ")</f>
        <v xml:space="preserve"> </v>
      </c>
      <c r="AA1269" s="76"/>
      <c r="AB1269" s="76"/>
    </row>
    <row r="1270" spans="1:28" s="81" customFormat="1" ht="23.1" customHeight="1" x14ac:dyDescent="0.2">
      <c r="A1270" s="121"/>
      <c r="B1270" s="82"/>
      <c r="C1270" s="118"/>
      <c r="D1270" s="69"/>
      <c r="E1270" s="68"/>
      <c r="F1270" s="70"/>
      <c r="G1270" s="70"/>
      <c r="H1270" s="71"/>
      <c r="I1270" s="71"/>
      <c r="J1270" s="72"/>
      <c r="K1270" s="72"/>
      <c r="L1270" s="73"/>
      <c r="M1270" s="73"/>
      <c r="N1270" s="74"/>
      <c r="O1270" s="74"/>
      <c r="P1270" s="75" t="str">
        <f>IFERROR(VLOOKUP(A1270,'COMMANDE RESTAURANT'!$A$10:$H$1517,3,FALSE),"")</f>
        <v/>
      </c>
      <c r="Q1270" s="76" t="str">
        <f>IFERROR(VLOOKUP(A1270,'COMMANDE RESTAURANT'!$A$10:$H$1517,5,FALSE),"")</f>
        <v/>
      </c>
      <c r="R1270" s="68"/>
      <c r="S1270" s="68"/>
      <c r="T1270" s="94" t="e">
        <f t="shared" si="138"/>
        <v>#VALUE!</v>
      </c>
      <c r="U1270" s="68"/>
      <c r="V1270" s="68"/>
      <c r="W1270" s="238" t="e">
        <f t="shared" si="137"/>
        <v>#DIV/0!</v>
      </c>
      <c r="X1270" s="92" t="e">
        <f t="shared" si="140"/>
        <v>#VALUE!</v>
      </c>
      <c r="Y1270" s="77" t="e">
        <f t="shared" si="139"/>
        <v>#VALUE!</v>
      </c>
      <c r="Z1270" s="78" t="str">
        <f>IFERROR(Y1270/VLOOKUP(C1219,#REF!,22,FALSE)-1," ")</f>
        <v xml:space="preserve"> </v>
      </c>
      <c r="AA1270" s="76"/>
      <c r="AB1270" s="76"/>
    </row>
    <row r="1271" spans="1:28" s="81" customFormat="1" ht="23.1" customHeight="1" x14ac:dyDescent="0.2">
      <c r="A1271" s="122"/>
      <c r="B1271" s="84"/>
      <c r="C1271" s="118"/>
      <c r="D1271" s="85"/>
      <c r="E1271" s="68"/>
      <c r="F1271" s="70"/>
      <c r="G1271" s="70"/>
      <c r="H1271" s="71"/>
      <c r="I1271" s="71"/>
      <c r="J1271" s="72"/>
      <c r="K1271" s="72"/>
      <c r="L1271" s="73"/>
      <c r="M1271" s="73"/>
      <c r="N1271" s="74"/>
      <c r="O1271" s="74"/>
      <c r="P1271" s="75" t="str">
        <f>IFERROR(VLOOKUP(A1271,'COMMANDE RESTAURANT'!$A$10:$H$1517,3,FALSE),"")</f>
        <v/>
      </c>
      <c r="Q1271" s="76" t="str">
        <f>IFERROR(VLOOKUP(A1271,'COMMANDE RESTAURANT'!$A$10:$H$1517,5,FALSE),"")</f>
        <v/>
      </c>
      <c r="R1271" s="68"/>
      <c r="S1271" s="68"/>
      <c r="T1271" s="94" t="e">
        <f t="shared" si="138"/>
        <v>#VALUE!</v>
      </c>
      <c r="U1271" s="68"/>
      <c r="V1271" s="68"/>
      <c r="W1271" s="238" t="e">
        <f t="shared" si="137"/>
        <v>#DIV/0!</v>
      </c>
      <c r="X1271" s="92" t="e">
        <f t="shared" si="140"/>
        <v>#VALUE!</v>
      </c>
      <c r="Y1271" s="77" t="e">
        <f t="shared" si="139"/>
        <v>#VALUE!</v>
      </c>
      <c r="Z1271" s="78" t="str">
        <f>IFERROR((Y1271/VLOOKUP(C1220,#REF!,22,FALSE))-1,"")</f>
        <v/>
      </c>
      <c r="AA1271" s="76"/>
      <c r="AB1271" s="76"/>
    </row>
    <row r="1272" spans="1:28" s="81" customFormat="1" ht="23.1" customHeight="1" x14ac:dyDescent="0.2">
      <c r="A1272" s="121"/>
      <c r="B1272" s="84"/>
      <c r="C1272" s="118"/>
      <c r="D1272" s="85"/>
      <c r="E1272" s="68"/>
      <c r="F1272" s="70"/>
      <c r="G1272" s="70"/>
      <c r="H1272" s="71"/>
      <c r="I1272" s="71"/>
      <c r="J1272" s="72"/>
      <c r="K1272" s="72"/>
      <c r="L1272" s="73"/>
      <c r="M1272" s="73"/>
      <c r="N1272" s="74"/>
      <c r="O1272" s="74"/>
      <c r="P1272" s="75" t="str">
        <f>IFERROR(VLOOKUP(A1272,'COMMANDE RESTAURANT'!$A$10:$H$1517,3,FALSE),"")</f>
        <v/>
      </c>
      <c r="Q1272" s="76" t="str">
        <f>IFERROR(VLOOKUP(A1272,'COMMANDE RESTAURANT'!$A$10:$H$1517,5,FALSE),"")</f>
        <v/>
      </c>
      <c r="R1272" s="68"/>
      <c r="S1272" s="68"/>
      <c r="T1272" s="94" t="e">
        <f t="shared" si="138"/>
        <v>#VALUE!</v>
      </c>
      <c r="U1272" s="68"/>
      <c r="V1272" s="68"/>
      <c r="W1272" s="238" t="e">
        <f t="shared" si="137"/>
        <v>#DIV/0!</v>
      </c>
      <c r="X1272" s="92" t="e">
        <f t="shared" si="140"/>
        <v>#VALUE!</v>
      </c>
      <c r="Y1272" s="77" t="e">
        <f t="shared" si="139"/>
        <v>#VALUE!</v>
      </c>
      <c r="Z1272" s="78" t="s">
        <v>587</v>
      </c>
      <c r="AA1272" s="76"/>
      <c r="AB1272" s="76"/>
    </row>
    <row r="1273" spans="1:28" s="81" customFormat="1" ht="23.1" customHeight="1" x14ac:dyDescent="0.2">
      <c r="A1273" s="122"/>
      <c r="B1273" s="84"/>
      <c r="C1273" s="118"/>
      <c r="D1273" s="85"/>
      <c r="E1273" s="68"/>
      <c r="F1273" s="70"/>
      <c r="G1273" s="70"/>
      <c r="H1273" s="71"/>
      <c r="I1273" s="71"/>
      <c r="J1273" s="72"/>
      <c r="K1273" s="72"/>
      <c r="L1273" s="73"/>
      <c r="M1273" s="73"/>
      <c r="N1273" s="74"/>
      <c r="O1273" s="74"/>
      <c r="P1273" s="75" t="str">
        <f>IFERROR(VLOOKUP(A1273,'COMMANDE RESTAURANT'!$A$10:$H$1517,3,FALSE),"")</f>
        <v/>
      </c>
      <c r="Q1273" s="76" t="str">
        <f>IFERROR(VLOOKUP(A1273,'COMMANDE RESTAURANT'!$A$10:$H$1517,5,FALSE),"")</f>
        <v/>
      </c>
      <c r="R1273" s="68"/>
      <c r="S1273" s="68"/>
      <c r="T1273" s="94" t="e">
        <f t="shared" si="138"/>
        <v>#VALUE!</v>
      </c>
      <c r="U1273" s="68"/>
      <c r="V1273" s="68"/>
      <c r="W1273" s="238" t="e">
        <f t="shared" si="137"/>
        <v>#DIV/0!</v>
      </c>
      <c r="X1273" s="92" t="e">
        <f t="shared" si="140"/>
        <v>#VALUE!</v>
      </c>
      <c r="Y1273" s="77" t="e">
        <f t="shared" si="139"/>
        <v>#VALUE!</v>
      </c>
      <c r="Z1273" s="78"/>
      <c r="AA1273" s="76"/>
      <c r="AB1273" s="76"/>
    </row>
    <row r="1274" spans="1:28" s="81" customFormat="1" ht="23.1" customHeight="1" x14ac:dyDescent="0.2">
      <c r="A1274" s="121"/>
      <c r="B1274" s="84"/>
      <c r="C1274" s="118"/>
      <c r="D1274" s="69"/>
      <c r="E1274" s="68"/>
      <c r="F1274" s="70"/>
      <c r="G1274" s="70"/>
      <c r="H1274" s="71"/>
      <c r="I1274" s="71"/>
      <c r="J1274" s="72"/>
      <c r="K1274" s="72"/>
      <c r="L1274" s="73"/>
      <c r="M1274" s="73"/>
      <c r="N1274" s="74"/>
      <c r="O1274" s="74"/>
      <c r="P1274" s="75" t="str">
        <f>IFERROR(VLOOKUP(A1274,'COMMANDE RESTAURANT'!$A$10:$H$1517,3,FALSE),"")</f>
        <v/>
      </c>
      <c r="Q1274" s="76" t="str">
        <f>IFERROR(VLOOKUP(A1274,'COMMANDE RESTAURANT'!$A$10:$H$1517,5,FALSE),"")</f>
        <v/>
      </c>
      <c r="R1274" s="68"/>
      <c r="S1274" s="68"/>
      <c r="T1274" s="94" t="e">
        <f t="shared" si="138"/>
        <v>#VALUE!</v>
      </c>
      <c r="U1274" s="238"/>
      <c r="V1274" s="68"/>
      <c r="W1274" s="238" t="e">
        <f t="shared" si="137"/>
        <v>#DIV/0!</v>
      </c>
      <c r="X1274" s="92" t="e">
        <f t="shared" si="140"/>
        <v>#VALUE!</v>
      </c>
      <c r="Y1274" s="77" t="e">
        <f t="shared" si="139"/>
        <v>#VALUE!</v>
      </c>
      <c r="Z1274" s="78" t="str">
        <f>IFERROR((Y1274/VLOOKUP(C1223,#REF!,22,FALSE))-1,"")</f>
        <v/>
      </c>
      <c r="AA1274" s="76"/>
      <c r="AB1274" s="76"/>
    </row>
    <row r="1275" spans="1:28" s="81" customFormat="1" ht="23.1" customHeight="1" x14ac:dyDescent="0.2">
      <c r="A1275" s="122"/>
      <c r="B1275" s="86"/>
      <c r="C1275" s="118"/>
      <c r="D1275" s="69"/>
      <c r="E1275" s="68"/>
      <c r="F1275" s="70"/>
      <c r="G1275" s="70"/>
      <c r="H1275" s="71"/>
      <c r="I1275" s="71"/>
      <c r="J1275" s="72"/>
      <c r="K1275" s="72"/>
      <c r="L1275" s="73"/>
      <c r="M1275" s="73"/>
      <c r="N1275" s="74"/>
      <c r="O1275" s="74"/>
      <c r="P1275" s="75" t="str">
        <f>IFERROR(VLOOKUP(A1275,'COMMANDE RESTAURANT'!$A$10:$H$1517,3,FALSE),"")</f>
        <v/>
      </c>
      <c r="Q1275" s="76" t="str">
        <f>IFERROR(VLOOKUP(A1275,'COMMANDE RESTAURANT'!$A$10:$H$1517,5,FALSE),"")</f>
        <v/>
      </c>
      <c r="R1275" s="68"/>
      <c r="S1275" s="68"/>
      <c r="T1275" s="94" t="e">
        <f t="shared" si="138"/>
        <v>#VALUE!</v>
      </c>
      <c r="U1275" s="68"/>
      <c r="V1275" s="68"/>
      <c r="W1275" s="238" t="e">
        <f t="shared" si="137"/>
        <v>#DIV/0!</v>
      </c>
      <c r="X1275" s="92" t="e">
        <f t="shared" si="140"/>
        <v>#VALUE!</v>
      </c>
      <c r="Y1275" s="77" t="e">
        <f t="shared" si="139"/>
        <v>#VALUE!</v>
      </c>
      <c r="Z1275" s="78" t="str">
        <f>IFERROR(Y1275/VLOOKUP(C1224,#REF!,22,FALSE)-1," ")</f>
        <v xml:space="preserve"> </v>
      </c>
      <c r="AA1275" s="68"/>
      <c r="AB1275" s="76"/>
    </row>
    <row r="1276" spans="1:28" s="81" customFormat="1" ht="23.1" customHeight="1" x14ac:dyDescent="0.2">
      <c r="A1276" s="121"/>
      <c r="B1276" s="86"/>
      <c r="C1276" s="118"/>
      <c r="D1276" s="69"/>
      <c r="E1276" s="68"/>
      <c r="F1276" s="70"/>
      <c r="G1276" s="70"/>
      <c r="H1276" s="71"/>
      <c r="I1276" s="71"/>
      <c r="J1276" s="72"/>
      <c r="K1276" s="72"/>
      <c r="L1276" s="73"/>
      <c r="M1276" s="73"/>
      <c r="N1276" s="74"/>
      <c r="O1276" s="74"/>
      <c r="P1276" s="75" t="str">
        <f>IFERROR(VLOOKUP(A1276,'COMMANDE RESTAURANT'!$A$10:$H$1517,3,FALSE),"")</f>
        <v/>
      </c>
      <c r="Q1276" s="76" t="str">
        <f>IFERROR(VLOOKUP(A1276,'COMMANDE RESTAURANT'!$A$10:$H$1517,5,FALSE),"")</f>
        <v/>
      </c>
      <c r="R1276" s="68"/>
      <c r="S1276" s="68"/>
      <c r="T1276" s="94" t="e">
        <f t="shared" si="138"/>
        <v>#VALUE!</v>
      </c>
      <c r="U1276" s="68"/>
      <c r="V1276" s="68"/>
      <c r="W1276" s="238" t="e">
        <f t="shared" si="137"/>
        <v>#DIV/0!</v>
      </c>
      <c r="X1276" s="92" t="e">
        <f t="shared" si="140"/>
        <v>#VALUE!</v>
      </c>
      <c r="Y1276" s="77" t="e">
        <f t="shared" si="139"/>
        <v>#VALUE!</v>
      </c>
      <c r="Z1276" s="78" t="str">
        <f>IFERROR(Y1276/VLOOKUP(C1225,#REF!,22,FALSE)-1," ")</f>
        <v xml:space="preserve"> </v>
      </c>
      <c r="AA1276" s="76"/>
      <c r="AB1276" s="76"/>
    </row>
    <row r="1277" spans="1:28" s="81" customFormat="1" ht="23.1" customHeight="1" x14ac:dyDescent="0.2">
      <c r="A1277" s="122"/>
      <c r="B1277" s="86"/>
      <c r="C1277" s="118"/>
      <c r="D1277" s="69"/>
      <c r="E1277" s="68"/>
      <c r="F1277" s="70"/>
      <c r="G1277" s="70"/>
      <c r="H1277" s="71"/>
      <c r="I1277" s="71"/>
      <c r="J1277" s="72"/>
      <c r="K1277" s="72"/>
      <c r="L1277" s="73"/>
      <c r="M1277" s="73"/>
      <c r="N1277" s="74"/>
      <c r="O1277" s="74"/>
      <c r="P1277" s="75" t="str">
        <f>IFERROR(VLOOKUP(A1277,'COMMANDE RESTAURANT'!$A$10:$H$1517,3,FALSE),"")</f>
        <v/>
      </c>
      <c r="Q1277" s="76" t="str">
        <f>IFERROR(VLOOKUP(A1277,'COMMANDE RESTAURANT'!$A$10:$H$1517,5,FALSE),"")</f>
        <v/>
      </c>
      <c r="R1277" s="68"/>
      <c r="S1277" s="68"/>
      <c r="T1277" s="94" t="e">
        <f t="shared" si="138"/>
        <v>#VALUE!</v>
      </c>
      <c r="U1277" s="68"/>
      <c r="V1277" s="68"/>
      <c r="W1277" s="238" t="e">
        <f t="shared" si="137"/>
        <v>#DIV/0!</v>
      </c>
      <c r="X1277" s="92" t="e">
        <f t="shared" si="140"/>
        <v>#VALUE!</v>
      </c>
      <c r="Y1277" s="77" t="e">
        <f t="shared" si="139"/>
        <v>#VALUE!</v>
      </c>
      <c r="Z1277" s="78"/>
      <c r="AA1277" s="76"/>
      <c r="AB1277" s="76"/>
    </row>
    <row r="1278" spans="1:28" s="81" customFormat="1" ht="23.1" customHeight="1" x14ac:dyDescent="0.2">
      <c r="A1278" s="121"/>
      <c r="B1278" s="68"/>
      <c r="C1278" s="118"/>
      <c r="D1278" s="69"/>
      <c r="E1278" s="68"/>
      <c r="F1278" s="70"/>
      <c r="G1278" s="70"/>
      <c r="H1278" s="71"/>
      <c r="I1278" s="71"/>
      <c r="J1278" s="72"/>
      <c r="K1278" s="72"/>
      <c r="L1278" s="73"/>
      <c r="M1278" s="73"/>
      <c r="N1278" s="74"/>
      <c r="O1278" s="74"/>
      <c r="P1278" s="75" t="str">
        <f>IFERROR(VLOOKUP(A1278,'COMMANDE RESTAURANT'!$A$10:$H$1517,3,FALSE),"")</f>
        <v/>
      </c>
      <c r="Q1278" s="76" t="str">
        <f>IFERROR(VLOOKUP(A1278,'COMMANDE RESTAURANT'!$A$10:$H$1517,5,FALSE),"")</f>
        <v/>
      </c>
      <c r="R1278" s="68"/>
      <c r="S1278" s="68"/>
      <c r="T1278" s="94" t="e">
        <f t="shared" si="138"/>
        <v>#VALUE!</v>
      </c>
      <c r="U1278" s="68"/>
      <c r="V1278" s="68"/>
      <c r="W1278" s="238" t="e">
        <f t="shared" si="137"/>
        <v>#DIV/0!</v>
      </c>
      <c r="X1278" s="92" t="e">
        <f t="shared" si="140"/>
        <v>#VALUE!</v>
      </c>
      <c r="Y1278" s="77" t="e">
        <f t="shared" si="139"/>
        <v>#VALUE!</v>
      </c>
      <c r="Z1278" s="78" t="str">
        <f>IFERROR(Y1278/VLOOKUP(C1227,#REF!,22,FALSE)-1," ")</f>
        <v xml:space="preserve"> </v>
      </c>
      <c r="AA1278" s="76"/>
      <c r="AB1278" s="76"/>
    </row>
    <row r="1279" spans="1:28" s="81" customFormat="1" ht="23.1" customHeight="1" x14ac:dyDescent="0.2">
      <c r="A1279" s="122"/>
      <c r="B1279" s="68"/>
      <c r="C1279" s="118"/>
      <c r="D1279" s="69"/>
      <c r="E1279" s="68"/>
      <c r="F1279" s="70"/>
      <c r="G1279" s="70"/>
      <c r="H1279" s="71"/>
      <c r="I1279" s="71"/>
      <c r="J1279" s="72"/>
      <c r="K1279" s="72"/>
      <c r="L1279" s="73"/>
      <c r="M1279" s="73"/>
      <c r="N1279" s="74"/>
      <c r="O1279" s="74"/>
      <c r="P1279" s="75" t="str">
        <f>IFERROR(VLOOKUP(A1279,'COMMANDE RESTAURANT'!$A$10:$H$1517,3,FALSE),"")</f>
        <v/>
      </c>
      <c r="Q1279" s="76" t="str">
        <f>IFERROR(VLOOKUP(A1279,'COMMANDE RESTAURANT'!$A$10:$H$1517,5,FALSE),"")</f>
        <v/>
      </c>
      <c r="R1279" s="68"/>
      <c r="S1279" s="68"/>
      <c r="T1279" s="94" t="e">
        <f t="shared" si="138"/>
        <v>#VALUE!</v>
      </c>
      <c r="U1279" s="68"/>
      <c r="V1279" s="68"/>
      <c r="W1279" s="238" t="e">
        <f t="shared" si="137"/>
        <v>#DIV/0!</v>
      </c>
      <c r="X1279" s="92" t="e">
        <f t="shared" si="140"/>
        <v>#VALUE!</v>
      </c>
      <c r="Y1279" s="77" t="e">
        <f t="shared" si="139"/>
        <v>#VALUE!</v>
      </c>
      <c r="Z1279" s="78"/>
      <c r="AA1279" s="76"/>
      <c r="AB1279" s="76"/>
    </row>
    <row r="1280" spans="1:28" s="81" customFormat="1" ht="23.1" customHeight="1" x14ac:dyDescent="0.2">
      <c r="A1280" s="121"/>
      <c r="B1280" s="68"/>
      <c r="C1280" s="118"/>
      <c r="D1280" s="69"/>
      <c r="E1280" s="68"/>
      <c r="F1280" s="70"/>
      <c r="G1280" s="70"/>
      <c r="H1280" s="71"/>
      <c r="I1280" s="71"/>
      <c r="J1280" s="72"/>
      <c r="K1280" s="72"/>
      <c r="L1280" s="73"/>
      <c r="M1280" s="73"/>
      <c r="N1280" s="74"/>
      <c r="O1280" s="74"/>
      <c r="P1280" s="75" t="str">
        <f>IFERROR(VLOOKUP(A1280,'COMMANDE RESTAURANT'!$A$10:$H$1517,3,FALSE),"")</f>
        <v/>
      </c>
      <c r="Q1280" s="76" t="str">
        <f>IFERROR(VLOOKUP(A1280,'COMMANDE RESTAURANT'!$A$10:$H$1517,5,FALSE),"")</f>
        <v/>
      </c>
      <c r="R1280" s="68"/>
      <c r="S1280" s="68"/>
      <c r="T1280" s="94" t="e">
        <f t="shared" si="138"/>
        <v>#VALUE!</v>
      </c>
      <c r="U1280" s="68"/>
      <c r="V1280" s="68"/>
      <c r="W1280" s="238" t="e">
        <f t="shared" si="137"/>
        <v>#DIV/0!</v>
      </c>
      <c r="X1280" s="92" t="e">
        <f t="shared" si="140"/>
        <v>#VALUE!</v>
      </c>
      <c r="Y1280" s="77" t="e">
        <f t="shared" si="139"/>
        <v>#VALUE!</v>
      </c>
      <c r="Z1280" s="78" t="str">
        <f>IFERROR((Y1280/VLOOKUP(C1229,#REF!,22,FALSE))-1,"")</f>
        <v/>
      </c>
      <c r="AA1280" s="76"/>
      <c r="AB1280" s="76"/>
    </row>
    <row r="1281" spans="1:28" s="81" customFormat="1" ht="23.1" customHeight="1" x14ac:dyDescent="0.2">
      <c r="A1281" s="122"/>
      <c r="B1281" s="68"/>
      <c r="C1281" s="118"/>
      <c r="D1281" s="69"/>
      <c r="E1281" s="68"/>
      <c r="F1281" s="70"/>
      <c r="G1281" s="70"/>
      <c r="H1281" s="71"/>
      <c r="I1281" s="71"/>
      <c r="J1281" s="72"/>
      <c r="K1281" s="72"/>
      <c r="L1281" s="73"/>
      <c r="M1281" s="73"/>
      <c r="N1281" s="74"/>
      <c r="O1281" s="74"/>
      <c r="P1281" s="75" t="str">
        <f>IFERROR(VLOOKUP(A1281,'COMMANDE RESTAURANT'!$A$10:$H$1517,3,FALSE),"")</f>
        <v/>
      </c>
      <c r="Q1281" s="76" t="str">
        <f>IFERROR(VLOOKUP(A1281,'COMMANDE RESTAURANT'!$A$10:$H$1517,5,FALSE),"")</f>
        <v/>
      </c>
      <c r="R1281" s="68"/>
      <c r="S1281" s="68"/>
      <c r="T1281" s="94" t="e">
        <f t="shared" si="138"/>
        <v>#VALUE!</v>
      </c>
      <c r="U1281" s="68"/>
      <c r="V1281" s="68"/>
      <c r="W1281" s="238" t="e">
        <f t="shared" si="137"/>
        <v>#DIV/0!</v>
      </c>
      <c r="X1281" s="92" t="e">
        <f t="shared" si="140"/>
        <v>#VALUE!</v>
      </c>
      <c r="Y1281" s="77" t="e">
        <f t="shared" si="139"/>
        <v>#VALUE!</v>
      </c>
      <c r="Z1281" s="78" t="str">
        <f>IFERROR((Y1281/VLOOKUP(C1230,#REF!,22,FALSE))-1,"")</f>
        <v/>
      </c>
      <c r="AA1281" s="76"/>
      <c r="AB1281" s="76"/>
    </row>
    <row r="1282" spans="1:28" s="81" customFormat="1" ht="23.1" customHeight="1" x14ac:dyDescent="0.2">
      <c r="A1282" s="121"/>
      <c r="B1282" s="68"/>
      <c r="C1282" s="118"/>
      <c r="D1282" s="69"/>
      <c r="E1282" s="68"/>
      <c r="F1282" s="70"/>
      <c r="G1282" s="70"/>
      <c r="H1282" s="71"/>
      <c r="I1282" s="71"/>
      <c r="J1282" s="72"/>
      <c r="K1282" s="72"/>
      <c r="L1282" s="73"/>
      <c r="M1282" s="73"/>
      <c r="N1282" s="74"/>
      <c r="O1282" s="74"/>
      <c r="P1282" s="75" t="str">
        <f>IFERROR(VLOOKUP(A1282,'COMMANDE RESTAURANT'!$A$10:$H$1517,3,FALSE),"")</f>
        <v/>
      </c>
      <c r="Q1282" s="76" t="str">
        <f>IFERROR(VLOOKUP(A1282,'COMMANDE RESTAURANT'!$A$10:$H$1517,5,FALSE),"")</f>
        <v/>
      </c>
      <c r="R1282" s="68"/>
      <c r="S1282" s="68"/>
      <c r="T1282" s="94" t="e">
        <f t="shared" si="138"/>
        <v>#VALUE!</v>
      </c>
      <c r="U1282" s="68"/>
      <c r="V1282" s="68"/>
      <c r="W1282" s="238" t="e">
        <f t="shared" si="137"/>
        <v>#DIV/0!</v>
      </c>
      <c r="X1282" s="92" t="e">
        <f t="shared" si="140"/>
        <v>#VALUE!</v>
      </c>
      <c r="Y1282" s="77" t="e">
        <f t="shared" si="139"/>
        <v>#VALUE!</v>
      </c>
      <c r="Z1282" s="78" t="str">
        <f>IFERROR((Y1282/VLOOKUP(C1231,#REF!,22,FALSE))-1,"")</f>
        <v/>
      </c>
      <c r="AA1282" s="76"/>
      <c r="AB1282" s="76"/>
    </row>
    <row r="1283" spans="1:28" s="81" customFormat="1" ht="23.1" customHeight="1" x14ac:dyDescent="0.2">
      <c r="A1283" s="122"/>
      <c r="B1283" s="95"/>
      <c r="C1283" s="118"/>
      <c r="D1283" s="69"/>
      <c r="E1283" s="68"/>
      <c r="F1283" s="70"/>
      <c r="G1283" s="70"/>
      <c r="H1283" s="71"/>
      <c r="I1283" s="71"/>
      <c r="J1283" s="72"/>
      <c r="K1283" s="72"/>
      <c r="L1283" s="73"/>
      <c r="M1283" s="73"/>
      <c r="N1283" s="74"/>
      <c r="O1283" s="74"/>
      <c r="P1283" s="75" t="str">
        <f>IFERROR(VLOOKUP(A1283,'COMMANDE RESTAURANT'!$A$10:$H$1517,3,FALSE),"")</f>
        <v/>
      </c>
      <c r="Q1283" s="76" t="str">
        <f>IFERROR(VLOOKUP(A1283,'COMMANDE RESTAURANT'!$A$10:$H$1517,5,FALSE),"")</f>
        <v/>
      </c>
      <c r="R1283" s="68"/>
      <c r="S1283" s="68"/>
      <c r="T1283" s="94" t="e">
        <f t="shared" si="138"/>
        <v>#VALUE!</v>
      </c>
      <c r="U1283" s="68"/>
      <c r="V1283" s="68"/>
      <c r="W1283" s="238" t="e">
        <f t="shared" si="137"/>
        <v>#DIV/0!</v>
      </c>
      <c r="X1283" s="92" t="e">
        <f t="shared" si="140"/>
        <v>#VALUE!</v>
      </c>
      <c r="Y1283" s="77" t="e">
        <f t="shared" si="139"/>
        <v>#VALUE!</v>
      </c>
      <c r="Z1283" s="78" t="str">
        <f>IFERROR(Y1283/VLOOKUP(C1232,#REF!,22,FALSE)-1," ")</f>
        <v xml:space="preserve"> </v>
      </c>
      <c r="AA1283" s="76"/>
      <c r="AB1283" s="76"/>
    </row>
    <row r="1284" spans="1:28" s="81" customFormat="1" ht="23.1" customHeight="1" x14ac:dyDescent="0.2">
      <c r="A1284" s="121"/>
      <c r="B1284" s="68"/>
      <c r="C1284" s="118"/>
      <c r="D1284" s="69"/>
      <c r="E1284" s="68"/>
      <c r="F1284" s="70"/>
      <c r="G1284" s="70"/>
      <c r="H1284" s="71"/>
      <c r="I1284" s="71"/>
      <c r="J1284" s="72"/>
      <c r="K1284" s="72"/>
      <c r="L1284" s="73"/>
      <c r="M1284" s="73"/>
      <c r="N1284" s="74"/>
      <c r="O1284" s="74"/>
      <c r="P1284" s="75" t="str">
        <f>IFERROR(VLOOKUP(A1284,'COMMANDE RESTAURANT'!$A$10:$H$1517,3,FALSE),"")</f>
        <v/>
      </c>
      <c r="Q1284" s="76" t="str">
        <f>IFERROR(VLOOKUP(A1284,'COMMANDE RESTAURANT'!$A$10:$H$1517,5,FALSE),"")</f>
        <v/>
      </c>
      <c r="R1284" s="68"/>
      <c r="S1284" s="68"/>
      <c r="T1284" s="94" t="e">
        <f t="shared" si="138"/>
        <v>#VALUE!</v>
      </c>
      <c r="U1284" s="68"/>
      <c r="V1284" s="68"/>
      <c r="W1284" s="238" t="e">
        <f t="shared" si="137"/>
        <v>#DIV/0!</v>
      </c>
      <c r="X1284" s="92" t="e">
        <f t="shared" si="140"/>
        <v>#VALUE!</v>
      </c>
      <c r="Y1284" s="77" t="e">
        <f t="shared" si="139"/>
        <v>#VALUE!</v>
      </c>
      <c r="Z1284" s="78" t="str">
        <f>IFERROR((Y1284/VLOOKUP(C1233,#REF!,22,FALSE))-1,"")</f>
        <v/>
      </c>
      <c r="AA1284" s="76"/>
      <c r="AB1284" s="76"/>
    </row>
    <row r="1285" spans="1:28" s="81" customFormat="1" ht="23.1" customHeight="1" x14ac:dyDescent="0.2">
      <c r="A1285" s="122"/>
      <c r="B1285" s="83"/>
      <c r="C1285" s="118"/>
      <c r="D1285" s="69"/>
      <c r="E1285" s="68"/>
      <c r="F1285" s="70"/>
      <c r="G1285" s="70"/>
      <c r="H1285" s="71"/>
      <c r="I1285" s="71"/>
      <c r="J1285" s="72"/>
      <c r="K1285" s="72"/>
      <c r="L1285" s="73"/>
      <c r="M1285" s="73"/>
      <c r="N1285" s="74"/>
      <c r="O1285" s="74"/>
      <c r="P1285" s="75" t="str">
        <f>IFERROR(VLOOKUP(A1285,'COMMANDE RESTAURANT'!$A$10:$H$1517,3,FALSE),"")</f>
        <v/>
      </c>
      <c r="Q1285" s="76" t="str">
        <f>IFERROR(VLOOKUP(A1285,'COMMANDE RESTAURANT'!$A$10:$H$1517,5,FALSE),"")</f>
        <v/>
      </c>
      <c r="R1285" s="68"/>
      <c r="S1285" s="68"/>
      <c r="T1285" s="94" t="e">
        <f t="shared" si="138"/>
        <v>#VALUE!</v>
      </c>
      <c r="U1285" s="68"/>
      <c r="V1285" s="68"/>
      <c r="W1285" s="238" t="e">
        <f t="shared" si="137"/>
        <v>#DIV/0!</v>
      </c>
      <c r="X1285" s="92" t="e">
        <f t="shared" si="140"/>
        <v>#VALUE!</v>
      </c>
      <c r="Y1285" s="77" t="e">
        <f t="shared" si="139"/>
        <v>#VALUE!</v>
      </c>
      <c r="Z1285" s="78" t="str">
        <f>IFERROR(Y1285/VLOOKUP(C1234,#REF!,22,FALSE)-1," ")</f>
        <v xml:space="preserve"> </v>
      </c>
      <c r="AA1285" s="76"/>
      <c r="AB1285" s="68"/>
    </row>
    <row r="1286" spans="1:28" s="81" customFormat="1" ht="23.1" customHeight="1" x14ac:dyDescent="0.2">
      <c r="A1286" s="121"/>
      <c r="B1286" s="84"/>
      <c r="C1286" s="118"/>
      <c r="D1286" s="69"/>
      <c r="E1286" s="68"/>
      <c r="F1286" s="70"/>
      <c r="G1286" s="70"/>
      <c r="H1286" s="71"/>
      <c r="I1286" s="71"/>
      <c r="J1286" s="72"/>
      <c r="K1286" s="72"/>
      <c r="L1286" s="73"/>
      <c r="M1286" s="73"/>
      <c r="N1286" s="74"/>
      <c r="O1286" s="74"/>
      <c r="P1286" s="75" t="str">
        <f>IFERROR(VLOOKUP(A1286,'COMMANDE RESTAURANT'!$A$10:$H$1517,3,FALSE),"")</f>
        <v/>
      </c>
      <c r="Q1286" s="76" t="str">
        <f>IFERROR(VLOOKUP(A1286,'COMMANDE RESTAURANT'!$A$10:$H$1517,5,FALSE),"")</f>
        <v/>
      </c>
      <c r="R1286" s="68"/>
      <c r="S1286" s="68"/>
      <c r="T1286" s="94" t="e">
        <f t="shared" si="138"/>
        <v>#VALUE!</v>
      </c>
      <c r="U1286" s="68"/>
      <c r="V1286" s="68"/>
      <c r="W1286" s="238" t="e">
        <f t="shared" si="137"/>
        <v>#DIV/0!</v>
      </c>
      <c r="X1286" s="92" t="e">
        <f t="shared" si="140"/>
        <v>#VALUE!</v>
      </c>
      <c r="Y1286" s="77" t="e">
        <f t="shared" si="139"/>
        <v>#VALUE!</v>
      </c>
      <c r="Z1286" s="78" t="str">
        <f>IFERROR((Y1286/VLOOKUP(C1235,#REF!,22,FALSE))-1,"")</f>
        <v/>
      </c>
      <c r="AA1286" s="76"/>
      <c r="AB1286" s="76"/>
    </row>
    <row r="1287" spans="1:28" s="81" customFormat="1" ht="23.1" customHeight="1" x14ac:dyDescent="0.2">
      <c r="A1287" s="122"/>
      <c r="B1287" s="83"/>
      <c r="C1287" s="118"/>
      <c r="D1287" s="69"/>
      <c r="E1287" s="68"/>
      <c r="F1287" s="70"/>
      <c r="G1287" s="70"/>
      <c r="H1287" s="71"/>
      <c r="I1287" s="71"/>
      <c r="J1287" s="72"/>
      <c r="K1287" s="72"/>
      <c r="L1287" s="73"/>
      <c r="M1287" s="73"/>
      <c r="N1287" s="74"/>
      <c r="O1287" s="74"/>
      <c r="P1287" s="75" t="str">
        <f>IFERROR(VLOOKUP(A1287,'COMMANDE RESTAURANT'!$A$10:$H$1517,3,FALSE),"")</f>
        <v/>
      </c>
      <c r="Q1287" s="76" t="str">
        <f>IFERROR(VLOOKUP(A1287,'COMMANDE RESTAURANT'!$A$10:$H$1517,5,FALSE),"")</f>
        <v/>
      </c>
      <c r="R1287" s="68"/>
      <c r="S1287" s="68"/>
      <c r="T1287" s="94" t="e">
        <f t="shared" si="138"/>
        <v>#VALUE!</v>
      </c>
      <c r="U1287" s="68"/>
      <c r="V1287" s="68"/>
      <c r="W1287" s="238" t="e">
        <f t="shared" si="137"/>
        <v>#DIV/0!</v>
      </c>
      <c r="X1287" s="92" t="e">
        <f t="shared" si="140"/>
        <v>#VALUE!</v>
      </c>
      <c r="Y1287" s="77" t="e">
        <f t="shared" si="139"/>
        <v>#VALUE!</v>
      </c>
      <c r="Z1287" s="78" t="str">
        <f>IFERROR(Y1287/VLOOKUP(C1236,#REF!,22,FALSE)-1," ")</f>
        <v xml:space="preserve"> </v>
      </c>
      <c r="AA1287" s="76"/>
      <c r="AB1287" s="76"/>
    </row>
    <row r="1288" spans="1:28" s="81" customFormat="1" ht="23.1" customHeight="1" x14ac:dyDescent="0.2">
      <c r="A1288" s="121"/>
      <c r="B1288" s="84"/>
      <c r="C1288" s="118"/>
      <c r="D1288" s="69"/>
      <c r="E1288" s="68"/>
      <c r="F1288" s="70"/>
      <c r="G1288" s="70"/>
      <c r="H1288" s="71"/>
      <c r="I1288" s="71"/>
      <c r="J1288" s="72"/>
      <c r="K1288" s="72"/>
      <c r="L1288" s="73"/>
      <c r="M1288" s="73"/>
      <c r="N1288" s="74"/>
      <c r="O1288" s="74"/>
      <c r="P1288" s="75" t="str">
        <f>IFERROR(VLOOKUP(A1288,'COMMANDE RESTAURANT'!$A$10:$H$1517,3,FALSE),"")</f>
        <v/>
      </c>
      <c r="Q1288" s="76" t="str">
        <f>IFERROR(VLOOKUP(A1288,'COMMANDE RESTAURANT'!$A$10:$H$1517,5,FALSE),"")</f>
        <v/>
      </c>
      <c r="R1288" s="68"/>
      <c r="S1288" s="68"/>
      <c r="T1288" s="94" t="e">
        <f t="shared" si="138"/>
        <v>#VALUE!</v>
      </c>
      <c r="U1288" s="68"/>
      <c r="V1288" s="68"/>
      <c r="W1288" s="238" t="e">
        <f t="shared" si="137"/>
        <v>#DIV/0!</v>
      </c>
      <c r="X1288" s="92" t="e">
        <f t="shared" si="140"/>
        <v>#VALUE!</v>
      </c>
      <c r="Y1288" s="77" t="e">
        <f t="shared" si="139"/>
        <v>#VALUE!</v>
      </c>
      <c r="Z1288" s="78" t="str">
        <f>IFERROR((Y1288/VLOOKUP(C1237,#REF!,22,FALSE))-1,"")</f>
        <v/>
      </c>
      <c r="AA1288" s="76"/>
      <c r="AB1288" s="76"/>
    </row>
    <row r="1289" spans="1:28" s="81" customFormat="1" ht="23.1" customHeight="1" x14ac:dyDescent="0.2">
      <c r="A1289" s="122"/>
      <c r="B1289" s="68"/>
      <c r="C1289" s="118"/>
      <c r="D1289" s="69"/>
      <c r="E1289" s="68"/>
      <c r="F1289" s="70"/>
      <c r="G1289" s="70"/>
      <c r="H1289" s="71"/>
      <c r="I1289" s="71"/>
      <c r="J1289" s="72"/>
      <c r="K1289" s="72"/>
      <c r="L1289" s="73"/>
      <c r="M1289" s="73"/>
      <c r="N1289" s="74"/>
      <c r="O1289" s="74"/>
      <c r="P1289" s="75" t="str">
        <f>IFERROR(VLOOKUP(A1289,'COMMANDE RESTAURANT'!$A$10:$H$1517,3,FALSE),"")</f>
        <v/>
      </c>
      <c r="Q1289" s="76" t="str">
        <f>IFERROR(VLOOKUP(A1289,'COMMANDE RESTAURANT'!$A$10:$H$1517,5,FALSE),"")</f>
        <v/>
      </c>
      <c r="R1289" s="68"/>
      <c r="S1289" s="68"/>
      <c r="T1289" s="94" t="e">
        <f t="shared" si="138"/>
        <v>#VALUE!</v>
      </c>
      <c r="U1289" s="68"/>
      <c r="V1289" s="68"/>
      <c r="W1289" s="238" t="e">
        <f t="shared" si="137"/>
        <v>#DIV/0!</v>
      </c>
      <c r="X1289" s="92" t="e">
        <f t="shared" si="140"/>
        <v>#VALUE!</v>
      </c>
      <c r="Y1289" s="77" t="e">
        <f t="shared" si="139"/>
        <v>#VALUE!</v>
      </c>
      <c r="Z1289" s="78" t="str">
        <f>IFERROR(Y1289/VLOOKUP(C1238,#REF!,22,FALSE)-1," ")</f>
        <v xml:space="preserve"> </v>
      </c>
      <c r="AA1289" s="76"/>
      <c r="AB1289" s="76"/>
    </row>
    <row r="1290" spans="1:28" s="81" customFormat="1" ht="23.1" customHeight="1" x14ac:dyDescent="0.2">
      <c r="A1290" s="121"/>
      <c r="B1290" s="68"/>
      <c r="C1290" s="118"/>
      <c r="D1290" s="69"/>
      <c r="E1290" s="68"/>
      <c r="F1290" s="70"/>
      <c r="G1290" s="70"/>
      <c r="H1290" s="71"/>
      <c r="I1290" s="71"/>
      <c r="J1290" s="72"/>
      <c r="K1290" s="72"/>
      <c r="L1290" s="73"/>
      <c r="M1290" s="73"/>
      <c r="N1290" s="74"/>
      <c r="O1290" s="74"/>
      <c r="P1290" s="75" t="str">
        <f>IFERROR(VLOOKUP(A1290,'COMMANDE RESTAURANT'!$A$10:$H$1517,3,FALSE),"")</f>
        <v/>
      </c>
      <c r="Q1290" s="76" t="str">
        <f>IFERROR(VLOOKUP(A1290,'COMMANDE RESTAURANT'!$A$10:$H$1517,5,FALSE),"")</f>
        <v/>
      </c>
      <c r="R1290" s="68"/>
      <c r="S1290" s="68"/>
      <c r="T1290" s="94" t="e">
        <f t="shared" si="138"/>
        <v>#VALUE!</v>
      </c>
      <c r="U1290" s="68"/>
      <c r="V1290" s="68"/>
      <c r="W1290" s="238" t="e">
        <f t="shared" si="137"/>
        <v>#DIV/0!</v>
      </c>
      <c r="X1290" s="92" t="e">
        <f t="shared" si="140"/>
        <v>#VALUE!</v>
      </c>
      <c r="Y1290" s="77" t="e">
        <f t="shared" si="139"/>
        <v>#VALUE!</v>
      </c>
      <c r="Z1290" s="78" t="str">
        <f>IFERROR(Y1290/VLOOKUP(C1239,#REF!,22,FALSE)-1," ")</f>
        <v xml:space="preserve"> </v>
      </c>
      <c r="AA1290" s="76"/>
      <c r="AB1290" s="76"/>
    </row>
    <row r="1291" spans="1:28" s="81" customFormat="1" ht="23.1" customHeight="1" x14ac:dyDescent="0.2">
      <c r="A1291" s="122"/>
      <c r="B1291" s="68"/>
      <c r="C1291" s="118"/>
      <c r="D1291" s="69"/>
      <c r="E1291" s="68"/>
      <c r="F1291" s="70"/>
      <c r="G1291" s="70"/>
      <c r="H1291" s="71"/>
      <c r="I1291" s="71"/>
      <c r="J1291" s="72"/>
      <c r="K1291" s="72"/>
      <c r="L1291" s="73"/>
      <c r="M1291" s="73"/>
      <c r="N1291" s="74"/>
      <c r="O1291" s="74"/>
      <c r="P1291" s="75" t="str">
        <f>IFERROR(VLOOKUP(A1291,'COMMANDE RESTAURANT'!$A$10:$H$1517,3,FALSE),"")</f>
        <v/>
      </c>
      <c r="Q1291" s="76" t="str">
        <f>IFERROR(VLOOKUP(A1291,'COMMANDE RESTAURANT'!$A$10:$H$1517,5,FALSE),"")</f>
        <v/>
      </c>
      <c r="R1291" s="68"/>
      <c r="S1291" s="68"/>
      <c r="T1291" s="94" t="e">
        <f t="shared" si="138"/>
        <v>#VALUE!</v>
      </c>
      <c r="U1291" s="68"/>
      <c r="V1291" s="68"/>
      <c r="W1291" s="238" t="e">
        <f t="shared" ref="W1291:W1354" si="141">1/U1291</f>
        <v>#DIV/0!</v>
      </c>
      <c r="X1291" s="92" t="e">
        <f t="shared" si="140"/>
        <v>#VALUE!</v>
      </c>
      <c r="Y1291" s="77" t="e">
        <f t="shared" si="139"/>
        <v>#VALUE!</v>
      </c>
      <c r="Z1291" s="78" t="str">
        <f>IFERROR(Y1291/VLOOKUP(C1240,#REF!,22,FALSE)-1," ")</f>
        <v xml:space="preserve"> </v>
      </c>
      <c r="AA1291" s="76"/>
      <c r="AB1291" s="76"/>
    </row>
    <row r="1292" spans="1:28" s="81" customFormat="1" ht="23.1" customHeight="1" x14ac:dyDescent="0.2">
      <c r="A1292" s="121"/>
      <c r="B1292" s="68"/>
      <c r="C1292" s="118"/>
      <c r="D1292" s="69"/>
      <c r="E1292" s="68"/>
      <c r="F1292" s="70"/>
      <c r="G1292" s="70"/>
      <c r="H1292" s="71"/>
      <c r="I1292" s="71"/>
      <c r="J1292" s="72"/>
      <c r="K1292" s="72"/>
      <c r="L1292" s="73"/>
      <c r="M1292" s="73"/>
      <c r="N1292" s="74"/>
      <c r="O1292" s="74"/>
      <c r="P1292" s="75" t="str">
        <f>IFERROR(VLOOKUP(A1292,'COMMANDE RESTAURANT'!$A$10:$H$1517,3,FALSE),"")</f>
        <v/>
      </c>
      <c r="Q1292" s="76" t="str">
        <f>IFERROR(VLOOKUP(A1292,'COMMANDE RESTAURANT'!$A$10:$H$1517,5,FALSE),"")</f>
        <v/>
      </c>
      <c r="R1292" s="68"/>
      <c r="S1292" s="68"/>
      <c r="T1292" s="94" t="e">
        <f t="shared" si="138"/>
        <v>#VALUE!</v>
      </c>
      <c r="U1292" s="68"/>
      <c r="V1292" s="68"/>
      <c r="W1292" s="238" t="e">
        <f t="shared" si="141"/>
        <v>#DIV/0!</v>
      </c>
      <c r="X1292" s="92" t="e">
        <f t="shared" si="140"/>
        <v>#VALUE!</v>
      </c>
      <c r="Y1292" s="77" t="e">
        <f t="shared" si="139"/>
        <v>#VALUE!</v>
      </c>
      <c r="Z1292" s="78" t="str">
        <f>IFERROR(Y1292/VLOOKUP(C1241,#REF!,22,FALSE)-1," ")</f>
        <v xml:space="preserve"> </v>
      </c>
      <c r="AA1292" s="76"/>
      <c r="AB1292" s="76"/>
    </row>
    <row r="1293" spans="1:28" s="81" customFormat="1" ht="23.1" customHeight="1" x14ac:dyDescent="0.2">
      <c r="A1293" s="122"/>
      <c r="B1293" s="68"/>
      <c r="C1293" s="118"/>
      <c r="D1293" s="69"/>
      <c r="E1293" s="68"/>
      <c r="F1293" s="70"/>
      <c r="G1293" s="70"/>
      <c r="H1293" s="71"/>
      <c r="I1293" s="71"/>
      <c r="J1293" s="72"/>
      <c r="K1293" s="72"/>
      <c r="L1293" s="73"/>
      <c r="M1293" s="73"/>
      <c r="N1293" s="74"/>
      <c r="O1293" s="74"/>
      <c r="P1293" s="75" t="str">
        <f>IFERROR(VLOOKUP(A1293,'COMMANDE RESTAURANT'!$A$10:$H$1517,3,FALSE),"")</f>
        <v/>
      </c>
      <c r="Q1293" s="76" t="str">
        <f>IFERROR(VLOOKUP(A1293,'COMMANDE RESTAURANT'!$A$10:$H$1517,5,FALSE),"")</f>
        <v/>
      </c>
      <c r="R1293" s="68"/>
      <c r="S1293" s="68"/>
      <c r="T1293" s="94" t="e">
        <f t="shared" si="138"/>
        <v>#VALUE!</v>
      </c>
      <c r="U1293" s="68"/>
      <c r="V1293" s="68"/>
      <c r="W1293" s="238" t="e">
        <f t="shared" si="141"/>
        <v>#DIV/0!</v>
      </c>
      <c r="X1293" s="92" t="e">
        <f t="shared" si="140"/>
        <v>#VALUE!</v>
      </c>
      <c r="Y1293" s="77" t="e">
        <f t="shared" si="139"/>
        <v>#VALUE!</v>
      </c>
      <c r="Z1293" s="78"/>
      <c r="AA1293" s="76"/>
      <c r="AB1293" s="76"/>
    </row>
    <row r="1294" spans="1:28" s="81" customFormat="1" ht="23.1" customHeight="1" x14ac:dyDescent="0.2">
      <c r="A1294" s="121"/>
      <c r="B1294" s="68"/>
      <c r="C1294" s="118"/>
      <c r="D1294" s="69"/>
      <c r="E1294" s="68"/>
      <c r="F1294" s="70"/>
      <c r="G1294" s="70"/>
      <c r="H1294" s="71"/>
      <c r="I1294" s="71"/>
      <c r="J1294" s="72"/>
      <c r="K1294" s="72"/>
      <c r="L1294" s="73"/>
      <c r="M1294" s="73"/>
      <c r="N1294" s="74"/>
      <c r="O1294" s="74"/>
      <c r="P1294" s="75" t="str">
        <f>IFERROR(VLOOKUP(A1294,'COMMANDE RESTAURANT'!$A$10:$H$1517,3,FALSE),"")</f>
        <v/>
      </c>
      <c r="Q1294" s="76" t="str">
        <f>IFERROR(VLOOKUP(A1294,'COMMANDE RESTAURANT'!$A$10:$H$1517,5,FALSE),"")</f>
        <v/>
      </c>
      <c r="R1294" s="68"/>
      <c r="S1294" s="69"/>
      <c r="T1294" s="94" t="e">
        <f t="shared" si="138"/>
        <v>#VALUE!</v>
      </c>
      <c r="U1294" s="68"/>
      <c r="V1294" s="68"/>
      <c r="W1294" s="238" t="e">
        <f t="shared" si="141"/>
        <v>#DIV/0!</v>
      </c>
      <c r="X1294" s="92" t="e">
        <f t="shared" si="140"/>
        <v>#VALUE!</v>
      </c>
      <c r="Y1294" s="77" t="e">
        <f t="shared" si="139"/>
        <v>#VALUE!</v>
      </c>
      <c r="Z1294" s="78" t="str">
        <f>IFERROR((Y1294/VLOOKUP(C1243,#REF!,22,FALSE))-1,"")</f>
        <v/>
      </c>
      <c r="AA1294" s="76"/>
      <c r="AB1294" s="76"/>
    </row>
    <row r="1295" spans="1:28" s="81" customFormat="1" ht="23.1" customHeight="1" x14ac:dyDescent="0.2">
      <c r="A1295" s="122"/>
      <c r="B1295" s="68"/>
      <c r="C1295" s="118"/>
      <c r="D1295" s="68"/>
      <c r="E1295" s="68"/>
      <c r="F1295" s="70"/>
      <c r="G1295" s="70"/>
      <c r="H1295" s="71"/>
      <c r="I1295" s="71"/>
      <c r="J1295" s="72"/>
      <c r="K1295" s="72"/>
      <c r="L1295" s="73"/>
      <c r="M1295" s="73"/>
      <c r="N1295" s="74"/>
      <c r="O1295" s="74"/>
      <c r="P1295" s="75" t="str">
        <f>IFERROR(VLOOKUP(A1295,'COMMANDE RESTAURANT'!$A$10:$H$1517,3,FALSE),"")</f>
        <v/>
      </c>
      <c r="Q1295" s="76" t="str">
        <f>IFERROR(VLOOKUP(A1295,'COMMANDE RESTAURANT'!$A$10:$H$1517,5,FALSE),"")</f>
        <v/>
      </c>
      <c r="R1295" s="68"/>
      <c r="S1295" s="68"/>
      <c r="T1295" s="94" t="e">
        <f t="shared" si="138"/>
        <v>#VALUE!</v>
      </c>
      <c r="U1295" s="68"/>
      <c r="V1295" s="68"/>
      <c r="W1295" s="238" t="e">
        <f t="shared" si="141"/>
        <v>#DIV/0!</v>
      </c>
      <c r="X1295" s="92" t="e">
        <f t="shared" si="140"/>
        <v>#VALUE!</v>
      </c>
      <c r="Y1295" s="77" t="e">
        <f t="shared" si="139"/>
        <v>#VALUE!</v>
      </c>
      <c r="Z1295" s="78" t="str">
        <f>IFERROR((Y1295/VLOOKUP(C1244,#REF!,22,FALSE))-1,"")</f>
        <v/>
      </c>
      <c r="AA1295" s="76"/>
      <c r="AB1295" s="76"/>
    </row>
    <row r="1296" spans="1:28" s="81" customFormat="1" ht="23.1" customHeight="1" x14ac:dyDescent="0.2">
      <c r="A1296" s="121"/>
      <c r="B1296" s="68"/>
      <c r="C1296" s="118"/>
      <c r="D1296" s="69"/>
      <c r="E1296" s="68"/>
      <c r="F1296" s="70"/>
      <c r="G1296" s="70"/>
      <c r="H1296" s="71"/>
      <c r="I1296" s="71"/>
      <c r="J1296" s="72"/>
      <c r="K1296" s="72"/>
      <c r="L1296" s="73"/>
      <c r="M1296" s="73"/>
      <c r="N1296" s="74"/>
      <c r="O1296" s="74"/>
      <c r="P1296" s="75" t="str">
        <f>IFERROR(VLOOKUP(A1296,'COMMANDE RESTAURANT'!$A$10:$H$1517,3,FALSE),"")</f>
        <v/>
      </c>
      <c r="Q1296" s="76" t="str">
        <f>IFERROR(VLOOKUP(A1296,'COMMANDE RESTAURANT'!$A$10:$H$1517,5,FALSE),"")</f>
        <v/>
      </c>
      <c r="R1296" s="68"/>
      <c r="S1296" s="68"/>
      <c r="T1296" s="94" t="e">
        <f t="shared" si="138"/>
        <v>#VALUE!</v>
      </c>
      <c r="U1296" s="68"/>
      <c r="V1296" s="68"/>
      <c r="W1296" s="238" t="e">
        <f t="shared" si="141"/>
        <v>#DIV/0!</v>
      </c>
      <c r="X1296" s="92" t="e">
        <f t="shared" si="140"/>
        <v>#VALUE!</v>
      </c>
      <c r="Y1296" s="77" t="e">
        <f t="shared" si="139"/>
        <v>#VALUE!</v>
      </c>
      <c r="Z1296" s="78" t="str">
        <f>IFERROR((Y1296/VLOOKUP(C1245,#REF!,22,FALSE))-1,"")</f>
        <v/>
      </c>
      <c r="AA1296" s="76"/>
      <c r="AB1296" s="76"/>
    </row>
    <row r="1297" spans="1:28" s="81" customFormat="1" ht="23.1" customHeight="1" x14ac:dyDescent="0.2">
      <c r="A1297" s="122"/>
      <c r="B1297" s="86"/>
      <c r="C1297" s="118"/>
      <c r="D1297" s="69"/>
      <c r="E1297" s="68"/>
      <c r="F1297" s="70"/>
      <c r="G1297" s="70"/>
      <c r="H1297" s="71"/>
      <c r="I1297" s="71"/>
      <c r="J1297" s="72"/>
      <c r="K1297" s="72"/>
      <c r="L1297" s="73"/>
      <c r="M1297" s="73"/>
      <c r="N1297" s="74"/>
      <c r="O1297" s="74"/>
      <c r="P1297" s="75" t="str">
        <f>IFERROR(VLOOKUP(A1297,'COMMANDE RESTAURANT'!$A$10:$H$1517,3,FALSE),"")</f>
        <v/>
      </c>
      <c r="Q1297" s="76" t="str">
        <f>IFERROR(VLOOKUP(A1297,'COMMANDE RESTAURANT'!$A$10:$H$1517,5,FALSE),"")</f>
        <v/>
      </c>
      <c r="R1297" s="68"/>
      <c r="S1297" s="68"/>
      <c r="T1297" s="94" t="e">
        <f t="shared" si="138"/>
        <v>#VALUE!</v>
      </c>
      <c r="U1297" s="68"/>
      <c r="V1297" s="68"/>
      <c r="W1297" s="238" t="e">
        <f t="shared" si="141"/>
        <v>#DIV/0!</v>
      </c>
      <c r="X1297" s="92" t="e">
        <f t="shared" si="140"/>
        <v>#VALUE!</v>
      </c>
      <c r="Y1297" s="77" t="e">
        <f t="shared" si="139"/>
        <v>#VALUE!</v>
      </c>
      <c r="Z1297" s="78" t="str">
        <f>IFERROR((Y1297/VLOOKUP(C1246,#REF!,22,FALSE))-1,"")</f>
        <v/>
      </c>
      <c r="AA1297" s="76"/>
      <c r="AB1297" s="76"/>
    </row>
    <row r="1298" spans="1:28" s="81" customFormat="1" ht="23.1" customHeight="1" x14ac:dyDescent="0.2">
      <c r="A1298" s="121"/>
      <c r="B1298" s="68"/>
      <c r="C1298" s="118"/>
      <c r="D1298" s="69"/>
      <c r="E1298" s="68"/>
      <c r="F1298" s="70"/>
      <c r="G1298" s="70"/>
      <c r="H1298" s="71"/>
      <c r="I1298" s="71"/>
      <c r="J1298" s="72"/>
      <c r="K1298" s="72"/>
      <c r="L1298" s="73"/>
      <c r="M1298" s="73"/>
      <c r="N1298" s="74"/>
      <c r="O1298" s="74"/>
      <c r="P1298" s="75" t="str">
        <f>IFERROR(VLOOKUP(A1298,'COMMANDE RESTAURANT'!$A$10:$H$1517,3,FALSE),"")</f>
        <v/>
      </c>
      <c r="Q1298" s="76" t="str">
        <f>IFERROR(VLOOKUP(A1298,'COMMANDE RESTAURANT'!$A$10:$H$1517,5,FALSE),"")</f>
        <v/>
      </c>
      <c r="R1298" s="68"/>
      <c r="S1298" s="68"/>
      <c r="T1298" s="94" t="e">
        <f t="shared" si="138"/>
        <v>#VALUE!</v>
      </c>
      <c r="U1298" s="68"/>
      <c r="V1298" s="68"/>
      <c r="W1298" s="238" t="e">
        <f t="shared" si="141"/>
        <v>#DIV/0!</v>
      </c>
      <c r="X1298" s="92" t="e">
        <f t="shared" si="140"/>
        <v>#VALUE!</v>
      </c>
      <c r="Y1298" s="77" t="e">
        <f t="shared" si="139"/>
        <v>#VALUE!</v>
      </c>
      <c r="Z1298" s="78" t="s">
        <v>587</v>
      </c>
      <c r="AA1298" s="76"/>
      <c r="AB1298" s="76"/>
    </row>
    <row r="1299" spans="1:28" s="81" customFormat="1" ht="23.1" customHeight="1" x14ac:dyDescent="0.2">
      <c r="A1299" s="122"/>
      <c r="B1299" s="86"/>
      <c r="C1299" s="118"/>
      <c r="D1299" s="69"/>
      <c r="E1299" s="68"/>
      <c r="F1299" s="70"/>
      <c r="G1299" s="70"/>
      <c r="H1299" s="71"/>
      <c r="I1299" s="71"/>
      <c r="J1299" s="72"/>
      <c r="K1299" s="72"/>
      <c r="L1299" s="73"/>
      <c r="M1299" s="73"/>
      <c r="N1299" s="74"/>
      <c r="O1299" s="74"/>
      <c r="P1299" s="75" t="str">
        <f>IFERROR(VLOOKUP(A1299,'COMMANDE RESTAURANT'!$A$10:$H$1517,3,FALSE),"")</f>
        <v/>
      </c>
      <c r="Q1299" s="76" t="str">
        <f>IFERROR(VLOOKUP(A1299,'COMMANDE RESTAURANT'!$A$10:$H$1517,5,FALSE),"")</f>
        <v/>
      </c>
      <c r="R1299" s="68"/>
      <c r="S1299" s="68"/>
      <c r="T1299" s="94" t="e">
        <f t="shared" si="138"/>
        <v>#VALUE!</v>
      </c>
      <c r="U1299" s="68"/>
      <c r="V1299" s="68"/>
      <c r="W1299" s="238" t="e">
        <f t="shared" si="141"/>
        <v>#DIV/0!</v>
      </c>
      <c r="X1299" s="92" t="e">
        <f t="shared" si="140"/>
        <v>#VALUE!</v>
      </c>
      <c r="Y1299" s="77" t="e">
        <f t="shared" si="139"/>
        <v>#VALUE!</v>
      </c>
      <c r="Z1299" s="78" t="str">
        <f>IFERROR((Y1299/VLOOKUP(C1248,#REF!,22,FALSE))-1,"")</f>
        <v/>
      </c>
      <c r="AA1299" s="76"/>
      <c r="AB1299" s="76"/>
    </row>
    <row r="1300" spans="1:28" s="81" customFormat="1" ht="23.1" customHeight="1" x14ac:dyDescent="0.2">
      <c r="A1300" s="121"/>
      <c r="B1300" s="86"/>
      <c r="C1300" s="118"/>
      <c r="D1300" s="69"/>
      <c r="E1300" s="68"/>
      <c r="F1300" s="70"/>
      <c r="G1300" s="70"/>
      <c r="H1300" s="71"/>
      <c r="I1300" s="71"/>
      <c r="J1300" s="72"/>
      <c r="K1300" s="72"/>
      <c r="L1300" s="73"/>
      <c r="M1300" s="73"/>
      <c r="N1300" s="74"/>
      <c r="O1300" s="74"/>
      <c r="P1300" s="75" t="str">
        <f>IFERROR(VLOOKUP(A1300,'COMMANDE RESTAURANT'!$A$10:$H$1517,3,FALSE),"")</f>
        <v/>
      </c>
      <c r="Q1300" s="76" t="str">
        <f>IFERROR(VLOOKUP(A1300,'COMMANDE RESTAURANT'!$A$10:$H$1517,5,FALSE),"")</f>
        <v/>
      </c>
      <c r="R1300" s="68"/>
      <c r="S1300" s="68"/>
      <c r="T1300" s="94" t="e">
        <f t="shared" si="138"/>
        <v>#VALUE!</v>
      </c>
      <c r="U1300" s="68"/>
      <c r="V1300" s="68"/>
      <c r="W1300" s="238" t="e">
        <f t="shared" si="141"/>
        <v>#DIV/0!</v>
      </c>
      <c r="X1300" s="92" t="e">
        <f t="shared" si="140"/>
        <v>#VALUE!</v>
      </c>
      <c r="Y1300" s="77" t="e">
        <f t="shared" si="139"/>
        <v>#VALUE!</v>
      </c>
      <c r="Z1300" s="78" t="str">
        <f>IFERROR(Y1300/VLOOKUP(C1249,#REF!,22,FALSE)-1," ")</f>
        <v xml:space="preserve"> </v>
      </c>
      <c r="AA1300" s="76"/>
      <c r="AB1300" s="76"/>
    </row>
    <row r="1301" spans="1:28" s="81" customFormat="1" ht="23.1" customHeight="1" x14ac:dyDescent="0.2">
      <c r="A1301" s="122"/>
      <c r="B1301" s="86"/>
      <c r="C1301" s="118"/>
      <c r="D1301" s="69"/>
      <c r="E1301" s="68"/>
      <c r="F1301" s="70"/>
      <c r="G1301" s="70"/>
      <c r="H1301" s="71"/>
      <c r="I1301" s="71"/>
      <c r="J1301" s="72"/>
      <c r="K1301" s="72"/>
      <c r="L1301" s="73"/>
      <c r="M1301" s="73"/>
      <c r="N1301" s="74"/>
      <c r="O1301" s="74"/>
      <c r="P1301" s="75" t="str">
        <f>IFERROR(VLOOKUP(A1301,'COMMANDE RESTAURANT'!$A$10:$H$1517,3,FALSE),"")</f>
        <v/>
      </c>
      <c r="Q1301" s="76" t="str">
        <f>IFERROR(VLOOKUP(A1301,'COMMANDE RESTAURANT'!$A$10:$H$1517,5,FALSE),"")</f>
        <v/>
      </c>
      <c r="R1301" s="68"/>
      <c r="S1301" s="68"/>
      <c r="T1301" s="94" t="e">
        <f t="shared" si="138"/>
        <v>#VALUE!</v>
      </c>
      <c r="U1301" s="68"/>
      <c r="V1301" s="68"/>
      <c r="W1301" s="238" t="e">
        <f t="shared" si="141"/>
        <v>#DIV/0!</v>
      </c>
      <c r="X1301" s="92" t="e">
        <f t="shared" si="140"/>
        <v>#VALUE!</v>
      </c>
      <c r="Y1301" s="77" t="e">
        <f t="shared" si="139"/>
        <v>#VALUE!</v>
      </c>
      <c r="Z1301" s="78" t="str">
        <f>IFERROR(Y1301/VLOOKUP(C1250,#REF!,22,FALSE)-1," ")</f>
        <v xml:space="preserve"> </v>
      </c>
      <c r="AA1301" s="76"/>
      <c r="AB1301" s="76"/>
    </row>
    <row r="1302" spans="1:28" s="81" customFormat="1" ht="23.1" customHeight="1" x14ac:dyDescent="0.2">
      <c r="A1302" s="121"/>
      <c r="B1302" s="86"/>
      <c r="C1302" s="118"/>
      <c r="D1302" s="69"/>
      <c r="E1302" s="68"/>
      <c r="F1302" s="70"/>
      <c r="G1302" s="70"/>
      <c r="H1302" s="71"/>
      <c r="I1302" s="71"/>
      <c r="J1302" s="72"/>
      <c r="K1302" s="72"/>
      <c r="L1302" s="73"/>
      <c r="M1302" s="73"/>
      <c r="N1302" s="74"/>
      <c r="O1302" s="74"/>
      <c r="P1302" s="75" t="str">
        <f>IFERROR(VLOOKUP(A1302,'COMMANDE RESTAURANT'!$A$10:$H$1517,3,FALSE),"")</f>
        <v/>
      </c>
      <c r="Q1302" s="76" t="str">
        <f>IFERROR(VLOOKUP(A1302,'COMMANDE RESTAURANT'!$A$10:$H$1517,5,FALSE),"")</f>
        <v/>
      </c>
      <c r="R1302" s="68"/>
      <c r="S1302" s="68"/>
      <c r="T1302" s="94" t="e">
        <f t="shared" si="138"/>
        <v>#VALUE!</v>
      </c>
      <c r="U1302" s="68"/>
      <c r="V1302" s="68"/>
      <c r="W1302" s="238" t="e">
        <f t="shared" si="141"/>
        <v>#DIV/0!</v>
      </c>
      <c r="X1302" s="92" t="e">
        <f t="shared" si="140"/>
        <v>#VALUE!</v>
      </c>
      <c r="Y1302" s="77" t="e">
        <f t="shared" si="139"/>
        <v>#VALUE!</v>
      </c>
      <c r="Z1302" s="78" t="str">
        <f>IFERROR(Y1302/VLOOKUP(C1251,#REF!,22,FALSE)-1," ")</f>
        <v xml:space="preserve"> </v>
      </c>
      <c r="AA1302" s="76"/>
      <c r="AB1302" s="76"/>
    </row>
    <row r="1303" spans="1:28" s="81" customFormat="1" ht="23.1" customHeight="1" x14ac:dyDescent="0.2">
      <c r="A1303" s="122"/>
      <c r="B1303" s="68"/>
      <c r="C1303" s="118"/>
      <c r="D1303" s="69"/>
      <c r="E1303" s="68"/>
      <c r="F1303" s="70"/>
      <c r="G1303" s="70"/>
      <c r="H1303" s="71"/>
      <c r="I1303" s="71"/>
      <c r="J1303" s="72"/>
      <c r="K1303" s="72"/>
      <c r="L1303" s="73"/>
      <c r="M1303" s="73"/>
      <c r="N1303" s="74"/>
      <c r="O1303" s="74"/>
      <c r="P1303" s="75" t="str">
        <f>IFERROR(VLOOKUP(A1303,'COMMANDE RESTAURANT'!$A$10:$H$1517,3,FALSE),"")</f>
        <v/>
      </c>
      <c r="Q1303" s="76" t="str">
        <f>IFERROR(VLOOKUP(A1303,'COMMANDE RESTAURANT'!$A$10:$H$1517,5,FALSE),"")</f>
        <v/>
      </c>
      <c r="R1303" s="68"/>
      <c r="S1303" s="68"/>
      <c r="T1303" s="94" t="e">
        <f t="shared" si="138"/>
        <v>#VALUE!</v>
      </c>
      <c r="U1303" s="68"/>
      <c r="V1303" s="68"/>
      <c r="W1303" s="238" t="e">
        <f t="shared" si="141"/>
        <v>#DIV/0!</v>
      </c>
      <c r="X1303" s="92" t="e">
        <f t="shared" si="140"/>
        <v>#VALUE!</v>
      </c>
      <c r="Y1303" s="77" t="e">
        <f t="shared" si="139"/>
        <v>#VALUE!</v>
      </c>
      <c r="Z1303" s="78" t="str">
        <f>IFERROR((Y1303/VLOOKUP(C1252,#REF!,22,FALSE))-1,"")</f>
        <v/>
      </c>
      <c r="AA1303" s="76"/>
      <c r="AB1303" s="76"/>
    </row>
    <row r="1304" spans="1:28" s="81" customFormat="1" ht="23.1" customHeight="1" x14ac:dyDescent="0.2">
      <c r="A1304" s="121"/>
      <c r="B1304" s="68"/>
      <c r="C1304" s="118"/>
      <c r="D1304" s="69"/>
      <c r="E1304" s="68"/>
      <c r="F1304" s="70"/>
      <c r="G1304" s="70"/>
      <c r="H1304" s="71"/>
      <c r="I1304" s="71"/>
      <c r="J1304" s="72"/>
      <c r="K1304" s="72"/>
      <c r="L1304" s="73"/>
      <c r="M1304" s="73"/>
      <c r="N1304" s="74"/>
      <c r="O1304" s="74"/>
      <c r="P1304" s="75" t="str">
        <f>IFERROR(VLOOKUP(A1304,'COMMANDE RESTAURANT'!$A$10:$H$1517,3,FALSE),"")</f>
        <v/>
      </c>
      <c r="Q1304" s="76" t="str">
        <f>IFERROR(VLOOKUP(A1304,'COMMANDE RESTAURANT'!$A$10:$H$1517,5,FALSE),"")</f>
        <v/>
      </c>
      <c r="R1304" s="68"/>
      <c r="S1304" s="68"/>
      <c r="T1304" s="94" t="e">
        <f t="shared" si="138"/>
        <v>#VALUE!</v>
      </c>
      <c r="U1304" s="68"/>
      <c r="V1304" s="68"/>
      <c r="W1304" s="238" t="e">
        <f t="shared" si="141"/>
        <v>#DIV/0!</v>
      </c>
      <c r="X1304" s="92" t="e">
        <f t="shared" si="140"/>
        <v>#VALUE!</v>
      </c>
      <c r="Y1304" s="77" t="e">
        <f t="shared" si="139"/>
        <v>#VALUE!</v>
      </c>
      <c r="Z1304" s="78" t="str">
        <f>IFERROR(Y1304/VLOOKUP(C1253,#REF!,22,FALSE)-1," ")</f>
        <v xml:space="preserve"> </v>
      </c>
      <c r="AA1304" s="76"/>
      <c r="AB1304" s="76"/>
    </row>
    <row r="1305" spans="1:28" s="81" customFormat="1" ht="23.1" customHeight="1" x14ac:dyDescent="0.2">
      <c r="A1305" s="122"/>
      <c r="B1305" s="84"/>
      <c r="C1305" s="118"/>
      <c r="D1305" s="69"/>
      <c r="E1305" s="68"/>
      <c r="F1305" s="70"/>
      <c r="G1305" s="70"/>
      <c r="H1305" s="71"/>
      <c r="I1305" s="71"/>
      <c r="J1305" s="72"/>
      <c r="K1305" s="72"/>
      <c r="L1305" s="73"/>
      <c r="M1305" s="73"/>
      <c r="N1305" s="74"/>
      <c r="O1305" s="74"/>
      <c r="P1305" s="75" t="str">
        <f>IFERROR(VLOOKUP(A1305,'COMMANDE RESTAURANT'!$A$10:$H$1517,3,FALSE),"")</f>
        <v/>
      </c>
      <c r="Q1305" s="76" t="str">
        <f>IFERROR(VLOOKUP(A1305,'COMMANDE RESTAURANT'!$A$10:$H$1517,5,FALSE),"")</f>
        <v/>
      </c>
      <c r="R1305" s="68"/>
      <c r="S1305" s="68"/>
      <c r="T1305" s="94" t="e">
        <f t="shared" si="138"/>
        <v>#VALUE!</v>
      </c>
      <c r="U1305" s="68"/>
      <c r="V1305" s="68"/>
      <c r="W1305" s="238" t="e">
        <f t="shared" si="141"/>
        <v>#DIV/0!</v>
      </c>
      <c r="X1305" s="92" t="e">
        <f t="shared" si="140"/>
        <v>#VALUE!</v>
      </c>
      <c r="Y1305" s="77" t="e">
        <f t="shared" si="139"/>
        <v>#VALUE!</v>
      </c>
      <c r="Z1305" s="78" t="str">
        <f>IFERROR(Y1305/VLOOKUP(C1254,#REF!,22,FALSE)-1," ")</f>
        <v xml:space="preserve"> </v>
      </c>
      <c r="AA1305" s="76"/>
      <c r="AB1305" s="76"/>
    </row>
    <row r="1306" spans="1:28" s="81" customFormat="1" ht="23.1" customHeight="1" x14ac:dyDescent="0.2">
      <c r="A1306" s="121"/>
      <c r="B1306" s="84"/>
      <c r="C1306" s="118"/>
      <c r="D1306" s="69"/>
      <c r="E1306" s="68"/>
      <c r="F1306" s="70"/>
      <c r="G1306" s="70"/>
      <c r="H1306" s="71"/>
      <c r="I1306" s="71"/>
      <c r="J1306" s="72"/>
      <c r="K1306" s="72"/>
      <c r="L1306" s="73"/>
      <c r="M1306" s="73"/>
      <c r="N1306" s="74"/>
      <c r="O1306" s="74"/>
      <c r="P1306" s="75" t="str">
        <f>IFERROR(VLOOKUP(A1306,'COMMANDE RESTAURANT'!$A$10:$H$1517,3,FALSE),"")</f>
        <v/>
      </c>
      <c r="Q1306" s="76" t="str">
        <f>IFERROR(VLOOKUP(A1306,'COMMANDE RESTAURANT'!$A$10:$H$1517,5,FALSE),"")</f>
        <v/>
      </c>
      <c r="R1306" s="68"/>
      <c r="S1306" s="68"/>
      <c r="T1306" s="94" t="e">
        <f t="shared" si="138"/>
        <v>#VALUE!</v>
      </c>
      <c r="U1306" s="68"/>
      <c r="V1306" s="68"/>
      <c r="W1306" s="238" t="e">
        <f t="shared" si="141"/>
        <v>#DIV/0!</v>
      </c>
      <c r="X1306" s="92" t="e">
        <f t="shared" si="140"/>
        <v>#VALUE!</v>
      </c>
      <c r="Y1306" s="77" t="e">
        <f t="shared" si="139"/>
        <v>#VALUE!</v>
      </c>
      <c r="Z1306" s="78" t="str">
        <f>IFERROR(Y1306/VLOOKUP(C1255,#REF!,22,FALSE)-1," ")</f>
        <v xml:space="preserve"> </v>
      </c>
      <c r="AA1306" s="76"/>
      <c r="AB1306" s="76"/>
    </row>
    <row r="1307" spans="1:28" s="81" customFormat="1" ht="23.1" customHeight="1" x14ac:dyDescent="0.2">
      <c r="A1307" s="122"/>
      <c r="B1307" s="84"/>
      <c r="C1307" s="118"/>
      <c r="D1307" s="69"/>
      <c r="E1307" s="68"/>
      <c r="F1307" s="70"/>
      <c r="G1307" s="70"/>
      <c r="H1307" s="71"/>
      <c r="I1307" s="71"/>
      <c r="J1307" s="72"/>
      <c r="K1307" s="72"/>
      <c r="L1307" s="73"/>
      <c r="M1307" s="73"/>
      <c r="N1307" s="74"/>
      <c r="O1307" s="74"/>
      <c r="P1307" s="75" t="str">
        <f>IFERROR(VLOOKUP(A1307,'COMMANDE RESTAURANT'!$A$10:$H$1517,3,FALSE),"")</f>
        <v/>
      </c>
      <c r="Q1307" s="76" t="str">
        <f>IFERROR(VLOOKUP(A1307,'COMMANDE RESTAURANT'!$A$10:$H$1517,5,FALSE),"")</f>
        <v/>
      </c>
      <c r="R1307" s="68"/>
      <c r="S1307" s="68"/>
      <c r="T1307" s="94" t="e">
        <f t="shared" si="138"/>
        <v>#VALUE!</v>
      </c>
      <c r="U1307" s="68"/>
      <c r="V1307" s="68"/>
      <c r="W1307" s="238" t="e">
        <f t="shared" si="141"/>
        <v>#DIV/0!</v>
      </c>
      <c r="X1307" s="92" t="e">
        <f t="shared" si="140"/>
        <v>#VALUE!</v>
      </c>
      <c r="Y1307" s="77" t="e">
        <f t="shared" si="139"/>
        <v>#VALUE!</v>
      </c>
      <c r="Z1307" s="78"/>
      <c r="AA1307" s="76"/>
      <c r="AB1307" s="76"/>
    </row>
    <row r="1308" spans="1:28" s="81" customFormat="1" ht="23.1" customHeight="1" x14ac:dyDescent="0.2">
      <c r="A1308" s="121"/>
      <c r="B1308" s="68"/>
      <c r="C1308" s="118"/>
      <c r="D1308" s="69"/>
      <c r="E1308" s="68"/>
      <c r="F1308" s="70"/>
      <c r="G1308" s="70"/>
      <c r="H1308" s="71"/>
      <c r="I1308" s="71"/>
      <c r="J1308" s="72"/>
      <c r="K1308" s="72"/>
      <c r="L1308" s="73"/>
      <c r="M1308" s="73"/>
      <c r="N1308" s="74"/>
      <c r="O1308" s="74"/>
      <c r="P1308" s="75" t="str">
        <f>IFERROR(VLOOKUP(A1308,'COMMANDE RESTAURANT'!$A$10:$H$1517,3,FALSE),"")</f>
        <v/>
      </c>
      <c r="Q1308" s="76" t="str">
        <f>IFERROR(VLOOKUP(A1308,'COMMANDE RESTAURANT'!$A$10:$H$1517,5,FALSE),"")</f>
        <v/>
      </c>
      <c r="R1308" s="68"/>
      <c r="S1308" s="68"/>
      <c r="T1308" s="94" t="e">
        <f t="shared" si="138"/>
        <v>#VALUE!</v>
      </c>
      <c r="U1308" s="68"/>
      <c r="V1308" s="68"/>
      <c r="W1308" s="238" t="e">
        <f t="shared" si="141"/>
        <v>#DIV/0!</v>
      </c>
      <c r="X1308" s="92" t="e">
        <f t="shared" si="140"/>
        <v>#VALUE!</v>
      </c>
      <c r="Y1308" s="77" t="e">
        <f t="shared" si="139"/>
        <v>#VALUE!</v>
      </c>
      <c r="Z1308" s="78" t="str">
        <f>IFERROR(Y1308/VLOOKUP(C1257,#REF!,22,FALSE)-1," ")</f>
        <v xml:space="preserve"> </v>
      </c>
      <c r="AA1308" s="76"/>
      <c r="AB1308" s="68"/>
    </row>
    <row r="1309" spans="1:28" s="81" customFormat="1" ht="23.1" customHeight="1" x14ac:dyDescent="0.2">
      <c r="A1309" s="122"/>
      <c r="B1309" s="68"/>
      <c r="C1309" s="118"/>
      <c r="D1309" s="69"/>
      <c r="E1309" s="68"/>
      <c r="F1309" s="70"/>
      <c r="G1309" s="70"/>
      <c r="H1309" s="71"/>
      <c r="I1309" s="71"/>
      <c r="J1309" s="72"/>
      <c r="K1309" s="72"/>
      <c r="L1309" s="73"/>
      <c r="M1309" s="73"/>
      <c r="N1309" s="74"/>
      <c r="O1309" s="74"/>
      <c r="P1309" s="75" t="str">
        <f>IFERROR(VLOOKUP(A1309,'COMMANDE RESTAURANT'!$A$10:$H$1517,3,FALSE),"")</f>
        <v/>
      </c>
      <c r="Q1309" s="76" t="str">
        <f>IFERROR(VLOOKUP(A1309,'COMMANDE RESTAURANT'!$A$10:$H$1517,5,FALSE),"")</f>
        <v/>
      </c>
      <c r="R1309" s="68"/>
      <c r="S1309" s="68"/>
      <c r="T1309" s="94" t="e">
        <f t="shared" si="138"/>
        <v>#VALUE!</v>
      </c>
      <c r="U1309" s="68"/>
      <c r="V1309" s="68"/>
      <c r="W1309" s="238" t="e">
        <f t="shared" si="141"/>
        <v>#DIV/0!</v>
      </c>
      <c r="X1309" s="92" t="e">
        <f t="shared" si="140"/>
        <v>#VALUE!</v>
      </c>
      <c r="Y1309" s="77" t="e">
        <f t="shared" si="139"/>
        <v>#VALUE!</v>
      </c>
      <c r="Z1309" s="78"/>
      <c r="AA1309" s="76"/>
      <c r="AB1309" s="68"/>
    </row>
    <row r="1310" spans="1:28" s="81" customFormat="1" ht="23.1" customHeight="1" x14ac:dyDescent="0.2">
      <c r="A1310" s="121"/>
      <c r="B1310" s="84"/>
      <c r="C1310" s="118"/>
      <c r="D1310" s="69"/>
      <c r="E1310" s="68"/>
      <c r="F1310" s="70"/>
      <c r="G1310" s="70"/>
      <c r="H1310" s="71"/>
      <c r="I1310" s="71"/>
      <c r="J1310" s="72"/>
      <c r="K1310" s="72"/>
      <c r="L1310" s="73"/>
      <c r="M1310" s="73"/>
      <c r="N1310" s="74"/>
      <c r="O1310" s="74"/>
      <c r="P1310" s="75" t="str">
        <f>IFERROR(VLOOKUP(A1310,'COMMANDE RESTAURANT'!$A$10:$H$1517,3,FALSE),"")</f>
        <v/>
      </c>
      <c r="Q1310" s="76" t="str">
        <f>IFERROR(VLOOKUP(A1310,'COMMANDE RESTAURANT'!$A$10:$H$1517,5,FALSE),"")</f>
        <v/>
      </c>
      <c r="R1310" s="68"/>
      <c r="S1310" s="68"/>
      <c r="T1310" s="94" t="e">
        <f t="shared" si="138"/>
        <v>#VALUE!</v>
      </c>
      <c r="U1310" s="68"/>
      <c r="V1310" s="68"/>
      <c r="W1310" s="238" t="e">
        <f t="shared" si="141"/>
        <v>#DIV/0!</v>
      </c>
      <c r="X1310" s="92" t="e">
        <f t="shared" si="140"/>
        <v>#VALUE!</v>
      </c>
      <c r="Y1310" s="77" t="e">
        <f t="shared" si="139"/>
        <v>#VALUE!</v>
      </c>
      <c r="Z1310" s="78" t="str">
        <f>IFERROR(Y1310/VLOOKUP(C1259,#REF!,22,FALSE)-1," ")</f>
        <v xml:space="preserve"> </v>
      </c>
      <c r="AA1310" s="76"/>
      <c r="AB1310" s="76"/>
    </row>
    <row r="1311" spans="1:28" s="81" customFormat="1" ht="23.1" customHeight="1" x14ac:dyDescent="0.2">
      <c r="A1311" s="122"/>
      <c r="B1311" s="84"/>
      <c r="C1311" s="118"/>
      <c r="D1311" s="69"/>
      <c r="E1311" s="68"/>
      <c r="F1311" s="70"/>
      <c r="G1311" s="70"/>
      <c r="H1311" s="71"/>
      <c r="I1311" s="71"/>
      <c r="J1311" s="72"/>
      <c r="K1311" s="72"/>
      <c r="L1311" s="73"/>
      <c r="M1311" s="73"/>
      <c r="N1311" s="74"/>
      <c r="O1311" s="74"/>
      <c r="P1311" s="75" t="str">
        <f>IFERROR(VLOOKUP(A1311,'COMMANDE RESTAURANT'!$A$10:$H$1517,3,FALSE),"")</f>
        <v/>
      </c>
      <c r="Q1311" s="76" t="str">
        <f>IFERROR(VLOOKUP(A1311,'COMMANDE RESTAURANT'!$A$10:$H$1517,5,FALSE),"")</f>
        <v/>
      </c>
      <c r="R1311" s="68"/>
      <c r="S1311" s="68"/>
      <c r="T1311" s="94" t="e">
        <f t="shared" si="138"/>
        <v>#VALUE!</v>
      </c>
      <c r="U1311" s="68"/>
      <c r="V1311" s="68"/>
      <c r="W1311" s="238" t="e">
        <f t="shared" si="141"/>
        <v>#DIV/0!</v>
      </c>
      <c r="X1311" s="92" t="e">
        <f t="shared" si="140"/>
        <v>#VALUE!</v>
      </c>
      <c r="Y1311" s="77" t="e">
        <f t="shared" si="139"/>
        <v>#VALUE!</v>
      </c>
      <c r="Z1311" s="78"/>
      <c r="AA1311" s="76"/>
      <c r="AB1311" s="76"/>
    </row>
    <row r="1312" spans="1:28" s="81" customFormat="1" ht="23.1" customHeight="1" x14ac:dyDescent="0.2">
      <c r="A1312" s="121"/>
      <c r="B1312" s="86"/>
      <c r="C1312" s="118"/>
      <c r="D1312" s="69"/>
      <c r="E1312" s="68"/>
      <c r="F1312" s="70"/>
      <c r="G1312" s="70"/>
      <c r="H1312" s="71"/>
      <c r="I1312" s="71"/>
      <c r="J1312" s="72"/>
      <c r="K1312" s="72"/>
      <c r="L1312" s="73"/>
      <c r="M1312" s="73"/>
      <c r="N1312" s="74"/>
      <c r="O1312" s="74"/>
      <c r="P1312" s="75" t="str">
        <f>IFERROR(VLOOKUP(A1312,'COMMANDE RESTAURANT'!$A$10:$H$1517,3,FALSE),"")</f>
        <v/>
      </c>
      <c r="Q1312" s="76" t="str">
        <f>IFERROR(VLOOKUP(A1312,'COMMANDE RESTAURANT'!$A$10:$H$1517,5,FALSE),"")</f>
        <v/>
      </c>
      <c r="R1312" s="69"/>
      <c r="S1312" s="69"/>
      <c r="T1312" s="94" t="e">
        <f t="shared" si="138"/>
        <v>#VALUE!</v>
      </c>
      <c r="U1312" s="68"/>
      <c r="V1312" s="68"/>
      <c r="W1312" s="238" t="e">
        <f t="shared" si="141"/>
        <v>#DIV/0!</v>
      </c>
      <c r="X1312" s="92" t="e">
        <f t="shared" si="140"/>
        <v>#VALUE!</v>
      </c>
      <c r="Y1312" s="77" t="e">
        <f t="shared" si="139"/>
        <v>#VALUE!</v>
      </c>
      <c r="Z1312" s="78" t="str">
        <f>IFERROR((Y1312/VLOOKUP(C1261,#REF!,22,FALSE))-1,"")</f>
        <v/>
      </c>
      <c r="AA1312" s="76"/>
      <c r="AB1312" s="76"/>
    </row>
    <row r="1313" spans="1:28" s="81" customFormat="1" ht="23.1" customHeight="1" x14ac:dyDescent="0.2">
      <c r="A1313" s="122"/>
      <c r="B1313" s="86"/>
      <c r="C1313" s="118"/>
      <c r="D1313" s="69"/>
      <c r="E1313" s="68"/>
      <c r="F1313" s="70"/>
      <c r="G1313" s="70"/>
      <c r="H1313" s="71"/>
      <c r="I1313" s="71"/>
      <c r="J1313" s="72"/>
      <c r="K1313" s="72"/>
      <c r="L1313" s="73"/>
      <c r="M1313" s="73"/>
      <c r="N1313" s="74"/>
      <c r="O1313" s="74"/>
      <c r="P1313" s="75" t="str">
        <f>IFERROR(VLOOKUP(A1313,'COMMANDE RESTAURANT'!$A$10:$H$1517,3,FALSE),"")</f>
        <v/>
      </c>
      <c r="Q1313" s="76" t="str">
        <f>IFERROR(VLOOKUP(A1313,'COMMANDE RESTAURANT'!$A$10:$H$1517,5,FALSE),"")</f>
        <v/>
      </c>
      <c r="R1313" s="69"/>
      <c r="S1313" s="69"/>
      <c r="T1313" s="94" t="e">
        <f t="shared" si="138"/>
        <v>#VALUE!</v>
      </c>
      <c r="U1313" s="68"/>
      <c r="V1313" s="68"/>
      <c r="W1313" s="238" t="e">
        <f t="shared" si="141"/>
        <v>#DIV/0!</v>
      </c>
      <c r="X1313" s="92" t="e">
        <f t="shared" si="140"/>
        <v>#VALUE!</v>
      </c>
      <c r="Y1313" s="77" t="e">
        <f t="shared" si="139"/>
        <v>#VALUE!</v>
      </c>
      <c r="Z1313" s="78" t="str">
        <f>IFERROR((Y1313/VLOOKUP(C1262,#REF!,22,FALSE))-1,"")</f>
        <v/>
      </c>
      <c r="AA1313" s="76"/>
      <c r="AB1313" s="76"/>
    </row>
    <row r="1314" spans="1:28" s="81" customFormat="1" ht="23.1" customHeight="1" x14ac:dyDescent="0.2">
      <c r="A1314" s="121"/>
      <c r="B1314" s="86"/>
      <c r="C1314" s="118"/>
      <c r="D1314" s="69"/>
      <c r="E1314" s="68"/>
      <c r="F1314" s="70"/>
      <c r="G1314" s="70"/>
      <c r="H1314" s="71"/>
      <c r="I1314" s="71"/>
      <c r="J1314" s="72"/>
      <c r="K1314" s="72"/>
      <c r="L1314" s="73"/>
      <c r="M1314" s="73"/>
      <c r="N1314" s="74"/>
      <c r="O1314" s="74"/>
      <c r="P1314" s="75" t="str">
        <f>IFERROR(VLOOKUP(A1314,'COMMANDE RESTAURANT'!$A$10:$H$1517,3,FALSE),"")</f>
        <v/>
      </c>
      <c r="Q1314" s="76" t="str">
        <f>IFERROR(VLOOKUP(A1314,'COMMANDE RESTAURANT'!$A$10:$H$1517,5,FALSE),"")</f>
        <v/>
      </c>
      <c r="R1314" s="69"/>
      <c r="S1314" s="69"/>
      <c r="T1314" s="94" t="e">
        <f t="shared" ref="T1314:T1375" si="142">P1314/R1314</f>
        <v>#VALUE!</v>
      </c>
      <c r="U1314" s="68"/>
      <c r="V1314" s="68"/>
      <c r="W1314" s="238" t="e">
        <f t="shared" si="141"/>
        <v>#DIV/0!</v>
      </c>
      <c r="X1314" s="92" t="e">
        <f t="shared" si="140"/>
        <v>#VALUE!</v>
      </c>
      <c r="Y1314" s="77" t="e">
        <f t="shared" ref="Y1314:Y1375" si="143">T1314*((F1314+H1314+J1314+L1314+N1314)+((G1314+I1314+K1314+M1314+O1314)*R1314))</f>
        <v>#VALUE!</v>
      </c>
      <c r="Z1314" s="78" t="str">
        <f>IFERROR((Y1314/VLOOKUP(C1263,#REF!,22,FALSE))-1,"")</f>
        <v/>
      </c>
      <c r="AA1314" s="76"/>
      <c r="AB1314" s="76"/>
    </row>
    <row r="1315" spans="1:28" s="81" customFormat="1" ht="23.1" customHeight="1" x14ac:dyDescent="0.2">
      <c r="A1315" s="122"/>
      <c r="B1315" s="86"/>
      <c r="C1315" s="118"/>
      <c r="D1315" s="69"/>
      <c r="E1315" s="68"/>
      <c r="F1315" s="70"/>
      <c r="G1315" s="70"/>
      <c r="H1315" s="71"/>
      <c r="I1315" s="71"/>
      <c r="J1315" s="72"/>
      <c r="K1315" s="72"/>
      <c r="L1315" s="73"/>
      <c r="M1315" s="73"/>
      <c r="N1315" s="74"/>
      <c r="O1315" s="74"/>
      <c r="P1315" s="75" t="str">
        <f>IFERROR(VLOOKUP(A1315,'COMMANDE RESTAURANT'!$A$10:$H$1517,3,FALSE),"")</f>
        <v/>
      </c>
      <c r="Q1315" s="76" t="str">
        <f>IFERROR(VLOOKUP(A1315,'COMMANDE RESTAURANT'!$A$10:$H$1517,5,FALSE),"")</f>
        <v/>
      </c>
      <c r="R1315" s="69"/>
      <c r="S1315" s="69"/>
      <c r="T1315" s="94" t="e">
        <f t="shared" si="142"/>
        <v>#VALUE!</v>
      </c>
      <c r="U1315" s="68"/>
      <c r="V1315" s="68"/>
      <c r="W1315" s="238" t="e">
        <f t="shared" si="141"/>
        <v>#DIV/0!</v>
      </c>
      <c r="X1315" s="92" t="e">
        <f t="shared" ref="X1315:X1375" si="144">T1315*W1315</f>
        <v>#VALUE!</v>
      </c>
      <c r="Y1315" s="77" t="e">
        <f t="shared" si="143"/>
        <v>#VALUE!</v>
      </c>
      <c r="Z1315" s="78" t="str">
        <f>IFERROR((Y1315/VLOOKUP(C1264,#REF!,22,FALSE))-1,"")</f>
        <v/>
      </c>
      <c r="AA1315" s="76"/>
      <c r="AB1315" s="76"/>
    </row>
    <row r="1316" spans="1:28" s="81" customFormat="1" ht="23.1" customHeight="1" x14ac:dyDescent="0.2">
      <c r="A1316" s="121"/>
      <c r="B1316" s="68"/>
      <c r="C1316" s="118"/>
      <c r="D1316" s="69"/>
      <c r="E1316" s="68"/>
      <c r="F1316" s="70"/>
      <c r="G1316" s="70"/>
      <c r="H1316" s="71"/>
      <c r="I1316" s="71"/>
      <c r="J1316" s="72"/>
      <c r="K1316" s="72"/>
      <c r="L1316" s="73"/>
      <c r="M1316" s="73"/>
      <c r="N1316" s="74"/>
      <c r="O1316" s="74"/>
      <c r="P1316" s="75" t="str">
        <f>IFERROR(VLOOKUP(A1316,'COMMANDE RESTAURANT'!$A$10:$H$1517,3,FALSE),"")</f>
        <v/>
      </c>
      <c r="Q1316" s="76" t="str">
        <f>IFERROR(VLOOKUP(A1316,'COMMANDE RESTAURANT'!$A$10:$H$1517,5,FALSE),"")</f>
        <v/>
      </c>
      <c r="R1316" s="68"/>
      <c r="S1316" s="68"/>
      <c r="T1316" s="94" t="e">
        <f t="shared" si="142"/>
        <v>#VALUE!</v>
      </c>
      <c r="U1316" s="68"/>
      <c r="V1316" s="68"/>
      <c r="W1316" s="238" t="e">
        <f t="shared" si="141"/>
        <v>#DIV/0!</v>
      </c>
      <c r="X1316" s="92" t="e">
        <f t="shared" si="144"/>
        <v>#VALUE!</v>
      </c>
      <c r="Y1316" s="77" t="e">
        <f t="shared" si="143"/>
        <v>#VALUE!</v>
      </c>
      <c r="Z1316" s="78" t="s">
        <v>587</v>
      </c>
      <c r="AA1316" s="76"/>
      <c r="AB1316" s="76"/>
    </row>
    <row r="1317" spans="1:28" s="81" customFormat="1" ht="23.1" customHeight="1" x14ac:dyDescent="0.2">
      <c r="A1317" s="122"/>
      <c r="B1317" s="68"/>
      <c r="C1317" s="118"/>
      <c r="D1317" s="69"/>
      <c r="E1317" s="68"/>
      <c r="F1317" s="70"/>
      <c r="G1317" s="70"/>
      <c r="H1317" s="71"/>
      <c r="I1317" s="71"/>
      <c r="J1317" s="72"/>
      <c r="K1317" s="72"/>
      <c r="L1317" s="73"/>
      <c r="M1317" s="73"/>
      <c r="N1317" s="74"/>
      <c r="O1317" s="74"/>
      <c r="P1317" s="75" t="str">
        <f>IFERROR(VLOOKUP(A1317,'COMMANDE RESTAURANT'!$A$10:$H$1517,3,FALSE),"")</f>
        <v/>
      </c>
      <c r="Q1317" s="76" t="str">
        <f>IFERROR(VLOOKUP(A1317,'COMMANDE RESTAURANT'!$A$10:$H$1517,5,FALSE),"")</f>
        <v/>
      </c>
      <c r="R1317" s="68"/>
      <c r="S1317" s="68"/>
      <c r="T1317" s="94" t="e">
        <f t="shared" si="142"/>
        <v>#VALUE!</v>
      </c>
      <c r="U1317" s="68"/>
      <c r="V1317" s="68"/>
      <c r="W1317" s="238" t="e">
        <f t="shared" si="141"/>
        <v>#DIV/0!</v>
      </c>
      <c r="X1317" s="92" t="e">
        <f t="shared" si="144"/>
        <v>#VALUE!</v>
      </c>
      <c r="Y1317" s="77" t="e">
        <f t="shared" si="143"/>
        <v>#VALUE!</v>
      </c>
      <c r="Z1317" s="78"/>
      <c r="AA1317" s="76"/>
      <c r="AB1317" s="76"/>
    </row>
    <row r="1318" spans="1:28" s="81" customFormat="1" ht="23.1" customHeight="1" x14ac:dyDescent="0.2">
      <c r="A1318" s="121"/>
      <c r="B1318" s="68"/>
      <c r="C1318" s="118"/>
      <c r="D1318" s="69"/>
      <c r="E1318" s="68"/>
      <c r="F1318" s="70"/>
      <c r="G1318" s="70"/>
      <c r="H1318" s="71"/>
      <c r="I1318" s="71"/>
      <c r="J1318" s="72"/>
      <c r="K1318" s="72"/>
      <c r="L1318" s="73"/>
      <c r="M1318" s="73"/>
      <c r="N1318" s="74"/>
      <c r="O1318" s="74"/>
      <c r="P1318" s="75" t="str">
        <f>IFERROR(VLOOKUP(A1318,'COMMANDE RESTAURANT'!$A$10:$H$1517,3,FALSE),"")</f>
        <v/>
      </c>
      <c r="Q1318" s="76" t="str">
        <f>IFERROR(VLOOKUP(A1318,'COMMANDE RESTAURANT'!$A$10:$H$1517,5,FALSE),"")</f>
        <v/>
      </c>
      <c r="R1318" s="68"/>
      <c r="S1318" s="68"/>
      <c r="T1318" s="94" t="e">
        <f t="shared" si="142"/>
        <v>#VALUE!</v>
      </c>
      <c r="U1318" s="68"/>
      <c r="V1318" s="68"/>
      <c r="W1318" s="238" t="e">
        <f t="shared" si="141"/>
        <v>#DIV/0!</v>
      </c>
      <c r="X1318" s="92" t="e">
        <f t="shared" si="144"/>
        <v>#VALUE!</v>
      </c>
      <c r="Y1318" s="77" t="e">
        <f t="shared" si="143"/>
        <v>#VALUE!</v>
      </c>
      <c r="Z1318" s="78" t="str">
        <f>IFERROR((Y1318/VLOOKUP(C1267,#REF!,22,FALSE))-1,"")</f>
        <v/>
      </c>
      <c r="AA1318" s="76"/>
      <c r="AB1318" s="76"/>
    </row>
    <row r="1319" spans="1:28" s="81" customFormat="1" ht="23.1" customHeight="1" x14ac:dyDescent="0.2">
      <c r="A1319" s="122"/>
      <c r="B1319" s="68"/>
      <c r="C1319" s="118"/>
      <c r="D1319" s="69"/>
      <c r="E1319" s="68"/>
      <c r="F1319" s="70"/>
      <c r="G1319" s="70"/>
      <c r="H1319" s="71"/>
      <c r="I1319" s="71"/>
      <c r="J1319" s="72"/>
      <c r="K1319" s="72"/>
      <c r="L1319" s="73"/>
      <c r="M1319" s="73"/>
      <c r="N1319" s="74"/>
      <c r="O1319" s="74"/>
      <c r="P1319" s="75" t="str">
        <f>IFERROR(VLOOKUP(A1319,'COMMANDE RESTAURANT'!$A$10:$H$1517,3,FALSE),"")</f>
        <v/>
      </c>
      <c r="Q1319" s="76" t="str">
        <f>IFERROR(VLOOKUP(A1319,'COMMANDE RESTAURANT'!$A$10:$H$1517,5,FALSE),"")</f>
        <v/>
      </c>
      <c r="R1319" s="68"/>
      <c r="S1319" s="68"/>
      <c r="T1319" s="94" t="e">
        <f t="shared" si="142"/>
        <v>#VALUE!</v>
      </c>
      <c r="U1319" s="68"/>
      <c r="V1319" s="68"/>
      <c r="W1319" s="238" t="e">
        <f t="shared" si="141"/>
        <v>#DIV/0!</v>
      </c>
      <c r="X1319" s="92" t="e">
        <f t="shared" si="144"/>
        <v>#VALUE!</v>
      </c>
      <c r="Y1319" s="77" t="e">
        <f t="shared" si="143"/>
        <v>#VALUE!</v>
      </c>
      <c r="Z1319" s="78" t="str">
        <f>IFERROR((Y1319/VLOOKUP(C1268,#REF!,22,FALSE))-1,"")</f>
        <v/>
      </c>
      <c r="AA1319" s="76"/>
      <c r="AB1319" s="76"/>
    </row>
    <row r="1320" spans="1:28" s="81" customFormat="1" ht="23.1" customHeight="1" x14ac:dyDescent="0.2">
      <c r="A1320" s="121"/>
      <c r="B1320" s="86"/>
      <c r="C1320" s="118"/>
      <c r="D1320" s="69"/>
      <c r="E1320" s="68"/>
      <c r="F1320" s="70"/>
      <c r="G1320" s="70"/>
      <c r="H1320" s="71"/>
      <c r="I1320" s="71"/>
      <c r="J1320" s="72"/>
      <c r="K1320" s="72"/>
      <c r="L1320" s="73"/>
      <c r="M1320" s="73"/>
      <c r="N1320" s="74"/>
      <c r="O1320" s="74"/>
      <c r="P1320" s="75" t="str">
        <f>IFERROR(VLOOKUP(A1320,'COMMANDE RESTAURANT'!$A$10:$H$1517,3,FALSE),"")</f>
        <v/>
      </c>
      <c r="Q1320" s="76" t="str">
        <f>IFERROR(VLOOKUP(A1320,'COMMANDE RESTAURANT'!$A$10:$H$1517,5,FALSE),"")</f>
        <v/>
      </c>
      <c r="R1320" s="68"/>
      <c r="S1320" s="68"/>
      <c r="T1320" s="94" t="e">
        <f t="shared" si="142"/>
        <v>#VALUE!</v>
      </c>
      <c r="U1320" s="68"/>
      <c r="V1320" s="68"/>
      <c r="W1320" s="238" t="e">
        <f t="shared" si="141"/>
        <v>#DIV/0!</v>
      </c>
      <c r="X1320" s="92" t="e">
        <f t="shared" si="144"/>
        <v>#VALUE!</v>
      </c>
      <c r="Y1320" s="77" t="e">
        <f t="shared" si="143"/>
        <v>#VALUE!</v>
      </c>
      <c r="Z1320" s="78" t="s">
        <v>587</v>
      </c>
      <c r="AA1320" s="76"/>
      <c r="AB1320" s="76"/>
    </row>
    <row r="1321" spans="1:28" s="81" customFormat="1" ht="23.1" customHeight="1" x14ac:dyDescent="0.2">
      <c r="A1321" s="122"/>
      <c r="B1321" s="89"/>
      <c r="C1321" s="118"/>
      <c r="D1321" s="69"/>
      <c r="E1321" s="68"/>
      <c r="F1321" s="70"/>
      <c r="G1321" s="70"/>
      <c r="H1321" s="71"/>
      <c r="I1321" s="71"/>
      <c r="J1321" s="72"/>
      <c r="K1321" s="72"/>
      <c r="L1321" s="73"/>
      <c r="M1321" s="73"/>
      <c r="N1321" s="74"/>
      <c r="O1321" s="74"/>
      <c r="P1321" s="75" t="str">
        <f>IFERROR(VLOOKUP(A1321,'COMMANDE RESTAURANT'!$A$10:$H$1517,3,FALSE),"")</f>
        <v/>
      </c>
      <c r="Q1321" s="76" t="str">
        <f>IFERROR(VLOOKUP(A1321,'COMMANDE RESTAURANT'!$A$10:$H$1517,5,FALSE),"")</f>
        <v/>
      </c>
      <c r="R1321" s="69"/>
      <c r="S1321" s="69"/>
      <c r="T1321" s="94" t="e">
        <f t="shared" si="142"/>
        <v>#VALUE!</v>
      </c>
      <c r="U1321" s="68"/>
      <c r="V1321" s="68"/>
      <c r="W1321" s="238" t="e">
        <f t="shared" si="141"/>
        <v>#DIV/0!</v>
      </c>
      <c r="X1321" s="92" t="e">
        <f t="shared" si="144"/>
        <v>#VALUE!</v>
      </c>
      <c r="Y1321" s="77" t="e">
        <f t="shared" si="143"/>
        <v>#VALUE!</v>
      </c>
      <c r="Z1321" s="78" t="str">
        <f>IFERROR(Y1321/VLOOKUP(C1270,#REF!,22,FALSE)-1," ")</f>
        <v xml:space="preserve"> </v>
      </c>
      <c r="AA1321" s="76"/>
      <c r="AB1321" s="76"/>
    </row>
    <row r="1322" spans="1:28" s="81" customFormat="1" ht="23.1" customHeight="1" x14ac:dyDescent="0.2">
      <c r="A1322" s="121"/>
      <c r="B1322" s="68"/>
      <c r="C1322" s="118"/>
      <c r="D1322" s="69"/>
      <c r="E1322" s="68"/>
      <c r="F1322" s="70"/>
      <c r="G1322" s="70"/>
      <c r="H1322" s="71"/>
      <c r="I1322" s="71"/>
      <c r="J1322" s="72"/>
      <c r="K1322" s="72"/>
      <c r="L1322" s="73"/>
      <c r="M1322" s="73"/>
      <c r="N1322" s="74"/>
      <c r="O1322" s="74"/>
      <c r="P1322" s="75" t="str">
        <f>IFERROR(VLOOKUP(A1322,'COMMANDE RESTAURANT'!$A$10:$H$1517,3,FALSE),"")</f>
        <v/>
      </c>
      <c r="Q1322" s="76" t="str">
        <f>IFERROR(VLOOKUP(A1322,'COMMANDE RESTAURANT'!$A$10:$H$1517,5,FALSE),"")</f>
        <v/>
      </c>
      <c r="R1322" s="68"/>
      <c r="S1322" s="68"/>
      <c r="T1322" s="248" t="e">
        <f t="shared" si="142"/>
        <v>#VALUE!</v>
      </c>
      <c r="U1322" s="68"/>
      <c r="V1322" s="68"/>
      <c r="W1322" s="238" t="e">
        <f t="shared" si="141"/>
        <v>#DIV/0!</v>
      </c>
      <c r="X1322" s="92" t="e">
        <f t="shared" si="144"/>
        <v>#VALUE!</v>
      </c>
      <c r="Y1322" s="77" t="e">
        <f t="shared" si="143"/>
        <v>#VALUE!</v>
      </c>
      <c r="Z1322" s="78" t="str">
        <f>IFERROR(Y1322/VLOOKUP(C1271,#REF!,22,FALSE)-1," ")</f>
        <v xml:space="preserve"> </v>
      </c>
      <c r="AA1322" s="76"/>
      <c r="AB1322" s="76"/>
    </row>
    <row r="1323" spans="1:28" s="81" customFormat="1" ht="23.1" customHeight="1" x14ac:dyDescent="0.2">
      <c r="A1323" s="122"/>
      <c r="B1323" s="103"/>
      <c r="C1323" s="118"/>
      <c r="D1323" s="69"/>
      <c r="E1323" s="68"/>
      <c r="F1323" s="70"/>
      <c r="G1323" s="70"/>
      <c r="H1323" s="71"/>
      <c r="I1323" s="71"/>
      <c r="J1323" s="72"/>
      <c r="K1323" s="72"/>
      <c r="L1323" s="73"/>
      <c r="M1323" s="73"/>
      <c r="N1323" s="74"/>
      <c r="O1323" s="74"/>
      <c r="P1323" s="75" t="str">
        <f>IFERROR(VLOOKUP(A1323,'COMMANDE RESTAURANT'!$A$10:$H$1517,3,FALSE),"")</f>
        <v/>
      </c>
      <c r="Q1323" s="76" t="str">
        <f>IFERROR(VLOOKUP(A1323,'COMMANDE RESTAURANT'!$A$10:$H$1517,5,FALSE),"")</f>
        <v/>
      </c>
      <c r="R1323" s="68"/>
      <c r="S1323" s="68"/>
      <c r="T1323" s="94" t="e">
        <f t="shared" si="142"/>
        <v>#VALUE!</v>
      </c>
      <c r="U1323" s="68"/>
      <c r="V1323" s="68"/>
      <c r="W1323" s="238" t="e">
        <f t="shared" si="141"/>
        <v>#DIV/0!</v>
      </c>
      <c r="X1323" s="92" t="e">
        <f t="shared" si="144"/>
        <v>#VALUE!</v>
      </c>
      <c r="Y1323" s="77" t="e">
        <f t="shared" si="143"/>
        <v>#VALUE!</v>
      </c>
      <c r="Z1323" s="78" t="str">
        <f>IFERROR((Y1323/VLOOKUP(C1272,#REF!,22,FALSE))-1,"")</f>
        <v/>
      </c>
      <c r="AA1323" s="76"/>
      <c r="AB1323" s="76"/>
    </row>
    <row r="1324" spans="1:28" s="81" customFormat="1" ht="23.1" customHeight="1" x14ac:dyDescent="0.2">
      <c r="A1324" s="121"/>
      <c r="B1324" s="83"/>
      <c r="C1324" s="118"/>
      <c r="D1324" s="69"/>
      <c r="E1324" s="68"/>
      <c r="F1324" s="70"/>
      <c r="G1324" s="70"/>
      <c r="H1324" s="71"/>
      <c r="I1324" s="71"/>
      <c r="J1324" s="72"/>
      <c r="K1324" s="72"/>
      <c r="L1324" s="73"/>
      <c r="M1324" s="73"/>
      <c r="N1324" s="74"/>
      <c r="O1324" s="74"/>
      <c r="P1324" s="75" t="str">
        <f>IFERROR(VLOOKUP(A1324,'COMMANDE RESTAURANT'!$A$10:$H$1517,3,FALSE),"")</f>
        <v/>
      </c>
      <c r="Q1324" s="76" t="str">
        <f>IFERROR(VLOOKUP(A1324,'COMMANDE RESTAURANT'!$A$10:$H$1517,5,FALSE),"")</f>
        <v/>
      </c>
      <c r="R1324" s="68"/>
      <c r="S1324" s="68"/>
      <c r="T1324" s="94" t="e">
        <f t="shared" si="142"/>
        <v>#VALUE!</v>
      </c>
      <c r="U1324" s="68"/>
      <c r="V1324" s="68"/>
      <c r="W1324" s="238" t="e">
        <f t="shared" si="141"/>
        <v>#DIV/0!</v>
      </c>
      <c r="X1324" s="92" t="e">
        <f t="shared" si="144"/>
        <v>#VALUE!</v>
      </c>
      <c r="Y1324" s="77" t="e">
        <f t="shared" si="143"/>
        <v>#VALUE!</v>
      </c>
      <c r="Z1324" s="78" t="str">
        <f>IFERROR((Y1324/VLOOKUP(C1273,#REF!,22,FALSE))-1,"")</f>
        <v/>
      </c>
      <c r="AA1324" s="76"/>
      <c r="AB1324" s="76"/>
    </row>
    <row r="1325" spans="1:28" s="81" customFormat="1" ht="23.1" customHeight="1" x14ac:dyDescent="0.2">
      <c r="A1325" s="122"/>
      <c r="B1325" s="84"/>
      <c r="C1325" s="118"/>
      <c r="D1325" s="69"/>
      <c r="E1325" s="68"/>
      <c r="F1325" s="70"/>
      <c r="G1325" s="70"/>
      <c r="H1325" s="71"/>
      <c r="I1325" s="71"/>
      <c r="J1325" s="72"/>
      <c r="K1325" s="72"/>
      <c r="L1325" s="73"/>
      <c r="M1325" s="73"/>
      <c r="N1325" s="74"/>
      <c r="O1325" s="74"/>
      <c r="P1325" s="75" t="str">
        <f>IFERROR(VLOOKUP(A1325,'COMMANDE RESTAURANT'!$A$10:$H$1517,3,FALSE),"")</f>
        <v/>
      </c>
      <c r="Q1325" s="76" t="str">
        <f>IFERROR(VLOOKUP(A1325,'COMMANDE RESTAURANT'!$A$10:$H$1517,5,FALSE),"")</f>
        <v/>
      </c>
      <c r="R1325" s="68"/>
      <c r="S1325" s="68"/>
      <c r="T1325" s="94" t="e">
        <f t="shared" si="142"/>
        <v>#VALUE!</v>
      </c>
      <c r="U1325" s="68"/>
      <c r="V1325" s="68"/>
      <c r="W1325" s="238" t="e">
        <f t="shared" si="141"/>
        <v>#DIV/0!</v>
      </c>
      <c r="X1325" s="92" t="e">
        <f t="shared" si="144"/>
        <v>#VALUE!</v>
      </c>
      <c r="Y1325" s="77" t="e">
        <f t="shared" si="143"/>
        <v>#VALUE!</v>
      </c>
      <c r="Z1325" s="78" t="str">
        <f>IFERROR((Y1325/VLOOKUP(C1274,#REF!,22,FALSE))-1,"")</f>
        <v/>
      </c>
      <c r="AA1325" s="76"/>
      <c r="AB1325" s="76"/>
    </row>
    <row r="1326" spans="1:28" s="81" customFormat="1" ht="23.1" customHeight="1" x14ac:dyDescent="0.2">
      <c r="A1326" s="121"/>
      <c r="B1326" s="82"/>
      <c r="C1326" s="118"/>
      <c r="D1326" s="69"/>
      <c r="E1326" s="68"/>
      <c r="F1326" s="70"/>
      <c r="G1326" s="70"/>
      <c r="H1326" s="71"/>
      <c r="I1326" s="71"/>
      <c r="J1326" s="72"/>
      <c r="K1326" s="72"/>
      <c r="L1326" s="73"/>
      <c r="M1326" s="73"/>
      <c r="N1326" s="74"/>
      <c r="O1326" s="74"/>
      <c r="P1326" s="75" t="str">
        <f>IFERROR(VLOOKUP(A1326,'COMMANDE RESTAURANT'!$A$10:$H$1517,3,FALSE),"")</f>
        <v/>
      </c>
      <c r="Q1326" s="76" t="str">
        <f>IFERROR(VLOOKUP(A1326,'COMMANDE RESTAURANT'!$A$10:$H$1517,5,FALSE),"")</f>
        <v/>
      </c>
      <c r="R1326" s="68"/>
      <c r="S1326" s="68"/>
      <c r="T1326" s="94" t="e">
        <f t="shared" si="142"/>
        <v>#VALUE!</v>
      </c>
      <c r="U1326" s="68"/>
      <c r="V1326" s="68"/>
      <c r="W1326" s="238" t="e">
        <f t="shared" si="141"/>
        <v>#DIV/0!</v>
      </c>
      <c r="X1326" s="92" t="e">
        <f t="shared" si="144"/>
        <v>#VALUE!</v>
      </c>
      <c r="Y1326" s="77" t="e">
        <f t="shared" si="143"/>
        <v>#VALUE!</v>
      </c>
      <c r="Z1326" s="78" t="str">
        <f>IFERROR(Y1326/VLOOKUP(C1275,#REF!,22,FALSE)-1," ")</f>
        <v xml:space="preserve"> </v>
      </c>
      <c r="AA1326" s="76"/>
      <c r="AB1326" s="76"/>
    </row>
    <row r="1327" spans="1:28" s="81" customFormat="1" ht="23.1" customHeight="1" x14ac:dyDescent="0.2">
      <c r="A1327" s="122"/>
      <c r="B1327" s="82"/>
      <c r="C1327" s="118"/>
      <c r="D1327" s="69"/>
      <c r="E1327" s="68"/>
      <c r="F1327" s="70"/>
      <c r="G1327" s="70"/>
      <c r="H1327" s="71"/>
      <c r="I1327" s="71"/>
      <c r="J1327" s="72"/>
      <c r="K1327" s="72"/>
      <c r="L1327" s="73"/>
      <c r="M1327" s="73"/>
      <c r="N1327" s="74"/>
      <c r="O1327" s="74"/>
      <c r="P1327" s="75" t="str">
        <f>IFERROR(VLOOKUP(A1327,'COMMANDE RESTAURANT'!$A$10:$H$1517,3,FALSE),"")</f>
        <v/>
      </c>
      <c r="Q1327" s="76" t="str">
        <f>IFERROR(VLOOKUP(A1327,'COMMANDE RESTAURANT'!$A$10:$H$1517,5,FALSE),"")</f>
        <v/>
      </c>
      <c r="R1327" s="68"/>
      <c r="S1327" s="68"/>
      <c r="T1327" s="94" t="e">
        <f t="shared" si="142"/>
        <v>#VALUE!</v>
      </c>
      <c r="U1327" s="68"/>
      <c r="V1327" s="68"/>
      <c r="W1327" s="238" t="e">
        <f t="shared" si="141"/>
        <v>#DIV/0!</v>
      </c>
      <c r="X1327" s="92" t="e">
        <f t="shared" si="144"/>
        <v>#VALUE!</v>
      </c>
      <c r="Y1327" s="77" t="e">
        <f t="shared" si="143"/>
        <v>#VALUE!</v>
      </c>
      <c r="Z1327" s="78"/>
      <c r="AA1327" s="76"/>
      <c r="AB1327" s="76"/>
    </row>
    <row r="1328" spans="1:28" s="81" customFormat="1" ht="23.1" customHeight="1" x14ac:dyDescent="0.2">
      <c r="A1328" s="121"/>
      <c r="B1328" s="68"/>
      <c r="C1328" s="118"/>
      <c r="D1328" s="69"/>
      <c r="E1328" s="68"/>
      <c r="F1328" s="70"/>
      <c r="G1328" s="70"/>
      <c r="H1328" s="71"/>
      <c r="I1328" s="71"/>
      <c r="J1328" s="72"/>
      <c r="K1328" s="72"/>
      <c r="L1328" s="73"/>
      <c r="M1328" s="73"/>
      <c r="N1328" s="74"/>
      <c r="O1328" s="74"/>
      <c r="P1328" s="75" t="str">
        <f>IFERROR(VLOOKUP(A1328,'COMMANDE RESTAURANT'!$A$10:$H$1517,3,FALSE),"")</f>
        <v/>
      </c>
      <c r="Q1328" s="76" t="str">
        <f>IFERROR(VLOOKUP(A1328,'COMMANDE RESTAURANT'!$A$10:$H$1517,5,FALSE),"")</f>
        <v/>
      </c>
      <c r="R1328" s="69"/>
      <c r="S1328" s="69"/>
      <c r="T1328" s="94" t="e">
        <f t="shared" si="142"/>
        <v>#VALUE!</v>
      </c>
      <c r="U1328" s="68"/>
      <c r="V1328" s="68"/>
      <c r="W1328" s="238" t="e">
        <f t="shared" si="141"/>
        <v>#DIV/0!</v>
      </c>
      <c r="X1328" s="92" t="e">
        <f t="shared" si="144"/>
        <v>#VALUE!</v>
      </c>
      <c r="Y1328" s="77" t="e">
        <f t="shared" si="143"/>
        <v>#VALUE!</v>
      </c>
      <c r="Z1328" s="78" t="str">
        <f>IFERROR((Y1328/VLOOKUP(C1277,#REF!,22,FALSE))-1,"")</f>
        <v/>
      </c>
      <c r="AA1328" s="79"/>
      <c r="AB1328" s="76"/>
    </row>
    <row r="1329" spans="1:28" s="81" customFormat="1" ht="23.1" customHeight="1" x14ac:dyDescent="0.2">
      <c r="A1329" s="122"/>
      <c r="B1329" s="82"/>
      <c r="C1329" s="118"/>
      <c r="D1329" s="69"/>
      <c r="E1329" s="68"/>
      <c r="F1329" s="70"/>
      <c r="G1329" s="70"/>
      <c r="H1329" s="71"/>
      <c r="I1329" s="71"/>
      <c r="J1329" s="72"/>
      <c r="K1329" s="72"/>
      <c r="L1329" s="73"/>
      <c r="M1329" s="73"/>
      <c r="N1329" s="74"/>
      <c r="O1329" s="74"/>
      <c r="P1329" s="75" t="str">
        <f>IFERROR(VLOOKUP(A1329,'COMMANDE RESTAURANT'!$A$10:$H$1517,3,FALSE),"")</f>
        <v/>
      </c>
      <c r="Q1329" s="76" t="str">
        <f>IFERROR(VLOOKUP(A1329,'COMMANDE RESTAURANT'!$A$10:$H$1517,5,FALSE),"")</f>
        <v/>
      </c>
      <c r="R1329" s="68"/>
      <c r="S1329" s="68"/>
      <c r="T1329" s="94" t="e">
        <f t="shared" si="142"/>
        <v>#VALUE!</v>
      </c>
      <c r="U1329" s="68"/>
      <c r="V1329" s="68"/>
      <c r="W1329" s="238" t="e">
        <f t="shared" si="141"/>
        <v>#DIV/0!</v>
      </c>
      <c r="X1329" s="92" t="e">
        <f t="shared" si="144"/>
        <v>#VALUE!</v>
      </c>
      <c r="Y1329" s="77" t="e">
        <f t="shared" si="143"/>
        <v>#VALUE!</v>
      </c>
      <c r="Z1329" s="78" t="str">
        <f>IFERROR(Y1329/VLOOKUP(C1278,#REF!,22,FALSE)-1," ")</f>
        <v xml:space="preserve"> </v>
      </c>
      <c r="AA1329" s="76"/>
      <c r="AB1329" s="76"/>
    </row>
    <row r="1330" spans="1:28" s="81" customFormat="1" ht="23.1" customHeight="1" x14ac:dyDescent="0.2">
      <c r="A1330" s="121"/>
      <c r="B1330" s="82"/>
      <c r="C1330" s="118"/>
      <c r="D1330" s="69"/>
      <c r="E1330" s="68"/>
      <c r="F1330" s="70"/>
      <c r="G1330" s="70"/>
      <c r="H1330" s="71"/>
      <c r="I1330" s="71"/>
      <c r="J1330" s="72"/>
      <c r="K1330" s="72"/>
      <c r="L1330" s="73"/>
      <c r="M1330" s="73"/>
      <c r="N1330" s="74"/>
      <c r="O1330" s="74"/>
      <c r="P1330" s="75" t="str">
        <f>IFERROR(VLOOKUP(A1330,'COMMANDE RESTAURANT'!$A$10:$H$1517,3,FALSE),"")</f>
        <v/>
      </c>
      <c r="Q1330" s="76" t="str">
        <f>IFERROR(VLOOKUP(A1330,'COMMANDE RESTAURANT'!$A$10:$H$1517,5,FALSE),"")</f>
        <v/>
      </c>
      <c r="R1330" s="68"/>
      <c r="S1330" s="68"/>
      <c r="T1330" s="94" t="e">
        <f t="shared" si="142"/>
        <v>#VALUE!</v>
      </c>
      <c r="U1330" s="68"/>
      <c r="V1330" s="68"/>
      <c r="W1330" s="238" t="e">
        <f t="shared" si="141"/>
        <v>#DIV/0!</v>
      </c>
      <c r="X1330" s="92" t="e">
        <f t="shared" si="144"/>
        <v>#VALUE!</v>
      </c>
      <c r="Y1330" s="77" t="e">
        <f t="shared" si="143"/>
        <v>#VALUE!</v>
      </c>
      <c r="Z1330" s="78" t="str">
        <f>IFERROR((Y1330/VLOOKUP(C1279,#REF!,22,FALSE))-1,"")</f>
        <v/>
      </c>
      <c r="AA1330" s="76" t="s">
        <v>586</v>
      </c>
      <c r="AB1330" s="76"/>
    </row>
    <row r="1331" spans="1:28" s="81" customFormat="1" ht="23.1" customHeight="1" x14ac:dyDescent="0.2">
      <c r="A1331" s="122"/>
      <c r="B1331" s="82"/>
      <c r="C1331" s="118"/>
      <c r="D1331" s="69"/>
      <c r="E1331" s="68"/>
      <c r="F1331" s="70"/>
      <c r="G1331" s="70"/>
      <c r="H1331" s="71"/>
      <c r="I1331" s="71"/>
      <c r="J1331" s="72"/>
      <c r="K1331" s="72"/>
      <c r="L1331" s="73"/>
      <c r="M1331" s="73"/>
      <c r="N1331" s="74"/>
      <c r="O1331" s="74"/>
      <c r="P1331" s="75" t="str">
        <f>IFERROR(VLOOKUP(A1331,'COMMANDE RESTAURANT'!$A$10:$H$1517,3,FALSE),"")</f>
        <v/>
      </c>
      <c r="Q1331" s="76" t="str">
        <f>IFERROR(VLOOKUP(A1331,'COMMANDE RESTAURANT'!$A$10:$H$1517,5,FALSE),"")</f>
        <v/>
      </c>
      <c r="R1331" s="68"/>
      <c r="S1331" s="68"/>
      <c r="T1331" s="94" t="e">
        <f t="shared" si="142"/>
        <v>#VALUE!</v>
      </c>
      <c r="U1331" s="68"/>
      <c r="V1331" s="68"/>
      <c r="W1331" s="238" t="e">
        <f t="shared" si="141"/>
        <v>#DIV/0!</v>
      </c>
      <c r="X1331" s="92" t="e">
        <f t="shared" si="144"/>
        <v>#VALUE!</v>
      </c>
      <c r="Y1331" s="77" t="e">
        <f t="shared" si="143"/>
        <v>#VALUE!</v>
      </c>
      <c r="Z1331" s="78" t="str">
        <f>IFERROR(Y1331/VLOOKUP(C1280,#REF!,22,FALSE)-1," ")</f>
        <v xml:space="preserve"> </v>
      </c>
      <c r="AA1331" s="76"/>
      <c r="AB1331" s="76"/>
    </row>
    <row r="1332" spans="1:28" s="81" customFormat="1" ht="23.1" customHeight="1" x14ac:dyDescent="0.2">
      <c r="A1332" s="121"/>
      <c r="B1332" s="82"/>
      <c r="C1332" s="118"/>
      <c r="D1332" s="69"/>
      <c r="E1332" s="68"/>
      <c r="F1332" s="70"/>
      <c r="G1332" s="70"/>
      <c r="H1332" s="71"/>
      <c r="I1332" s="71"/>
      <c r="J1332" s="72"/>
      <c r="K1332" s="72"/>
      <c r="L1332" s="73"/>
      <c r="M1332" s="73"/>
      <c r="N1332" s="74"/>
      <c r="O1332" s="74"/>
      <c r="P1332" s="75" t="str">
        <f>IFERROR(VLOOKUP(A1332,'COMMANDE RESTAURANT'!$A$10:$H$1517,3,FALSE),"")</f>
        <v/>
      </c>
      <c r="Q1332" s="76" t="str">
        <f>IFERROR(VLOOKUP(A1332,'COMMANDE RESTAURANT'!$A$10:$H$1517,5,FALSE),"")</f>
        <v/>
      </c>
      <c r="R1332" s="68"/>
      <c r="S1332" s="68"/>
      <c r="T1332" s="94" t="e">
        <f t="shared" si="142"/>
        <v>#VALUE!</v>
      </c>
      <c r="U1332" s="68"/>
      <c r="V1332" s="68"/>
      <c r="W1332" s="238" t="e">
        <f t="shared" si="141"/>
        <v>#DIV/0!</v>
      </c>
      <c r="X1332" s="92" t="e">
        <f t="shared" si="144"/>
        <v>#VALUE!</v>
      </c>
      <c r="Y1332" s="77" t="e">
        <f t="shared" si="143"/>
        <v>#VALUE!</v>
      </c>
      <c r="Z1332" s="78" t="str">
        <f>IFERROR(Y1332/VLOOKUP(C1281,#REF!,22,FALSE)-1," ")</f>
        <v xml:space="preserve"> </v>
      </c>
      <c r="AA1332" s="76" t="s">
        <v>586</v>
      </c>
      <c r="AB1332" s="76"/>
    </row>
    <row r="1333" spans="1:28" s="81" customFormat="1" ht="23.1" customHeight="1" x14ac:dyDescent="0.2">
      <c r="A1333" s="122"/>
      <c r="B1333" s="82"/>
      <c r="C1333" s="118"/>
      <c r="D1333" s="69"/>
      <c r="E1333" s="68"/>
      <c r="F1333" s="70"/>
      <c r="G1333" s="70"/>
      <c r="H1333" s="71"/>
      <c r="I1333" s="71"/>
      <c r="J1333" s="72"/>
      <c r="K1333" s="72"/>
      <c r="L1333" s="73"/>
      <c r="M1333" s="73"/>
      <c r="N1333" s="74"/>
      <c r="O1333" s="74"/>
      <c r="P1333" s="75" t="str">
        <f>IFERROR(VLOOKUP(A1333,'COMMANDE RESTAURANT'!$A$10:$H$1517,3,FALSE),"")</f>
        <v/>
      </c>
      <c r="Q1333" s="76" t="str">
        <f>IFERROR(VLOOKUP(A1333,'COMMANDE RESTAURANT'!$A$10:$H$1517,5,FALSE),"")</f>
        <v/>
      </c>
      <c r="R1333" s="68"/>
      <c r="S1333" s="68"/>
      <c r="T1333" s="94" t="e">
        <f t="shared" si="142"/>
        <v>#VALUE!</v>
      </c>
      <c r="U1333" s="68"/>
      <c r="V1333" s="68"/>
      <c r="W1333" s="238" t="e">
        <f t="shared" si="141"/>
        <v>#DIV/0!</v>
      </c>
      <c r="X1333" s="92" t="e">
        <f t="shared" si="144"/>
        <v>#VALUE!</v>
      </c>
      <c r="Y1333" s="77" t="e">
        <f t="shared" si="143"/>
        <v>#VALUE!</v>
      </c>
      <c r="Z1333" s="78"/>
      <c r="AA1333" s="76"/>
      <c r="AB1333" s="76"/>
    </row>
    <row r="1334" spans="1:28" s="81" customFormat="1" ht="23.1" customHeight="1" x14ac:dyDescent="0.2">
      <c r="A1334" s="121"/>
      <c r="B1334" s="83"/>
      <c r="C1334" s="118"/>
      <c r="D1334" s="69"/>
      <c r="E1334" s="68"/>
      <c r="F1334" s="70"/>
      <c r="G1334" s="70"/>
      <c r="H1334" s="71"/>
      <c r="I1334" s="71"/>
      <c r="J1334" s="72"/>
      <c r="K1334" s="72"/>
      <c r="L1334" s="73"/>
      <c r="M1334" s="73"/>
      <c r="N1334" s="74"/>
      <c r="O1334" s="74"/>
      <c r="P1334" s="75" t="str">
        <f>IFERROR(VLOOKUP(A1334,'COMMANDE RESTAURANT'!$A$10:$H$1517,3,FALSE),"")</f>
        <v/>
      </c>
      <c r="Q1334" s="76" t="str">
        <f>IFERROR(VLOOKUP(A1334,'COMMANDE RESTAURANT'!$A$10:$H$1517,5,FALSE),"")</f>
        <v/>
      </c>
      <c r="R1334" s="68"/>
      <c r="S1334" s="68"/>
      <c r="T1334" s="94" t="e">
        <f t="shared" si="142"/>
        <v>#VALUE!</v>
      </c>
      <c r="U1334" s="68"/>
      <c r="V1334" s="68"/>
      <c r="W1334" s="238" t="e">
        <f t="shared" si="141"/>
        <v>#DIV/0!</v>
      </c>
      <c r="X1334" s="92" t="e">
        <f t="shared" si="144"/>
        <v>#VALUE!</v>
      </c>
      <c r="Y1334" s="77" t="e">
        <f t="shared" si="143"/>
        <v>#VALUE!</v>
      </c>
      <c r="Z1334" s="78" t="str">
        <f>IFERROR(Y1334/VLOOKUP(C1283,#REF!,22,FALSE)-1," ")</f>
        <v xml:space="preserve"> </v>
      </c>
      <c r="AA1334" s="76" t="s">
        <v>586</v>
      </c>
      <c r="AB1334" s="79"/>
    </row>
    <row r="1335" spans="1:28" s="81" customFormat="1" ht="23.1" customHeight="1" x14ac:dyDescent="0.2">
      <c r="A1335" s="122"/>
      <c r="B1335" s="83"/>
      <c r="C1335" s="118"/>
      <c r="D1335" s="69"/>
      <c r="E1335" s="68"/>
      <c r="F1335" s="70"/>
      <c r="G1335" s="70"/>
      <c r="H1335" s="71"/>
      <c r="I1335" s="71"/>
      <c r="J1335" s="72"/>
      <c r="K1335" s="72"/>
      <c r="L1335" s="73"/>
      <c r="M1335" s="73"/>
      <c r="N1335" s="74"/>
      <c r="O1335" s="74"/>
      <c r="P1335" s="75" t="str">
        <f>IFERROR(VLOOKUP(A1335,'COMMANDE RESTAURANT'!$A$10:$H$1517,3,FALSE),"")</f>
        <v/>
      </c>
      <c r="Q1335" s="76" t="str">
        <f>IFERROR(VLOOKUP(A1335,'COMMANDE RESTAURANT'!$A$10:$H$1517,5,FALSE),"")</f>
        <v/>
      </c>
      <c r="R1335" s="68"/>
      <c r="S1335" s="68"/>
      <c r="T1335" s="94" t="e">
        <f t="shared" si="142"/>
        <v>#VALUE!</v>
      </c>
      <c r="U1335" s="68"/>
      <c r="V1335" s="68"/>
      <c r="W1335" s="238" t="e">
        <f t="shared" si="141"/>
        <v>#DIV/0!</v>
      </c>
      <c r="X1335" s="92" t="e">
        <f t="shared" si="144"/>
        <v>#VALUE!</v>
      </c>
      <c r="Y1335" s="77" t="e">
        <f t="shared" si="143"/>
        <v>#VALUE!</v>
      </c>
      <c r="Z1335" s="78"/>
      <c r="AA1335" s="76"/>
      <c r="AB1335" s="79"/>
    </row>
    <row r="1336" spans="1:28" s="81" customFormat="1" ht="23.1" customHeight="1" x14ac:dyDescent="0.2">
      <c r="A1336" s="121"/>
      <c r="B1336" s="83"/>
      <c r="C1336" s="118"/>
      <c r="D1336" s="69"/>
      <c r="E1336" s="68"/>
      <c r="F1336" s="70"/>
      <c r="G1336" s="70"/>
      <c r="H1336" s="71"/>
      <c r="I1336" s="71"/>
      <c r="J1336" s="72"/>
      <c r="K1336" s="72"/>
      <c r="L1336" s="73"/>
      <c r="M1336" s="73"/>
      <c r="N1336" s="74"/>
      <c r="O1336" s="74"/>
      <c r="P1336" s="75" t="str">
        <f>IFERROR(VLOOKUP(A1336,'COMMANDE RESTAURANT'!$A$10:$H$1517,3,FALSE),"")</f>
        <v/>
      </c>
      <c r="Q1336" s="76" t="str">
        <f>IFERROR(VLOOKUP(A1336,'COMMANDE RESTAURANT'!$A$10:$H$1517,5,FALSE),"")</f>
        <v/>
      </c>
      <c r="R1336" s="68"/>
      <c r="S1336" s="68"/>
      <c r="T1336" s="94" t="e">
        <f t="shared" si="142"/>
        <v>#VALUE!</v>
      </c>
      <c r="U1336" s="68"/>
      <c r="V1336" s="68"/>
      <c r="W1336" s="238" t="e">
        <f t="shared" si="141"/>
        <v>#DIV/0!</v>
      </c>
      <c r="X1336" s="92" t="e">
        <f t="shared" si="144"/>
        <v>#VALUE!</v>
      </c>
      <c r="Y1336" s="77" t="e">
        <f t="shared" si="143"/>
        <v>#VALUE!</v>
      </c>
      <c r="Z1336" s="78" t="str">
        <f>IFERROR(Y1336/VLOOKUP(C1285,#REF!,22,FALSE)-1," ")</f>
        <v xml:space="preserve"> </v>
      </c>
      <c r="AA1336" s="76" t="s">
        <v>586</v>
      </c>
      <c r="AB1336" s="76"/>
    </row>
    <row r="1337" spans="1:28" s="81" customFormat="1" ht="23.1" customHeight="1" x14ac:dyDescent="0.2">
      <c r="A1337" s="122"/>
      <c r="B1337" s="82"/>
      <c r="C1337" s="118"/>
      <c r="D1337" s="69"/>
      <c r="E1337" s="68"/>
      <c r="F1337" s="70"/>
      <c r="G1337" s="70"/>
      <c r="H1337" s="71"/>
      <c r="I1337" s="71"/>
      <c r="J1337" s="72"/>
      <c r="K1337" s="72"/>
      <c r="L1337" s="73"/>
      <c r="M1337" s="73"/>
      <c r="N1337" s="74"/>
      <c r="O1337" s="74"/>
      <c r="P1337" s="75" t="str">
        <f>IFERROR(VLOOKUP(A1337,'COMMANDE RESTAURANT'!$A$10:$H$1517,3,FALSE),"")</f>
        <v/>
      </c>
      <c r="Q1337" s="76" t="str">
        <f>IFERROR(VLOOKUP(A1337,'COMMANDE RESTAURANT'!$A$10:$H$1517,5,FALSE),"")</f>
        <v/>
      </c>
      <c r="R1337" s="68"/>
      <c r="S1337" s="68"/>
      <c r="T1337" s="94" t="e">
        <f t="shared" si="142"/>
        <v>#VALUE!</v>
      </c>
      <c r="U1337" s="68"/>
      <c r="V1337" s="68"/>
      <c r="W1337" s="238" t="e">
        <f t="shared" si="141"/>
        <v>#DIV/0!</v>
      </c>
      <c r="X1337" s="92" t="e">
        <f t="shared" si="144"/>
        <v>#VALUE!</v>
      </c>
      <c r="Y1337" s="77" t="e">
        <f t="shared" si="143"/>
        <v>#VALUE!</v>
      </c>
      <c r="Z1337" s="78" t="s">
        <v>587</v>
      </c>
      <c r="AA1337" s="76" t="s">
        <v>586</v>
      </c>
      <c r="AB1337" s="76"/>
    </row>
    <row r="1338" spans="1:28" s="81" customFormat="1" ht="23.1" customHeight="1" x14ac:dyDescent="0.2">
      <c r="A1338" s="121"/>
      <c r="B1338" s="83"/>
      <c r="C1338" s="118"/>
      <c r="D1338" s="69"/>
      <c r="E1338" s="68"/>
      <c r="F1338" s="70"/>
      <c r="G1338" s="70"/>
      <c r="H1338" s="71"/>
      <c r="I1338" s="71"/>
      <c r="J1338" s="72"/>
      <c r="K1338" s="72"/>
      <c r="L1338" s="73"/>
      <c r="M1338" s="73"/>
      <c r="N1338" s="74"/>
      <c r="O1338" s="74"/>
      <c r="P1338" s="75" t="str">
        <f>IFERROR(VLOOKUP(A1338,'COMMANDE RESTAURANT'!$A$10:$H$1517,3,FALSE),"")</f>
        <v/>
      </c>
      <c r="Q1338" s="76" t="str">
        <f>IFERROR(VLOOKUP(A1338,'COMMANDE RESTAURANT'!$A$10:$H$1517,5,FALSE),"")</f>
        <v/>
      </c>
      <c r="R1338" s="68"/>
      <c r="S1338" s="68"/>
      <c r="T1338" s="94" t="e">
        <f t="shared" si="142"/>
        <v>#VALUE!</v>
      </c>
      <c r="U1338" s="68"/>
      <c r="V1338" s="68"/>
      <c r="W1338" s="238" t="e">
        <f t="shared" si="141"/>
        <v>#DIV/0!</v>
      </c>
      <c r="X1338" s="92" t="e">
        <f t="shared" si="144"/>
        <v>#VALUE!</v>
      </c>
      <c r="Y1338" s="77" t="e">
        <f t="shared" si="143"/>
        <v>#VALUE!</v>
      </c>
      <c r="Z1338" s="78" t="str">
        <f>IFERROR((Y1338/VLOOKUP(C1287,#REF!,22,FALSE))-1,"")</f>
        <v/>
      </c>
      <c r="AA1338" s="76"/>
      <c r="AB1338" s="76"/>
    </row>
    <row r="1339" spans="1:28" s="81" customFormat="1" ht="23.1" customHeight="1" x14ac:dyDescent="0.2">
      <c r="A1339" s="122"/>
      <c r="B1339" s="103"/>
      <c r="C1339" s="118"/>
      <c r="D1339" s="69"/>
      <c r="E1339" s="68"/>
      <c r="F1339" s="70"/>
      <c r="G1339" s="70"/>
      <c r="H1339" s="71"/>
      <c r="I1339" s="71"/>
      <c r="J1339" s="72"/>
      <c r="K1339" s="72"/>
      <c r="L1339" s="73"/>
      <c r="M1339" s="73"/>
      <c r="N1339" s="74"/>
      <c r="O1339" s="74"/>
      <c r="P1339" s="75" t="str">
        <f>IFERROR(VLOOKUP(A1339,'COMMANDE RESTAURANT'!$A$10:$H$1517,3,FALSE),"")</f>
        <v/>
      </c>
      <c r="Q1339" s="76" t="str">
        <f>IFERROR(VLOOKUP(A1339,'COMMANDE RESTAURANT'!$A$10:$H$1517,5,FALSE),"")</f>
        <v/>
      </c>
      <c r="R1339" s="68"/>
      <c r="S1339" s="68"/>
      <c r="T1339" s="94" t="e">
        <f t="shared" si="142"/>
        <v>#VALUE!</v>
      </c>
      <c r="U1339" s="68"/>
      <c r="V1339" s="68"/>
      <c r="W1339" s="238" t="e">
        <f t="shared" si="141"/>
        <v>#DIV/0!</v>
      </c>
      <c r="X1339" s="92" t="e">
        <f t="shared" si="144"/>
        <v>#VALUE!</v>
      </c>
      <c r="Y1339" s="77" t="e">
        <f t="shared" si="143"/>
        <v>#VALUE!</v>
      </c>
      <c r="Z1339" s="78" t="str">
        <f>IFERROR(Y1339/VLOOKUP(C1288,#REF!,22,FALSE)-1," ")</f>
        <v xml:space="preserve"> </v>
      </c>
      <c r="AA1339" s="76" t="s">
        <v>586</v>
      </c>
      <c r="AB1339" s="76"/>
    </row>
    <row r="1340" spans="1:28" s="81" customFormat="1" ht="23.1" customHeight="1" x14ac:dyDescent="0.2">
      <c r="A1340" s="121"/>
      <c r="B1340" s="95"/>
      <c r="C1340" s="118"/>
      <c r="D1340" s="69"/>
      <c r="E1340" s="68"/>
      <c r="F1340" s="70"/>
      <c r="G1340" s="70"/>
      <c r="H1340" s="71"/>
      <c r="I1340" s="71"/>
      <c r="J1340" s="72"/>
      <c r="K1340" s="72"/>
      <c r="L1340" s="73"/>
      <c r="M1340" s="73"/>
      <c r="N1340" s="74"/>
      <c r="O1340" s="74"/>
      <c r="P1340" s="75" t="str">
        <f>IFERROR(VLOOKUP(A1340,'COMMANDE RESTAURANT'!$A$10:$H$1517,3,FALSE),"")</f>
        <v/>
      </c>
      <c r="Q1340" s="76" t="str">
        <f>IFERROR(VLOOKUP(A1340,'COMMANDE RESTAURANT'!$A$10:$H$1517,5,FALSE),"")</f>
        <v/>
      </c>
      <c r="R1340" s="68"/>
      <c r="S1340" s="68"/>
      <c r="T1340" s="94" t="e">
        <f t="shared" si="142"/>
        <v>#VALUE!</v>
      </c>
      <c r="U1340" s="68"/>
      <c r="V1340" s="68"/>
      <c r="W1340" s="238" t="e">
        <f t="shared" si="141"/>
        <v>#DIV/0!</v>
      </c>
      <c r="X1340" s="92" t="e">
        <f t="shared" si="144"/>
        <v>#VALUE!</v>
      </c>
      <c r="Y1340" s="77" t="e">
        <f t="shared" si="143"/>
        <v>#VALUE!</v>
      </c>
      <c r="Z1340" s="78" t="str">
        <f>IFERROR(Y1340/VLOOKUP(C1289,#REF!,22,FALSE)-1," ")</f>
        <v xml:space="preserve"> </v>
      </c>
      <c r="AA1340" s="76" t="s">
        <v>586</v>
      </c>
      <c r="AB1340" s="76"/>
    </row>
    <row r="1341" spans="1:28" s="81" customFormat="1" ht="23.1" customHeight="1" x14ac:dyDescent="0.2">
      <c r="A1341" s="122"/>
      <c r="B1341" s="82"/>
      <c r="C1341" s="118"/>
      <c r="D1341" s="69"/>
      <c r="E1341" s="68"/>
      <c r="F1341" s="70"/>
      <c r="G1341" s="70"/>
      <c r="H1341" s="71"/>
      <c r="I1341" s="71"/>
      <c r="J1341" s="72"/>
      <c r="K1341" s="72"/>
      <c r="L1341" s="73"/>
      <c r="M1341" s="73"/>
      <c r="N1341" s="74"/>
      <c r="O1341" s="74"/>
      <c r="P1341" s="75" t="str">
        <f>IFERROR(VLOOKUP(A1341,'COMMANDE RESTAURANT'!$A$10:$H$1517,3,FALSE),"")</f>
        <v/>
      </c>
      <c r="Q1341" s="76" t="str">
        <f>IFERROR(VLOOKUP(A1341,'COMMANDE RESTAURANT'!$A$10:$H$1517,5,FALSE),"")</f>
        <v/>
      </c>
      <c r="R1341" s="68"/>
      <c r="S1341" s="68"/>
      <c r="T1341" s="94" t="e">
        <f t="shared" si="142"/>
        <v>#VALUE!</v>
      </c>
      <c r="U1341" s="68"/>
      <c r="V1341" s="68"/>
      <c r="W1341" s="238" t="e">
        <f t="shared" si="141"/>
        <v>#DIV/0!</v>
      </c>
      <c r="X1341" s="92" t="e">
        <f t="shared" si="144"/>
        <v>#VALUE!</v>
      </c>
      <c r="Y1341" s="77" t="e">
        <f t="shared" si="143"/>
        <v>#VALUE!</v>
      </c>
      <c r="Z1341" s="78" t="str">
        <f>IFERROR(Y1341/VLOOKUP(C1290,#REF!,22,FALSE)-1," ")</f>
        <v xml:space="preserve"> </v>
      </c>
      <c r="AA1341" s="76" t="s">
        <v>586</v>
      </c>
      <c r="AB1341" s="76"/>
    </row>
    <row r="1342" spans="1:28" s="81" customFormat="1" ht="23.1" customHeight="1" x14ac:dyDescent="0.2">
      <c r="A1342" s="121"/>
      <c r="B1342" s="82"/>
      <c r="C1342" s="118"/>
      <c r="D1342" s="69"/>
      <c r="E1342" s="68"/>
      <c r="F1342" s="70"/>
      <c r="G1342" s="70"/>
      <c r="H1342" s="71"/>
      <c r="I1342" s="71"/>
      <c r="J1342" s="72"/>
      <c r="K1342" s="72"/>
      <c r="L1342" s="73"/>
      <c r="M1342" s="73"/>
      <c r="N1342" s="74"/>
      <c r="O1342" s="74"/>
      <c r="P1342" s="75" t="str">
        <f>IFERROR(VLOOKUP(A1342,'COMMANDE RESTAURANT'!$A$10:$H$1517,3,FALSE),"")</f>
        <v/>
      </c>
      <c r="Q1342" s="76" t="str">
        <f>IFERROR(VLOOKUP(A1342,'COMMANDE RESTAURANT'!$A$10:$H$1517,5,FALSE),"")</f>
        <v/>
      </c>
      <c r="R1342" s="69"/>
      <c r="S1342" s="69"/>
      <c r="T1342" s="94" t="e">
        <f t="shared" si="142"/>
        <v>#VALUE!</v>
      </c>
      <c r="U1342" s="68"/>
      <c r="V1342" s="68"/>
      <c r="W1342" s="238" t="e">
        <f t="shared" si="141"/>
        <v>#DIV/0!</v>
      </c>
      <c r="X1342" s="92" t="e">
        <f t="shared" si="144"/>
        <v>#VALUE!</v>
      </c>
      <c r="Y1342" s="77" t="e">
        <f t="shared" si="143"/>
        <v>#VALUE!</v>
      </c>
      <c r="Z1342" s="78" t="str">
        <f>IFERROR(Y1342/VLOOKUP(C1291,#REF!,22,FALSE)-1," ")</f>
        <v xml:space="preserve"> </v>
      </c>
      <c r="AA1342" s="76" t="s">
        <v>586</v>
      </c>
      <c r="AB1342" s="76"/>
    </row>
    <row r="1343" spans="1:28" s="81" customFormat="1" ht="23.1" customHeight="1" x14ac:dyDescent="0.2">
      <c r="A1343" s="122"/>
      <c r="B1343" s="82"/>
      <c r="C1343" s="118"/>
      <c r="D1343" s="69"/>
      <c r="E1343" s="68"/>
      <c r="F1343" s="70"/>
      <c r="G1343" s="70"/>
      <c r="H1343" s="71"/>
      <c r="I1343" s="71"/>
      <c r="J1343" s="72"/>
      <c r="K1343" s="72"/>
      <c r="L1343" s="73"/>
      <c r="M1343" s="73"/>
      <c r="N1343" s="74"/>
      <c r="O1343" s="74"/>
      <c r="P1343" s="75" t="str">
        <f>IFERROR(VLOOKUP(A1343,'COMMANDE RESTAURANT'!$A$10:$H$1517,3,FALSE),"")</f>
        <v/>
      </c>
      <c r="Q1343" s="76" t="str">
        <f>IFERROR(VLOOKUP(A1343,'COMMANDE RESTAURANT'!$A$10:$H$1517,5,FALSE),"")</f>
        <v/>
      </c>
      <c r="R1343" s="68"/>
      <c r="S1343" s="68"/>
      <c r="T1343" s="94" t="e">
        <f t="shared" si="142"/>
        <v>#VALUE!</v>
      </c>
      <c r="U1343" s="68"/>
      <c r="V1343" s="68"/>
      <c r="W1343" s="238" t="e">
        <f t="shared" si="141"/>
        <v>#DIV/0!</v>
      </c>
      <c r="X1343" s="92" t="e">
        <f t="shared" si="144"/>
        <v>#VALUE!</v>
      </c>
      <c r="Y1343" s="77" t="e">
        <f t="shared" si="143"/>
        <v>#VALUE!</v>
      </c>
      <c r="Z1343" s="78" t="str">
        <f>IFERROR((Y1343/VLOOKUP(C1292,#REF!,22,FALSE))-1,"")</f>
        <v/>
      </c>
      <c r="AA1343" s="76"/>
      <c r="AB1343" s="76"/>
    </row>
    <row r="1344" spans="1:28" s="81" customFormat="1" ht="23.1" customHeight="1" x14ac:dyDescent="0.2">
      <c r="A1344" s="121"/>
      <c r="B1344" s="68"/>
      <c r="C1344" s="118"/>
      <c r="D1344" s="69"/>
      <c r="E1344" s="68"/>
      <c r="F1344" s="70"/>
      <c r="G1344" s="70"/>
      <c r="H1344" s="71"/>
      <c r="I1344" s="71"/>
      <c r="J1344" s="72"/>
      <c r="K1344" s="72"/>
      <c r="L1344" s="73"/>
      <c r="M1344" s="73"/>
      <c r="N1344" s="74"/>
      <c r="O1344" s="74"/>
      <c r="P1344" s="75" t="str">
        <f>IFERROR(VLOOKUP(A1344,'COMMANDE RESTAURANT'!$A$10:$H$1517,3,FALSE),"")</f>
        <v/>
      </c>
      <c r="Q1344" s="76" t="str">
        <f>IFERROR(VLOOKUP(A1344,'COMMANDE RESTAURANT'!$A$10:$H$1517,5,FALSE),"")</f>
        <v/>
      </c>
      <c r="R1344" s="68"/>
      <c r="S1344" s="68"/>
      <c r="T1344" s="94" t="e">
        <f t="shared" si="142"/>
        <v>#VALUE!</v>
      </c>
      <c r="U1344" s="68"/>
      <c r="V1344" s="68"/>
      <c r="W1344" s="238" t="e">
        <f t="shared" si="141"/>
        <v>#DIV/0!</v>
      </c>
      <c r="X1344" s="92" t="e">
        <f t="shared" si="144"/>
        <v>#VALUE!</v>
      </c>
      <c r="Y1344" s="77" t="e">
        <f t="shared" si="143"/>
        <v>#VALUE!</v>
      </c>
      <c r="Z1344" s="78" t="str">
        <f>IFERROR((Y1344/VLOOKUP(C1293,#REF!,22,FALSE))-1,"")</f>
        <v/>
      </c>
      <c r="AA1344" s="76"/>
      <c r="AB1344" s="76"/>
    </row>
    <row r="1345" spans="1:28" s="81" customFormat="1" ht="23.1" customHeight="1" x14ac:dyDescent="0.2">
      <c r="A1345" s="122"/>
      <c r="B1345" s="86"/>
      <c r="C1345" s="118"/>
      <c r="D1345" s="69"/>
      <c r="E1345" s="68"/>
      <c r="F1345" s="70"/>
      <c r="G1345" s="70"/>
      <c r="H1345" s="71"/>
      <c r="I1345" s="71"/>
      <c r="J1345" s="72"/>
      <c r="K1345" s="72"/>
      <c r="L1345" s="73"/>
      <c r="M1345" s="73"/>
      <c r="N1345" s="74"/>
      <c r="O1345" s="74"/>
      <c r="P1345" s="75" t="str">
        <f>IFERROR(VLOOKUP(A1345,'COMMANDE RESTAURANT'!$A$10:$H$1517,3,FALSE),"")</f>
        <v/>
      </c>
      <c r="Q1345" s="76" t="str">
        <f>IFERROR(VLOOKUP(A1345,'COMMANDE RESTAURANT'!$A$10:$H$1517,5,FALSE),"")</f>
        <v/>
      </c>
      <c r="R1345" s="68"/>
      <c r="S1345" s="68"/>
      <c r="T1345" s="94" t="e">
        <f t="shared" si="142"/>
        <v>#VALUE!</v>
      </c>
      <c r="U1345" s="68"/>
      <c r="V1345" s="68"/>
      <c r="W1345" s="238" t="e">
        <f t="shared" si="141"/>
        <v>#DIV/0!</v>
      </c>
      <c r="X1345" s="92" t="e">
        <f t="shared" si="144"/>
        <v>#VALUE!</v>
      </c>
      <c r="Y1345" s="77" t="e">
        <f t="shared" si="143"/>
        <v>#VALUE!</v>
      </c>
      <c r="Z1345" s="78" t="str">
        <f>IFERROR((Y1345/VLOOKUP(C1294,#REF!,22,FALSE))-1,"")</f>
        <v/>
      </c>
      <c r="AA1345" s="76"/>
      <c r="AB1345" s="76"/>
    </row>
    <row r="1346" spans="1:28" s="81" customFormat="1" ht="23.1" customHeight="1" x14ac:dyDescent="0.2">
      <c r="A1346" s="121"/>
      <c r="B1346" s="82"/>
      <c r="C1346" s="118"/>
      <c r="D1346" s="69"/>
      <c r="E1346" s="68"/>
      <c r="F1346" s="70"/>
      <c r="G1346" s="70"/>
      <c r="H1346" s="71"/>
      <c r="I1346" s="71"/>
      <c r="J1346" s="72"/>
      <c r="K1346" s="72"/>
      <c r="L1346" s="73"/>
      <c r="M1346" s="73"/>
      <c r="N1346" s="74"/>
      <c r="O1346" s="74"/>
      <c r="P1346" s="75" t="str">
        <f>IFERROR(VLOOKUP(A1346,'COMMANDE RESTAURANT'!$A$10:$H$1517,3,FALSE),"")</f>
        <v/>
      </c>
      <c r="Q1346" s="76" t="str">
        <f>IFERROR(VLOOKUP(A1346,'COMMANDE RESTAURANT'!$A$10:$H$1517,5,FALSE),"")</f>
        <v/>
      </c>
      <c r="R1346" s="69"/>
      <c r="S1346" s="69"/>
      <c r="T1346" s="94" t="e">
        <f t="shared" si="142"/>
        <v>#VALUE!</v>
      </c>
      <c r="U1346" s="68"/>
      <c r="V1346" s="68"/>
      <c r="W1346" s="238" t="e">
        <f t="shared" si="141"/>
        <v>#DIV/0!</v>
      </c>
      <c r="X1346" s="92" t="e">
        <f t="shared" si="144"/>
        <v>#VALUE!</v>
      </c>
      <c r="Y1346" s="77" t="e">
        <f t="shared" si="143"/>
        <v>#VALUE!</v>
      </c>
      <c r="Z1346" s="78" t="s">
        <v>587</v>
      </c>
      <c r="AA1346" s="76" t="s">
        <v>586</v>
      </c>
      <c r="AB1346" s="76"/>
    </row>
    <row r="1347" spans="1:28" s="81" customFormat="1" ht="23.1" customHeight="1" x14ac:dyDescent="0.2">
      <c r="A1347" s="122"/>
      <c r="B1347" s="83"/>
      <c r="C1347" s="118"/>
      <c r="D1347" s="69"/>
      <c r="E1347" s="68"/>
      <c r="F1347" s="101"/>
      <c r="G1347" s="101"/>
      <c r="H1347" s="71"/>
      <c r="I1347" s="71"/>
      <c r="J1347" s="72"/>
      <c r="K1347" s="72"/>
      <c r="L1347" s="73"/>
      <c r="M1347" s="73"/>
      <c r="N1347" s="74"/>
      <c r="O1347" s="74"/>
      <c r="P1347" s="75" t="str">
        <f>IFERROR(VLOOKUP(A1347,'COMMANDE RESTAURANT'!$A$10:$H$1517,3,FALSE),"")</f>
        <v/>
      </c>
      <c r="Q1347" s="76" t="str">
        <f>IFERROR(VLOOKUP(A1347,'COMMANDE RESTAURANT'!$A$10:$H$1517,5,FALSE),"")</f>
        <v/>
      </c>
      <c r="R1347" s="68"/>
      <c r="S1347" s="68"/>
      <c r="T1347" s="94" t="e">
        <f t="shared" si="142"/>
        <v>#VALUE!</v>
      </c>
      <c r="U1347" s="68"/>
      <c r="V1347" s="68"/>
      <c r="W1347" s="238" t="e">
        <f t="shared" si="141"/>
        <v>#DIV/0!</v>
      </c>
      <c r="X1347" s="92" t="e">
        <f t="shared" si="144"/>
        <v>#VALUE!</v>
      </c>
      <c r="Y1347" s="77" t="e">
        <f t="shared" si="143"/>
        <v>#VALUE!</v>
      </c>
      <c r="Z1347" s="78" t="s">
        <v>587</v>
      </c>
      <c r="AA1347" s="76"/>
      <c r="AB1347" s="76"/>
    </row>
    <row r="1348" spans="1:28" s="81" customFormat="1" ht="23.1" customHeight="1" x14ac:dyDescent="0.2">
      <c r="A1348" s="121"/>
      <c r="B1348" s="83"/>
      <c r="C1348" s="118"/>
      <c r="D1348" s="69"/>
      <c r="E1348" s="68"/>
      <c r="F1348" s="101"/>
      <c r="G1348" s="101"/>
      <c r="H1348" s="71"/>
      <c r="I1348" s="71"/>
      <c r="J1348" s="72"/>
      <c r="K1348" s="72"/>
      <c r="L1348" s="73"/>
      <c r="M1348" s="73"/>
      <c r="N1348" s="74"/>
      <c r="O1348" s="74"/>
      <c r="P1348" s="75" t="str">
        <f>IFERROR(VLOOKUP(A1348,'COMMANDE RESTAURANT'!$A$10:$H$1517,3,FALSE),"")</f>
        <v/>
      </c>
      <c r="Q1348" s="76" t="str">
        <f>IFERROR(VLOOKUP(A1348,'COMMANDE RESTAURANT'!$A$10:$H$1517,5,FALSE),"")</f>
        <v/>
      </c>
      <c r="R1348" s="68"/>
      <c r="S1348" s="68"/>
      <c r="T1348" s="94" t="e">
        <f t="shared" si="142"/>
        <v>#VALUE!</v>
      </c>
      <c r="U1348" s="68"/>
      <c r="V1348" s="68"/>
      <c r="W1348" s="238" t="e">
        <f t="shared" si="141"/>
        <v>#DIV/0!</v>
      </c>
      <c r="X1348" s="92" t="e">
        <f t="shared" si="144"/>
        <v>#VALUE!</v>
      </c>
      <c r="Y1348" s="77" t="e">
        <f t="shared" si="143"/>
        <v>#VALUE!</v>
      </c>
      <c r="Z1348" s="78" t="str">
        <f>IFERROR(Y1348/VLOOKUP(C1297,#REF!,22,FALSE)-1," ")</f>
        <v xml:space="preserve"> </v>
      </c>
      <c r="AA1348" s="76"/>
      <c r="AB1348" s="76"/>
    </row>
    <row r="1349" spans="1:28" s="81" customFormat="1" ht="23.1" customHeight="1" x14ac:dyDescent="0.2">
      <c r="A1349" s="122"/>
      <c r="B1349" s="68"/>
      <c r="C1349" s="118"/>
      <c r="D1349" s="69"/>
      <c r="E1349" s="68"/>
      <c r="F1349" s="70"/>
      <c r="G1349" s="70"/>
      <c r="H1349" s="71"/>
      <c r="I1349" s="71"/>
      <c r="J1349" s="72"/>
      <c r="K1349" s="72"/>
      <c r="L1349" s="73"/>
      <c r="M1349" s="73"/>
      <c r="N1349" s="74"/>
      <c r="O1349" s="74"/>
      <c r="P1349" s="75" t="str">
        <f>IFERROR(VLOOKUP(A1349,'COMMANDE RESTAURANT'!$A$10:$H$1517,3,FALSE),"")</f>
        <v/>
      </c>
      <c r="Q1349" s="76" t="str">
        <f>IFERROR(VLOOKUP(A1349,'COMMANDE RESTAURANT'!$A$10:$H$1517,5,FALSE),"")</f>
        <v/>
      </c>
      <c r="R1349" s="68"/>
      <c r="S1349" s="68"/>
      <c r="T1349" s="94" t="e">
        <f t="shared" si="142"/>
        <v>#VALUE!</v>
      </c>
      <c r="U1349" s="68"/>
      <c r="V1349" s="68"/>
      <c r="W1349" s="238" t="e">
        <f t="shared" si="141"/>
        <v>#DIV/0!</v>
      </c>
      <c r="X1349" s="92" t="e">
        <f t="shared" si="144"/>
        <v>#VALUE!</v>
      </c>
      <c r="Y1349" s="77" t="e">
        <f t="shared" si="143"/>
        <v>#VALUE!</v>
      </c>
      <c r="Z1349" s="78" t="str">
        <f>IFERROR(Y1349/VLOOKUP(C1298,#REF!,22,FALSE)-1," ")</f>
        <v xml:space="preserve"> </v>
      </c>
      <c r="AA1349" s="76"/>
      <c r="AB1349" s="76"/>
    </row>
    <row r="1350" spans="1:28" s="81" customFormat="1" ht="23.1" customHeight="1" x14ac:dyDescent="0.2">
      <c r="A1350" s="121"/>
      <c r="B1350" s="68"/>
      <c r="C1350" s="118"/>
      <c r="D1350" s="69"/>
      <c r="E1350" s="68"/>
      <c r="F1350" s="70"/>
      <c r="G1350" s="70"/>
      <c r="H1350" s="71"/>
      <c r="I1350" s="71"/>
      <c r="J1350" s="72"/>
      <c r="K1350" s="72"/>
      <c r="L1350" s="73"/>
      <c r="M1350" s="73"/>
      <c r="N1350" s="74"/>
      <c r="O1350" s="74"/>
      <c r="P1350" s="75" t="str">
        <f>IFERROR(VLOOKUP(A1350,'COMMANDE RESTAURANT'!$A$10:$H$1517,3,FALSE),"")</f>
        <v/>
      </c>
      <c r="Q1350" s="76" t="str">
        <f>IFERROR(VLOOKUP(A1350,'COMMANDE RESTAURANT'!$A$10:$H$1517,5,FALSE),"")</f>
        <v/>
      </c>
      <c r="R1350" s="68"/>
      <c r="S1350" s="68"/>
      <c r="T1350" s="94" t="e">
        <f t="shared" si="142"/>
        <v>#VALUE!</v>
      </c>
      <c r="U1350" s="68"/>
      <c r="V1350" s="68"/>
      <c r="W1350" s="238" t="e">
        <f t="shared" si="141"/>
        <v>#DIV/0!</v>
      </c>
      <c r="X1350" s="92" t="e">
        <f t="shared" si="144"/>
        <v>#VALUE!</v>
      </c>
      <c r="Y1350" s="77" t="e">
        <f t="shared" si="143"/>
        <v>#VALUE!</v>
      </c>
      <c r="Z1350" s="78" t="str">
        <f>IFERROR(Y1350/VLOOKUP(C1299,#REF!,22,FALSE)-1," ")</f>
        <v xml:space="preserve"> </v>
      </c>
      <c r="AA1350" s="76"/>
      <c r="AB1350" s="76"/>
    </row>
    <row r="1351" spans="1:28" s="81" customFormat="1" ht="23.1" customHeight="1" x14ac:dyDescent="0.2">
      <c r="A1351" s="122"/>
      <c r="B1351" s="68"/>
      <c r="C1351" s="118"/>
      <c r="D1351" s="69"/>
      <c r="E1351" s="68"/>
      <c r="F1351" s="70"/>
      <c r="G1351" s="70"/>
      <c r="H1351" s="71"/>
      <c r="I1351" s="71"/>
      <c r="J1351" s="72"/>
      <c r="K1351" s="72"/>
      <c r="L1351" s="73"/>
      <c r="M1351" s="73"/>
      <c r="N1351" s="74"/>
      <c r="O1351" s="74"/>
      <c r="P1351" s="75" t="str">
        <f>IFERROR(VLOOKUP(A1351,'COMMANDE RESTAURANT'!$A$10:$H$1517,3,FALSE),"")</f>
        <v/>
      </c>
      <c r="Q1351" s="76" t="str">
        <f>IFERROR(VLOOKUP(A1351,'COMMANDE RESTAURANT'!$A$10:$H$1517,5,FALSE),"")</f>
        <v/>
      </c>
      <c r="R1351" s="68"/>
      <c r="S1351" s="68"/>
      <c r="T1351" s="94" t="e">
        <f t="shared" si="142"/>
        <v>#VALUE!</v>
      </c>
      <c r="U1351" s="68"/>
      <c r="V1351" s="68"/>
      <c r="W1351" s="238" t="e">
        <f t="shared" si="141"/>
        <v>#DIV/0!</v>
      </c>
      <c r="X1351" s="92" t="e">
        <f t="shared" si="144"/>
        <v>#VALUE!</v>
      </c>
      <c r="Y1351" s="77" t="e">
        <f t="shared" si="143"/>
        <v>#VALUE!</v>
      </c>
      <c r="Z1351" s="78" t="str">
        <f>IFERROR(Y1351/VLOOKUP(C1300,#REF!,22,FALSE)-1," ")</f>
        <v xml:space="preserve"> </v>
      </c>
      <c r="AA1351" s="76" t="s">
        <v>586</v>
      </c>
      <c r="AB1351" s="76"/>
    </row>
    <row r="1352" spans="1:28" s="81" customFormat="1" ht="23.1" customHeight="1" x14ac:dyDescent="0.2">
      <c r="A1352" s="121"/>
      <c r="B1352" s="68"/>
      <c r="C1352" s="118"/>
      <c r="D1352" s="69"/>
      <c r="E1352" s="68"/>
      <c r="F1352" s="70"/>
      <c r="G1352" s="70"/>
      <c r="H1352" s="71"/>
      <c r="I1352" s="71"/>
      <c r="J1352" s="72"/>
      <c r="K1352" s="72"/>
      <c r="L1352" s="73"/>
      <c r="M1352" s="73"/>
      <c r="N1352" s="74"/>
      <c r="O1352" s="74"/>
      <c r="P1352" s="75" t="str">
        <f>IFERROR(VLOOKUP(A1352,'COMMANDE RESTAURANT'!$A$10:$H$1517,3,FALSE),"")</f>
        <v/>
      </c>
      <c r="Q1352" s="76" t="str">
        <f>IFERROR(VLOOKUP(A1352,'COMMANDE RESTAURANT'!$A$10:$H$1517,5,FALSE),"")</f>
        <v/>
      </c>
      <c r="R1352" s="68"/>
      <c r="S1352" s="68"/>
      <c r="T1352" s="94" t="e">
        <f t="shared" si="142"/>
        <v>#VALUE!</v>
      </c>
      <c r="U1352" s="68"/>
      <c r="V1352" s="68"/>
      <c r="W1352" s="238" t="e">
        <f t="shared" si="141"/>
        <v>#DIV/0!</v>
      </c>
      <c r="X1352" s="92" t="e">
        <f t="shared" si="144"/>
        <v>#VALUE!</v>
      </c>
      <c r="Y1352" s="77" t="e">
        <f t="shared" si="143"/>
        <v>#VALUE!</v>
      </c>
      <c r="Z1352" s="78" t="str">
        <f>IFERROR(Y1352/VLOOKUP(C1301,#REF!,22,FALSE)-1," ")</f>
        <v xml:space="preserve"> </v>
      </c>
      <c r="AA1352" s="76"/>
      <c r="AB1352" s="76"/>
    </row>
    <row r="1353" spans="1:28" s="81" customFormat="1" ht="23.1" customHeight="1" x14ac:dyDescent="0.2">
      <c r="A1353" s="122"/>
      <c r="B1353" s="68"/>
      <c r="C1353" s="118"/>
      <c r="D1353" s="69"/>
      <c r="E1353" s="68"/>
      <c r="F1353" s="70"/>
      <c r="G1353" s="70"/>
      <c r="H1353" s="71"/>
      <c r="I1353" s="71"/>
      <c r="J1353" s="72"/>
      <c r="K1353" s="72"/>
      <c r="L1353" s="73"/>
      <c r="M1353" s="73"/>
      <c r="N1353" s="74"/>
      <c r="O1353" s="74"/>
      <c r="P1353" s="75" t="str">
        <f>IFERROR(VLOOKUP(A1353,'COMMANDE RESTAURANT'!$A$10:$H$1517,3,FALSE),"")</f>
        <v/>
      </c>
      <c r="Q1353" s="76" t="str">
        <f>IFERROR(VLOOKUP(A1353,'COMMANDE RESTAURANT'!$A$10:$H$1517,5,FALSE),"")</f>
        <v/>
      </c>
      <c r="R1353" s="68"/>
      <c r="S1353" s="69"/>
      <c r="T1353" s="94" t="e">
        <f t="shared" si="142"/>
        <v>#VALUE!</v>
      </c>
      <c r="U1353" s="68"/>
      <c r="V1353" s="68"/>
      <c r="W1353" s="238" t="e">
        <f t="shared" si="141"/>
        <v>#DIV/0!</v>
      </c>
      <c r="X1353" s="92" t="e">
        <f t="shared" si="144"/>
        <v>#VALUE!</v>
      </c>
      <c r="Y1353" s="77" t="e">
        <f t="shared" si="143"/>
        <v>#VALUE!</v>
      </c>
      <c r="Z1353" s="78" t="str">
        <f>IFERROR((Y1353/VLOOKUP(C1302,#REF!,22,FALSE))-1,"")</f>
        <v/>
      </c>
      <c r="AA1353" s="76"/>
      <c r="AB1353" s="76"/>
    </row>
    <row r="1354" spans="1:28" s="81" customFormat="1" ht="23.1" customHeight="1" x14ac:dyDescent="0.2">
      <c r="A1354" s="121"/>
      <c r="B1354" s="68"/>
      <c r="C1354" s="118"/>
      <c r="D1354" s="69"/>
      <c r="E1354" s="68"/>
      <c r="F1354" s="70"/>
      <c r="G1354" s="70"/>
      <c r="H1354" s="71"/>
      <c r="I1354" s="71"/>
      <c r="J1354" s="72"/>
      <c r="K1354" s="72"/>
      <c r="L1354" s="73"/>
      <c r="M1354" s="73"/>
      <c r="N1354" s="74"/>
      <c r="O1354" s="74"/>
      <c r="P1354" s="75" t="str">
        <f>IFERROR(VLOOKUP(A1354,'COMMANDE RESTAURANT'!$A$10:$H$1517,3,FALSE),"")</f>
        <v/>
      </c>
      <c r="Q1354" s="76" t="str">
        <f>IFERROR(VLOOKUP(A1354,'COMMANDE RESTAURANT'!$A$10:$H$1517,5,FALSE),"")</f>
        <v/>
      </c>
      <c r="R1354" s="68"/>
      <c r="S1354" s="69"/>
      <c r="T1354" s="94" t="e">
        <f t="shared" si="142"/>
        <v>#VALUE!</v>
      </c>
      <c r="U1354" s="68"/>
      <c r="V1354" s="68"/>
      <c r="W1354" s="238" t="e">
        <f t="shared" si="141"/>
        <v>#DIV/0!</v>
      </c>
      <c r="X1354" s="92" t="e">
        <f t="shared" si="144"/>
        <v>#VALUE!</v>
      </c>
      <c r="Y1354" s="77" t="e">
        <f t="shared" si="143"/>
        <v>#VALUE!</v>
      </c>
      <c r="Z1354" s="78" t="str">
        <f>IFERROR(Y1354/VLOOKUP(C1303,#REF!,22,FALSE)-1," ")</f>
        <v xml:space="preserve"> </v>
      </c>
      <c r="AA1354" s="76"/>
      <c r="AB1354" s="76"/>
    </row>
    <row r="1355" spans="1:28" s="81" customFormat="1" ht="23.1" customHeight="1" x14ac:dyDescent="0.2">
      <c r="A1355" s="122"/>
      <c r="B1355" s="68"/>
      <c r="C1355" s="118"/>
      <c r="D1355" s="69"/>
      <c r="E1355" s="68"/>
      <c r="F1355" s="70"/>
      <c r="G1355" s="70"/>
      <c r="H1355" s="71"/>
      <c r="I1355" s="71"/>
      <c r="J1355" s="72"/>
      <c r="K1355" s="72"/>
      <c r="L1355" s="73"/>
      <c r="M1355" s="73"/>
      <c r="N1355" s="74"/>
      <c r="O1355" s="74"/>
      <c r="P1355" s="75" t="str">
        <f>IFERROR(VLOOKUP(A1355,'COMMANDE RESTAURANT'!$A$10:$H$1517,3,FALSE),"")</f>
        <v/>
      </c>
      <c r="Q1355" s="76" t="str">
        <f>IFERROR(VLOOKUP(A1355,'COMMANDE RESTAURANT'!$A$10:$H$1517,5,FALSE),"")</f>
        <v/>
      </c>
      <c r="R1355" s="68"/>
      <c r="S1355" s="69"/>
      <c r="T1355" s="94" t="e">
        <f t="shared" si="142"/>
        <v>#VALUE!</v>
      </c>
      <c r="U1355" s="68"/>
      <c r="V1355" s="68"/>
      <c r="W1355" s="238" t="e">
        <f t="shared" ref="W1355:W1375" si="145">1/U1355</f>
        <v>#DIV/0!</v>
      </c>
      <c r="X1355" s="92" t="e">
        <f t="shared" si="144"/>
        <v>#VALUE!</v>
      </c>
      <c r="Y1355" s="77" t="e">
        <f t="shared" si="143"/>
        <v>#VALUE!</v>
      </c>
      <c r="Z1355" s="78" t="str">
        <f>IFERROR((Y1355/VLOOKUP(C1304,#REF!,22,FALSE))-1,"")</f>
        <v/>
      </c>
      <c r="AA1355" s="76"/>
      <c r="AB1355" s="76"/>
    </row>
    <row r="1356" spans="1:28" s="81" customFormat="1" ht="23.1" customHeight="1" x14ac:dyDescent="0.2">
      <c r="A1356" s="121"/>
      <c r="B1356" s="68"/>
      <c r="C1356" s="118"/>
      <c r="D1356" s="69"/>
      <c r="E1356" s="68"/>
      <c r="F1356" s="70"/>
      <c r="G1356" s="70"/>
      <c r="H1356" s="71"/>
      <c r="I1356" s="71"/>
      <c r="J1356" s="72"/>
      <c r="K1356" s="72"/>
      <c r="L1356" s="73"/>
      <c r="M1356" s="73"/>
      <c r="N1356" s="74"/>
      <c r="O1356" s="74"/>
      <c r="P1356" s="75" t="str">
        <f>IFERROR(VLOOKUP(A1356,'COMMANDE RESTAURANT'!$A$10:$H$1517,3,FALSE),"")</f>
        <v/>
      </c>
      <c r="Q1356" s="76" t="str">
        <f>IFERROR(VLOOKUP(A1356,'COMMANDE RESTAURANT'!$A$10:$H$1517,5,FALSE),"")</f>
        <v/>
      </c>
      <c r="R1356" s="68"/>
      <c r="S1356" s="69"/>
      <c r="T1356" s="94" t="e">
        <f t="shared" si="142"/>
        <v>#VALUE!</v>
      </c>
      <c r="U1356" s="68"/>
      <c r="V1356" s="68"/>
      <c r="W1356" s="238" t="e">
        <f t="shared" si="145"/>
        <v>#DIV/0!</v>
      </c>
      <c r="X1356" s="92" t="e">
        <f t="shared" si="144"/>
        <v>#VALUE!</v>
      </c>
      <c r="Y1356" s="77" t="e">
        <f t="shared" si="143"/>
        <v>#VALUE!</v>
      </c>
      <c r="Z1356" s="78" t="str">
        <f>IFERROR((Y1356/VLOOKUP(C1305,#REF!,22,FALSE))-1,"")</f>
        <v/>
      </c>
      <c r="AA1356" s="76"/>
      <c r="AB1356" s="76"/>
    </row>
    <row r="1357" spans="1:28" s="81" customFormat="1" ht="23.1" customHeight="1" x14ac:dyDescent="0.2">
      <c r="A1357" s="122"/>
      <c r="B1357" s="86"/>
      <c r="C1357" s="118"/>
      <c r="D1357" s="69"/>
      <c r="E1357" s="68"/>
      <c r="F1357" s="70"/>
      <c r="G1357" s="70"/>
      <c r="H1357" s="71"/>
      <c r="I1357" s="71"/>
      <c r="J1357" s="72"/>
      <c r="K1357" s="72"/>
      <c r="L1357" s="73"/>
      <c r="M1357" s="73"/>
      <c r="N1357" s="74"/>
      <c r="O1357" s="74"/>
      <c r="P1357" s="75" t="str">
        <f>IFERROR(VLOOKUP(A1357,'COMMANDE RESTAURANT'!$A$10:$H$1517,3,FALSE),"")</f>
        <v/>
      </c>
      <c r="Q1357" s="76" t="str">
        <f>IFERROR(VLOOKUP(A1357,'COMMANDE RESTAURANT'!$A$10:$H$1517,5,FALSE),"")</f>
        <v/>
      </c>
      <c r="R1357" s="69"/>
      <c r="S1357" s="69"/>
      <c r="T1357" s="94" t="e">
        <f t="shared" si="142"/>
        <v>#VALUE!</v>
      </c>
      <c r="U1357" s="68"/>
      <c r="V1357" s="68"/>
      <c r="W1357" s="238" t="e">
        <f t="shared" si="145"/>
        <v>#DIV/0!</v>
      </c>
      <c r="X1357" s="92" t="e">
        <f t="shared" si="144"/>
        <v>#VALUE!</v>
      </c>
      <c r="Y1357" s="77" t="e">
        <f t="shared" si="143"/>
        <v>#VALUE!</v>
      </c>
      <c r="Z1357" s="78" t="str">
        <f>IFERROR((Y1357/VLOOKUP(C1306,#REF!,22,FALSE))-1,"")</f>
        <v/>
      </c>
      <c r="AA1357" s="76"/>
      <c r="AB1357" s="76"/>
    </row>
    <row r="1358" spans="1:28" s="81" customFormat="1" ht="23.1" customHeight="1" x14ac:dyDescent="0.2">
      <c r="A1358" s="121"/>
      <c r="B1358" s="68"/>
      <c r="C1358" s="118"/>
      <c r="D1358" s="69"/>
      <c r="E1358" s="68"/>
      <c r="F1358" s="70"/>
      <c r="G1358" s="70"/>
      <c r="H1358" s="71"/>
      <c r="I1358" s="71"/>
      <c r="J1358" s="72"/>
      <c r="K1358" s="72"/>
      <c r="L1358" s="73"/>
      <c r="M1358" s="73"/>
      <c r="N1358" s="74"/>
      <c r="O1358" s="74"/>
      <c r="P1358" s="75" t="str">
        <f>IFERROR(VLOOKUP(A1358,'COMMANDE RESTAURANT'!$A$10:$H$1517,3,FALSE),"")</f>
        <v/>
      </c>
      <c r="Q1358" s="76" t="str">
        <f>IFERROR(VLOOKUP(A1358,'COMMANDE RESTAURANT'!$A$10:$H$1517,5,FALSE),"")</f>
        <v/>
      </c>
      <c r="R1358" s="68"/>
      <c r="S1358" s="69"/>
      <c r="T1358" s="94" t="e">
        <f t="shared" si="142"/>
        <v>#VALUE!</v>
      </c>
      <c r="U1358" s="68"/>
      <c r="V1358" s="68"/>
      <c r="W1358" s="238" t="e">
        <f t="shared" si="145"/>
        <v>#DIV/0!</v>
      </c>
      <c r="X1358" s="92" t="e">
        <f t="shared" si="144"/>
        <v>#VALUE!</v>
      </c>
      <c r="Y1358" s="77" t="e">
        <f t="shared" si="143"/>
        <v>#VALUE!</v>
      </c>
      <c r="Z1358" s="78"/>
      <c r="AA1358" s="76"/>
      <c r="AB1358" s="76"/>
    </row>
    <row r="1359" spans="1:28" s="81" customFormat="1" ht="23.1" customHeight="1" x14ac:dyDescent="0.2">
      <c r="A1359" s="122"/>
      <c r="B1359" s="68"/>
      <c r="C1359" s="118"/>
      <c r="D1359" s="85"/>
      <c r="E1359" s="68"/>
      <c r="F1359" s="70"/>
      <c r="G1359" s="70"/>
      <c r="H1359" s="71"/>
      <c r="I1359" s="71"/>
      <c r="J1359" s="72"/>
      <c r="K1359" s="72"/>
      <c r="L1359" s="73"/>
      <c r="M1359" s="73"/>
      <c r="N1359" s="74"/>
      <c r="O1359" s="74"/>
      <c r="P1359" s="75" t="str">
        <f>IFERROR(VLOOKUP(A1359,'COMMANDE RESTAURANT'!$A$10:$H$1517,3,FALSE),"")</f>
        <v/>
      </c>
      <c r="Q1359" s="76" t="str">
        <f>IFERROR(VLOOKUP(A1359,'COMMANDE RESTAURANT'!$A$10:$H$1517,5,FALSE),"")</f>
        <v/>
      </c>
      <c r="R1359" s="68"/>
      <c r="S1359" s="69"/>
      <c r="T1359" s="94" t="e">
        <f t="shared" si="142"/>
        <v>#VALUE!</v>
      </c>
      <c r="U1359" s="68"/>
      <c r="V1359" s="68"/>
      <c r="W1359" s="238" t="e">
        <f t="shared" si="145"/>
        <v>#DIV/0!</v>
      </c>
      <c r="X1359" s="92" t="e">
        <f t="shared" si="144"/>
        <v>#VALUE!</v>
      </c>
      <c r="Y1359" s="77" t="e">
        <f t="shared" si="143"/>
        <v>#VALUE!</v>
      </c>
      <c r="Z1359" s="78"/>
      <c r="AA1359" s="76"/>
      <c r="AB1359" s="76"/>
    </row>
    <row r="1360" spans="1:28" s="81" customFormat="1" ht="23.1" customHeight="1" x14ac:dyDescent="0.2">
      <c r="A1360" s="121"/>
      <c r="B1360" s="68"/>
      <c r="C1360" s="118"/>
      <c r="D1360" s="69"/>
      <c r="E1360" s="68"/>
      <c r="F1360" s="70"/>
      <c r="G1360" s="70"/>
      <c r="H1360" s="71"/>
      <c r="I1360" s="71"/>
      <c r="J1360" s="72"/>
      <c r="K1360" s="72"/>
      <c r="L1360" s="73"/>
      <c r="M1360" s="73"/>
      <c r="N1360" s="74"/>
      <c r="O1360" s="74"/>
      <c r="P1360" s="75" t="str">
        <f>IFERROR(VLOOKUP(A1360,'COMMANDE RESTAURANT'!$A$10:$H$1517,3,FALSE),"")</f>
        <v/>
      </c>
      <c r="Q1360" s="76" t="str">
        <f>IFERROR(VLOOKUP(A1360,'COMMANDE RESTAURANT'!$A$10:$H$1517,5,FALSE),"")</f>
        <v/>
      </c>
      <c r="R1360" s="68"/>
      <c r="S1360" s="69"/>
      <c r="T1360" s="94" t="e">
        <f t="shared" si="142"/>
        <v>#VALUE!</v>
      </c>
      <c r="U1360" s="68"/>
      <c r="V1360" s="68"/>
      <c r="W1360" s="238" t="e">
        <f t="shared" si="145"/>
        <v>#DIV/0!</v>
      </c>
      <c r="X1360" s="92" t="e">
        <f t="shared" si="144"/>
        <v>#VALUE!</v>
      </c>
      <c r="Y1360" s="77" t="e">
        <f t="shared" si="143"/>
        <v>#VALUE!</v>
      </c>
      <c r="Z1360" s="78"/>
      <c r="AA1360" s="76"/>
      <c r="AB1360" s="76"/>
    </row>
    <row r="1361" spans="1:26" s="81" customFormat="1" ht="23.1" customHeight="1" x14ac:dyDescent="0.2">
      <c r="A1361" s="122"/>
      <c r="B1361" s="106"/>
      <c r="C1361" s="118"/>
      <c r="D1361" s="107"/>
      <c r="E1361" s="107"/>
      <c r="F1361" s="70"/>
      <c r="G1361" s="70"/>
      <c r="H1361" s="71"/>
      <c r="I1361" s="71"/>
      <c r="J1361" s="72"/>
      <c r="K1361" s="72"/>
      <c r="L1361" s="73"/>
      <c r="M1361" s="73"/>
      <c r="N1361" s="74"/>
      <c r="O1361" s="74"/>
      <c r="P1361" s="75" t="str">
        <f>IFERROR(VLOOKUP(A1361,'COMMANDE RESTAURANT'!$A$10:$H$1517,3,FALSE),"")</f>
        <v/>
      </c>
      <c r="Q1361" s="76" t="str">
        <f>IFERROR(VLOOKUP(A1361,'COMMANDE RESTAURANT'!$A$10:$H$1517,5,FALSE),"")</f>
        <v/>
      </c>
      <c r="R1361" s="107"/>
      <c r="S1361" s="107"/>
      <c r="T1361" s="107" t="e">
        <f t="shared" si="142"/>
        <v>#VALUE!</v>
      </c>
      <c r="U1361" s="107"/>
      <c r="V1361" s="107"/>
      <c r="W1361" s="238" t="e">
        <f t="shared" si="145"/>
        <v>#DIV/0!</v>
      </c>
      <c r="X1361" s="107" t="e">
        <f t="shared" si="144"/>
        <v>#VALUE!</v>
      </c>
      <c r="Y1361" s="77" t="e">
        <f t="shared" si="143"/>
        <v>#VALUE!</v>
      </c>
      <c r="Z1361" s="78"/>
    </row>
    <row r="1362" spans="1:26" s="81" customFormat="1" ht="23.1" customHeight="1" x14ac:dyDescent="0.2">
      <c r="A1362" s="121"/>
      <c r="B1362" s="106"/>
      <c r="C1362" s="118"/>
      <c r="D1362" s="107"/>
      <c r="E1362" s="107"/>
      <c r="F1362" s="70"/>
      <c r="G1362" s="70"/>
      <c r="H1362" s="71"/>
      <c r="I1362" s="71"/>
      <c r="J1362" s="72"/>
      <c r="K1362" s="72"/>
      <c r="L1362" s="73"/>
      <c r="M1362" s="73"/>
      <c r="N1362" s="74"/>
      <c r="O1362" s="74"/>
      <c r="P1362" s="75" t="str">
        <f>IFERROR(VLOOKUP(A1362,'COMMANDE RESTAURANT'!$A$10:$H$1517,3,FALSE),"")</f>
        <v/>
      </c>
      <c r="Q1362" s="76" t="str">
        <f>IFERROR(VLOOKUP(A1362,'COMMANDE RESTAURANT'!$A$10:$H$1517,5,FALSE),"")</f>
        <v/>
      </c>
      <c r="R1362" s="107"/>
      <c r="S1362" s="107"/>
      <c r="T1362" s="107" t="e">
        <f t="shared" si="142"/>
        <v>#VALUE!</v>
      </c>
      <c r="U1362" s="107"/>
      <c r="V1362" s="107"/>
      <c r="W1362" s="238" t="e">
        <f t="shared" si="145"/>
        <v>#DIV/0!</v>
      </c>
      <c r="X1362" s="107" t="e">
        <f t="shared" si="144"/>
        <v>#VALUE!</v>
      </c>
      <c r="Y1362" s="77" t="e">
        <f t="shared" si="143"/>
        <v>#VALUE!</v>
      </c>
      <c r="Z1362" s="78"/>
    </row>
    <row r="1363" spans="1:26" s="81" customFormat="1" ht="23.1" customHeight="1" x14ac:dyDescent="0.2">
      <c r="A1363" s="122"/>
      <c r="B1363" s="106"/>
      <c r="C1363" s="118"/>
      <c r="D1363" s="107"/>
      <c r="E1363" s="107"/>
      <c r="F1363" s="70"/>
      <c r="G1363" s="70"/>
      <c r="H1363" s="71"/>
      <c r="I1363" s="71"/>
      <c r="J1363" s="72"/>
      <c r="K1363" s="72"/>
      <c r="L1363" s="73"/>
      <c r="M1363" s="73"/>
      <c r="N1363" s="74"/>
      <c r="O1363" s="74"/>
      <c r="P1363" s="75" t="str">
        <f>IFERROR(VLOOKUP(A1363,'COMMANDE RESTAURANT'!$A$10:$H$1517,3,FALSE),"")</f>
        <v/>
      </c>
      <c r="Q1363" s="76" t="str">
        <f>IFERROR(VLOOKUP(A1363,'COMMANDE RESTAURANT'!$A$10:$H$1517,5,FALSE),"")</f>
        <v/>
      </c>
      <c r="R1363" s="107"/>
      <c r="S1363" s="107"/>
      <c r="T1363" s="107" t="e">
        <f t="shared" si="142"/>
        <v>#VALUE!</v>
      </c>
      <c r="U1363" s="107"/>
      <c r="V1363" s="107"/>
      <c r="W1363" s="238" t="e">
        <f t="shared" si="145"/>
        <v>#DIV/0!</v>
      </c>
      <c r="X1363" s="107" t="e">
        <f t="shared" si="144"/>
        <v>#VALUE!</v>
      </c>
      <c r="Y1363" s="77" t="e">
        <f t="shared" si="143"/>
        <v>#VALUE!</v>
      </c>
      <c r="Z1363" s="78"/>
    </row>
    <row r="1364" spans="1:26" s="81" customFormat="1" ht="23.1" customHeight="1" x14ac:dyDescent="0.2">
      <c r="A1364" s="121"/>
      <c r="B1364" s="106"/>
      <c r="C1364" s="118"/>
      <c r="D1364" s="107"/>
      <c r="E1364" s="107"/>
      <c r="F1364" s="70"/>
      <c r="G1364" s="70"/>
      <c r="H1364" s="71"/>
      <c r="I1364" s="71"/>
      <c r="J1364" s="72"/>
      <c r="K1364" s="72"/>
      <c r="L1364" s="73"/>
      <c r="M1364" s="73"/>
      <c r="N1364" s="74"/>
      <c r="O1364" s="74"/>
      <c r="P1364" s="75" t="str">
        <f>IFERROR(VLOOKUP(A1364,'COMMANDE RESTAURANT'!$A$10:$H$1517,3,FALSE),"")</f>
        <v/>
      </c>
      <c r="Q1364" s="76" t="str">
        <f>IFERROR(VLOOKUP(A1364,'COMMANDE RESTAURANT'!$A$10:$H$1517,5,FALSE),"")</f>
        <v/>
      </c>
      <c r="R1364" s="107"/>
      <c r="S1364" s="107"/>
      <c r="T1364" s="107" t="e">
        <f t="shared" si="142"/>
        <v>#VALUE!</v>
      </c>
      <c r="U1364" s="107"/>
      <c r="V1364" s="107"/>
      <c r="W1364" s="238" t="e">
        <f t="shared" si="145"/>
        <v>#DIV/0!</v>
      </c>
      <c r="X1364" s="107" t="e">
        <f t="shared" si="144"/>
        <v>#VALUE!</v>
      </c>
      <c r="Y1364" s="77" t="e">
        <f t="shared" si="143"/>
        <v>#VALUE!</v>
      </c>
      <c r="Z1364" s="78"/>
    </row>
    <row r="1365" spans="1:26" s="81" customFormat="1" ht="23.1" customHeight="1" x14ac:dyDescent="0.2">
      <c r="A1365" s="122"/>
      <c r="B1365" s="106"/>
      <c r="C1365" s="118"/>
      <c r="D1365" s="107"/>
      <c r="E1365" s="107"/>
      <c r="F1365" s="70"/>
      <c r="G1365" s="70"/>
      <c r="H1365" s="71"/>
      <c r="I1365" s="71"/>
      <c r="J1365" s="72"/>
      <c r="K1365" s="72"/>
      <c r="L1365" s="73"/>
      <c r="M1365" s="73"/>
      <c r="N1365" s="74"/>
      <c r="O1365" s="74"/>
      <c r="P1365" s="75" t="str">
        <f>IFERROR(VLOOKUP(A1365,'COMMANDE RESTAURANT'!$A$10:$H$1517,3,FALSE),"")</f>
        <v/>
      </c>
      <c r="Q1365" s="76" t="str">
        <f>IFERROR(VLOOKUP(A1365,'COMMANDE RESTAURANT'!$A$10:$H$1517,5,FALSE),"")</f>
        <v/>
      </c>
      <c r="R1365" s="107"/>
      <c r="S1365" s="107"/>
      <c r="T1365" s="107" t="e">
        <f t="shared" si="142"/>
        <v>#VALUE!</v>
      </c>
      <c r="U1365" s="107"/>
      <c r="V1365" s="107"/>
      <c r="W1365" s="238" t="e">
        <f t="shared" si="145"/>
        <v>#DIV/0!</v>
      </c>
      <c r="X1365" s="107" t="e">
        <f t="shared" si="144"/>
        <v>#VALUE!</v>
      </c>
      <c r="Y1365" s="77" t="e">
        <f t="shared" si="143"/>
        <v>#VALUE!</v>
      </c>
      <c r="Z1365" s="78"/>
    </row>
    <row r="1366" spans="1:26" s="81" customFormat="1" ht="23.1" customHeight="1" x14ac:dyDescent="0.2">
      <c r="A1366" s="121"/>
      <c r="B1366" s="106"/>
      <c r="C1366" s="118"/>
      <c r="D1366" s="107"/>
      <c r="E1366" s="107"/>
      <c r="F1366" s="70"/>
      <c r="G1366" s="70"/>
      <c r="H1366" s="71"/>
      <c r="I1366" s="71"/>
      <c r="J1366" s="72"/>
      <c r="K1366" s="72"/>
      <c r="L1366" s="73"/>
      <c r="M1366" s="73"/>
      <c r="N1366" s="74"/>
      <c r="O1366" s="74"/>
      <c r="P1366" s="75" t="str">
        <f>IFERROR(VLOOKUP(A1366,'COMMANDE RESTAURANT'!$A$10:$H$1517,3,FALSE),"")</f>
        <v/>
      </c>
      <c r="Q1366" s="76" t="str">
        <f>IFERROR(VLOOKUP(A1366,'COMMANDE RESTAURANT'!$A$10:$H$1517,5,FALSE),"")</f>
        <v/>
      </c>
      <c r="R1366" s="107"/>
      <c r="S1366" s="107"/>
      <c r="T1366" s="107" t="e">
        <f t="shared" si="142"/>
        <v>#VALUE!</v>
      </c>
      <c r="U1366" s="107"/>
      <c r="V1366" s="107"/>
      <c r="W1366" s="238" t="e">
        <f t="shared" si="145"/>
        <v>#DIV/0!</v>
      </c>
      <c r="X1366" s="107" t="e">
        <f t="shared" si="144"/>
        <v>#VALUE!</v>
      </c>
      <c r="Y1366" s="77" t="e">
        <f t="shared" si="143"/>
        <v>#VALUE!</v>
      </c>
      <c r="Z1366" s="78"/>
    </row>
    <row r="1367" spans="1:26" s="81" customFormat="1" ht="23.1" customHeight="1" x14ac:dyDescent="0.2">
      <c r="A1367" s="122"/>
      <c r="B1367" s="106"/>
      <c r="C1367" s="118"/>
      <c r="D1367" s="107"/>
      <c r="E1367" s="107"/>
      <c r="F1367" s="70"/>
      <c r="G1367" s="70"/>
      <c r="H1367" s="71"/>
      <c r="I1367" s="71"/>
      <c r="J1367" s="72"/>
      <c r="K1367" s="72"/>
      <c r="L1367" s="73"/>
      <c r="M1367" s="73"/>
      <c r="N1367" s="74"/>
      <c r="O1367" s="74"/>
      <c r="P1367" s="75" t="str">
        <f>IFERROR(VLOOKUP(A1367,'COMMANDE RESTAURANT'!$A$10:$H$1517,3,FALSE),"")</f>
        <v/>
      </c>
      <c r="Q1367" s="76" t="str">
        <f>IFERROR(VLOOKUP(A1367,'COMMANDE RESTAURANT'!$A$10:$H$1517,5,FALSE),"")</f>
        <v/>
      </c>
      <c r="R1367" s="107"/>
      <c r="S1367" s="107"/>
      <c r="T1367" s="107" t="e">
        <f t="shared" si="142"/>
        <v>#VALUE!</v>
      </c>
      <c r="U1367" s="107"/>
      <c r="V1367" s="107"/>
      <c r="W1367" s="238" t="e">
        <f t="shared" si="145"/>
        <v>#DIV/0!</v>
      </c>
      <c r="X1367" s="107" t="e">
        <f t="shared" si="144"/>
        <v>#VALUE!</v>
      </c>
      <c r="Y1367" s="77" t="e">
        <f t="shared" si="143"/>
        <v>#VALUE!</v>
      </c>
      <c r="Z1367" s="78"/>
    </row>
    <row r="1368" spans="1:26" s="81" customFormat="1" ht="23.1" customHeight="1" x14ac:dyDescent="0.2">
      <c r="A1368" s="121"/>
      <c r="B1368" s="106"/>
      <c r="C1368" s="118"/>
      <c r="D1368" s="107"/>
      <c r="E1368" s="107"/>
      <c r="F1368" s="70"/>
      <c r="G1368" s="70"/>
      <c r="H1368" s="71"/>
      <c r="I1368" s="71"/>
      <c r="J1368" s="72"/>
      <c r="K1368" s="72"/>
      <c r="L1368" s="73"/>
      <c r="M1368" s="73"/>
      <c r="N1368" s="74"/>
      <c r="O1368" s="74"/>
      <c r="P1368" s="75" t="str">
        <f>IFERROR(VLOOKUP(A1368,'COMMANDE RESTAURANT'!$A$10:$H$1517,3,FALSE),"")</f>
        <v/>
      </c>
      <c r="Q1368" s="76" t="str">
        <f>IFERROR(VLOOKUP(A1368,'COMMANDE RESTAURANT'!$A$10:$H$1517,5,FALSE),"")</f>
        <v/>
      </c>
      <c r="R1368" s="107"/>
      <c r="S1368" s="107"/>
      <c r="T1368" s="107" t="e">
        <f t="shared" si="142"/>
        <v>#VALUE!</v>
      </c>
      <c r="U1368" s="107"/>
      <c r="V1368" s="107"/>
      <c r="W1368" s="238" t="e">
        <f t="shared" si="145"/>
        <v>#DIV/0!</v>
      </c>
      <c r="X1368" s="107" t="e">
        <f t="shared" si="144"/>
        <v>#VALUE!</v>
      </c>
      <c r="Y1368" s="77" t="e">
        <f t="shared" si="143"/>
        <v>#VALUE!</v>
      </c>
      <c r="Z1368" s="78"/>
    </row>
    <row r="1369" spans="1:26" s="81" customFormat="1" ht="23.1" customHeight="1" x14ac:dyDescent="0.2">
      <c r="A1369" s="122"/>
      <c r="B1369" s="106"/>
      <c r="C1369" s="118"/>
      <c r="D1369" s="107"/>
      <c r="E1369" s="107"/>
      <c r="F1369" s="70"/>
      <c r="G1369" s="70"/>
      <c r="H1369" s="71"/>
      <c r="I1369" s="71"/>
      <c r="J1369" s="72"/>
      <c r="K1369" s="72"/>
      <c r="L1369" s="73"/>
      <c r="M1369" s="73"/>
      <c r="N1369" s="74"/>
      <c r="O1369" s="74"/>
      <c r="P1369" s="75" t="str">
        <f>IFERROR(VLOOKUP(A1369,'COMMANDE RESTAURANT'!$A$10:$H$1517,3,FALSE),"")</f>
        <v/>
      </c>
      <c r="Q1369" s="76" t="str">
        <f>IFERROR(VLOOKUP(A1369,'COMMANDE RESTAURANT'!$A$10:$H$1517,5,FALSE),"")</f>
        <v/>
      </c>
      <c r="R1369" s="107"/>
      <c r="S1369" s="107"/>
      <c r="T1369" s="107" t="e">
        <f t="shared" si="142"/>
        <v>#VALUE!</v>
      </c>
      <c r="U1369" s="107"/>
      <c r="V1369" s="107"/>
      <c r="W1369" s="238" t="e">
        <f t="shared" si="145"/>
        <v>#DIV/0!</v>
      </c>
      <c r="X1369" s="107" t="e">
        <f t="shared" si="144"/>
        <v>#VALUE!</v>
      </c>
      <c r="Y1369" s="77" t="e">
        <f t="shared" si="143"/>
        <v>#VALUE!</v>
      </c>
      <c r="Z1369" s="78"/>
    </row>
    <row r="1370" spans="1:26" s="81" customFormat="1" ht="23.1" customHeight="1" x14ac:dyDescent="0.2">
      <c r="A1370" s="121"/>
      <c r="B1370" s="106"/>
      <c r="C1370" s="118"/>
      <c r="D1370" s="107"/>
      <c r="E1370" s="107"/>
      <c r="F1370" s="70"/>
      <c r="G1370" s="70"/>
      <c r="H1370" s="71"/>
      <c r="I1370" s="71"/>
      <c r="J1370" s="72"/>
      <c r="K1370" s="72"/>
      <c r="L1370" s="73"/>
      <c r="M1370" s="73"/>
      <c r="N1370" s="74"/>
      <c r="O1370" s="74"/>
      <c r="P1370" s="75" t="str">
        <f>IFERROR(VLOOKUP(A1370,'COMMANDE RESTAURANT'!$A$10:$H$1517,3,FALSE),"")</f>
        <v/>
      </c>
      <c r="Q1370" s="76" t="str">
        <f>IFERROR(VLOOKUP(A1370,'COMMANDE RESTAURANT'!$A$10:$H$1517,5,FALSE),"")</f>
        <v/>
      </c>
      <c r="R1370" s="107"/>
      <c r="S1370" s="107"/>
      <c r="T1370" s="107" t="e">
        <f t="shared" si="142"/>
        <v>#VALUE!</v>
      </c>
      <c r="U1370" s="107"/>
      <c r="V1370" s="107"/>
      <c r="W1370" s="238" t="e">
        <f t="shared" si="145"/>
        <v>#DIV/0!</v>
      </c>
      <c r="X1370" s="107" t="e">
        <f t="shared" si="144"/>
        <v>#VALUE!</v>
      </c>
      <c r="Y1370" s="77" t="e">
        <f t="shared" si="143"/>
        <v>#VALUE!</v>
      </c>
      <c r="Z1370" s="78"/>
    </row>
    <row r="1371" spans="1:26" s="81" customFormat="1" ht="23.1" customHeight="1" x14ac:dyDescent="0.2">
      <c r="A1371" s="122"/>
      <c r="B1371" s="106"/>
      <c r="C1371" s="118"/>
      <c r="D1371" s="107"/>
      <c r="E1371" s="107"/>
      <c r="F1371" s="70"/>
      <c r="G1371" s="70"/>
      <c r="H1371" s="71"/>
      <c r="I1371" s="71"/>
      <c r="J1371" s="72"/>
      <c r="K1371" s="72"/>
      <c r="L1371" s="73"/>
      <c r="M1371" s="73"/>
      <c r="N1371" s="74"/>
      <c r="O1371" s="74"/>
      <c r="P1371" s="75" t="str">
        <f>IFERROR(VLOOKUP(A1371,'COMMANDE RESTAURANT'!$A$10:$H$1517,3,FALSE),"")</f>
        <v/>
      </c>
      <c r="Q1371" s="76" t="str">
        <f>IFERROR(VLOOKUP(A1371,'COMMANDE RESTAURANT'!$A$10:$H$1517,5,FALSE),"")</f>
        <v/>
      </c>
      <c r="R1371" s="107"/>
      <c r="S1371" s="107"/>
      <c r="T1371" s="107" t="e">
        <f t="shared" si="142"/>
        <v>#VALUE!</v>
      </c>
      <c r="U1371" s="107"/>
      <c r="V1371" s="107"/>
      <c r="W1371" s="238" t="e">
        <f t="shared" si="145"/>
        <v>#DIV/0!</v>
      </c>
      <c r="X1371" s="107" t="e">
        <f t="shared" si="144"/>
        <v>#VALUE!</v>
      </c>
      <c r="Y1371" s="77" t="e">
        <f t="shared" si="143"/>
        <v>#VALUE!</v>
      </c>
      <c r="Z1371" s="78"/>
    </row>
    <row r="1372" spans="1:26" s="81" customFormat="1" ht="23.1" customHeight="1" x14ac:dyDescent="0.2">
      <c r="A1372" s="121"/>
      <c r="B1372" s="106"/>
      <c r="C1372" s="118"/>
      <c r="D1372" s="107"/>
      <c r="E1372" s="107"/>
      <c r="F1372" s="70"/>
      <c r="G1372" s="70"/>
      <c r="H1372" s="71"/>
      <c r="I1372" s="71"/>
      <c r="J1372" s="72"/>
      <c r="K1372" s="72"/>
      <c r="L1372" s="73"/>
      <c r="M1372" s="73"/>
      <c r="N1372" s="74"/>
      <c r="O1372" s="74"/>
      <c r="P1372" s="75" t="str">
        <f>IFERROR(VLOOKUP(A1372,'COMMANDE RESTAURANT'!$A$10:$H$1517,3,FALSE),"")</f>
        <v/>
      </c>
      <c r="Q1372" s="76" t="str">
        <f>IFERROR(VLOOKUP(A1372,'COMMANDE RESTAURANT'!$A$10:$H$1517,5,FALSE),"")</f>
        <v/>
      </c>
      <c r="R1372" s="107"/>
      <c r="S1372" s="107"/>
      <c r="T1372" s="107" t="e">
        <f t="shared" si="142"/>
        <v>#VALUE!</v>
      </c>
      <c r="U1372" s="107"/>
      <c r="V1372" s="107"/>
      <c r="W1372" s="238" t="e">
        <f t="shared" si="145"/>
        <v>#DIV/0!</v>
      </c>
      <c r="X1372" s="107" t="e">
        <f t="shared" si="144"/>
        <v>#VALUE!</v>
      </c>
      <c r="Y1372" s="77" t="e">
        <f t="shared" si="143"/>
        <v>#VALUE!</v>
      </c>
      <c r="Z1372" s="78"/>
    </row>
    <row r="1373" spans="1:26" s="81" customFormat="1" ht="23.1" customHeight="1" x14ac:dyDescent="0.2">
      <c r="A1373" s="122"/>
      <c r="B1373" s="106"/>
      <c r="C1373" s="118"/>
      <c r="D1373" s="107"/>
      <c r="E1373" s="107"/>
      <c r="F1373" s="70"/>
      <c r="G1373" s="70"/>
      <c r="H1373" s="71"/>
      <c r="I1373" s="71"/>
      <c r="J1373" s="72"/>
      <c r="K1373" s="72"/>
      <c r="L1373" s="73"/>
      <c r="M1373" s="73"/>
      <c r="N1373" s="74"/>
      <c r="O1373" s="74"/>
      <c r="P1373" s="75" t="str">
        <f>IFERROR(VLOOKUP(A1373,'COMMANDE RESTAURANT'!$A$10:$H$1517,3,FALSE),"")</f>
        <v/>
      </c>
      <c r="Q1373" s="76" t="str">
        <f>IFERROR(VLOOKUP(A1373,'COMMANDE RESTAURANT'!$A$10:$H$1517,5,FALSE),"")</f>
        <v/>
      </c>
      <c r="R1373" s="107"/>
      <c r="S1373" s="107"/>
      <c r="T1373" s="107" t="e">
        <f t="shared" si="142"/>
        <v>#VALUE!</v>
      </c>
      <c r="U1373" s="107"/>
      <c r="V1373" s="107"/>
      <c r="W1373" s="238" t="e">
        <f t="shared" si="145"/>
        <v>#DIV/0!</v>
      </c>
      <c r="X1373" s="107" t="e">
        <f t="shared" si="144"/>
        <v>#VALUE!</v>
      </c>
      <c r="Y1373" s="77" t="e">
        <f t="shared" si="143"/>
        <v>#VALUE!</v>
      </c>
      <c r="Z1373" s="78"/>
    </row>
    <row r="1374" spans="1:26" s="81" customFormat="1" ht="23.1" customHeight="1" x14ac:dyDescent="0.2">
      <c r="A1374" s="121"/>
      <c r="B1374" s="106"/>
      <c r="C1374" s="118"/>
      <c r="D1374" s="107"/>
      <c r="E1374" s="107"/>
      <c r="F1374" s="70"/>
      <c r="G1374" s="70"/>
      <c r="H1374" s="71"/>
      <c r="I1374" s="71"/>
      <c r="J1374" s="72"/>
      <c r="K1374" s="72"/>
      <c r="L1374" s="73"/>
      <c r="M1374" s="73"/>
      <c r="N1374" s="74"/>
      <c r="O1374" s="74"/>
      <c r="P1374" s="75" t="str">
        <f>IFERROR(VLOOKUP(A1374,'COMMANDE RESTAURANT'!$A$10:$H$1517,3,FALSE),"")</f>
        <v/>
      </c>
      <c r="Q1374" s="76" t="str">
        <f>IFERROR(VLOOKUP(A1374,'COMMANDE RESTAURANT'!$A$10:$H$1517,5,FALSE),"")</f>
        <v/>
      </c>
      <c r="R1374" s="107"/>
      <c r="S1374" s="107"/>
      <c r="T1374" s="107" t="e">
        <f t="shared" si="142"/>
        <v>#VALUE!</v>
      </c>
      <c r="U1374" s="107"/>
      <c r="V1374" s="107"/>
      <c r="W1374" s="238" t="e">
        <f t="shared" si="145"/>
        <v>#DIV/0!</v>
      </c>
      <c r="X1374" s="107" t="e">
        <f t="shared" si="144"/>
        <v>#VALUE!</v>
      </c>
      <c r="Y1374" s="77" t="e">
        <f t="shared" si="143"/>
        <v>#VALUE!</v>
      </c>
      <c r="Z1374" s="78"/>
    </row>
    <row r="1375" spans="1:26" s="81" customFormat="1" ht="21" x14ac:dyDescent="0.2">
      <c r="A1375" s="122"/>
      <c r="B1375" s="106"/>
      <c r="C1375" s="118"/>
      <c r="D1375" s="107"/>
      <c r="E1375" s="107"/>
      <c r="P1375" s="81" t="str">
        <f>IFERROR(VLOOKUP(A1375,'COMMANDE RESTAURANT'!$A$10:$H$1517,3,FALSE),"")</f>
        <v/>
      </c>
      <c r="Q1375" s="76" t="str">
        <f>IFERROR(VLOOKUP(A1375,'COMMANDE RESTAURANT'!$A$10:$H$1517,5,FALSE),"")</f>
        <v/>
      </c>
      <c r="R1375" s="107"/>
      <c r="S1375" s="107"/>
      <c r="T1375" s="107" t="e">
        <f t="shared" si="142"/>
        <v>#VALUE!</v>
      </c>
      <c r="U1375" s="107"/>
      <c r="V1375" s="107"/>
      <c r="W1375" s="238" t="e">
        <f t="shared" si="145"/>
        <v>#DIV/0!</v>
      </c>
      <c r="X1375" s="107" t="e">
        <f t="shared" si="144"/>
        <v>#VALUE!</v>
      </c>
      <c r="Y1375" s="108" t="e">
        <f t="shared" si="143"/>
        <v>#VALUE!</v>
      </c>
      <c r="Z1375" s="109"/>
    </row>
    <row r="1376" spans="1:26" x14ac:dyDescent="0.25">
      <c r="A1376" s="121"/>
    </row>
    <row r="1377" spans="1:16" x14ac:dyDescent="0.25">
      <c r="A1377" s="122"/>
    </row>
    <row r="1378" spans="1:16" x14ac:dyDescent="0.25">
      <c r="A1378" s="121"/>
    </row>
    <row r="1379" spans="1:16" x14ac:dyDescent="0.25">
      <c r="A1379" s="122"/>
    </row>
    <row r="1380" spans="1:16" x14ac:dyDescent="0.25">
      <c r="A1380" s="121"/>
    </row>
    <row r="1381" spans="1:16" x14ac:dyDescent="0.25">
      <c r="A1381" s="122"/>
    </row>
    <row r="1382" spans="1:16" x14ac:dyDescent="0.25">
      <c r="A1382" s="121"/>
    </row>
    <row r="1383" spans="1:16" x14ac:dyDescent="0.25">
      <c r="A1383" s="122"/>
    </row>
    <row r="1384" spans="1:16" x14ac:dyDescent="0.25">
      <c r="A1384" s="121"/>
    </row>
    <row r="1385" spans="1:16" x14ac:dyDescent="0.25">
      <c r="A1385" s="122"/>
    </row>
    <row r="1386" spans="1:16" x14ac:dyDescent="0.25">
      <c r="A1386" s="121"/>
      <c r="P1386" s="11" t="s">
        <v>588</v>
      </c>
    </row>
    <row r="1387" spans="1:16" ht="12.95" customHeight="1" x14ac:dyDescent="0.25">
      <c r="A1387" s="122"/>
    </row>
    <row r="1388" spans="1:16" x14ac:dyDescent="0.25">
      <c r="A1388" s="121"/>
    </row>
    <row r="1389" spans="1:16" x14ac:dyDescent="0.25">
      <c r="A1389" s="122"/>
    </row>
    <row r="1390" spans="1:16" x14ac:dyDescent="0.25">
      <c r="A1390" s="121"/>
    </row>
    <row r="1391" spans="1:16" x14ac:dyDescent="0.25">
      <c r="A1391" s="122"/>
    </row>
    <row r="1392" spans="1:16" x14ac:dyDescent="0.25">
      <c r="A1392" s="121"/>
    </row>
    <row r="1393" spans="1:1" x14ac:dyDescent="0.25">
      <c r="A1393" s="122"/>
    </row>
    <row r="1394" spans="1:1" x14ac:dyDescent="0.25">
      <c r="A1394" s="121"/>
    </row>
    <row r="1395" spans="1:1" x14ac:dyDescent="0.25">
      <c r="A1395" s="122"/>
    </row>
    <row r="1396" spans="1:1" x14ac:dyDescent="0.25">
      <c r="A1396" s="121"/>
    </row>
    <row r="1397" spans="1:1" x14ac:dyDescent="0.25">
      <c r="A1397" s="122"/>
    </row>
    <row r="1398" spans="1:1" x14ac:dyDescent="0.25">
      <c r="A1398" s="121"/>
    </row>
    <row r="1399" spans="1:1" x14ac:dyDescent="0.25">
      <c r="A1399" s="122"/>
    </row>
    <row r="1400" spans="1:1" x14ac:dyDescent="0.25">
      <c r="A1400" s="121"/>
    </row>
    <row r="1401" spans="1:1" x14ac:dyDescent="0.25">
      <c r="A1401" s="122"/>
    </row>
    <row r="1402" spans="1:1" x14ac:dyDescent="0.25">
      <c r="A1402" s="121"/>
    </row>
    <row r="1403" spans="1:1" x14ac:dyDescent="0.25">
      <c r="A1403" s="122"/>
    </row>
    <row r="1404" spans="1:1" x14ac:dyDescent="0.25">
      <c r="A1404" s="121"/>
    </row>
    <row r="1405" spans="1:1" x14ac:dyDescent="0.25">
      <c r="A1405" s="122"/>
    </row>
    <row r="1406" spans="1:1" x14ac:dyDescent="0.25">
      <c r="A1406" s="121"/>
    </row>
    <row r="1407" spans="1:1" x14ac:dyDescent="0.25">
      <c r="A1407" s="122"/>
    </row>
    <row r="1408" spans="1:1" x14ac:dyDescent="0.25">
      <c r="A1408" s="121"/>
    </row>
    <row r="1409" spans="1:1" x14ac:dyDescent="0.25">
      <c r="A1409" s="122"/>
    </row>
    <row r="1410" spans="1:1" x14ac:dyDescent="0.25">
      <c r="A1410" s="121"/>
    </row>
    <row r="1411" spans="1:1" x14ac:dyDescent="0.25">
      <c r="A1411" s="122"/>
    </row>
    <row r="1412" spans="1:1" x14ac:dyDescent="0.25">
      <c r="A1412" s="121"/>
    </row>
    <row r="1413" spans="1:1" x14ac:dyDescent="0.25">
      <c r="A1413" s="122"/>
    </row>
    <row r="1414" spans="1:1" x14ac:dyDescent="0.25">
      <c r="A1414" s="121"/>
    </row>
    <row r="1415" spans="1:1" x14ac:dyDescent="0.25">
      <c r="A1415" s="122"/>
    </row>
    <row r="1416" spans="1:1" x14ac:dyDescent="0.25">
      <c r="A1416" s="121"/>
    </row>
    <row r="1417" spans="1:1" x14ac:dyDescent="0.25">
      <c r="A1417" s="122"/>
    </row>
    <row r="1418" spans="1:1" x14ac:dyDescent="0.25">
      <c r="A1418" s="121"/>
    </row>
    <row r="1419" spans="1:1" x14ac:dyDescent="0.25">
      <c r="A1419" s="122"/>
    </row>
    <row r="1420" spans="1:1" x14ac:dyDescent="0.25">
      <c r="A1420" s="121"/>
    </row>
    <row r="1421" spans="1:1" x14ac:dyDescent="0.25">
      <c r="A1421" s="122"/>
    </row>
    <row r="1422" spans="1:1" x14ac:dyDescent="0.25">
      <c r="A1422" s="121"/>
    </row>
    <row r="1423" spans="1:1" x14ac:dyDescent="0.25">
      <c r="A1423" s="122"/>
    </row>
    <row r="1424" spans="1:1" x14ac:dyDescent="0.25">
      <c r="A1424" s="121"/>
    </row>
    <row r="1425" spans="1:1" x14ac:dyDescent="0.25">
      <c r="A1425" s="122"/>
    </row>
    <row r="1426" spans="1:1" x14ac:dyDescent="0.25">
      <c r="A1426" s="121"/>
    </row>
    <row r="1427" spans="1:1" x14ac:dyDescent="0.25">
      <c r="A1427" s="122"/>
    </row>
    <row r="1428" spans="1:1" x14ac:dyDescent="0.25">
      <c r="A1428" s="121"/>
    </row>
    <row r="1429" spans="1:1" x14ac:dyDescent="0.25">
      <c r="A1429" s="122"/>
    </row>
    <row r="1430" spans="1:1" x14ac:dyDescent="0.25">
      <c r="A1430" s="121"/>
    </row>
    <row r="1431" spans="1:1" x14ac:dyDescent="0.25">
      <c r="A1431" s="122"/>
    </row>
    <row r="1432" spans="1:1" x14ac:dyDescent="0.25">
      <c r="A1432" s="121"/>
    </row>
    <row r="1433" spans="1:1" x14ac:dyDescent="0.25">
      <c r="A1433" s="122"/>
    </row>
    <row r="1434" spans="1:1" x14ac:dyDescent="0.25">
      <c r="A1434" s="121"/>
    </row>
    <row r="1435" spans="1:1" x14ac:dyDescent="0.25">
      <c r="A1435" s="122"/>
    </row>
    <row r="1436" spans="1:1" x14ac:dyDescent="0.25">
      <c r="A1436" s="121"/>
    </row>
    <row r="1437" spans="1:1" x14ac:dyDescent="0.25">
      <c r="A1437" s="122"/>
    </row>
    <row r="1438" spans="1:1" x14ac:dyDescent="0.25">
      <c r="A1438" s="121"/>
    </row>
    <row r="1439" spans="1:1" x14ac:dyDescent="0.25">
      <c r="A1439" s="122"/>
    </row>
    <row r="1440" spans="1:1" x14ac:dyDescent="0.25">
      <c r="A1440" s="121"/>
    </row>
    <row r="1441" spans="1:1" x14ac:dyDescent="0.25">
      <c r="A1441" s="122"/>
    </row>
    <row r="1442" spans="1:1" x14ac:dyDescent="0.25">
      <c r="A1442" s="121"/>
    </row>
    <row r="1443" spans="1:1" x14ac:dyDescent="0.25">
      <c r="A1443" s="122"/>
    </row>
    <row r="1444" spans="1:1" x14ac:dyDescent="0.25">
      <c r="A1444" s="121"/>
    </row>
    <row r="1445" spans="1:1" x14ac:dyDescent="0.25">
      <c r="A1445" s="122"/>
    </row>
    <row r="1446" spans="1:1" x14ac:dyDescent="0.25">
      <c r="A1446" s="121"/>
    </row>
    <row r="1447" spans="1:1" x14ac:dyDescent="0.25">
      <c r="A1447" s="122"/>
    </row>
    <row r="1448" spans="1:1" x14ac:dyDescent="0.25">
      <c r="A1448" s="121"/>
    </row>
    <row r="1449" spans="1:1" x14ac:dyDescent="0.25">
      <c r="A1449" s="122"/>
    </row>
    <row r="1450" spans="1:1" x14ac:dyDescent="0.25">
      <c r="A1450" s="121"/>
    </row>
    <row r="1451" spans="1:1" x14ac:dyDescent="0.25">
      <c r="A1451" s="122"/>
    </row>
    <row r="1452" spans="1:1" x14ac:dyDescent="0.25">
      <c r="A1452" s="121"/>
    </row>
    <row r="1453" spans="1:1" x14ac:dyDescent="0.25">
      <c r="A1453" s="122"/>
    </row>
    <row r="1454" spans="1:1" x14ac:dyDescent="0.25">
      <c r="A1454" s="121"/>
    </row>
    <row r="1455" spans="1:1" x14ac:dyDescent="0.25">
      <c r="A1455" s="122"/>
    </row>
    <row r="1456" spans="1:1" x14ac:dyDescent="0.25">
      <c r="A1456" s="121"/>
    </row>
    <row r="1457" spans="1:1" x14ac:dyDescent="0.25">
      <c r="A1457" s="122"/>
    </row>
    <row r="1458" spans="1:1" x14ac:dyDescent="0.25">
      <c r="A1458" s="121"/>
    </row>
    <row r="1459" spans="1:1" x14ac:dyDescent="0.25">
      <c r="A1459" s="122"/>
    </row>
    <row r="1460" spans="1:1" x14ac:dyDescent="0.25">
      <c r="A1460" s="121"/>
    </row>
    <row r="1461" spans="1:1" x14ac:dyDescent="0.25">
      <c r="A1461" s="122"/>
    </row>
    <row r="1462" spans="1:1" x14ac:dyDescent="0.25">
      <c r="A1462" s="121"/>
    </row>
    <row r="1463" spans="1:1" x14ac:dyDescent="0.25">
      <c r="A1463" s="122"/>
    </row>
    <row r="1464" spans="1:1" x14ac:dyDescent="0.25">
      <c r="A1464" s="121"/>
    </row>
    <row r="1465" spans="1:1" x14ac:dyDescent="0.25">
      <c r="A1465" s="122"/>
    </row>
    <row r="1466" spans="1:1" x14ac:dyDescent="0.25">
      <c r="A1466" s="121"/>
    </row>
    <row r="1467" spans="1:1" x14ac:dyDescent="0.25">
      <c r="A1467" s="122"/>
    </row>
    <row r="1468" spans="1:1" x14ac:dyDescent="0.25">
      <c r="A1468" s="121"/>
    </row>
    <row r="1469" spans="1:1" x14ac:dyDescent="0.25">
      <c r="A1469" s="122"/>
    </row>
    <row r="1470" spans="1:1" x14ac:dyDescent="0.25">
      <c r="A1470" s="121"/>
    </row>
    <row r="1471" spans="1:1" x14ac:dyDescent="0.25">
      <c r="A1471" s="122"/>
    </row>
    <row r="1472" spans="1:1" x14ac:dyDescent="0.25">
      <c r="A1472" s="121"/>
    </row>
    <row r="1473" spans="1:1" x14ac:dyDescent="0.25">
      <c r="A1473" s="122"/>
    </row>
    <row r="1474" spans="1:1" x14ac:dyDescent="0.25">
      <c r="A1474" s="121"/>
    </row>
    <row r="1475" spans="1:1" x14ac:dyDescent="0.25">
      <c r="A1475" s="122"/>
    </row>
    <row r="1476" spans="1:1" x14ac:dyDescent="0.25">
      <c r="A1476" s="121"/>
    </row>
    <row r="1477" spans="1:1" x14ac:dyDescent="0.25">
      <c r="A1477" s="122"/>
    </row>
    <row r="1478" spans="1:1" x14ac:dyDescent="0.25">
      <c r="A1478" s="121"/>
    </row>
    <row r="1479" spans="1:1" x14ac:dyDescent="0.25">
      <c r="A1479" s="122"/>
    </row>
    <row r="1480" spans="1:1" x14ac:dyDescent="0.25">
      <c r="A1480" s="121"/>
    </row>
    <row r="1481" spans="1:1" x14ac:dyDescent="0.25">
      <c r="A1481" s="122"/>
    </row>
    <row r="1482" spans="1:1" x14ac:dyDescent="0.25">
      <c r="A1482" s="121"/>
    </row>
    <row r="1483" spans="1:1" x14ac:dyDescent="0.25">
      <c r="A1483" s="122"/>
    </row>
    <row r="1484" spans="1:1" x14ac:dyDescent="0.25">
      <c r="A1484" s="121"/>
    </row>
    <row r="1485" spans="1:1" x14ac:dyDescent="0.25">
      <c r="A1485" s="122"/>
    </row>
    <row r="1486" spans="1:1" x14ac:dyDescent="0.25">
      <c r="A1486" s="121"/>
    </row>
    <row r="1487" spans="1:1" x14ac:dyDescent="0.25">
      <c r="A1487" s="122"/>
    </row>
    <row r="1488" spans="1:1" x14ac:dyDescent="0.25">
      <c r="A1488" s="121"/>
    </row>
    <row r="1489" spans="1:1" x14ac:dyDescent="0.25">
      <c r="A1489" s="122"/>
    </row>
    <row r="1490" spans="1:1" x14ac:dyDescent="0.25">
      <c r="A1490" s="121"/>
    </row>
    <row r="1491" spans="1:1" x14ac:dyDescent="0.25">
      <c r="A1491" s="122"/>
    </row>
    <row r="1492" spans="1:1" x14ac:dyDescent="0.25">
      <c r="A1492" s="121"/>
    </row>
    <row r="1493" spans="1:1" x14ac:dyDescent="0.25">
      <c r="A1493" s="122"/>
    </row>
    <row r="1494" spans="1:1" x14ac:dyDescent="0.25">
      <c r="A1494" s="121"/>
    </row>
    <row r="1495" spans="1:1" x14ac:dyDescent="0.25">
      <c r="A1495" s="122"/>
    </row>
    <row r="1496" spans="1:1" x14ac:dyDescent="0.25">
      <c r="A1496" s="121"/>
    </row>
    <row r="1497" spans="1:1" x14ac:dyDescent="0.25">
      <c r="A1497" s="122"/>
    </row>
    <row r="1498" spans="1:1" x14ac:dyDescent="0.25">
      <c r="A1498" s="121"/>
    </row>
    <row r="1499" spans="1:1" x14ac:dyDescent="0.25">
      <c r="A1499" s="122"/>
    </row>
    <row r="1500" spans="1:1" x14ac:dyDescent="0.25">
      <c r="A1500" s="121"/>
    </row>
    <row r="1501" spans="1:1" x14ac:dyDescent="0.25">
      <c r="A1501" s="122"/>
    </row>
    <row r="1502" spans="1:1" x14ac:dyDescent="0.25">
      <c r="A1502" s="121"/>
    </row>
    <row r="1503" spans="1:1" x14ac:dyDescent="0.25">
      <c r="A1503" s="122"/>
    </row>
    <row r="1504" spans="1:1" x14ac:dyDescent="0.25">
      <c r="A1504" s="121"/>
    </row>
    <row r="1505" spans="1:1" x14ac:dyDescent="0.25">
      <c r="A1505" s="122"/>
    </row>
    <row r="1506" spans="1:1" x14ac:dyDescent="0.25">
      <c r="A1506" s="121"/>
    </row>
    <row r="1507" spans="1:1" x14ac:dyDescent="0.25">
      <c r="A1507" s="122"/>
    </row>
    <row r="1508" spans="1:1" x14ac:dyDescent="0.25">
      <c r="A1508" s="121"/>
    </row>
    <row r="1509" spans="1:1" x14ac:dyDescent="0.25">
      <c r="A1509" s="122"/>
    </row>
    <row r="1510" spans="1:1" x14ac:dyDescent="0.25">
      <c r="A1510" s="121"/>
    </row>
    <row r="1511" spans="1:1" x14ac:dyDescent="0.25">
      <c r="A1511" s="122"/>
    </row>
    <row r="1512" spans="1:1" x14ac:dyDescent="0.25">
      <c r="A1512" s="121"/>
    </row>
    <row r="1513" spans="1:1" x14ac:dyDescent="0.25">
      <c r="A1513" s="122"/>
    </row>
    <row r="1514" spans="1:1" x14ac:dyDescent="0.25">
      <c r="A1514" s="121"/>
    </row>
    <row r="1515" spans="1:1" x14ac:dyDescent="0.25">
      <c r="A1515" s="122"/>
    </row>
    <row r="1516" spans="1:1" x14ac:dyDescent="0.25">
      <c r="A1516" s="121"/>
    </row>
    <row r="1517" spans="1:1" x14ac:dyDescent="0.25">
      <c r="A1517" s="122"/>
    </row>
    <row r="1518" spans="1:1" x14ac:dyDescent="0.25">
      <c r="A1518" s="121"/>
    </row>
    <row r="1519" spans="1:1" x14ac:dyDescent="0.25">
      <c r="A1519" s="122"/>
    </row>
    <row r="1520" spans="1:1" x14ac:dyDescent="0.25">
      <c r="A1520" s="121"/>
    </row>
    <row r="1521" spans="1:1" x14ac:dyDescent="0.25">
      <c r="A1521" s="122"/>
    </row>
    <row r="1522" spans="1:1" x14ac:dyDescent="0.25">
      <c r="A1522" s="121"/>
    </row>
    <row r="1523" spans="1:1" x14ac:dyDescent="0.25">
      <c r="A1523" s="122"/>
    </row>
    <row r="1524" spans="1:1" x14ac:dyDescent="0.25">
      <c r="A1524" s="121"/>
    </row>
    <row r="1525" spans="1:1" x14ac:dyDescent="0.25">
      <c r="A1525" s="122"/>
    </row>
  </sheetData>
  <autoFilter ref="A15:AA1374">
    <sortState ref="A471:AC473">
      <sortCondition ref="C14:C1334"/>
    </sortState>
  </autoFilter>
  <mergeCells count="17">
    <mergeCell ref="F6:H6"/>
    <mergeCell ref="F7:H7"/>
    <mergeCell ref="F8:H8"/>
    <mergeCell ref="J1:N1"/>
    <mergeCell ref="F2:H2"/>
    <mergeCell ref="F3:H3"/>
    <mergeCell ref="F4:H4"/>
    <mergeCell ref="F5:H5"/>
    <mergeCell ref="J14:K14"/>
    <mergeCell ref="L14:M14"/>
    <mergeCell ref="N14:O14"/>
    <mergeCell ref="F9:H9"/>
    <mergeCell ref="F10:H10"/>
    <mergeCell ref="F11:H11"/>
    <mergeCell ref="F12:H12"/>
    <mergeCell ref="F14:G14"/>
    <mergeCell ref="H14:I14"/>
  </mergeCells>
  <pageMargins left="0.23622047244094491" right="0.23622047244094491" top="0.74803149606299213" bottom="0.74803149606299213" header="0.31496062992125984" footer="0.31496062992125984"/>
  <pageSetup paperSize="9" scale="17" fitToHeight="0" orientation="portrait" horizontalDpi="4294967294" verticalDpi="4294967294" r:id="rId1"/>
  <headerFooter>
    <oddHeader>&amp;LInventaire Avec Plaisirs&amp;CMAGASINIER&amp;R31 Octobre 2019</oddHeader>
    <oddFooter>&amp;LInventaire Avec Plaisirs&amp;CMAGASINIER&amp;R&amp;K00000031 Octobre 2019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'[1]Listes de validation'!#REF!</xm:f>
          </x14:formula1>
          <xm:sqref>Q16 S16 V16</xm:sqref>
        </x14:dataValidation>
        <x14:dataValidation type="list" allowBlank="1" showInputMessage="1" showErrorMessage="1">
          <x14:formula1>
            <xm:f>'Listes de validation'!$B$5:$B$14</xm:f>
          </x14:formula1>
          <xm:sqref>E16</xm:sqref>
        </x14:dataValidation>
        <x14:dataValidation type="list" allowBlank="1" showInputMessage="1" showErrorMessage="1">
          <x14:formula1>
            <xm:f>'Listes de validation'!$J$5:$J$11</xm:f>
          </x14:formula1>
          <xm:sqref>S17:S1375</xm:sqref>
        </x14:dataValidation>
        <x14:dataValidation type="list" allowBlank="1" showInputMessage="1" showErrorMessage="1">
          <x14:formula1>
            <xm:f>'Listes de validation'!$B$5:$B$16</xm:f>
          </x14:formula1>
          <xm:sqref>E17:E1375</xm:sqref>
        </x14:dataValidation>
        <x14:dataValidation type="list" allowBlank="1" showInputMessage="1" showErrorMessage="1">
          <x14:formula1>
            <xm:f>'Listes de validation'!$J$5:$J$12</xm:f>
          </x14:formula1>
          <xm:sqref>V17:V1375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2:J16"/>
  <sheetViews>
    <sheetView workbookViewId="0">
      <selection activeCell="C8" sqref="C8"/>
    </sheetView>
  </sheetViews>
  <sheetFormatPr baseColWidth="10" defaultColWidth="11.42578125" defaultRowHeight="15" x14ac:dyDescent="0.25"/>
  <sheetData>
    <row r="2" spans="2:10" ht="15.75" thickBot="1" x14ac:dyDescent="0.3"/>
    <row r="3" spans="2:10" ht="15.75" thickBot="1" x14ac:dyDescent="0.3">
      <c r="B3" s="289" t="s">
        <v>565</v>
      </c>
      <c r="C3" s="290"/>
      <c r="H3" s="10"/>
      <c r="J3" s="28" t="s">
        <v>2</v>
      </c>
    </row>
    <row r="4" spans="2:10" ht="15.75" thickBot="1" x14ac:dyDescent="0.3"/>
    <row r="5" spans="2:10" ht="20.25" x14ac:dyDescent="0.3">
      <c r="B5" s="114" t="s">
        <v>608</v>
      </c>
      <c r="J5" t="s">
        <v>566</v>
      </c>
    </row>
    <row r="6" spans="2:10" ht="20.25" x14ac:dyDescent="0.3">
      <c r="B6" s="131" t="s">
        <v>598</v>
      </c>
      <c r="J6" t="s">
        <v>567</v>
      </c>
    </row>
    <row r="7" spans="2:10" ht="20.25" x14ac:dyDescent="0.3">
      <c r="B7" s="131" t="s">
        <v>609</v>
      </c>
      <c r="J7" t="s">
        <v>388</v>
      </c>
    </row>
    <row r="8" spans="2:10" ht="20.25" x14ac:dyDescent="0.3">
      <c r="B8" s="131" t="s">
        <v>596</v>
      </c>
      <c r="J8" t="s">
        <v>470</v>
      </c>
    </row>
    <row r="9" spans="2:10" ht="20.25" x14ac:dyDescent="0.3">
      <c r="B9" s="131" t="s">
        <v>568</v>
      </c>
      <c r="J9" t="s">
        <v>569</v>
      </c>
    </row>
    <row r="10" spans="2:10" ht="20.25" x14ac:dyDescent="0.3">
      <c r="B10" s="131" t="s">
        <v>597</v>
      </c>
      <c r="J10" t="s">
        <v>371</v>
      </c>
    </row>
    <row r="11" spans="2:10" ht="20.25" x14ac:dyDescent="0.3">
      <c r="B11" s="131" t="s">
        <v>599</v>
      </c>
      <c r="J11" t="s">
        <v>570</v>
      </c>
    </row>
    <row r="12" spans="2:10" ht="20.25" x14ac:dyDescent="0.3">
      <c r="B12" s="131" t="s">
        <v>600</v>
      </c>
    </row>
    <row r="13" spans="2:10" ht="20.25" x14ac:dyDescent="0.3">
      <c r="B13" s="131" t="s">
        <v>564</v>
      </c>
    </row>
    <row r="14" spans="2:10" ht="20.25" x14ac:dyDescent="0.3">
      <c r="B14" s="131" t="s">
        <v>601</v>
      </c>
    </row>
    <row r="15" spans="2:10" ht="20.25" x14ac:dyDescent="0.3">
      <c r="B15" s="131" t="s">
        <v>602</v>
      </c>
    </row>
    <row r="16" spans="2:10" ht="21" thickBot="1" x14ac:dyDescent="0.35">
      <c r="B16" s="132" t="s">
        <v>603</v>
      </c>
    </row>
  </sheetData>
  <mergeCells count="1">
    <mergeCell ref="B3:C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B2:I14"/>
  <sheetViews>
    <sheetView workbookViewId="0">
      <selection activeCell="G12" sqref="G12"/>
    </sheetView>
  </sheetViews>
  <sheetFormatPr baseColWidth="10" defaultRowHeight="15" x14ac:dyDescent="0.25"/>
  <cols>
    <col min="2" max="2" width="36.28515625" customWidth="1"/>
    <col min="3" max="3" width="24" customWidth="1"/>
    <col min="4" max="4" width="20.28515625" customWidth="1"/>
    <col min="5" max="5" width="21.28515625" customWidth="1"/>
    <col min="6" max="6" width="24.140625" customWidth="1"/>
    <col min="7" max="7" width="23.7109375" customWidth="1"/>
    <col min="8" max="8" width="17.28515625" customWidth="1"/>
    <col min="9" max="9" width="23.140625" customWidth="1"/>
  </cols>
  <sheetData>
    <row r="2" spans="2:9" ht="15.75" thickBot="1" x14ac:dyDescent="0.3"/>
    <row r="3" spans="2:9" ht="42.75" thickBot="1" x14ac:dyDescent="0.4">
      <c r="B3" s="138" t="s">
        <v>532</v>
      </c>
      <c r="C3" s="170" t="s">
        <v>0</v>
      </c>
      <c r="D3" s="200" t="s">
        <v>606</v>
      </c>
      <c r="E3" s="171" t="s">
        <v>1</v>
      </c>
      <c r="F3" s="171" t="s">
        <v>2</v>
      </c>
      <c r="G3" s="200" t="s">
        <v>607</v>
      </c>
      <c r="H3" s="171" t="s">
        <v>3</v>
      </c>
      <c r="I3" s="172" t="s">
        <v>14</v>
      </c>
    </row>
    <row r="4" spans="2:9" ht="35.25" customHeight="1" thickBot="1" x14ac:dyDescent="0.3">
      <c r="B4" s="133"/>
      <c r="C4" s="149"/>
      <c r="D4" s="193"/>
      <c r="E4" s="150"/>
      <c r="F4" s="150"/>
      <c r="G4" s="193"/>
      <c r="H4" s="150"/>
      <c r="I4" s="151"/>
    </row>
    <row r="5" spans="2:9" ht="35.25" customHeight="1" thickBot="1" x14ac:dyDescent="0.3">
      <c r="B5" s="133"/>
      <c r="C5" s="149"/>
      <c r="D5" s="193"/>
      <c r="E5" s="150"/>
      <c r="F5" s="150"/>
      <c r="G5" s="193"/>
      <c r="H5" s="150"/>
      <c r="I5" s="151"/>
    </row>
    <row r="6" spans="2:9" ht="35.25" customHeight="1" thickBot="1" x14ac:dyDescent="0.3">
      <c r="B6" s="133"/>
      <c r="C6" s="149"/>
      <c r="D6" s="193"/>
      <c r="E6" s="150"/>
      <c r="F6" s="150"/>
      <c r="G6" s="193"/>
      <c r="H6" s="150"/>
      <c r="I6" s="151"/>
    </row>
    <row r="7" spans="2:9" ht="35.25" customHeight="1" thickBot="1" x14ac:dyDescent="0.3">
      <c r="B7" s="133"/>
      <c r="C7" s="149"/>
      <c r="D7" s="193"/>
      <c r="E7" s="150"/>
      <c r="F7" s="150"/>
      <c r="G7" s="193"/>
      <c r="H7" s="150"/>
      <c r="I7" s="151"/>
    </row>
    <row r="8" spans="2:9" ht="35.25" customHeight="1" thickBot="1" x14ac:dyDescent="0.3">
      <c r="B8" s="133"/>
      <c r="C8" s="149"/>
      <c r="D8" s="193"/>
      <c r="E8" s="150"/>
      <c r="F8" s="150"/>
      <c r="G8" s="193"/>
      <c r="H8" s="150"/>
      <c r="I8" s="151"/>
    </row>
    <row r="9" spans="2:9" ht="35.25" customHeight="1" thickBot="1" x14ac:dyDescent="0.3">
      <c r="B9" s="133"/>
      <c r="C9" s="149"/>
      <c r="D9" s="193"/>
      <c r="E9" s="150"/>
      <c r="F9" s="150"/>
      <c r="G9" s="193"/>
      <c r="H9" s="150"/>
      <c r="I9" s="151"/>
    </row>
    <row r="10" spans="2:9" ht="35.25" customHeight="1" thickBot="1" x14ac:dyDescent="0.3">
      <c r="B10" s="133"/>
      <c r="C10" s="149"/>
      <c r="D10" s="193"/>
      <c r="E10" s="150"/>
      <c r="F10" s="150"/>
      <c r="G10" s="193"/>
      <c r="H10" s="150"/>
      <c r="I10" s="151"/>
    </row>
    <row r="11" spans="2:9" ht="35.25" customHeight="1" thickBot="1" x14ac:dyDescent="0.3">
      <c r="B11" s="133" t="s">
        <v>619</v>
      </c>
      <c r="C11" s="149">
        <v>1081641</v>
      </c>
      <c r="D11" s="193">
        <v>14.31</v>
      </c>
      <c r="E11" s="150"/>
      <c r="F11" s="150" t="s">
        <v>620</v>
      </c>
      <c r="G11" s="193"/>
      <c r="H11" s="150" t="s">
        <v>462</v>
      </c>
      <c r="I11" s="151" t="s">
        <v>362</v>
      </c>
    </row>
    <row r="12" spans="2:9" ht="41.25" customHeight="1" thickBot="1" x14ac:dyDescent="0.3">
      <c r="B12" s="133" t="s">
        <v>534</v>
      </c>
      <c r="C12" s="149">
        <v>8210205</v>
      </c>
      <c r="D12" s="193">
        <v>91.89</v>
      </c>
      <c r="E12" s="150"/>
      <c r="F12" s="150" t="s">
        <v>535</v>
      </c>
      <c r="G12" s="193"/>
      <c r="H12" s="150" t="s">
        <v>462</v>
      </c>
      <c r="I12" s="151" t="s">
        <v>362</v>
      </c>
    </row>
    <row r="13" spans="2:9" ht="35.25" customHeight="1" thickBot="1" x14ac:dyDescent="0.3">
      <c r="B13" s="133"/>
      <c r="C13" s="149"/>
      <c r="D13" s="193"/>
      <c r="E13" s="150"/>
      <c r="F13" s="150"/>
      <c r="G13" s="193"/>
      <c r="H13" s="150"/>
      <c r="I13" s="151"/>
    </row>
    <row r="14" spans="2:9" ht="35.25" customHeight="1" x14ac:dyDescent="0.25">
      <c r="B14" s="133"/>
      <c r="C14" s="149"/>
      <c r="D14" s="193"/>
      <c r="E14" s="150"/>
      <c r="F14" s="150"/>
      <c r="G14" s="193"/>
      <c r="H14" s="150"/>
      <c r="I14" s="15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COMMANDE RESTAURANT</vt:lpstr>
      <vt:lpstr>INVENTAIRE</vt:lpstr>
      <vt:lpstr>Listes de validation</vt:lpstr>
      <vt:lpstr>COMMANDE SALLE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</dc:creator>
  <cp:lastModifiedBy>Christian Uhoda</cp:lastModifiedBy>
  <cp:lastPrinted>2021-07-15T15:50:06Z</cp:lastPrinted>
  <dcterms:created xsi:type="dcterms:W3CDTF">2021-05-28T11:53:09Z</dcterms:created>
  <dcterms:modified xsi:type="dcterms:W3CDTF">2021-07-21T16:26:36Z</dcterms:modified>
</cp:coreProperties>
</file>