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Documents\HÔTEL BONAVENTURE\RECETTES\RECETTE RESTAURANT\"/>
    </mc:Choice>
  </mc:AlternateContent>
  <bookViews>
    <workbookView xWindow="0" yWindow="0" windowWidth="28800" windowHeight="12135" tabRatio="847" activeTab="2"/>
  </bookViews>
  <sheets>
    <sheet name="Prix" sheetId="9" r:id="rId1"/>
    <sheet name="Recette" sheetId="5" r:id="rId2"/>
    <sheet name="Mini bagel" sheetId="12" r:id="rId3"/>
    <sheet name="Mini falafel" sheetId="13" r:id="rId4"/>
    <sheet name="Sauce chimichuri" sheetId="14" r:id="rId5"/>
    <sheet name="Duo de Fromages fins" sheetId="15" r:id="rId6"/>
    <sheet name="Riz aux petit légumes" sheetId="16" r:id="rId7"/>
    <sheet name="Vinaigrette balsamique" sheetId="17" r:id="rId8"/>
    <sheet name="Sirop de bouleau" sheetId="18" r:id="rId9"/>
    <sheet name="Dessert" sheetId="19" r:id="rId10"/>
    <sheet name="viande" sheetId="20" r:id="rId11"/>
    <sheet name="SousItem10" sheetId="21" r:id="rId12"/>
    <sheet name="Données" sheetId="10" r:id="rId13"/>
    <sheet name="Database" sheetId="22" r:id="rId14"/>
  </sheets>
  <externalReferences>
    <externalReference r:id="rId15"/>
  </externalReferences>
  <definedNames>
    <definedName name="ChoixIng">Database!$E$15:$E$1236</definedName>
    <definedName name="Lancer_la_requête_à_partir_de_Excel_Files" localSheetId="13" hidden="1">Database!$A$1:$AP$1261</definedName>
    <definedName name="_xlnm.Print_Area" localSheetId="9">Dessert!$A$1:$K$46</definedName>
    <definedName name="_xlnm.Print_Area" localSheetId="5">'Duo de Fromages fins'!$A$1:$K$46</definedName>
    <definedName name="_xlnm.Print_Area" localSheetId="2">'Mini bagel'!$A$1:$K$46</definedName>
    <definedName name="_xlnm.Print_Area" localSheetId="3">'Mini falafel'!$A$1:$K$46</definedName>
    <definedName name="_xlnm.Print_Area" localSheetId="1">Recette!$A$1:$K$47</definedName>
    <definedName name="_xlnm.Print_Area" localSheetId="6">'Riz aux petit légumes'!$A$1:$K$46</definedName>
    <definedName name="_xlnm.Print_Area" localSheetId="4">'Sauce chimichuri'!$A$1:$K$46</definedName>
    <definedName name="_xlnm.Print_Area" localSheetId="8">'Sirop de bouleau'!$A$1:$K$46</definedName>
    <definedName name="_xlnm.Print_Area" localSheetId="11">SousItem10!$A$1:$K$46</definedName>
    <definedName name="_xlnm.Print_Area" localSheetId="10">viande!$A$1:$K$46</definedName>
    <definedName name="_xlnm.Print_Area" localSheetId="7">'Vinaigrette balsamique'!$A$1:$K$46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6" i="12" l="1"/>
  <c r="Y17" i="22" l="1"/>
  <c r="F11" i="10" l="1"/>
  <c r="H13" i="12" l="1"/>
  <c r="J15" i="12"/>
  <c r="L15" i="17" l="1"/>
  <c r="L14" i="17"/>
  <c r="L13" i="17"/>
  <c r="L15" i="16"/>
  <c r="L14" i="16"/>
  <c r="L13" i="16" l="1"/>
  <c r="I30" i="17" l="1"/>
  <c r="H30" i="17"/>
  <c r="G30" i="17"/>
  <c r="F30" i="17" s="1"/>
  <c r="I29" i="17"/>
  <c r="H29" i="17"/>
  <c r="G29" i="17"/>
  <c r="F29" i="17" s="1"/>
  <c r="I28" i="17"/>
  <c r="H28" i="17"/>
  <c r="G28" i="17"/>
  <c r="F28" i="17" s="1"/>
  <c r="I27" i="17"/>
  <c r="H27" i="17"/>
  <c r="G27" i="17"/>
  <c r="F27" i="17" s="1"/>
  <c r="I26" i="17"/>
  <c r="H26" i="17"/>
  <c r="G26" i="17"/>
  <c r="F26" i="17" s="1"/>
  <c r="I25" i="17"/>
  <c r="H25" i="17"/>
  <c r="G25" i="17"/>
  <c r="F25" i="17" s="1"/>
  <c r="I24" i="17"/>
  <c r="H24" i="17"/>
  <c r="G24" i="17"/>
  <c r="F24" i="17" s="1"/>
  <c r="I23" i="17"/>
  <c r="H23" i="17"/>
  <c r="G23" i="17"/>
  <c r="F23" i="17" s="1"/>
  <c r="I22" i="17"/>
  <c r="H22" i="17"/>
  <c r="G22" i="17"/>
  <c r="F22" i="17" s="1"/>
  <c r="I21" i="17"/>
  <c r="H21" i="17"/>
  <c r="G21" i="17"/>
  <c r="F21" i="17" s="1"/>
  <c r="I20" i="17"/>
  <c r="H20" i="17"/>
  <c r="G20" i="17"/>
  <c r="F20" i="17" s="1"/>
  <c r="H19" i="17"/>
  <c r="G19" i="17"/>
  <c r="F19" i="17" s="1"/>
  <c r="H18" i="17"/>
  <c r="G18" i="17"/>
  <c r="H17" i="17"/>
  <c r="G17" i="17"/>
  <c r="F17" i="17" s="1"/>
  <c r="H16" i="17"/>
  <c r="G16" i="17"/>
  <c r="F16" i="17" s="1"/>
  <c r="H15" i="17"/>
  <c r="G15" i="17"/>
  <c r="F15" i="17" s="1"/>
  <c r="H14" i="17"/>
  <c r="G14" i="17"/>
  <c r="F14" i="17" s="1"/>
  <c r="H13" i="17"/>
  <c r="G13" i="17"/>
  <c r="I30" i="21"/>
  <c r="H30" i="21"/>
  <c r="G30" i="21"/>
  <c r="F30" i="21" s="1"/>
  <c r="I29" i="21"/>
  <c r="H29" i="21"/>
  <c r="G29" i="21"/>
  <c r="F29" i="21" s="1"/>
  <c r="I28" i="21"/>
  <c r="H28" i="21"/>
  <c r="G28" i="21"/>
  <c r="F28" i="21" s="1"/>
  <c r="I27" i="21"/>
  <c r="H27" i="21"/>
  <c r="G27" i="21"/>
  <c r="F27" i="21" s="1"/>
  <c r="I26" i="21"/>
  <c r="H26" i="21"/>
  <c r="G26" i="21"/>
  <c r="F26" i="21" s="1"/>
  <c r="I25" i="21"/>
  <c r="H25" i="21"/>
  <c r="G25" i="21"/>
  <c r="F25" i="21" s="1"/>
  <c r="I24" i="21"/>
  <c r="H24" i="21"/>
  <c r="G24" i="21"/>
  <c r="F24" i="21" s="1"/>
  <c r="I23" i="21"/>
  <c r="H23" i="21"/>
  <c r="G23" i="21"/>
  <c r="F23" i="21" s="1"/>
  <c r="I22" i="21"/>
  <c r="H22" i="21"/>
  <c r="G22" i="21"/>
  <c r="F22" i="21" s="1"/>
  <c r="I21" i="21"/>
  <c r="H21" i="21"/>
  <c r="G21" i="21"/>
  <c r="F21" i="21" s="1"/>
  <c r="I20" i="21"/>
  <c r="H20" i="21"/>
  <c r="G20" i="21"/>
  <c r="F20" i="21" s="1"/>
  <c r="I19" i="21"/>
  <c r="H19" i="21"/>
  <c r="G19" i="21"/>
  <c r="F19" i="21" s="1"/>
  <c r="I18" i="21"/>
  <c r="H18" i="21"/>
  <c r="G18" i="21"/>
  <c r="F18" i="21" s="1"/>
  <c r="I17" i="21"/>
  <c r="H17" i="21"/>
  <c r="G17" i="21"/>
  <c r="F17" i="21" s="1"/>
  <c r="I16" i="21"/>
  <c r="H16" i="21"/>
  <c r="G16" i="21"/>
  <c r="F16" i="21" s="1"/>
  <c r="I15" i="21"/>
  <c r="H15" i="21"/>
  <c r="G15" i="21"/>
  <c r="F15" i="21" s="1"/>
  <c r="I14" i="21"/>
  <c r="H14" i="21"/>
  <c r="G14" i="21"/>
  <c r="F14" i="21" s="1"/>
  <c r="I13" i="21"/>
  <c r="H13" i="21"/>
  <c r="G13" i="21"/>
  <c r="F13" i="21" s="1"/>
  <c r="I30" i="20"/>
  <c r="H30" i="20"/>
  <c r="G30" i="20"/>
  <c r="F30" i="20" s="1"/>
  <c r="I29" i="20"/>
  <c r="H29" i="20"/>
  <c r="G29" i="20"/>
  <c r="F29" i="20" s="1"/>
  <c r="I28" i="20"/>
  <c r="H28" i="20"/>
  <c r="G28" i="20"/>
  <c r="F28" i="20" s="1"/>
  <c r="I27" i="20"/>
  <c r="H27" i="20"/>
  <c r="G27" i="20"/>
  <c r="F27" i="20" s="1"/>
  <c r="I26" i="20"/>
  <c r="H26" i="20"/>
  <c r="G26" i="20"/>
  <c r="F26" i="20" s="1"/>
  <c r="I25" i="20"/>
  <c r="H25" i="20"/>
  <c r="G25" i="20"/>
  <c r="F25" i="20" s="1"/>
  <c r="I24" i="20"/>
  <c r="H24" i="20"/>
  <c r="G24" i="20"/>
  <c r="F24" i="20" s="1"/>
  <c r="I23" i="20"/>
  <c r="H23" i="20"/>
  <c r="G23" i="20"/>
  <c r="F23" i="20" s="1"/>
  <c r="I22" i="20"/>
  <c r="H22" i="20"/>
  <c r="G22" i="20"/>
  <c r="F22" i="20" s="1"/>
  <c r="I21" i="20"/>
  <c r="H21" i="20"/>
  <c r="G21" i="20"/>
  <c r="F21" i="20" s="1"/>
  <c r="I20" i="20"/>
  <c r="H20" i="20"/>
  <c r="G20" i="20"/>
  <c r="F20" i="20" s="1"/>
  <c r="I19" i="20"/>
  <c r="H19" i="20"/>
  <c r="G19" i="20"/>
  <c r="F19" i="20" s="1"/>
  <c r="I18" i="20"/>
  <c r="H18" i="20"/>
  <c r="G18" i="20"/>
  <c r="F18" i="20" s="1"/>
  <c r="I17" i="20"/>
  <c r="H17" i="20"/>
  <c r="G17" i="20"/>
  <c r="F17" i="20" s="1"/>
  <c r="I16" i="20"/>
  <c r="H16" i="20"/>
  <c r="G16" i="20"/>
  <c r="F16" i="20" s="1"/>
  <c r="I15" i="20"/>
  <c r="H15" i="20"/>
  <c r="G15" i="20"/>
  <c r="F15" i="20" s="1"/>
  <c r="I14" i="20"/>
  <c r="H14" i="20"/>
  <c r="G14" i="20"/>
  <c r="F14" i="20" s="1"/>
  <c r="I13" i="20"/>
  <c r="H13" i="20"/>
  <c r="G13" i="20"/>
  <c r="F13" i="20" s="1"/>
  <c r="I30" i="19"/>
  <c r="H30" i="19"/>
  <c r="G30" i="19"/>
  <c r="F30" i="19" s="1"/>
  <c r="I29" i="19"/>
  <c r="H29" i="19"/>
  <c r="G29" i="19"/>
  <c r="F29" i="19" s="1"/>
  <c r="I28" i="19"/>
  <c r="H28" i="19"/>
  <c r="G28" i="19"/>
  <c r="F28" i="19" s="1"/>
  <c r="I27" i="19"/>
  <c r="H27" i="19"/>
  <c r="G27" i="19"/>
  <c r="F27" i="19" s="1"/>
  <c r="I26" i="19"/>
  <c r="H26" i="19"/>
  <c r="G26" i="19"/>
  <c r="F26" i="19" s="1"/>
  <c r="I25" i="19"/>
  <c r="H25" i="19"/>
  <c r="G25" i="19"/>
  <c r="F25" i="19" s="1"/>
  <c r="I24" i="19"/>
  <c r="H24" i="19"/>
  <c r="G24" i="19"/>
  <c r="F24" i="19" s="1"/>
  <c r="I23" i="19"/>
  <c r="H23" i="19"/>
  <c r="G23" i="19"/>
  <c r="F23" i="19" s="1"/>
  <c r="I22" i="19"/>
  <c r="H22" i="19"/>
  <c r="G22" i="19"/>
  <c r="F22" i="19" s="1"/>
  <c r="I21" i="19"/>
  <c r="H21" i="19"/>
  <c r="G21" i="19"/>
  <c r="F21" i="19" s="1"/>
  <c r="I20" i="19"/>
  <c r="H20" i="19"/>
  <c r="G20" i="19"/>
  <c r="F20" i="19" s="1"/>
  <c r="I19" i="19"/>
  <c r="H19" i="19"/>
  <c r="G19" i="19"/>
  <c r="F19" i="19" s="1"/>
  <c r="I18" i="19"/>
  <c r="H18" i="19"/>
  <c r="G18" i="19"/>
  <c r="F18" i="19" s="1"/>
  <c r="I17" i="19"/>
  <c r="H17" i="19"/>
  <c r="G17" i="19"/>
  <c r="F17" i="19" s="1"/>
  <c r="I16" i="19"/>
  <c r="H16" i="19"/>
  <c r="G16" i="19"/>
  <c r="F16" i="19" s="1"/>
  <c r="I15" i="19"/>
  <c r="H15" i="19"/>
  <c r="G15" i="19"/>
  <c r="F15" i="19" s="1"/>
  <c r="I14" i="19"/>
  <c r="H14" i="19"/>
  <c r="G14" i="19"/>
  <c r="F14" i="19" s="1"/>
  <c r="I13" i="19"/>
  <c r="I30" i="18"/>
  <c r="H30" i="18"/>
  <c r="G30" i="18"/>
  <c r="F30" i="18" s="1"/>
  <c r="I29" i="18"/>
  <c r="H29" i="18"/>
  <c r="G29" i="18"/>
  <c r="F29" i="18" s="1"/>
  <c r="I28" i="18"/>
  <c r="H28" i="18"/>
  <c r="G28" i="18"/>
  <c r="F28" i="18" s="1"/>
  <c r="I27" i="18"/>
  <c r="H27" i="18"/>
  <c r="G27" i="18"/>
  <c r="F27" i="18" s="1"/>
  <c r="I26" i="18"/>
  <c r="H26" i="18"/>
  <c r="G26" i="18"/>
  <c r="F26" i="18" s="1"/>
  <c r="I25" i="18"/>
  <c r="H25" i="18"/>
  <c r="G25" i="18"/>
  <c r="F25" i="18" s="1"/>
  <c r="I24" i="18"/>
  <c r="H24" i="18"/>
  <c r="G24" i="18"/>
  <c r="F24" i="18" s="1"/>
  <c r="I23" i="18"/>
  <c r="H23" i="18"/>
  <c r="G23" i="18"/>
  <c r="F23" i="18" s="1"/>
  <c r="I22" i="18"/>
  <c r="H22" i="18"/>
  <c r="G22" i="18"/>
  <c r="F22" i="18" s="1"/>
  <c r="I21" i="18"/>
  <c r="H21" i="18"/>
  <c r="G21" i="18"/>
  <c r="F21" i="18" s="1"/>
  <c r="I20" i="18"/>
  <c r="H20" i="18"/>
  <c r="G20" i="18"/>
  <c r="F20" i="18" s="1"/>
  <c r="I19" i="18"/>
  <c r="H19" i="18"/>
  <c r="G19" i="18"/>
  <c r="F19" i="18" s="1"/>
  <c r="I18" i="18"/>
  <c r="H18" i="18"/>
  <c r="G18" i="18"/>
  <c r="F18" i="18" s="1"/>
  <c r="I17" i="18"/>
  <c r="H17" i="18"/>
  <c r="G17" i="18"/>
  <c r="F17" i="18" s="1"/>
  <c r="I16" i="18"/>
  <c r="H16" i="18"/>
  <c r="G16" i="18"/>
  <c r="F16" i="18" s="1"/>
  <c r="I15" i="18"/>
  <c r="H15" i="18"/>
  <c r="G15" i="18"/>
  <c r="F15" i="18" s="1"/>
  <c r="H14" i="18"/>
  <c r="G14" i="18"/>
  <c r="F14" i="18" s="1"/>
  <c r="H13" i="18"/>
  <c r="G13" i="18"/>
  <c r="F13" i="18" s="1"/>
  <c r="I30" i="16"/>
  <c r="H30" i="16"/>
  <c r="G30" i="16"/>
  <c r="F30" i="16" s="1"/>
  <c r="I29" i="16"/>
  <c r="H29" i="16"/>
  <c r="G29" i="16"/>
  <c r="F29" i="16" s="1"/>
  <c r="I28" i="16"/>
  <c r="H28" i="16"/>
  <c r="G28" i="16"/>
  <c r="F28" i="16" s="1"/>
  <c r="I27" i="16"/>
  <c r="H27" i="16"/>
  <c r="G27" i="16"/>
  <c r="F27" i="16" s="1"/>
  <c r="I26" i="16"/>
  <c r="H26" i="16"/>
  <c r="G26" i="16"/>
  <c r="F26" i="16" s="1"/>
  <c r="I25" i="16"/>
  <c r="H25" i="16"/>
  <c r="G25" i="16"/>
  <c r="F25" i="16" s="1"/>
  <c r="I24" i="16"/>
  <c r="H24" i="16"/>
  <c r="G24" i="16"/>
  <c r="F24" i="16" s="1"/>
  <c r="I23" i="16"/>
  <c r="H23" i="16"/>
  <c r="G23" i="16"/>
  <c r="F23" i="16" s="1"/>
  <c r="I22" i="16"/>
  <c r="H22" i="16"/>
  <c r="G22" i="16"/>
  <c r="F22" i="16" s="1"/>
  <c r="I21" i="16"/>
  <c r="H21" i="16"/>
  <c r="G21" i="16"/>
  <c r="F21" i="16" s="1"/>
  <c r="I20" i="16"/>
  <c r="H20" i="16"/>
  <c r="G20" i="16"/>
  <c r="F20" i="16" s="1"/>
  <c r="I19" i="16"/>
  <c r="H19" i="16"/>
  <c r="G19" i="16"/>
  <c r="F19" i="16" s="1"/>
  <c r="I18" i="16"/>
  <c r="H18" i="16"/>
  <c r="G18" i="16"/>
  <c r="F18" i="16" s="1"/>
  <c r="I17" i="16"/>
  <c r="H17" i="16"/>
  <c r="G17" i="16"/>
  <c r="F17" i="16" s="1"/>
  <c r="I16" i="16"/>
  <c r="H16" i="16"/>
  <c r="G16" i="16"/>
  <c r="F16" i="16" s="1"/>
  <c r="H15" i="16"/>
  <c r="G15" i="16"/>
  <c r="F15" i="16" s="1"/>
  <c r="H14" i="16"/>
  <c r="G14" i="16"/>
  <c r="F14" i="16" s="1"/>
  <c r="H13" i="16"/>
  <c r="G13" i="16"/>
  <c r="F13" i="16" s="1"/>
  <c r="I30" i="15"/>
  <c r="H30" i="15"/>
  <c r="G30" i="15"/>
  <c r="F30" i="15" s="1"/>
  <c r="I29" i="15"/>
  <c r="H29" i="15"/>
  <c r="G29" i="15"/>
  <c r="F29" i="15" s="1"/>
  <c r="I28" i="15"/>
  <c r="H28" i="15"/>
  <c r="G28" i="15"/>
  <c r="F28" i="15" s="1"/>
  <c r="I27" i="15"/>
  <c r="H27" i="15"/>
  <c r="G27" i="15"/>
  <c r="F27" i="15" s="1"/>
  <c r="I26" i="15"/>
  <c r="H26" i="15"/>
  <c r="G26" i="15"/>
  <c r="F26" i="15" s="1"/>
  <c r="I25" i="15"/>
  <c r="H25" i="15"/>
  <c r="G25" i="15"/>
  <c r="F25" i="15" s="1"/>
  <c r="I24" i="15"/>
  <c r="H24" i="15"/>
  <c r="G24" i="15"/>
  <c r="F24" i="15" s="1"/>
  <c r="I23" i="15"/>
  <c r="H23" i="15"/>
  <c r="G23" i="15"/>
  <c r="F23" i="15" s="1"/>
  <c r="I22" i="15"/>
  <c r="H22" i="15"/>
  <c r="G22" i="15"/>
  <c r="F22" i="15" s="1"/>
  <c r="I21" i="15"/>
  <c r="H21" i="15"/>
  <c r="G21" i="15"/>
  <c r="F21" i="15" s="1"/>
  <c r="I20" i="15"/>
  <c r="H20" i="15"/>
  <c r="G20" i="15"/>
  <c r="F20" i="15" s="1"/>
  <c r="I19" i="15"/>
  <c r="H19" i="15"/>
  <c r="G19" i="15"/>
  <c r="F19" i="15" s="1"/>
  <c r="I18" i="15"/>
  <c r="H18" i="15"/>
  <c r="G18" i="15"/>
  <c r="F18" i="15" s="1"/>
  <c r="I17" i="15"/>
  <c r="H17" i="15"/>
  <c r="G17" i="15"/>
  <c r="F17" i="15" s="1"/>
  <c r="I16" i="15"/>
  <c r="H16" i="15"/>
  <c r="G16" i="15"/>
  <c r="F16" i="15" s="1"/>
  <c r="H15" i="15"/>
  <c r="G15" i="15"/>
  <c r="F15" i="15" s="1"/>
  <c r="H14" i="15"/>
  <c r="G14" i="15"/>
  <c r="F14" i="15" s="1"/>
  <c r="H13" i="15"/>
  <c r="G13" i="15"/>
  <c r="F13" i="15" s="1"/>
  <c r="I30" i="14"/>
  <c r="H30" i="14"/>
  <c r="G30" i="14"/>
  <c r="F30" i="14" s="1"/>
  <c r="I29" i="14"/>
  <c r="H29" i="14"/>
  <c r="G29" i="14"/>
  <c r="F29" i="14" s="1"/>
  <c r="I28" i="14"/>
  <c r="H28" i="14"/>
  <c r="G28" i="14"/>
  <c r="F28" i="14" s="1"/>
  <c r="I27" i="14"/>
  <c r="H27" i="14"/>
  <c r="G27" i="14"/>
  <c r="F27" i="14" s="1"/>
  <c r="I26" i="14"/>
  <c r="H26" i="14"/>
  <c r="G26" i="14"/>
  <c r="F26" i="14" s="1"/>
  <c r="I25" i="14"/>
  <c r="H25" i="14"/>
  <c r="G25" i="14"/>
  <c r="F25" i="14" s="1"/>
  <c r="H24" i="14"/>
  <c r="G24" i="14"/>
  <c r="F24" i="14" s="1"/>
  <c r="H23" i="14"/>
  <c r="G23" i="14"/>
  <c r="F23" i="14" s="1"/>
  <c r="H22" i="14"/>
  <c r="G22" i="14"/>
  <c r="F22" i="14" s="1"/>
  <c r="H21" i="14"/>
  <c r="G21" i="14"/>
  <c r="F21" i="14" s="1"/>
  <c r="H20" i="14"/>
  <c r="G20" i="14"/>
  <c r="F20" i="14" s="1"/>
  <c r="H19" i="14"/>
  <c r="G19" i="14"/>
  <c r="F19" i="14" s="1"/>
  <c r="H18" i="14"/>
  <c r="G18" i="14"/>
  <c r="H17" i="14"/>
  <c r="G17" i="14"/>
  <c r="F17" i="14" s="1"/>
  <c r="H16" i="14"/>
  <c r="G16" i="14"/>
  <c r="F16" i="14" s="1"/>
  <c r="H15" i="14"/>
  <c r="G15" i="14"/>
  <c r="H14" i="14"/>
  <c r="G14" i="14"/>
  <c r="F14" i="14" s="1"/>
  <c r="H13" i="14"/>
  <c r="G13" i="14"/>
  <c r="F13" i="14" s="1"/>
  <c r="I30" i="13"/>
  <c r="H30" i="13"/>
  <c r="G30" i="13"/>
  <c r="F30" i="13" s="1"/>
  <c r="I29" i="13"/>
  <c r="H29" i="13"/>
  <c r="G29" i="13"/>
  <c r="F29" i="13" s="1"/>
  <c r="I28" i="13"/>
  <c r="H28" i="13"/>
  <c r="G28" i="13"/>
  <c r="F28" i="13" s="1"/>
  <c r="I27" i="13"/>
  <c r="H27" i="13"/>
  <c r="G27" i="13"/>
  <c r="F27" i="13" s="1"/>
  <c r="I26" i="13"/>
  <c r="H26" i="13"/>
  <c r="G26" i="13"/>
  <c r="F26" i="13" s="1"/>
  <c r="I25" i="13"/>
  <c r="H25" i="13"/>
  <c r="G25" i="13"/>
  <c r="F25" i="13" s="1"/>
  <c r="I24" i="13"/>
  <c r="H24" i="13"/>
  <c r="G24" i="13"/>
  <c r="F24" i="13" s="1"/>
  <c r="H23" i="13"/>
  <c r="G23" i="13"/>
  <c r="F23" i="13" s="1"/>
  <c r="H22" i="13"/>
  <c r="G22" i="13"/>
  <c r="F22" i="13" s="1"/>
  <c r="H21" i="13"/>
  <c r="G21" i="13"/>
  <c r="F21" i="13" s="1"/>
  <c r="H20" i="13"/>
  <c r="G20" i="13"/>
  <c r="F20" i="13" s="1"/>
  <c r="H19" i="13"/>
  <c r="G19" i="13"/>
  <c r="F19" i="13" s="1"/>
  <c r="H18" i="13"/>
  <c r="G18" i="13"/>
  <c r="F18" i="13" s="1"/>
  <c r="H17" i="13"/>
  <c r="G17" i="13"/>
  <c r="F17" i="13" s="1"/>
  <c r="H16" i="13"/>
  <c r="G16" i="13"/>
  <c r="F16" i="13" s="1"/>
  <c r="H15" i="13"/>
  <c r="G15" i="13"/>
  <c r="F15" i="13" s="1"/>
  <c r="H14" i="13"/>
  <c r="G14" i="13"/>
  <c r="F14" i="13" s="1"/>
  <c r="H13" i="13"/>
  <c r="G13" i="13"/>
  <c r="F13" i="13" s="1"/>
  <c r="I30" i="12"/>
  <c r="H30" i="12"/>
  <c r="G30" i="12"/>
  <c r="F30" i="12" s="1"/>
  <c r="I29" i="12"/>
  <c r="H29" i="12"/>
  <c r="G29" i="12"/>
  <c r="F29" i="12" s="1"/>
  <c r="I28" i="12"/>
  <c r="H28" i="12"/>
  <c r="G28" i="12"/>
  <c r="F28" i="12" s="1"/>
  <c r="I27" i="12"/>
  <c r="H27" i="12"/>
  <c r="G27" i="12"/>
  <c r="F27" i="12" s="1"/>
  <c r="I26" i="12"/>
  <c r="H26" i="12"/>
  <c r="G26" i="12"/>
  <c r="F26" i="12" s="1"/>
  <c r="I25" i="12"/>
  <c r="H25" i="12"/>
  <c r="G25" i="12"/>
  <c r="F25" i="12" s="1"/>
  <c r="I24" i="12"/>
  <c r="H24" i="12"/>
  <c r="G24" i="12"/>
  <c r="F24" i="12" s="1"/>
  <c r="I23" i="12"/>
  <c r="H23" i="12"/>
  <c r="G23" i="12"/>
  <c r="F23" i="12" s="1"/>
  <c r="I22" i="12"/>
  <c r="H22" i="12"/>
  <c r="G22" i="12"/>
  <c r="F22" i="12" s="1"/>
  <c r="I21" i="12"/>
  <c r="H21" i="12"/>
  <c r="G21" i="12"/>
  <c r="F21" i="12" s="1"/>
  <c r="I20" i="12"/>
  <c r="H20" i="12"/>
  <c r="G20" i="12"/>
  <c r="F20" i="12" s="1"/>
  <c r="I19" i="12"/>
  <c r="H19" i="12"/>
  <c r="G19" i="12"/>
  <c r="F19" i="12" s="1"/>
  <c r="I18" i="12"/>
  <c r="H18" i="12"/>
  <c r="G18" i="12"/>
  <c r="F18" i="12" s="1"/>
  <c r="I17" i="12"/>
  <c r="H17" i="12"/>
  <c r="G17" i="12"/>
  <c r="F17" i="12" s="1"/>
  <c r="H16" i="12"/>
  <c r="G16" i="12"/>
  <c r="F16" i="12" s="1"/>
  <c r="H15" i="12"/>
  <c r="G15" i="12"/>
  <c r="F15" i="12" s="1"/>
  <c r="H14" i="12"/>
  <c r="G14" i="12"/>
  <c r="F14" i="12" s="1"/>
  <c r="G13" i="12"/>
  <c r="F13" i="12" s="1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I17" i="13" l="1"/>
  <c r="I13" i="18"/>
  <c r="I19" i="13"/>
  <c r="I15" i="15"/>
  <c r="I14" i="18"/>
  <c r="I15" i="16"/>
  <c r="I13" i="15"/>
  <c r="I15" i="12"/>
  <c r="I13" i="13"/>
  <c r="I13" i="16"/>
  <c r="I15" i="13"/>
  <c r="I13" i="12"/>
  <c r="I15" i="17"/>
  <c r="I23" i="13"/>
  <c r="I21" i="13"/>
  <c r="I20" i="14"/>
  <c r="I14" i="13"/>
  <c r="I16" i="13"/>
  <c r="I18" i="13"/>
  <c r="I22" i="13"/>
  <c r="I17" i="14"/>
  <c r="I14" i="15"/>
  <c r="I16" i="17"/>
  <c r="I14" i="14"/>
  <c r="I20" i="13"/>
  <c r="I14" i="12"/>
  <c r="I14" i="16"/>
  <c r="I16" i="14"/>
  <c r="I17" i="17"/>
  <c r="F13" i="17"/>
  <c r="I13" i="17" s="1"/>
  <c r="I14" i="17"/>
  <c r="F18" i="17"/>
  <c r="I18" i="17" s="1"/>
  <c r="I19" i="17"/>
  <c r="I22" i="14"/>
  <c r="I19" i="14"/>
  <c r="I24" i="14"/>
  <c r="F15" i="14"/>
  <c r="I15" i="14" s="1"/>
  <c r="F18" i="14"/>
  <c r="I18" i="14" s="1"/>
  <c r="I13" i="14"/>
  <c r="I21" i="14"/>
  <c r="I23" i="14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J7" i="5" l="1"/>
  <c r="I41" i="21" l="1"/>
  <c r="I40" i="21"/>
  <c r="I39" i="21"/>
  <c r="I38" i="21"/>
  <c r="I37" i="21"/>
  <c r="I36" i="21"/>
  <c r="I35" i="21"/>
  <c r="I34" i="21"/>
  <c r="I33" i="21"/>
  <c r="I32" i="21"/>
  <c r="I41" i="20"/>
  <c r="I40" i="20"/>
  <c r="I39" i="20"/>
  <c r="I38" i="20"/>
  <c r="I37" i="20"/>
  <c r="I36" i="20"/>
  <c r="I35" i="20"/>
  <c r="I34" i="20"/>
  <c r="I33" i="20"/>
  <c r="I32" i="20"/>
  <c r="I41" i="19"/>
  <c r="I40" i="19"/>
  <c r="I39" i="19"/>
  <c r="I38" i="19"/>
  <c r="I37" i="19"/>
  <c r="I36" i="19"/>
  <c r="I35" i="19"/>
  <c r="I34" i="19"/>
  <c r="I33" i="19"/>
  <c r="I32" i="19"/>
  <c r="I41" i="18"/>
  <c r="I40" i="18"/>
  <c r="I39" i="18"/>
  <c r="I38" i="18"/>
  <c r="I37" i="18"/>
  <c r="I36" i="18"/>
  <c r="I35" i="18"/>
  <c r="I34" i="18"/>
  <c r="I33" i="18"/>
  <c r="I32" i="18"/>
  <c r="I41" i="17"/>
  <c r="I40" i="17"/>
  <c r="I39" i="17"/>
  <c r="I38" i="17"/>
  <c r="I37" i="17"/>
  <c r="I36" i="17"/>
  <c r="I35" i="17"/>
  <c r="I34" i="17"/>
  <c r="I33" i="17"/>
  <c r="I32" i="17"/>
  <c r="I41" i="16"/>
  <c r="I40" i="16"/>
  <c r="I39" i="16"/>
  <c r="I38" i="16"/>
  <c r="I37" i="16"/>
  <c r="I36" i="16"/>
  <c r="I35" i="16"/>
  <c r="I34" i="16"/>
  <c r="I33" i="16"/>
  <c r="I32" i="16"/>
  <c r="I41" i="15"/>
  <c r="I40" i="15"/>
  <c r="I39" i="15"/>
  <c r="I38" i="15"/>
  <c r="I37" i="15"/>
  <c r="I36" i="15"/>
  <c r="I35" i="15"/>
  <c r="I34" i="15"/>
  <c r="I33" i="15"/>
  <c r="I32" i="15"/>
  <c r="I41" i="14"/>
  <c r="I40" i="14"/>
  <c r="I39" i="14"/>
  <c r="I38" i="14"/>
  <c r="I37" i="14"/>
  <c r="I36" i="14"/>
  <c r="I35" i="14"/>
  <c r="I34" i="14"/>
  <c r="I33" i="14"/>
  <c r="I32" i="14"/>
  <c r="I41" i="13"/>
  <c r="I40" i="13"/>
  <c r="I39" i="13"/>
  <c r="I38" i="13"/>
  <c r="I37" i="13"/>
  <c r="I36" i="13"/>
  <c r="I35" i="13"/>
  <c r="I34" i="13"/>
  <c r="I33" i="13"/>
  <c r="I32" i="13"/>
  <c r="I41" i="12"/>
  <c r="I40" i="12"/>
  <c r="I39" i="12"/>
  <c r="I38" i="12"/>
  <c r="I37" i="12"/>
  <c r="I36" i="12"/>
  <c r="I35" i="12"/>
  <c r="I34" i="12"/>
  <c r="I33" i="12"/>
  <c r="I32" i="12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B3" i="17"/>
  <c r="B3" i="16"/>
  <c r="B3" i="15"/>
  <c r="B3" i="13"/>
  <c r="C9" i="9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B3" i="21"/>
  <c r="B3" i="20"/>
  <c r="B3" i="19"/>
  <c r="B3" i="18"/>
  <c r="B3" i="14"/>
  <c r="B3" i="12"/>
  <c r="I45" i="5"/>
  <c r="C10" i="9" s="1"/>
  <c r="C20" i="9" s="1"/>
  <c r="B3" i="10"/>
  <c r="F3" i="10"/>
  <c r="F4" i="10"/>
  <c r="F5" i="10"/>
  <c r="F6" i="10"/>
  <c r="F7" i="10"/>
  <c r="F8" i="10"/>
  <c r="F9" i="10"/>
  <c r="F10" i="10"/>
  <c r="F12" i="10"/>
  <c r="J8" i="21"/>
  <c r="B2" i="21"/>
  <c r="J8" i="20"/>
  <c r="I44" i="20" s="1"/>
  <c r="B2" i="20"/>
  <c r="J8" i="19"/>
  <c r="I44" i="19" s="1"/>
  <c r="B2" i="19"/>
  <c r="J8" i="18"/>
  <c r="B2" i="18"/>
  <c r="J8" i="17"/>
  <c r="I44" i="17" s="1"/>
  <c r="B2" i="17"/>
  <c r="J8" i="16"/>
  <c r="B2" i="16"/>
  <c r="J8" i="15"/>
  <c r="I44" i="15" s="1"/>
  <c r="B2" i="15"/>
  <c r="J8" i="14"/>
  <c r="B2" i="14"/>
  <c r="J8" i="13"/>
  <c r="I44" i="13" s="1"/>
  <c r="B2" i="13"/>
  <c r="B2" i="12"/>
  <c r="J8" i="12"/>
  <c r="I44" i="14" l="1"/>
  <c r="I44" i="21"/>
  <c r="I44" i="16"/>
  <c r="I44" i="18"/>
  <c r="J10" i="5"/>
  <c r="I42" i="21"/>
  <c r="I43" i="21" s="1"/>
  <c r="G12" i="10" s="1"/>
  <c r="H12" i="10" s="1"/>
  <c r="C22" i="9"/>
  <c r="I44" i="12"/>
  <c r="I42" i="5"/>
  <c r="I43" i="5" s="1"/>
  <c r="C5" i="9" s="1"/>
  <c r="I42" i="20"/>
  <c r="I43" i="20" s="1"/>
  <c r="G11" i="10" s="1"/>
  <c r="H11" i="10" s="1"/>
  <c r="I42" i="19"/>
  <c r="I43" i="19" s="1"/>
  <c r="I42" i="18"/>
  <c r="I43" i="18" s="1"/>
  <c r="G9" i="10" s="1"/>
  <c r="H9" i="10" s="1"/>
  <c r="I42" i="17"/>
  <c r="I43" i="17" s="1"/>
  <c r="I46" i="17" s="1"/>
  <c r="I42" i="16"/>
  <c r="I43" i="16" s="1"/>
  <c r="I46" i="16" s="1"/>
  <c r="I42" i="15"/>
  <c r="I43" i="15" s="1"/>
  <c r="I46" i="15" s="1"/>
  <c r="I42" i="14"/>
  <c r="I43" i="14" s="1"/>
  <c r="G5" i="10" s="1"/>
  <c r="H5" i="10" s="1"/>
  <c r="I42" i="13"/>
  <c r="I43" i="13" s="1"/>
  <c r="I46" i="13" s="1"/>
  <c r="I42" i="12"/>
  <c r="I43" i="12" s="1"/>
  <c r="I46" i="21" l="1"/>
  <c r="I44" i="5"/>
  <c r="C8" i="9" s="1"/>
  <c r="C11" i="9" s="1"/>
  <c r="C19" i="9"/>
  <c r="I46" i="12"/>
  <c r="I46" i="19"/>
  <c r="G10" i="10"/>
  <c r="H10" i="10" s="1"/>
  <c r="I46" i="20"/>
  <c r="I46" i="18"/>
  <c r="G8" i="10"/>
  <c r="H8" i="10" s="1"/>
  <c r="G7" i="10"/>
  <c r="H7" i="10" s="1"/>
  <c r="G6" i="10"/>
  <c r="H6" i="10" s="1"/>
  <c r="I46" i="14"/>
  <c r="G4" i="10"/>
  <c r="H4" i="10" s="1"/>
  <c r="G3" i="10"/>
  <c r="H3" i="10" s="1"/>
  <c r="C21" i="9" l="1"/>
  <c r="C13" i="9"/>
  <c r="C15" i="9" s="1"/>
  <c r="B16" i="9" s="1"/>
  <c r="I47" i="5"/>
</calcChain>
</file>

<file path=xl/connections.xml><?xml version="1.0" encoding="utf-8"?>
<connections xmlns="http://schemas.openxmlformats.org/spreadsheetml/2006/main">
  <connection id="1" sourceFile="U:\Documents\HÔTEL BONAVENTURE\RECETTES\RECETTE RESTAURANT\13. Inventaire_Nourriture_2021_AP_Janvier2021_AP_MASTER.xlsm" keepAlive="1" name="13 MASTER$(1)" type="5" refreshedVersion="0" new="1" background="1" saveData="1">
    <dbPr connection="Provider=Microsoft.ACE.OLEDB.12.0;Password=&quot;&quot;;User ID=Admin;Data Source=U:\Documents\HÔTEL BONAVENTURE\RECETTES\RECETTE RESTAURANT\13. Inventaire_Nourriture_2021_AP_Janvier2021_AP_MASTER.xlsm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ELECT `13 MASTER$`.`Inventaire Nourriture Avec Plaisirs`, `MASTER$`.F2, `MASTER$`.F3, `MASTER$`.F4, `MASTER$`.F5, `MASTER$`.F6, `MASTER$`.F7, `MASTER$`.F8, `MASTER$`.F9, `MASTER$`.F10, `MASTER$`.F11, `MASTER$`.`43983`, `MASTER$`.F13, `MASTER$`.F14, `MASTER$`.F15, `MASTER$`.F16, `MASTER$`.F17, `MASTER$`.F18, `MASTER$`.F19, `MASTER$`.F20, `MASTER$`.F21, `MASTER$`.F22, `MASTER$`.F23, `MASTER$`.F24, `MASTER$`.F25, `MASTER$`.F26, `MASTER$`.F27, `MASTER$`.F28, `MASTER$`.F29, `MASTER$`.F30, `MASTER$`.F31, `MASTER$`.F32, `MASTER$`.F33, `MASTER$`.F34, `MASTER$`.F35, `MASTER$`.F36, `MASTER$`.F37, `MASTER$`.F38, `MASTER$`.F39, `MASTER$`.F40, `MASTER$`.F41, `MASTER$`.F42_x000d__x000a_FROM `MASTER$` `MASTER$`" commandType="3"/>
  </connection>
  <connection id="2" name="Lancer la requête à partir de Excel Files" type="1" refreshedVersion="6" background="1" saveData="1" credentials="none">
    <dbPr connection="DSN=Excel Files;DBQ=U:\Documents\HÔTEL BONAVENTURE\RECETTES\RECETTE RESTAURANT\13. Inventaire_Nourriture_2021_AP_Janvier2021_AP_MASTER.xlsx;DefaultDir=U:\Documents\HÔTEL BONAVENTURE\RECETTES\RECETTE RESTAURANT;DriverId=1046;MaxBufferSize=2048;PageTimeout=5;" command="SELECT `MASTER$`.`Inventaire Nourriture Avec Plaisirs`, `MASTER$`.F2, `MASTER$`.F3, `MASTER$`.F4, `MASTER$`.F5, `MASTER$`.F6, `MASTER$`.F7, `MASTER$`.F8, `MASTER$`.F9, `MASTER$`.F10, `MASTER$`.F11, `MASTER$`.`43983`, `MASTER$`.F13, `MASTER$`.F14, `MASTER$`.F15, `MASTER$`.F16, `MASTER$`.F17, `MASTER$`.F18, `MASTER$`.F19, `MASTER$`.F20, `MASTER$`.F21, `MASTER$`.F22, `MASTER$`.F23, `MASTER$`.F24, `MASTER$`.F25, `MASTER$`.F26, `MASTER$`.F27, `MASTER$`.F28, `MASTER$`.F29, `MASTER$`.F30, `MASTER$`.F31, `MASTER$`.F32, `MASTER$`.F33, `MASTER$`.F34, `MASTER$`.F35, `MASTER$`.F36, `MASTER$`.F37, `MASTER$`.F38, `MASTER$`.F39, `MASTER$`.F40, `MASTER$`.F41, `MASTER$`.F42_x000d__x000a_FROM `MASTER$` `MASTER$`"/>
  </connection>
</connections>
</file>

<file path=xl/sharedStrings.xml><?xml version="1.0" encoding="utf-8"?>
<sst xmlns="http://schemas.openxmlformats.org/spreadsheetml/2006/main" count="15370" uniqueCount="3255">
  <si>
    <t xml:space="preserve">DATE CRÉATION : </t>
  </si>
  <si>
    <t>No produit (APxxxx):</t>
  </si>
  <si>
    <t>DATE MODIFICATION :</t>
  </si>
  <si>
    <t>Catégorie :</t>
  </si>
  <si>
    <t>Unité Mesure :</t>
  </si>
  <si>
    <t>Allergies</t>
  </si>
  <si>
    <t>Produits laitiers :</t>
  </si>
  <si>
    <t>Poisson et fruits de mer :</t>
  </si>
  <si>
    <t>Noix et arachides :</t>
  </si>
  <si>
    <t>Gluten :</t>
  </si>
  <si>
    <t>Item - Ingrédients</t>
  </si>
  <si>
    <t>Prix de revient</t>
  </si>
  <si>
    <t>Prix de vente voulu :</t>
  </si>
  <si>
    <t>Cout de nourriture</t>
  </si>
  <si>
    <t>Cout étiquette</t>
  </si>
  <si>
    <t>Frais autres (SG&amp;A)</t>
  </si>
  <si>
    <t>Coût total :</t>
  </si>
  <si>
    <t>-15% non accepté</t>
  </si>
  <si>
    <t xml:space="preserve">$ Profit </t>
  </si>
  <si>
    <t>+15% ok</t>
  </si>
  <si>
    <t xml:space="preserve">% Profit </t>
  </si>
  <si>
    <t>+20% excellent</t>
  </si>
  <si>
    <t>Catégorie d'items</t>
  </si>
  <si>
    <t>Bouchées</t>
  </si>
  <si>
    <t>Entrées</t>
  </si>
  <si>
    <t>Plats</t>
  </si>
  <si>
    <t>Dessert</t>
  </si>
  <si>
    <t xml:space="preserve">FICHE RECETTE : </t>
  </si>
  <si>
    <t>Rendement total de la recette</t>
  </si>
  <si>
    <t>Nombre d'unité produite :</t>
  </si>
  <si>
    <t>Total de temps :</t>
  </si>
  <si>
    <t>tarif heres</t>
  </si>
  <si>
    <t>Cout nourriture recette :</t>
  </si>
  <si>
    <t>Cout nourriture portion :</t>
  </si>
  <si>
    <t>O / N</t>
  </si>
  <si>
    <t>Qte recette</t>
  </si>
  <si>
    <t>Fournisseur privilégié</t>
  </si>
  <si>
    <t>Unité mesure</t>
  </si>
  <si>
    <t>g</t>
  </si>
  <si>
    <t>ml</t>
  </si>
  <si>
    <t>Kg</t>
  </si>
  <si>
    <t>lbs</t>
  </si>
  <si>
    <t>Durée de vie congelé (jour):</t>
  </si>
  <si>
    <t>Durée de vie décongelé (jour):</t>
  </si>
  <si>
    <t>Fournisseurs</t>
  </si>
  <si>
    <t>GFS</t>
  </si>
  <si>
    <t>Bovitendre</t>
  </si>
  <si>
    <t>Canam</t>
  </si>
  <si>
    <t>Unité de mesure recette</t>
  </si>
  <si>
    <t>$ achat</t>
  </si>
  <si>
    <t>Temps mise en place</t>
  </si>
  <si>
    <t>Temps préparation</t>
  </si>
  <si>
    <t>Temps montage</t>
  </si>
  <si>
    <t>Qte achat</t>
  </si>
  <si>
    <t>MÉTHODE:</t>
  </si>
  <si>
    <t>Unité Mesure Achat</t>
  </si>
  <si>
    <t>en format :</t>
  </si>
  <si>
    <t>jour</t>
  </si>
  <si>
    <t>Oui</t>
  </si>
  <si>
    <t>Non</t>
  </si>
  <si>
    <t>N/a</t>
  </si>
  <si>
    <t>Traces</t>
  </si>
  <si>
    <t>Main d'œuvre totale :</t>
  </si>
  <si>
    <t xml:space="preserve">Sous item de la recette : </t>
  </si>
  <si>
    <t>FICHE RECETTE :</t>
  </si>
  <si>
    <t>Sous-Item</t>
  </si>
  <si>
    <t>Sous-Items</t>
  </si>
  <si>
    <t/>
  </si>
  <si>
    <t>Un.</t>
  </si>
  <si>
    <t>Prix</t>
  </si>
  <si>
    <t>Ssitem complet</t>
  </si>
  <si>
    <t>Packaging :</t>
  </si>
  <si>
    <t>TOTAL :</t>
  </si>
  <si>
    <t>Menu Evenementiel</t>
  </si>
  <si>
    <t>Caisse</t>
  </si>
  <si>
    <t>Packaging principal :</t>
  </si>
  <si>
    <t>Packaging sous-recettes :</t>
  </si>
  <si>
    <t>Cout d'emballage pour envoi:</t>
  </si>
  <si>
    <t>MO Recette + emballage prod</t>
  </si>
  <si>
    <t>Plateau à partager</t>
  </si>
  <si>
    <t>Soupe</t>
  </si>
  <si>
    <t>NOTES</t>
  </si>
  <si>
    <t>kg</t>
  </si>
  <si>
    <t>Nom de la Recette</t>
  </si>
  <si>
    <t>Inventaire Nourriture Avec Plaisirs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</si>
  <si>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</si>
  <si>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</si>
  <si>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</si>
  <si>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</si>
  <si>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</si>
  <si>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</si>
  <si>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</si>
  <si>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</si>
  <si>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</si>
  <si>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</si>
  <si>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Categorie</t>
  </si>
  <si>
    <t>Division d'inventaire</t>
  </si>
  <si>
    <t>Total inventaire</t>
  </si>
  <si>
    <t>Fruits</t>
  </si>
  <si>
    <t>Fruits et legumes</t>
  </si>
  <si>
    <t>Total Fruits et legumes</t>
  </si>
  <si>
    <t>Legumes</t>
  </si>
  <si>
    <t>Patisserie, boulangerie</t>
  </si>
  <si>
    <t>Total Patisserie, boulangerie</t>
  </si>
  <si>
    <t>Herbes</t>
  </si>
  <si>
    <t>Poissons</t>
  </si>
  <si>
    <t>Total Poissons</t>
  </si>
  <si>
    <t>Agneau</t>
  </si>
  <si>
    <t>Produits laitiers</t>
  </si>
  <si>
    <t>Total Produits laitiers</t>
  </si>
  <si>
    <t>Boeuf</t>
  </si>
  <si>
    <t>Produits secs</t>
  </si>
  <si>
    <t>Total Produits secs</t>
  </si>
  <si>
    <t>Epices</t>
  </si>
  <si>
    <t>Viandes, oeufs</t>
  </si>
  <si>
    <t>Total Viandes, oeufs</t>
  </si>
  <si>
    <t>Fromage</t>
  </si>
  <si>
    <t>Total Frais a manger</t>
  </si>
  <si>
    <t>Noix</t>
  </si>
  <si>
    <t>Etc…</t>
  </si>
  <si>
    <t>Produits transformes par nos soins</t>
  </si>
  <si>
    <t>Fournisseur</t>
  </si>
  <si>
    <t>Code Produit Fournisseur</t>
  </si>
  <si>
    <t>DEPT de prise d'inventaire</t>
  </si>
  <si>
    <t>Emplacement</t>
  </si>
  <si>
    <t>Article</t>
  </si>
  <si>
    <t>Division</t>
  </si>
  <si>
    <t>Unite</t>
  </si>
  <si>
    <t>2081668</t>
  </si>
  <si>
    <t>MAG AP</t>
  </si>
  <si>
    <t>Frigo</t>
  </si>
  <si>
    <t>Oeufs</t>
  </si>
  <si>
    <t>Qualifirst</t>
  </si>
  <si>
    <t>181863</t>
  </si>
  <si>
    <t>Sec</t>
  </si>
  <si>
    <t>5 Epices chinoise 454gr</t>
  </si>
  <si>
    <t>X</t>
  </si>
  <si>
    <t>Delices de la foret</t>
  </si>
  <si>
    <t>ABB3950</t>
  </si>
  <si>
    <t>MAG PAT COMMUN</t>
  </si>
  <si>
    <t>Abricot seche</t>
  </si>
  <si>
    <t>1</t>
  </si>
  <si>
    <t>Abricot seche (en des)</t>
  </si>
  <si>
    <t>MAG SALADE COMMUN</t>
  </si>
  <si>
    <t xml:space="preserve">SALADE </t>
  </si>
  <si>
    <t>Congelateur</t>
  </si>
  <si>
    <t>Accra de morue AP</t>
  </si>
  <si>
    <t>Produits transformes</t>
  </si>
  <si>
    <t>TESTEK</t>
  </si>
  <si>
    <t>activa GS --- Colle a viande ---</t>
  </si>
  <si>
    <t>Produits fins</t>
  </si>
  <si>
    <t>1272430</t>
  </si>
  <si>
    <t>PAT COMMUN</t>
  </si>
  <si>
    <t>Agar agar 25gr</t>
  </si>
  <si>
    <t>Patisserie</t>
  </si>
  <si>
    <t>Bovitendres</t>
  </si>
  <si>
    <t>A08</t>
  </si>
  <si>
    <t>MAG AD</t>
  </si>
  <si>
    <t>Agneau cotelette a l'os coupe française</t>
  </si>
  <si>
    <t>Cuisine MCB</t>
  </si>
  <si>
    <t>Agneau effiloche (MCB)</t>
  </si>
  <si>
    <t>Maison du gibier</t>
  </si>
  <si>
    <t>876400</t>
  </si>
  <si>
    <t>Agneau Flanc avec Os (poitrine)</t>
  </si>
  <si>
    <t>Agneau gigot avec os Quebec</t>
  </si>
  <si>
    <t>Agneau gigot desosse Quebec</t>
  </si>
  <si>
    <t>A01</t>
  </si>
  <si>
    <t>Agneau hache</t>
  </si>
  <si>
    <t>1078181</t>
  </si>
  <si>
    <t>Agneau jarret</t>
  </si>
  <si>
    <t>Agneau longe (contre-filet)</t>
  </si>
  <si>
    <t>1108290</t>
  </si>
  <si>
    <t>Ail en poudre 525gr</t>
  </si>
  <si>
    <t>JG/Ultime</t>
  </si>
  <si>
    <t xml:space="preserve">Ail Frais Puree 5lt </t>
  </si>
  <si>
    <t>Canam/JG</t>
  </si>
  <si>
    <t>Ail pele</t>
  </si>
  <si>
    <t>Ailes de canard</t>
  </si>
  <si>
    <t>Volaille</t>
  </si>
  <si>
    <t>ailes de poulet cru</t>
  </si>
  <si>
    <t>viandes, oeufs</t>
  </si>
  <si>
    <t>1109431</t>
  </si>
  <si>
    <t>MAG FAM COMMUN</t>
  </si>
  <si>
    <t>Algue Nori en Feuille</t>
  </si>
  <si>
    <t>Frais a manger</t>
  </si>
  <si>
    <t>1139588</t>
  </si>
  <si>
    <t>Amandes (batonnets)</t>
  </si>
  <si>
    <t>6016478</t>
  </si>
  <si>
    <t>Amandes (effilees)</t>
  </si>
  <si>
    <t>Amandes (en poudre)</t>
  </si>
  <si>
    <t>AMN16007</t>
  </si>
  <si>
    <t>Amandes (entieres naturelles)</t>
  </si>
  <si>
    <t xml:space="preserve">Ananas congele </t>
  </si>
  <si>
    <t>2985805</t>
  </si>
  <si>
    <t>Ananas en tranches</t>
  </si>
  <si>
    <t>Ananas Gold 1,9Kg</t>
  </si>
  <si>
    <t>PAT AP</t>
  </si>
  <si>
    <t>Ananas seche en des</t>
  </si>
  <si>
    <t>6097405</t>
  </si>
  <si>
    <t>Anchois dans l'huile</t>
  </si>
  <si>
    <t>1108555</t>
  </si>
  <si>
    <t>Aneth 225gr</t>
  </si>
  <si>
    <t>1031938</t>
  </si>
  <si>
    <t>Anis etoile 185 gr</t>
  </si>
  <si>
    <t>Arachides roties salees</t>
  </si>
  <si>
    <t>Arancini</t>
  </si>
  <si>
    <t>COA5115</t>
  </si>
  <si>
    <t>Artichaut coeur en quartier DELICIA 2,5kg</t>
  </si>
  <si>
    <t>2</t>
  </si>
  <si>
    <t>GIA78</t>
  </si>
  <si>
    <t>Artichauts avec tiges</t>
  </si>
  <si>
    <t>GIA781</t>
  </si>
  <si>
    <t>COMMUN</t>
  </si>
  <si>
    <t>Artichauts grilles DELICIA</t>
  </si>
  <si>
    <t>Asperge fine</t>
  </si>
  <si>
    <t>Hec/Can/JG</t>
  </si>
  <si>
    <t xml:space="preserve">Asperge Importe </t>
  </si>
  <si>
    <t>Asperge Moyenne</t>
  </si>
  <si>
    <t>Asperge Quebec</t>
  </si>
  <si>
    <t>1108303</t>
  </si>
  <si>
    <t>Assaisonnement chili 2,5kg</t>
  </si>
  <si>
    <t>1381938</t>
  </si>
  <si>
    <t>Assaisonnement fajitas</t>
  </si>
  <si>
    <t>8785005</t>
  </si>
  <si>
    <t>Assaisonnement Tex-Mex</t>
  </si>
  <si>
    <t xml:space="preserve">Aubergine 1 1/9 bsh </t>
  </si>
  <si>
    <t>Aubergine panko</t>
  </si>
  <si>
    <t>Avocat</t>
  </si>
  <si>
    <t>Avoine en flocons</t>
  </si>
  <si>
    <t>1160081</t>
  </si>
  <si>
    <t>Babeurre 0,25%</t>
  </si>
  <si>
    <t>Porc</t>
  </si>
  <si>
    <t>7810278</t>
  </si>
  <si>
    <t>Bacon dinde</t>
  </si>
  <si>
    <t>Dinde</t>
  </si>
  <si>
    <t>KUTO (Mike)</t>
  </si>
  <si>
    <t>Bacon Emiette KUTO</t>
  </si>
  <si>
    <t>1066746</t>
  </si>
  <si>
    <t>Bacon emiette vrai 500gr</t>
  </si>
  <si>
    <t>1140094</t>
  </si>
  <si>
    <t>Bacon fleche</t>
  </si>
  <si>
    <t>Pain</t>
  </si>
  <si>
    <t>Amour du Pain</t>
  </si>
  <si>
    <t>Baguette au seigle OCCITAN</t>
  </si>
  <si>
    <t>203038</t>
  </si>
  <si>
    <t>Baguette blanche pre-cuite (GFS) IQF</t>
  </si>
  <si>
    <t>Baguette Briochee LONGUE</t>
  </si>
  <si>
    <t>Baguette Bucheron LONGUE</t>
  </si>
  <si>
    <t>Arhoma</t>
  </si>
  <si>
    <t xml:space="preserve">Baguette canneberge </t>
  </si>
  <si>
    <t>Baguette Ciabatta a l'huile d'olive</t>
  </si>
  <si>
    <t>Baguette ciabatta bettrave MAUVE</t>
  </si>
  <si>
    <t>Baguette ciabatta curcuma JAUNE</t>
  </si>
  <si>
    <t>1248253</t>
  </si>
  <si>
    <t>Baguette Demi Bucheron IQF</t>
  </si>
  <si>
    <t>Baguette fraiche blanche</t>
  </si>
  <si>
    <t>Baguette noix et pistache</t>
  </si>
  <si>
    <t>La shop à pain</t>
  </si>
  <si>
    <t>Cong</t>
  </si>
  <si>
    <t>Baguette oignons</t>
  </si>
  <si>
    <t>Baguette polenta</t>
  </si>
  <si>
    <t>1248259</t>
  </si>
  <si>
    <t>Baguette Pretzel 120gr IQF</t>
  </si>
  <si>
    <t>Baguette Pretzel 120gr roulement</t>
  </si>
  <si>
    <t>1108299</t>
  </si>
  <si>
    <t>Baie Genieve 315gr</t>
  </si>
  <si>
    <t>SAQ</t>
  </si>
  <si>
    <t>C : 10666826</t>
  </si>
  <si>
    <t>Baileys L'Originale 40 oz / 1,14 litre</t>
  </si>
  <si>
    <t>Alcool</t>
  </si>
  <si>
    <t>Banane Jaune</t>
  </si>
  <si>
    <t>BAC16004</t>
  </si>
  <si>
    <t>Bananes sechees</t>
  </si>
  <si>
    <t>0080878</t>
  </si>
  <si>
    <t>Barquette de beurre 6,5gr</t>
  </si>
  <si>
    <t>En gros Pierre</t>
  </si>
  <si>
    <t>8253458</t>
  </si>
  <si>
    <t>Base soupe Boeuf  liq (4L)</t>
  </si>
  <si>
    <t>9169658</t>
  </si>
  <si>
    <t>Base soupe Homard 454 gr</t>
  </si>
  <si>
    <t>1107815</t>
  </si>
  <si>
    <t>Base soupe legume liq (2L)</t>
  </si>
  <si>
    <t>1109734</t>
  </si>
  <si>
    <t>Base soupe poulet liq (2L)</t>
  </si>
  <si>
    <t>0043608</t>
  </si>
  <si>
    <t>Basilic flocon 775gr</t>
  </si>
  <si>
    <t>BAR20</t>
  </si>
  <si>
    <t>Batonnets de pain grissini Traditionnel</t>
  </si>
  <si>
    <t>Beignets bananes</t>
  </si>
  <si>
    <t xml:space="preserve">Betterave Cube 3/4 2.27Kg </t>
  </si>
  <si>
    <t>Betterave des 3/8 2.27Kg</t>
  </si>
  <si>
    <t>Betterave JAUNE  11.34Kg (QC)</t>
  </si>
  <si>
    <t>Betterave Julienne Rape 2.27Kg</t>
  </si>
  <si>
    <t>Betterave Rouge 11,34Kg</t>
  </si>
  <si>
    <t>1184670</t>
  </si>
  <si>
    <t>Betteraves en cube 2,84 L</t>
  </si>
  <si>
    <t>Bettrave Chioggia</t>
  </si>
  <si>
    <t>Beurre Arachide cremeux</t>
  </si>
  <si>
    <t>1333337</t>
  </si>
  <si>
    <t>Beurre d'arachide (8x1K)</t>
  </si>
  <si>
    <t>Rudolph</t>
  </si>
  <si>
    <t>1293</t>
  </si>
  <si>
    <t>Beurre de cacao</t>
  </si>
  <si>
    <t>0090878</t>
  </si>
  <si>
    <t>Beurre doux 454gr</t>
  </si>
  <si>
    <t>5</t>
  </si>
  <si>
    <t>Beurre moutarde moutarde de meaux</t>
  </si>
  <si>
    <t>'0150878</t>
  </si>
  <si>
    <t>Beurre sale 454gr</t>
  </si>
  <si>
    <t>3468-rp</t>
  </si>
  <si>
    <t>Bicarbonate de Sodium</t>
  </si>
  <si>
    <t>1209627</t>
  </si>
  <si>
    <t>Billes croustillantes blanches 800gr</t>
  </si>
  <si>
    <t>1129871</t>
  </si>
  <si>
    <t>Billes croustillantes noires 800gr</t>
  </si>
  <si>
    <t>Costco</t>
  </si>
  <si>
    <t>Biscuits gourmand au chocolat IQF</t>
  </si>
  <si>
    <t>Biscuits gourmand macadam IQF</t>
  </si>
  <si>
    <t xml:space="preserve">Bison côte </t>
  </si>
  <si>
    <t>Bison</t>
  </si>
  <si>
    <t>Bison cote cuit</t>
  </si>
  <si>
    <t>Bison filet</t>
  </si>
  <si>
    <t>Bisque de homard Maison</t>
  </si>
  <si>
    <t>5900438</t>
  </si>
  <si>
    <t>Blancs d'oeufs liquide Naturegg</t>
  </si>
  <si>
    <t>oeufs</t>
  </si>
  <si>
    <t>1103441</t>
  </si>
  <si>
    <t>Bleuet 12X1  (PE) 170gr</t>
  </si>
  <si>
    <t>Bleuet congele Kg IQF</t>
  </si>
  <si>
    <t>Blinis</t>
  </si>
  <si>
    <t>5111558</t>
  </si>
  <si>
    <t>Bocconcini 10gr</t>
  </si>
  <si>
    <t>1,5</t>
  </si>
  <si>
    <t>Bock choy GROS 50 lbs (US)</t>
  </si>
  <si>
    <t>B30</t>
  </si>
  <si>
    <t xml:space="preserve">Boeuf bavette </t>
  </si>
  <si>
    <t>Boeuf Brochette  AD Bavette</t>
  </si>
  <si>
    <t>B55</t>
  </si>
  <si>
    <t>Boeuf Contre-filet AAA</t>
  </si>
  <si>
    <t>1313252</t>
  </si>
  <si>
    <t>Boeuf Effiloche</t>
  </si>
  <si>
    <t>B38</t>
  </si>
  <si>
    <t xml:space="preserve">Boeuf filet Mignon AA </t>
  </si>
  <si>
    <t>Boeuf gallettes (burger)</t>
  </si>
  <si>
    <t xml:space="preserve">Boeuf hache </t>
  </si>
  <si>
    <t>Boeuf Hache Cuit</t>
  </si>
  <si>
    <t>Boeuf joue</t>
  </si>
  <si>
    <t>Boeuf joue cuite</t>
  </si>
  <si>
    <t xml:space="preserve">Boeuf macreuse cuite braise </t>
  </si>
  <si>
    <t>1198357</t>
  </si>
  <si>
    <t>Boeuf macreuse IQF 170gr (cuit finit)</t>
  </si>
  <si>
    <t>B61</t>
  </si>
  <si>
    <t>Boeuf palette desosse AAA</t>
  </si>
  <si>
    <t>Boeuf tataki  (Contre filet)</t>
  </si>
  <si>
    <t>Bok choy Mini 13.61Kg(SHANGAI) (CAL)</t>
  </si>
  <si>
    <t>Bonbon de foie gras (Bouchee 15gr</t>
  </si>
  <si>
    <t>Bonbon Mania</t>
  </si>
  <si>
    <t>Bonbons (Christian)</t>
  </si>
  <si>
    <t>bouche fromage pacanes (uqam)</t>
  </si>
  <si>
    <t>bouche phyllo tomate (uqam)</t>
  </si>
  <si>
    <t>bouche quessadilla (uqam)</t>
  </si>
  <si>
    <t>bouchee chorizo (uqam)</t>
  </si>
  <si>
    <t>Frandon</t>
  </si>
  <si>
    <t>Boulette de saumon</t>
  </si>
  <si>
    <t>Braise Boeuf (noel 2017)</t>
  </si>
  <si>
    <t>1173794</t>
  </si>
  <si>
    <t>Brandy denature</t>
  </si>
  <si>
    <t>Alcool Cuisine</t>
  </si>
  <si>
    <t>1179878</t>
  </si>
  <si>
    <t xml:space="preserve">Bretzel </t>
  </si>
  <si>
    <t>1331558</t>
  </si>
  <si>
    <t>Brie rectangulaire</t>
  </si>
  <si>
    <t>1013</t>
  </si>
  <si>
    <t xml:space="preserve">Brisure de crepe </t>
  </si>
  <si>
    <t>Brochette poulet MINI</t>
  </si>
  <si>
    <t>Brochette poulet panko GROSSE</t>
  </si>
  <si>
    <t xml:space="preserve">Brochette saumon </t>
  </si>
  <si>
    <t>Brocoli 14  (US)</t>
  </si>
  <si>
    <t>Brocoli IQF</t>
  </si>
  <si>
    <t>PAT AD</t>
  </si>
  <si>
    <t>Brownie aux noisettes faccon Ferrero Rocher(toujour frais)</t>
  </si>
  <si>
    <t>1921706</t>
  </si>
  <si>
    <t>Burger vege 4 oz 116gr</t>
  </si>
  <si>
    <t>Vege</t>
  </si>
  <si>
    <t>931</t>
  </si>
  <si>
    <t xml:space="preserve">Cacao en poudre 22/24 </t>
  </si>
  <si>
    <t>Sabor Latina</t>
  </si>
  <si>
    <t>Cactus tendre marine</t>
  </si>
  <si>
    <t>Divers 16</t>
  </si>
  <si>
    <t>Caille suprême desosse</t>
  </si>
  <si>
    <t>ACE3453</t>
  </si>
  <si>
    <t>Cajou roti non salee</t>
  </si>
  <si>
    <t>1270954</t>
  </si>
  <si>
    <t>Cajun 600gr Crousset</t>
  </si>
  <si>
    <t>Les Glaceurs</t>
  </si>
  <si>
    <t>4112218</t>
  </si>
  <si>
    <t>Calabrese large</t>
  </si>
  <si>
    <t>2,7</t>
  </si>
  <si>
    <t>Jang Teu</t>
  </si>
  <si>
    <t>Calmar (Bouchee asiatique) IQF 300gr/sac</t>
  </si>
  <si>
    <t>Fruits de mer</t>
  </si>
  <si>
    <t>Calmar Cuit</t>
  </si>
  <si>
    <t>C-CAL-015</t>
  </si>
  <si>
    <t>Calmar nettoye tube U-10 10lbs</t>
  </si>
  <si>
    <t>calmars cook-it</t>
  </si>
  <si>
    <t>Canard confit effiloche BOVITENDRES</t>
  </si>
  <si>
    <t>Canard confit MAISON du GIBIER</t>
  </si>
  <si>
    <t>Canard Croustillant AP CSR</t>
  </si>
  <si>
    <t>CAN07</t>
  </si>
  <si>
    <t>Canard cuisse</t>
  </si>
  <si>
    <t>Canard cuisse confite AP Noel</t>
  </si>
  <si>
    <t>CAN02</t>
  </si>
  <si>
    <t>Canard magret</t>
  </si>
  <si>
    <t>Canard magret cuit</t>
  </si>
  <si>
    <t>CAN09</t>
  </si>
  <si>
    <t>Canard magret fume</t>
  </si>
  <si>
    <t>CAN01</t>
  </si>
  <si>
    <t>FRIGO+CONGEL</t>
  </si>
  <si>
    <t>Canard Rillette et Foie Gras MAISON du GIBIER 1,5kg</t>
  </si>
  <si>
    <t>CAS3072</t>
  </si>
  <si>
    <t xml:space="preserve">Canneberge seche </t>
  </si>
  <si>
    <t>Cannelle en baton 290gr</t>
  </si>
  <si>
    <t>1108297</t>
  </si>
  <si>
    <t>Cannelle moulu 550gr</t>
  </si>
  <si>
    <t>Aux Terroirs</t>
  </si>
  <si>
    <t>Canotier de l'iste</t>
  </si>
  <si>
    <t>Cantaloup # 15-18 (US-GT) 1,25Kg</t>
  </si>
  <si>
    <t>1107354</t>
  </si>
  <si>
    <t>Capicollo</t>
  </si>
  <si>
    <t>CAC3210</t>
  </si>
  <si>
    <t>Capres Capucines</t>
  </si>
  <si>
    <t>Carambole #20-24 (IL)</t>
  </si>
  <si>
    <t>Caramel de betterave</t>
  </si>
  <si>
    <t>Caramel de vin rouge Maison</t>
  </si>
  <si>
    <t>Carcasse de fletan</t>
  </si>
  <si>
    <t>1281700</t>
  </si>
  <si>
    <t>Cardamome moulu 500gr</t>
  </si>
  <si>
    <t>1281701</t>
  </si>
  <si>
    <t>Cardamome verte 285gr</t>
  </si>
  <si>
    <t>1108291</t>
  </si>
  <si>
    <t>Cari poudre 520gr</t>
  </si>
  <si>
    <t>Cari vert bouillon (AD)</t>
  </si>
  <si>
    <t>Carotte (en DES) 3/8 2,27kg</t>
  </si>
  <si>
    <t>Carotte (Mini) Pelee 40/12oz  (CAL)</t>
  </si>
  <si>
    <t>Carotte 10/2.27 Kg (QC)</t>
  </si>
  <si>
    <t>Carotte en DES 3/8 2,27kg</t>
  </si>
  <si>
    <t>Carotte jumbo</t>
  </si>
  <si>
    <t>10</t>
  </si>
  <si>
    <t>Carotte Mini Pelee FANE 40un/5lbs</t>
  </si>
  <si>
    <t>Carotte Mini Pelee FANE de COULEUR 40un/5lbs</t>
  </si>
  <si>
    <t>Carotte Nantaise 11.34Kg (QC)</t>
  </si>
  <si>
    <t>Carotte Nantaise Couleur 11.34Kg (QC)</t>
  </si>
  <si>
    <t>Carotte pelee</t>
  </si>
  <si>
    <t>Carotte RAPEE 2.27Kg</t>
  </si>
  <si>
    <t>carre aux bananes</t>
  </si>
  <si>
    <t>Carre aux pepittes de chocolat</t>
  </si>
  <si>
    <t>Carre granola</t>
  </si>
  <si>
    <t>Carre magique chocolat</t>
  </si>
  <si>
    <t>Carre sucre sale (brownie americain)</t>
  </si>
  <si>
    <t>0029028</t>
  </si>
  <si>
    <t>Cassonade</t>
  </si>
  <si>
    <t>Celeri  (US)</t>
  </si>
  <si>
    <t>Celeri rave 9.07 Kg  (QC)</t>
  </si>
  <si>
    <t>Celeri rave julienne 2.27Kg</t>
  </si>
  <si>
    <t>1186687</t>
  </si>
  <si>
    <t>Celeri-rave rape 2,65 Kg</t>
  </si>
  <si>
    <t>Cendrillon</t>
  </si>
  <si>
    <t>Cerf hache</t>
  </si>
  <si>
    <t>Cerf</t>
  </si>
  <si>
    <t xml:space="preserve">Cerf Ossobocco </t>
  </si>
  <si>
    <t xml:space="preserve">Cerise sucre iqf </t>
  </si>
  <si>
    <t>Cerise terre (Physalis) 8x70gr (COL)</t>
  </si>
  <si>
    <t>150362</t>
  </si>
  <si>
    <t>Cerises Amarena</t>
  </si>
  <si>
    <t>1107353</t>
  </si>
  <si>
    <t>Cerises denoyautees Tropic 2,84 L</t>
  </si>
  <si>
    <t>Champignon #1 Ont. 2.27Kg</t>
  </si>
  <si>
    <t>Champignon bouton 2.27Kg (ONT/QC)</t>
  </si>
  <si>
    <t>Champignon cafe 2.27Kg (ONT/QC)</t>
  </si>
  <si>
    <t>Champignon chanterelle (girolle) 2.72Kg (MF)</t>
  </si>
  <si>
    <t>Can-am</t>
  </si>
  <si>
    <t>Champignon deshydrate</t>
  </si>
  <si>
    <t>Champignon enoki 12x100gr</t>
  </si>
  <si>
    <t>Champignon king</t>
  </si>
  <si>
    <t>Champignon Maitake</t>
  </si>
  <si>
    <t>GIC32</t>
  </si>
  <si>
    <t>Champignon marine 6x 1,5 L</t>
  </si>
  <si>
    <t xml:space="preserve">Champignon Pleurote  </t>
  </si>
  <si>
    <t>Champignon Portobello 2.27 Kg (QC/ONT)</t>
  </si>
  <si>
    <t>Champignon Shitake 1.36Kg</t>
  </si>
  <si>
    <t>Champignon tranche</t>
  </si>
  <si>
    <t>Champignon Truffes en Lamelles</t>
  </si>
  <si>
    <t>Champignon Truffes hache</t>
  </si>
  <si>
    <t>Chantilly chocolat blanc</t>
  </si>
  <si>
    <t>Chantilly chocolat noir</t>
  </si>
  <si>
    <t>Grandma emily</t>
  </si>
  <si>
    <t>Chapelure asiatique (melange riz souffle)</t>
  </si>
  <si>
    <t>1116918</t>
  </si>
  <si>
    <t>Chapelure Italienne</t>
  </si>
  <si>
    <t>1145009</t>
  </si>
  <si>
    <t>Chapelure Japonaise Panko</t>
  </si>
  <si>
    <t>0,5</t>
  </si>
  <si>
    <t>Chargeur a creme N20 (capsules)</t>
  </si>
  <si>
    <t>1107546</t>
  </si>
  <si>
    <t>Cheddar doux blanc</t>
  </si>
  <si>
    <t>SALADE</t>
  </si>
  <si>
    <t>Cheddar doux tranche</t>
  </si>
  <si>
    <t>Cheddar rape maison verifier prix + travail)</t>
  </si>
  <si>
    <t>cheesecake sans cuisson aux bleuets</t>
  </si>
  <si>
    <t>5981205</t>
  </si>
  <si>
    <t xml:space="preserve">Chipotle puree 6x408gr </t>
  </si>
  <si>
    <t>1257519</t>
  </si>
  <si>
    <t>Chips de Mais style Tostitos triangulaires</t>
  </si>
  <si>
    <t>5679478</t>
  </si>
  <si>
    <t>Chips Lays 515gr</t>
  </si>
  <si>
    <t>1262751</t>
  </si>
  <si>
    <t>Chocolat au lait Callebaut 33%</t>
  </si>
  <si>
    <t>1193517</t>
  </si>
  <si>
    <t>Chocolat blanc Callebaut 28%</t>
  </si>
  <si>
    <t>1125711</t>
  </si>
  <si>
    <t>Chocolat noir Callebaut 54%</t>
  </si>
  <si>
    <t>1082293</t>
  </si>
  <si>
    <t>Chorizo 500gr</t>
  </si>
  <si>
    <t>Chou chinois</t>
  </si>
  <si>
    <t>Chou rouge (QC)</t>
  </si>
  <si>
    <t>9</t>
  </si>
  <si>
    <t>Chou vert  (QC)</t>
  </si>
  <si>
    <t xml:space="preserve">Choucroute Wolski 966 ml </t>
  </si>
  <si>
    <t>Choux fleur</t>
  </si>
  <si>
    <t>3</t>
  </si>
  <si>
    <t>Choux fleur IQF</t>
  </si>
  <si>
    <t>Choux rouge emince 2.27Kg</t>
  </si>
  <si>
    <t>Choux rouge rape 2.27 Kg</t>
  </si>
  <si>
    <t>Choux ROUGE RAPE 4 x 2.27 Kg</t>
  </si>
  <si>
    <t>Choux VERT EMINCE 2.27Kg</t>
  </si>
  <si>
    <t>Choux VERT EMINCE 4 x 2.27Kg</t>
  </si>
  <si>
    <t>Choux vert Rape 2.27Kg</t>
  </si>
  <si>
    <t>Choux.fleur fleurette  2.27Kg</t>
  </si>
  <si>
    <t>C : 12357550</t>
  </si>
  <si>
    <t>Cidre de glace 200ml</t>
  </si>
  <si>
    <t>Citron</t>
  </si>
  <si>
    <t>152501</t>
  </si>
  <si>
    <t>Citron confit (Qualifirst)</t>
  </si>
  <si>
    <t>1121211</t>
  </si>
  <si>
    <t>Clou de girofle (entiere) 375gr</t>
  </si>
  <si>
    <t>Clou de girofle (moulue) 450gr</t>
  </si>
  <si>
    <t>COP05005-08</t>
  </si>
  <si>
    <t>Coeur palmier 398ml</t>
  </si>
  <si>
    <t>Collation aux Algues biologique 10x17gr</t>
  </si>
  <si>
    <t>4833-rp</t>
  </si>
  <si>
    <t>Colorant Bleu Royal 4L</t>
  </si>
  <si>
    <t>1059</t>
  </si>
  <si>
    <t>Colorant Brun 4L</t>
  </si>
  <si>
    <t>1016</t>
  </si>
  <si>
    <t>Colorant Jaune Citron 4L</t>
  </si>
  <si>
    <t>Colorant Jaune d'œuf 4L</t>
  </si>
  <si>
    <t>3209338</t>
  </si>
  <si>
    <t>Colorant noir Black Jack 500ml</t>
  </si>
  <si>
    <t>1099</t>
  </si>
  <si>
    <t>Colorant Orange 4L</t>
  </si>
  <si>
    <t>Colorant Rouge Noel 4L</t>
  </si>
  <si>
    <t>Colorant Vert Brillant 4L</t>
  </si>
  <si>
    <t>Compote de betterave</t>
  </si>
  <si>
    <t>Concentre de homard (Minor's) 1 lbs</t>
  </si>
  <si>
    <t>8381605</t>
  </si>
  <si>
    <t>Concentre de Jus de POMME</t>
  </si>
  <si>
    <t>Fruits et Legumes</t>
  </si>
  <si>
    <t>8383405</t>
  </si>
  <si>
    <t>Concentre de Jus d'ORANGE</t>
  </si>
  <si>
    <t>Concombre Anglais</t>
  </si>
  <si>
    <t>Concombre Libanais (ONT-MEX)</t>
  </si>
  <si>
    <t xml:space="preserve">Confiture bleuet cheesecake </t>
  </si>
  <si>
    <t>Confiture fraise 16ml</t>
  </si>
  <si>
    <t>Confiture fraises (maison)</t>
  </si>
  <si>
    <t>Confiture framboise 16ml</t>
  </si>
  <si>
    <t>Confiture marmelade 16ml</t>
  </si>
  <si>
    <t>Confiture oignons</t>
  </si>
  <si>
    <t>Confiture orange</t>
  </si>
  <si>
    <t>Contre-filet Boeuf cuit FAM</t>
  </si>
  <si>
    <t>Contre-filet Veau cuit FAM</t>
  </si>
  <si>
    <t>Veau</t>
  </si>
  <si>
    <t>2775108</t>
  </si>
  <si>
    <t>Copeaux chocolat</t>
  </si>
  <si>
    <t>Aubut</t>
  </si>
  <si>
    <t>Coquilles Geante</t>
  </si>
  <si>
    <t>Pate</t>
  </si>
  <si>
    <t>0959338</t>
  </si>
  <si>
    <t>Coriandre craquee 250gr</t>
  </si>
  <si>
    <t>1121213</t>
  </si>
  <si>
    <t>Coriandre moulu 400gr</t>
  </si>
  <si>
    <t>6097828</t>
  </si>
  <si>
    <t>Cornichon Aneth 16L</t>
  </si>
  <si>
    <t>1107308</t>
  </si>
  <si>
    <t>Cornichons Crespo 4,25L x 3</t>
  </si>
  <si>
    <t>Courge Butternut</t>
  </si>
  <si>
    <t>Courge butternut CUBE 3/4 (9Kg)</t>
  </si>
  <si>
    <t>Courge butternut des 6x2Kg IQF</t>
  </si>
  <si>
    <t>Courge Spaghetti</t>
  </si>
  <si>
    <t>Courgettes grillees 3L</t>
  </si>
  <si>
    <t>Couscous israelien 10kg Farinex</t>
  </si>
  <si>
    <t>1246404</t>
  </si>
  <si>
    <t>Couscous israelien 10Kg GFS</t>
  </si>
  <si>
    <t>Couscous moyen 25kg Delice</t>
  </si>
  <si>
    <t>Crabe cake</t>
  </si>
  <si>
    <t>C-CRA-048</t>
  </si>
  <si>
    <t>Crabe des neiges pince Large</t>
  </si>
  <si>
    <t xml:space="preserve">craquelin neutre (couleurs) </t>
  </si>
  <si>
    <t xml:space="preserve">craquelin sale </t>
  </si>
  <si>
    <t>1188557</t>
  </si>
  <si>
    <t>Creme 10% sans lactose</t>
  </si>
  <si>
    <t>1207963</t>
  </si>
  <si>
    <t xml:space="preserve">Creme 35% cuisson </t>
  </si>
  <si>
    <t>Creme a fouetter 35%</t>
  </si>
  <si>
    <t>24</t>
  </si>
  <si>
    <t xml:space="preserve">creme brulee erable </t>
  </si>
  <si>
    <t>Creme citron</t>
  </si>
  <si>
    <t>Creme de legumes</t>
  </si>
  <si>
    <t>C : 00196287</t>
  </si>
  <si>
    <t>Creme de menthe verte Meaghers 26 oz / 750 ml</t>
  </si>
  <si>
    <t>1139045</t>
  </si>
  <si>
    <t>Creme de tartre</t>
  </si>
  <si>
    <t>1207962</t>
  </si>
  <si>
    <t>Creme half/half</t>
  </si>
  <si>
    <t>Creme pâtissiere (Buche)</t>
  </si>
  <si>
    <t>1107895</t>
  </si>
  <si>
    <t>Creme sure 18 %</t>
  </si>
  <si>
    <t>Cremeux S'mores (POKE)</t>
  </si>
  <si>
    <t>Crepinette de porc</t>
  </si>
  <si>
    <t>Cresson #24  (FLO)</t>
  </si>
  <si>
    <t>Salade</t>
  </si>
  <si>
    <t>Commandite</t>
  </si>
  <si>
    <t>Crevette Argentine (0,905Kg) IQF</t>
  </si>
  <si>
    <t>C-CRE-201</t>
  </si>
  <si>
    <t>Crevette B.T 4/6 Viet</t>
  </si>
  <si>
    <t>C-CRE-015</t>
  </si>
  <si>
    <t>Crevette cru a/q 16/20 inde</t>
  </si>
  <si>
    <t>C-CRE-026</t>
  </si>
  <si>
    <t>Crevette cru a/q 26/30 inde</t>
  </si>
  <si>
    <t>C-CRE-197</t>
  </si>
  <si>
    <t>Crevette cru a/q 31/40 inde</t>
  </si>
  <si>
    <t>C-CRE-065</t>
  </si>
  <si>
    <t>Crevette de matane 125/175  2,27Kg</t>
  </si>
  <si>
    <t>Crevette de matane entame (verifier si travail)</t>
  </si>
  <si>
    <t>crevette panko</t>
  </si>
  <si>
    <t>Cromesqui croustillant au fromage de chevre (Bouchee)</t>
  </si>
  <si>
    <t>Cromesqui de ragout de pattes</t>
  </si>
  <si>
    <t>Croquette de saumon</t>
  </si>
  <si>
    <t>Croustillant de Saumon</t>
  </si>
  <si>
    <t>Tootsie Impex</t>
  </si>
  <si>
    <t>12050</t>
  </si>
  <si>
    <t>Croustilles de legumes 6 x 1,4Kg</t>
  </si>
  <si>
    <t>1063458</t>
  </si>
  <si>
    <t>Crouton cesar ail 4,54Kg</t>
  </si>
  <si>
    <t>Crumble cake</t>
  </si>
  <si>
    <t>9819338</t>
  </si>
  <si>
    <t>Cumin grain 400gr</t>
  </si>
  <si>
    <t>1108293</t>
  </si>
  <si>
    <t>Cumin moulu 425g</t>
  </si>
  <si>
    <t>CupCake</t>
  </si>
  <si>
    <t>1108253</t>
  </si>
  <si>
    <t>Curcuma moulu 454gr</t>
  </si>
  <si>
    <t>Dacquoise aux amandes, crème à l'érable et au mascarpone</t>
  </si>
  <si>
    <t>Dacquoise nature (800gr)</t>
  </si>
  <si>
    <t>Dacquoise pistache (600Gr)</t>
  </si>
  <si>
    <t>Daikon (16Kilo)</t>
  </si>
  <si>
    <t>daquoise fraise et pistache (ad)</t>
  </si>
  <si>
    <t>Datte farcie</t>
  </si>
  <si>
    <t>Marche Jean Talon</t>
  </si>
  <si>
    <t>Dattes 900 gr</t>
  </si>
  <si>
    <t>Dattes Medjool fraiches</t>
  </si>
  <si>
    <t>1212840</t>
  </si>
  <si>
    <t>Demi-glace de veau IQF (sac de 1,8kg)</t>
  </si>
  <si>
    <t xml:space="preserve">dinde chaud noel </t>
  </si>
  <si>
    <t>dinde effilochee (noel 2017)</t>
  </si>
  <si>
    <t xml:space="preserve">manque prix voir chef </t>
  </si>
  <si>
    <t>Dinde farcie (AP Noël 2016)</t>
  </si>
  <si>
    <t>Dinde fumee entier</t>
  </si>
  <si>
    <t>Dinde fumee tranchee</t>
  </si>
  <si>
    <t>Dinde haches</t>
  </si>
  <si>
    <t>Doigts poulet (2x2kg)</t>
  </si>
  <si>
    <t>C-DRE-003</t>
  </si>
  <si>
    <t>Dore filet IQF 8/10</t>
  </si>
  <si>
    <t>Dumpling poisson blanc frit</t>
  </si>
  <si>
    <t>Duxelles champignons</t>
  </si>
  <si>
    <t>Eau de Rose</t>
  </si>
  <si>
    <t>echalotte francaise</t>
  </si>
  <si>
    <t>Echalotte française Pelee  2.27Kg</t>
  </si>
  <si>
    <t>echalotte frite</t>
  </si>
  <si>
    <t>Egg Rolls au smoked meat (Bouchee)</t>
  </si>
  <si>
    <t>093040</t>
  </si>
  <si>
    <t>Encre de seiche</t>
  </si>
  <si>
    <t>JG/CANAM</t>
  </si>
  <si>
    <t>Endives</t>
  </si>
  <si>
    <t>Entremet amande sans lactose</t>
  </si>
  <si>
    <t>0853608</t>
  </si>
  <si>
    <t>Epices Steak Biftek Montreal 3,4 Kg</t>
  </si>
  <si>
    <t>1227038</t>
  </si>
  <si>
    <t>Espadon IQF</t>
  </si>
  <si>
    <t>1082023</t>
  </si>
  <si>
    <t>Essence de vanille artificielle 1L</t>
  </si>
  <si>
    <t>Essence d'erable 1L</t>
  </si>
  <si>
    <t>Florisec</t>
  </si>
  <si>
    <t>46103006</t>
  </si>
  <si>
    <t>Essence Violettes</t>
  </si>
  <si>
    <t>ROULEMENT DE STOCK</t>
  </si>
  <si>
    <t>facture du jour</t>
  </si>
  <si>
    <t>Falafel</t>
  </si>
  <si>
    <t>Farce laitue vietnamien Bouchee AP</t>
  </si>
  <si>
    <t>1109024</t>
  </si>
  <si>
    <t>Farfalle 4.54Kg x 2</t>
  </si>
  <si>
    <t>Farine de mais (polenta)</t>
  </si>
  <si>
    <t>1151418</t>
  </si>
  <si>
    <t>799638</t>
  </si>
  <si>
    <t>Farine tout usage</t>
  </si>
  <si>
    <t>1127731</t>
  </si>
  <si>
    <t>Fecule de mais</t>
  </si>
  <si>
    <t xml:space="preserve">Fenouil (bulbe) </t>
  </si>
  <si>
    <t>1121215</t>
  </si>
  <si>
    <t>Fenouil ent graines 450gr</t>
  </si>
  <si>
    <t>1108257</t>
  </si>
  <si>
    <t>Feuille de d'estagron 125g</t>
  </si>
  <si>
    <t>Feuille de nori</t>
  </si>
  <si>
    <t>204135</t>
  </si>
  <si>
    <t>Feuille de riz 22cm rond</t>
  </si>
  <si>
    <t>0053608</t>
  </si>
  <si>
    <t>Feuille de thym Trade East 745 gr</t>
  </si>
  <si>
    <t>1168808</t>
  </si>
  <si>
    <t>Feuille rouleau imperiaux 8x8 po IQF</t>
  </si>
  <si>
    <t>ABC Emballux</t>
  </si>
  <si>
    <t>040014</t>
  </si>
  <si>
    <t>Feuille transfert rose</t>
  </si>
  <si>
    <t>Feve mini GUATEMALA 5 LBS</t>
  </si>
  <si>
    <t>Feves Edamame (8K) IQF</t>
  </si>
  <si>
    <t>feves Edamame entame</t>
  </si>
  <si>
    <t>epice de cru</t>
  </si>
  <si>
    <t>Feves tonka 2 gr</t>
  </si>
  <si>
    <t>Figue noire #16-18 (BR)</t>
  </si>
  <si>
    <t>FIS16056</t>
  </si>
  <si>
    <t>Figue sechees</t>
  </si>
  <si>
    <t>Filet porc au bacon (14,95 kg)</t>
  </si>
  <si>
    <t>Financier erable</t>
  </si>
  <si>
    <t>Financier petite douceur</t>
  </si>
  <si>
    <t>Fines herbes 285gr</t>
  </si>
  <si>
    <t>1270960</t>
  </si>
  <si>
    <t>Fines herbes de provences 130gr</t>
  </si>
  <si>
    <t>2179338</t>
  </si>
  <si>
    <t>Fines herbes provencale 500gr</t>
  </si>
  <si>
    <t>Fleur commestible AUTRE</t>
  </si>
  <si>
    <t>Pousses</t>
  </si>
  <si>
    <t>Fleur commestible Dianthus (50)</t>
  </si>
  <si>
    <t>Fleur commestible Orchidee (50)</t>
  </si>
  <si>
    <t>Fleur commestible Tagetes 12gr (environ 100un)</t>
  </si>
  <si>
    <t>1278639</t>
  </si>
  <si>
    <t>Fleur de sel 900gr</t>
  </si>
  <si>
    <t>150955</t>
  </si>
  <si>
    <t>Fleur d'hibiscus dans le sirop</t>
  </si>
  <si>
    <t>1139801</t>
  </si>
  <si>
    <t>Fleur d'oranger</t>
  </si>
  <si>
    <t>Flocon d'avoine</t>
  </si>
  <si>
    <t>152635</t>
  </si>
  <si>
    <t>Flocon d'or</t>
  </si>
  <si>
    <t>Foccacia BLANCHE</t>
  </si>
  <si>
    <t>Foccacia Canneberge et Graines de Citrouille</t>
  </si>
  <si>
    <t>Foccacia Paprika fume ROUGE</t>
  </si>
  <si>
    <t>Canabec</t>
  </si>
  <si>
    <t>Foie gras B morceaux</t>
  </si>
  <si>
    <t xml:space="preserve">Foie gras dome </t>
  </si>
  <si>
    <t>0105928</t>
  </si>
  <si>
    <t>Foie gras Lobe A 550gr</t>
  </si>
  <si>
    <t>0115928</t>
  </si>
  <si>
    <t>Foie gras Lobe B 550gr</t>
  </si>
  <si>
    <t>fond de tarte 7gr vanille</t>
  </si>
  <si>
    <t>fond de tarte dentelle 2"</t>
  </si>
  <si>
    <t>Fond de veau brun Maison</t>
  </si>
  <si>
    <t>Fond de volaille Maison</t>
  </si>
  <si>
    <t>Farinex</t>
  </si>
  <si>
    <t>Fondant blanc</t>
  </si>
  <si>
    <t>150841</t>
  </si>
  <si>
    <t>Fragments d'eclats de rose</t>
  </si>
  <si>
    <t>Fraise  8 X 1 (US) 454gr</t>
  </si>
  <si>
    <t>fraise iqf</t>
  </si>
  <si>
    <t>fraises congelees maison</t>
  </si>
  <si>
    <t>Framboise 12 X 1 (US) 170gr</t>
  </si>
  <si>
    <t>Framboise IQF</t>
  </si>
  <si>
    <t>240980</t>
  </si>
  <si>
    <t>Framboises Lyophilisees</t>
  </si>
  <si>
    <t>Frites douce</t>
  </si>
  <si>
    <t>1217601</t>
  </si>
  <si>
    <t>Fromage a la creme</t>
  </si>
  <si>
    <t>1275653</t>
  </si>
  <si>
    <t>Fromage a poutine 2Kg</t>
  </si>
  <si>
    <t>0174688</t>
  </si>
  <si>
    <t>Fromage bleu Ermite</t>
  </si>
  <si>
    <t>Fromage Chevre PETIT PAILLOT</t>
  </si>
  <si>
    <t>4</t>
  </si>
  <si>
    <t>0122428</t>
  </si>
  <si>
    <t>Fromage chevre-vache des neiges</t>
  </si>
  <si>
    <t>7890626</t>
  </si>
  <si>
    <t>Fromage feta Grec (11 Kg)</t>
  </si>
  <si>
    <t>Fromage Gouda Le Cantonnier SAPUTO (OKA)</t>
  </si>
  <si>
    <t>1179827</t>
  </si>
  <si>
    <t>Fromage Mascarpone 500 gr</t>
  </si>
  <si>
    <t>1126824</t>
  </si>
  <si>
    <t>Fromage riccota</t>
  </si>
  <si>
    <t>1206161</t>
  </si>
  <si>
    <t>Fruit melange fraise/bleuet/framboise/mûre sac 1 KG</t>
  </si>
  <si>
    <t>Fusili 3 couleurs</t>
  </si>
  <si>
    <t>Ganache caramel (Dome chocolat)</t>
  </si>
  <si>
    <t>Ganache explosion vanille</t>
  </si>
  <si>
    <t>Ganache fruits passion</t>
  </si>
  <si>
    <t>Ganache lime (verifier prix avec travail)</t>
  </si>
  <si>
    <t>Ganache mirroir noir</t>
  </si>
  <si>
    <t>1270959</t>
  </si>
  <si>
    <t>Garam Masala 400 gr</t>
  </si>
  <si>
    <t>Gateau choco-pistache</t>
  </si>
  <si>
    <t>Gateau triangle 3 couleurs</t>
  </si>
  <si>
    <t>1145</t>
  </si>
  <si>
    <t>Gelatine en feuilles</t>
  </si>
  <si>
    <t>Gelatine en poudre</t>
  </si>
  <si>
    <t>Genoise vanille</t>
  </si>
  <si>
    <t>Gingembre en PUREE</t>
  </si>
  <si>
    <t>Gingembre frais</t>
  </si>
  <si>
    <t>epicerie  Quartier Chinois</t>
  </si>
  <si>
    <t>Gingembre marine 325 gr Net</t>
  </si>
  <si>
    <t>1108245</t>
  </si>
  <si>
    <t>Gingembre moulu 375gr</t>
  </si>
  <si>
    <t>1045862</t>
  </si>
  <si>
    <t>Gingembre seche confit</t>
  </si>
  <si>
    <t>1306918</t>
  </si>
  <si>
    <t>Glacage balsamique 380ml</t>
  </si>
  <si>
    <t>5049</t>
  </si>
  <si>
    <t>Glucose</t>
  </si>
  <si>
    <t>Delices de la forêt</t>
  </si>
  <si>
    <t>Gnocchi 500gr</t>
  </si>
  <si>
    <t>1199944</t>
  </si>
  <si>
    <t>Goberge IQF (simili crabe flocon)</t>
  </si>
  <si>
    <t>1196579</t>
  </si>
  <si>
    <t>Gouda fume</t>
  </si>
  <si>
    <t>Gouda Fumé 1842 Alexis de Portneuf SAPUTO</t>
  </si>
  <si>
    <t>Gouda fume tranche</t>
  </si>
  <si>
    <t>Graham (biscuits entiers)</t>
  </si>
  <si>
    <t>1236384</t>
  </si>
  <si>
    <t>Graham (chapelure)</t>
  </si>
  <si>
    <t>1121227</t>
  </si>
  <si>
    <t>Graine de moutarde 750gr</t>
  </si>
  <si>
    <t>0783608</t>
  </si>
  <si>
    <t>Graine de pavot 2,9kg</t>
  </si>
  <si>
    <t>1108552</t>
  </si>
  <si>
    <t>Graine de sesame blanc 2,8kg</t>
  </si>
  <si>
    <t>1281715</t>
  </si>
  <si>
    <t>Graine de sesame noir 600gr</t>
  </si>
  <si>
    <t>1062169</t>
  </si>
  <si>
    <t>Graines de citrouille 3kg</t>
  </si>
  <si>
    <t>TOS16019</t>
  </si>
  <si>
    <t>Graines de Tournesol (ecaillees crues) 3kg</t>
  </si>
  <si>
    <t>1336951</t>
  </si>
  <si>
    <t>Grana Padano tre stelle</t>
  </si>
  <si>
    <t>C : 10512190</t>
  </si>
  <si>
    <t>Grand Marnier Liqueur d'agrumes 40 oz / 1,14 litre</t>
  </si>
  <si>
    <t>CDL</t>
  </si>
  <si>
    <t>Granola chocolat 925gr</t>
  </si>
  <si>
    <t>Granola nature 925gr</t>
  </si>
  <si>
    <t>1100300</t>
  </si>
  <si>
    <t>Gras de canard</t>
  </si>
  <si>
    <t>Gravlax maison</t>
  </si>
  <si>
    <t>Griottes IQF</t>
  </si>
  <si>
    <t>Griottines originales liqueur 3L</t>
  </si>
  <si>
    <t>CH92</t>
  </si>
  <si>
    <t>Grison</t>
  </si>
  <si>
    <t>1059574</t>
  </si>
  <si>
    <t>Gros sel #8 (Marinade)</t>
  </si>
  <si>
    <t>Grue de cacao</t>
  </si>
  <si>
    <t>2016388</t>
  </si>
  <si>
    <t>Guacamole IQF</t>
  </si>
  <si>
    <t>Guimauves Mini jet-puffed</t>
  </si>
  <si>
    <t>C : 11458543</t>
  </si>
  <si>
    <t>Hakutsuru Prune</t>
  </si>
  <si>
    <t>1230136</t>
  </si>
  <si>
    <t>Halloumi</t>
  </si>
  <si>
    <t>1141334</t>
  </si>
  <si>
    <t>Haricot noir 2,84L x 6</t>
  </si>
  <si>
    <t>Haricot noir 540ml x 24</t>
  </si>
  <si>
    <t>1130887</t>
  </si>
  <si>
    <t>Haricot rouge 2,84L x 6</t>
  </si>
  <si>
    <t>Haricot vert BONDUELLE entame</t>
  </si>
  <si>
    <t>Haricot vert BONDUELLE IQF 10x1Kg</t>
  </si>
  <si>
    <t>Haricot vert frais</t>
  </si>
  <si>
    <t>Herbe Aneth frais</t>
  </si>
  <si>
    <t>12</t>
  </si>
  <si>
    <t>Herbe Basilic fraiche</t>
  </si>
  <si>
    <t>6</t>
  </si>
  <si>
    <t>Herbe Ciboulette frais (Col)</t>
  </si>
  <si>
    <t>Herbe Coriandre fraiche (mex)</t>
  </si>
  <si>
    <t>Herbe Estragon frais</t>
  </si>
  <si>
    <t>Herbe Menthe fraiche</t>
  </si>
  <si>
    <t>Herbe Persil FRISE 5dz (US)</t>
  </si>
  <si>
    <t>18</t>
  </si>
  <si>
    <t>Herbe Persil ITALIEN 5dz  (US)</t>
  </si>
  <si>
    <t>Herbe Romarin frais</t>
  </si>
  <si>
    <t>Herbe Thym frais</t>
  </si>
  <si>
    <t>1154100</t>
  </si>
  <si>
    <t>Homard chair Sensation IQF</t>
  </si>
  <si>
    <t>Homard chaire (comandite)</t>
  </si>
  <si>
    <t>C-HOM-016</t>
  </si>
  <si>
    <t>Homard queue 3-4oz Canada</t>
  </si>
  <si>
    <t>FARINEX</t>
  </si>
  <si>
    <t>QG-36229</t>
  </si>
  <si>
    <t>Huile d Argan</t>
  </si>
  <si>
    <t>Huile</t>
  </si>
  <si>
    <t>HUO3125</t>
  </si>
  <si>
    <t xml:space="preserve">Huile d olive </t>
  </si>
  <si>
    <t>Distributions Christian Pellerin</t>
  </si>
  <si>
    <t>Huile de canola</t>
  </si>
  <si>
    <t>1118818</t>
  </si>
  <si>
    <t>Huile de noix 500ml</t>
  </si>
  <si>
    <t>1191235</t>
  </si>
  <si>
    <t>Huile de Pepin de Raisin</t>
  </si>
  <si>
    <t>1220681</t>
  </si>
  <si>
    <t>Huile de sesame 1.65L</t>
  </si>
  <si>
    <t>050746</t>
  </si>
  <si>
    <t>Huile de truffe Blanche</t>
  </si>
  <si>
    <t>Huile en Spray Anti-adhesif vaporisateur</t>
  </si>
  <si>
    <t>1130392</t>
  </si>
  <si>
    <t>Huile friteuse Frymore 17,3L</t>
  </si>
  <si>
    <t xml:space="preserve">Huitres fraiches AGNUS DEI </t>
  </si>
  <si>
    <t>Hummus</t>
  </si>
  <si>
    <t>2809</t>
  </si>
  <si>
    <t>Isomalt</t>
  </si>
  <si>
    <t>1109466</t>
  </si>
  <si>
    <t>Jambon Autrefois 3,4Kg</t>
  </si>
  <si>
    <t>CH55</t>
  </si>
  <si>
    <t>Jambon Toupie</t>
  </si>
  <si>
    <t>Jambon Toupie (entier)</t>
  </si>
  <si>
    <t>Jambon Toupie (hache)</t>
  </si>
  <si>
    <t>Jambon Toupie (tranche)</t>
  </si>
  <si>
    <t>Jambon Toupie HACHE</t>
  </si>
  <si>
    <t>jarret de veau braise</t>
  </si>
  <si>
    <t>2551868</t>
  </si>
  <si>
    <t>Jaunes d'oeufs liquide Naturegg</t>
  </si>
  <si>
    <t>2377805</t>
  </si>
  <si>
    <t>Jus citron Realemon 12x945ml</t>
  </si>
  <si>
    <t>1246463</t>
  </si>
  <si>
    <t>Jus citron Yuzu 500ml</t>
  </si>
  <si>
    <t>Jus de tomate Heinz 540 ml</t>
  </si>
  <si>
    <t>1162739</t>
  </si>
  <si>
    <t xml:space="preserve">Jus de tomate Kitchen Essential 2,84L </t>
  </si>
  <si>
    <t>0205178</t>
  </si>
  <si>
    <t>Jus d'orange oasis 960ml x 12</t>
  </si>
  <si>
    <t>0305258</t>
  </si>
  <si>
    <t>Jus lime 440ml x 12</t>
  </si>
  <si>
    <t>1127296</t>
  </si>
  <si>
    <t>Jus pomme premium oasis 960ml x 12</t>
  </si>
  <si>
    <t>806100</t>
  </si>
  <si>
    <t>Kangourou Longe (morceau)</t>
  </si>
  <si>
    <t>Kangourou</t>
  </si>
  <si>
    <t>0023778</t>
  </si>
  <si>
    <t>Ketchup 2,84L x 6</t>
  </si>
  <si>
    <t>1288334</t>
  </si>
  <si>
    <t>Ketchup aux fruits 3,78 x 2</t>
  </si>
  <si>
    <t>004633</t>
  </si>
  <si>
    <t>Kilpeti</t>
  </si>
  <si>
    <t>JG Rive Sud</t>
  </si>
  <si>
    <t>Kiwi seche</t>
  </si>
  <si>
    <t>1159453</t>
  </si>
  <si>
    <t>Lait 2%</t>
  </si>
  <si>
    <t>15</t>
  </si>
  <si>
    <t>1062164</t>
  </si>
  <si>
    <t>Lait coco 2,84L</t>
  </si>
  <si>
    <t>3027417</t>
  </si>
  <si>
    <t>Lait coco 400ml x 12</t>
  </si>
  <si>
    <t>1064301</t>
  </si>
  <si>
    <t>Lait condense sucre 300 ml</t>
  </si>
  <si>
    <t>1316858</t>
  </si>
  <si>
    <t xml:space="preserve">Lait condense sucre FARINEX 300 ml </t>
  </si>
  <si>
    <t>Produits Secs</t>
  </si>
  <si>
    <t>1198790</t>
  </si>
  <si>
    <t>Lait d'amande 946 ml</t>
  </si>
  <si>
    <t>Lait de Soya 946 ml</t>
  </si>
  <si>
    <t>1283884</t>
  </si>
  <si>
    <t>Lait evapore 354 ml</t>
  </si>
  <si>
    <t>Lait. MACHE  MIRABEL  1,36Kg Qc</t>
  </si>
  <si>
    <t>Laitue BB Aragula (roquette)</t>
  </si>
  <si>
    <t>Laitue bebe Epinard  4x3lbs</t>
  </si>
  <si>
    <t>0,6</t>
  </si>
  <si>
    <t>Laitue Boston Hydro #12 (QC)</t>
  </si>
  <si>
    <t>Laitue Coeur de Romaine 12X3 (US)</t>
  </si>
  <si>
    <t>Laitue frisee filet 10lbs</t>
  </si>
  <si>
    <t>Laitue Kale</t>
  </si>
  <si>
    <t>Laitue MESCLUN ARCADIAN 4x3lbs  (CAL)</t>
  </si>
  <si>
    <t>LAITUE NIÇOISE # 12 (Calif)</t>
  </si>
  <si>
    <t>Laitue romaine coupee</t>
  </si>
  <si>
    <t>Laitue romaine filet 10lbs (US)</t>
  </si>
  <si>
    <t>Lapin cuisse</t>
  </si>
  <si>
    <t>Lapin</t>
  </si>
  <si>
    <t>Lapin epaule</t>
  </si>
  <si>
    <t>Lasagne aux oeufs No199</t>
  </si>
  <si>
    <t>95</t>
  </si>
  <si>
    <t>Lasagne precuite COOK-IT</t>
  </si>
  <si>
    <t>Lasagne vegetarienne (AP) 20port</t>
  </si>
  <si>
    <t>CHAUD</t>
  </si>
  <si>
    <t>4033608</t>
  </si>
  <si>
    <t>Laurier feuilles 284gr</t>
  </si>
  <si>
    <t>Le Douanier</t>
  </si>
  <si>
    <t>GUS38</t>
  </si>
  <si>
    <t>Legumes Marines Jardiniere 1,5L x 6</t>
  </si>
  <si>
    <t>0114502</t>
  </si>
  <si>
    <t>Legumineuse melange de 6 (2.84L)</t>
  </si>
  <si>
    <t>1084642</t>
  </si>
  <si>
    <t>Lentille verte DUPUY</t>
  </si>
  <si>
    <t>Lentilles oranges</t>
  </si>
  <si>
    <t>214</t>
  </si>
  <si>
    <t>Levure a boulangerie 454gr x 24</t>
  </si>
  <si>
    <t>Lime # petite boite  (MEX) #54</t>
  </si>
  <si>
    <t>Lime #200 grosse boite  (MEX)</t>
  </si>
  <si>
    <t>Linguini No11</t>
  </si>
  <si>
    <t>4724406</t>
  </si>
  <si>
    <t>Litchi au sirop Y&amp;Y 540 ml</t>
  </si>
  <si>
    <t>776300</t>
  </si>
  <si>
    <t>Loup marin (Jeune phoque)</t>
  </si>
  <si>
    <t>Loup Marin</t>
  </si>
  <si>
    <t>Mac N Chesse (cirque) (Bouchee)</t>
  </si>
  <si>
    <t>Point G</t>
  </si>
  <si>
    <t>Macaron Coquille Blanche IQF</t>
  </si>
  <si>
    <t>Macaron</t>
  </si>
  <si>
    <t>Macaron Coquille jaune IQF</t>
  </si>
  <si>
    <t>Macaron Coquille rouge IQF</t>
  </si>
  <si>
    <t>Macaron Coquille vert IQF</t>
  </si>
  <si>
    <t>Macaroni coude no44</t>
  </si>
  <si>
    <t>Macarons varies IQF</t>
  </si>
  <si>
    <t>madeleine vanille</t>
  </si>
  <si>
    <t>Mais en creme</t>
  </si>
  <si>
    <t>Mais en grain (12K) IQF</t>
  </si>
  <si>
    <t>Mais en grains</t>
  </si>
  <si>
    <t>Mais mini  12 X 125 g</t>
  </si>
  <si>
    <t>Gourmais Popcorn</t>
  </si>
  <si>
    <t>Mais souffles varies SALE (Sac de 1,5Kg)</t>
  </si>
  <si>
    <t>Mais souffles varies SUCRE (Sac de 2,5Kg)</t>
  </si>
  <si>
    <t>Mamirolle</t>
  </si>
  <si>
    <t>1064300</t>
  </si>
  <si>
    <t>Mandarine 2,84L</t>
  </si>
  <si>
    <t>Mangue #6-12  (PE) 400gr</t>
  </si>
  <si>
    <t>Mangue Des 3/8 2,27Kg FZ  IQF</t>
  </si>
  <si>
    <t>Mangue des 3/8 2Kg</t>
  </si>
  <si>
    <t>MAT3087</t>
  </si>
  <si>
    <t>Mangue sechee</t>
  </si>
  <si>
    <t>1189557</t>
  </si>
  <si>
    <t>Mangues en des Tropic 2,89L</t>
  </si>
  <si>
    <t>1115361</t>
  </si>
  <si>
    <t>manicotti fruits de mer 4 x 48 un.</t>
  </si>
  <si>
    <t>C : 00195370</t>
  </si>
  <si>
    <t>Marie Brizard Curaçao Bleu 26 oz / 750 ml</t>
  </si>
  <si>
    <t>1145948</t>
  </si>
  <si>
    <t>Marmelade 3 fruits pectine</t>
  </si>
  <si>
    <t>Mayonnaise</t>
  </si>
  <si>
    <t>Mayonnaise entame</t>
  </si>
  <si>
    <t>Mayonnaise VEGAN Mama-yo 15L</t>
  </si>
  <si>
    <t>1321137</t>
  </si>
  <si>
    <t>Mayonnaise VEGAN Mama-yo 3,5L</t>
  </si>
  <si>
    <t>C : 00196329</t>
  </si>
  <si>
    <t>Meaghers Creme de cacao 26 oz / 750 ml</t>
  </si>
  <si>
    <t>Melange a mendiants</t>
  </si>
  <si>
    <t>257010</t>
  </si>
  <si>
    <t>Melasse de pomme grenade 250 ml</t>
  </si>
  <si>
    <t>1178384</t>
  </si>
  <si>
    <t>Melasse fantaisie</t>
  </si>
  <si>
    <t>Melon d'eau GROS (MEX)-(US)</t>
  </si>
  <si>
    <t>Melon Miel  #8-9 (US)</t>
  </si>
  <si>
    <t>Mendiants</t>
  </si>
  <si>
    <t>Micro-Pousse 250gr Pois vrille verte</t>
  </si>
  <si>
    <t>Micro-Pousse AUTRE</t>
  </si>
  <si>
    <t>Micro-Pousse Betterave FUZION 75gr</t>
  </si>
  <si>
    <t>Micro-Pousse Betterave ROUGE 75gr</t>
  </si>
  <si>
    <t>Micro-Pousse mais jaune 500gr</t>
  </si>
  <si>
    <t>Micro-Pousse Mais Vert 250gr</t>
  </si>
  <si>
    <t>Micro-Pousse Oseille Sanguine 50gr</t>
  </si>
  <si>
    <t>Micro-Pousse Pois Vrille VERTE 75gr</t>
  </si>
  <si>
    <t>Micro-Pousse vrille jaune 250gr</t>
  </si>
  <si>
    <t>C : 10757154</t>
  </si>
  <si>
    <t>Midori melon Boisson aux fruits 26 oz / 750 ml</t>
  </si>
  <si>
    <t>1204079</t>
  </si>
  <si>
    <t>Miel 3Kg</t>
  </si>
  <si>
    <t>Migneron</t>
  </si>
  <si>
    <t>1156338</t>
  </si>
  <si>
    <t>Mini Bagel 40gr IQF Sac de 12</t>
  </si>
  <si>
    <t>1299933</t>
  </si>
  <si>
    <t>Mini Bagel pavot Gastronomia IQF</t>
  </si>
  <si>
    <t>Mini Burger Brioche 30gr 100% Beurre</t>
  </si>
  <si>
    <t>Mini Burger oignon caramelise 30g</t>
  </si>
  <si>
    <t>Mini carre balsamique (plaque 260)</t>
  </si>
  <si>
    <t>Mini chocalatine gfs</t>
  </si>
  <si>
    <t>Mini croissant gfs</t>
  </si>
  <si>
    <t>Mini cupCake</t>
  </si>
  <si>
    <t>Mini dôme chocolat</t>
  </si>
  <si>
    <t>Mini dôme citron</t>
  </si>
  <si>
    <t>Mini Hot-dog Brioche 30gr 100% Beurre</t>
  </si>
  <si>
    <t xml:space="preserve">mini muffins godley </t>
  </si>
  <si>
    <t>Mini Quiche (Bouchee)</t>
  </si>
  <si>
    <t>Mini-Buger Betterave MAUVE</t>
  </si>
  <si>
    <t>Mini-Burger Curcuma aux 2 sesame</t>
  </si>
  <si>
    <t>Mini-cornets creme glacee</t>
  </si>
  <si>
    <t xml:space="preserve">mirroir bouillet sans lactose </t>
  </si>
  <si>
    <t>Mirroir neutre</t>
  </si>
  <si>
    <t>Mix chevre vege (Macaron)</t>
  </si>
  <si>
    <t>mix kale</t>
  </si>
  <si>
    <t>1148675</t>
  </si>
  <si>
    <t>Monterey jack rape 2x2,5kg</t>
  </si>
  <si>
    <t>942328</t>
  </si>
  <si>
    <t>Mortadelle 1/2</t>
  </si>
  <si>
    <t>Morue 5oz portion IQF (GFS)</t>
  </si>
  <si>
    <t>Morue Bleue 4oz IQF (Frandon)</t>
  </si>
  <si>
    <t>1173488</t>
  </si>
  <si>
    <t>Morue longe 5 oz IQF</t>
  </si>
  <si>
    <t>Morue portion (format a remplir svp)</t>
  </si>
  <si>
    <t>Moule Fraiche</t>
  </si>
  <si>
    <t>0884958</t>
  </si>
  <si>
    <t>mousse de foie de volaile</t>
  </si>
  <si>
    <t>Mousse Tonka (Portion de 2 quenelles)</t>
  </si>
  <si>
    <t>1107547</t>
  </si>
  <si>
    <t>Moutarde a l'ancienne Fleur Dijon</t>
  </si>
  <si>
    <t>1228794</t>
  </si>
  <si>
    <t>Moutarde Dijon Dijona</t>
  </si>
  <si>
    <t>2669058</t>
  </si>
  <si>
    <t>Moutarde jaune 2,84 L</t>
  </si>
  <si>
    <t>Moutarde savora 385gr</t>
  </si>
  <si>
    <t>1201571</t>
  </si>
  <si>
    <t xml:space="preserve">Mozzarella rape </t>
  </si>
  <si>
    <t>Mozzarella rape SAPUTO</t>
  </si>
  <si>
    <t>Mûre 12x1  (MEX-US)</t>
  </si>
  <si>
    <t>1108270</t>
  </si>
  <si>
    <t>Muscade moulu 525gr</t>
  </si>
  <si>
    <t>493</t>
  </si>
  <si>
    <t>Nappage abricot Harmony</t>
  </si>
  <si>
    <t>Navet</t>
  </si>
  <si>
    <t>NAVET PETIT TOKYO</t>
  </si>
  <si>
    <t>152599</t>
  </si>
  <si>
    <t>Nectar d'Agave</t>
  </si>
  <si>
    <t>AVB3849</t>
  </si>
  <si>
    <t>Noisettes Avelines (sans peau)</t>
  </si>
  <si>
    <t>CON16023</t>
  </si>
  <si>
    <t>Noix de coco en flocon NON SUCRE MOYEN</t>
  </si>
  <si>
    <t>9766478</t>
  </si>
  <si>
    <t>Noix de coco rape non sucre</t>
  </si>
  <si>
    <t>GRB3655</t>
  </si>
  <si>
    <t>Noix de Grenoble 12,5kg DEMIE</t>
  </si>
  <si>
    <t>Noix mix 3 noix (Cajou, pistache, amande)</t>
  </si>
  <si>
    <t>Noix pin</t>
  </si>
  <si>
    <t>204117</t>
  </si>
  <si>
    <t>Nouille somen (Soba)</t>
  </si>
  <si>
    <t>Frais a Manger</t>
  </si>
  <si>
    <t>Nouilles aux oeufs</t>
  </si>
  <si>
    <t>Nouilles Udon</t>
  </si>
  <si>
    <t>Nutella 1L</t>
  </si>
  <si>
    <t>103029</t>
  </si>
  <si>
    <t>Oeuf de caille marine</t>
  </si>
  <si>
    <t>1069001</t>
  </si>
  <si>
    <t>Oeufs cuit dure sans coquille</t>
  </si>
  <si>
    <t>1009538</t>
  </si>
  <si>
    <t>Oeufs frais 15dz</t>
  </si>
  <si>
    <t>Oign.ROUGE DeS 3/8 2.27Kg</t>
  </si>
  <si>
    <t>Oignon BLANC pele entier 9,07Kg</t>
  </si>
  <si>
    <t>Oignon Chipolini</t>
  </si>
  <si>
    <t>Oignon des 3/8 4x2.27Kg</t>
  </si>
  <si>
    <t>Oignon emince  4x2.27Kg</t>
  </si>
  <si>
    <t>Oignon jaune</t>
  </si>
  <si>
    <t>Oignon jaune Med/Large 22,7 Kg (Qc)</t>
  </si>
  <si>
    <t>Oignon Rouge Large 11,34 Kg (QC)</t>
  </si>
  <si>
    <t>Oignon ROUGE pele entier 9,07Kg</t>
  </si>
  <si>
    <t>0,75</t>
  </si>
  <si>
    <t>Oignons perles - 5 x 1 Kg. FZ IQF</t>
  </si>
  <si>
    <t>Frank Coreen</t>
  </si>
  <si>
    <t>Oignons Rouges Frits</t>
  </si>
  <si>
    <t>oignons Verts #48 (US)</t>
  </si>
  <si>
    <t>8</t>
  </si>
  <si>
    <t>111638</t>
  </si>
  <si>
    <t>Oka</t>
  </si>
  <si>
    <t>1156930</t>
  </si>
  <si>
    <t xml:space="preserve">Olive Kalamata large s/noyau </t>
  </si>
  <si>
    <t>Olive</t>
  </si>
  <si>
    <t>Olive Kalamata large s/noyau portion</t>
  </si>
  <si>
    <t>1110467</t>
  </si>
  <si>
    <t>Olive noire s/noyau 2,84L</t>
  </si>
  <si>
    <t>Olive noire s/noyau 2,84L TRANCHEES</t>
  </si>
  <si>
    <t>1110474</t>
  </si>
  <si>
    <t>Olive verte farcies avec piment manzanilla 4L</t>
  </si>
  <si>
    <t>1110464</t>
  </si>
  <si>
    <t>Olive verte tranche 4L</t>
  </si>
  <si>
    <t>2807138</t>
  </si>
  <si>
    <t>Olives Mix 7kg</t>
  </si>
  <si>
    <t>Omelette asiatique (Bouchee asiatique)</t>
  </si>
  <si>
    <t>Bouchee</t>
  </si>
  <si>
    <t>Orange #88 S.P. (ESP)</t>
  </si>
  <si>
    <t>Orange Section</t>
  </si>
  <si>
    <t>Oreille de crisse</t>
  </si>
  <si>
    <t>Orge perle 10kg Farinex</t>
  </si>
  <si>
    <t>1138646</t>
  </si>
  <si>
    <t>Orge perle GFS</t>
  </si>
  <si>
    <t>4073608</t>
  </si>
  <si>
    <t>Origan flocon 650gr</t>
  </si>
  <si>
    <t>1247963</t>
  </si>
  <si>
    <t>Orzo pasta</t>
  </si>
  <si>
    <t>Osso bucco de porc (nouveau produit)Noel 2017</t>
  </si>
  <si>
    <t>Osso bucco de veau</t>
  </si>
  <si>
    <t>PAD3700</t>
  </si>
  <si>
    <t>Pacane DEMIE</t>
  </si>
  <si>
    <t>Pain Baguette Sans Gluten GFS</t>
  </si>
  <si>
    <t>Pain baguettine croûte de maïs AGNUS DEI 55gr</t>
  </si>
  <si>
    <t>Pain Berbere Museli COSTCO</t>
  </si>
  <si>
    <t>Pain Brioche Carre 100% Beurre</t>
  </si>
  <si>
    <t>Pain burger au sesame orange</t>
  </si>
  <si>
    <t>Pain carre encre de seche 650gr</t>
  </si>
  <si>
    <t>1221138</t>
  </si>
  <si>
    <t>Pain croissant multigrain 80gr</t>
  </si>
  <si>
    <t>1147765</t>
  </si>
  <si>
    <t>Pain Fitness (90g) IQF</t>
  </si>
  <si>
    <t>1266037</t>
  </si>
  <si>
    <t>Pain hamburger artisan 12 grains IQF</t>
  </si>
  <si>
    <t>Pain Hot-Dog Geant encre de seiche</t>
  </si>
  <si>
    <t>1244546</t>
  </si>
  <si>
    <t>Pain Naan rond IQF</t>
  </si>
  <si>
    <t>Pain Naan rond roulement</t>
  </si>
  <si>
    <t>1170672</t>
  </si>
  <si>
    <t>Pain petit pain brun 45g Premiere moisson  IQF</t>
  </si>
  <si>
    <t>Pain Pita 10x12 IQF (MTL Pita)</t>
  </si>
  <si>
    <t>Pain Pita 10X12 IQF JASMINE</t>
  </si>
  <si>
    <t>Pain Pita 10X12 IQF MTL PITA</t>
  </si>
  <si>
    <t>Montreal Pita</t>
  </si>
  <si>
    <t>Pain Pita 12X12 IQF (pizza)</t>
  </si>
  <si>
    <t>Pain Pita Azt IQF</t>
  </si>
  <si>
    <t>Pain roll 9 grains AGNUS DEI 55gr</t>
  </si>
  <si>
    <t>Pain ROLL Blanc PINSONNEAULT</t>
  </si>
  <si>
    <t>1292075</t>
  </si>
  <si>
    <t>Pain ROLL Sans Gluten</t>
  </si>
  <si>
    <t>Sylvain Sauvageau</t>
  </si>
  <si>
    <t xml:space="preserve">Pain tranche blanc </t>
  </si>
  <si>
    <t>Pain tranche brun</t>
  </si>
  <si>
    <t>Palourde IQF</t>
  </si>
  <si>
    <t>Pamplemousse ROSE #56 (US)</t>
  </si>
  <si>
    <t xml:space="preserve">Pamplemousse Section </t>
  </si>
  <si>
    <t xml:space="preserve">Panais </t>
  </si>
  <si>
    <t>Panini Sans Gluten</t>
  </si>
  <si>
    <t>Panini Sans Gluten roulement</t>
  </si>
  <si>
    <t>Panini Sans Gluten Vegan (Merveille Sans Gluten)</t>
  </si>
  <si>
    <t>Pannacotta (POKE)</t>
  </si>
  <si>
    <t>Papaye JUMBO   #8 gr.bte chair rouge (CR)</t>
  </si>
  <si>
    <t>Papaye seche</t>
  </si>
  <si>
    <t>Pappardelle BARILLA Œuf nid</t>
  </si>
  <si>
    <t>1170807</t>
  </si>
  <si>
    <t>Pappardelle fraiche CONGELE</t>
  </si>
  <si>
    <t>4093608</t>
  </si>
  <si>
    <t>Paprika espagnol 2,4Kg</t>
  </si>
  <si>
    <t>1201365</t>
  </si>
  <si>
    <t>Paprika fume 545gr</t>
  </si>
  <si>
    <t>Parmentier de porc (AD Buffet c)</t>
  </si>
  <si>
    <t>Parmesan padano copeaux SAPUTO</t>
  </si>
  <si>
    <t>Parmesan padano rape gros</t>
  </si>
  <si>
    <t>1173968</t>
  </si>
  <si>
    <t>Pastis Denature</t>
  </si>
  <si>
    <t>Pastrami entier</t>
  </si>
  <si>
    <t>Pastrami trache</t>
  </si>
  <si>
    <t>Patate (en poudre instantane)</t>
  </si>
  <si>
    <t>Patate grelot blanche (coupe en 4) 10KgKg</t>
  </si>
  <si>
    <t>Patate Grelot Rouge B  (QC)</t>
  </si>
  <si>
    <t>Patate Grelot Terrific Trio Blanches</t>
  </si>
  <si>
    <t>Patate Grelot Terrific Trio Bleu/Blanc/Rouge</t>
  </si>
  <si>
    <t>Patate Pele Bari EN CUBE 10Kg</t>
  </si>
  <si>
    <t>Patate Pele Bari ENTIER 10Kg</t>
  </si>
  <si>
    <t xml:space="preserve">Patate Sucree (cubes 3/4 10Kg) </t>
  </si>
  <si>
    <t>Patate Sucree 18.15 Kg</t>
  </si>
  <si>
    <t>Patate SUCReES pele 9 Kg</t>
  </si>
  <si>
    <t>Patate Yukon Gold</t>
  </si>
  <si>
    <t>Patate Yukon gold (coupe en 4 ou 6 10Kg)</t>
  </si>
  <si>
    <t>3763KD</t>
  </si>
  <si>
    <t>Pate a glacer Gianduja</t>
  </si>
  <si>
    <t>Pate a Pizza Sans Gluten (Merveille Sans Gluten)</t>
  </si>
  <si>
    <t>1202157</t>
  </si>
  <si>
    <t>Pate de cari rouge Mae Ploy 400 gr</t>
  </si>
  <si>
    <t>Pate de cari vert Mae Ploy 400 gr</t>
  </si>
  <si>
    <t>Quartier chinois</t>
  </si>
  <si>
    <t>Päte de crabe 200 gr</t>
  </si>
  <si>
    <t>2593</t>
  </si>
  <si>
    <t>Pate de marron 860ml x 6</t>
  </si>
  <si>
    <t>Pate de piment doux 375 ml</t>
  </si>
  <si>
    <t>4366-rp</t>
  </si>
  <si>
    <t>Pate de pistache verte concentree</t>
  </si>
  <si>
    <t>1162738</t>
  </si>
  <si>
    <t>Pate de tomate 2,84L x 6</t>
  </si>
  <si>
    <t>1523038</t>
  </si>
  <si>
    <t>Pate feuillete 36 feuilles IQF</t>
  </si>
  <si>
    <t>1356918</t>
  </si>
  <si>
    <t>Pate lasagne 4,54Kg</t>
  </si>
  <si>
    <t>Pate Linguine no13</t>
  </si>
  <si>
    <t>Pate linzer citron (dessert bleuet)</t>
  </si>
  <si>
    <t>9999206</t>
  </si>
  <si>
    <t>Pate miso</t>
  </si>
  <si>
    <t>Tofu</t>
  </si>
  <si>
    <t>1609048</t>
  </si>
  <si>
    <t>Pate phyllo IQF 454gr</t>
  </si>
  <si>
    <t>Wong Wing/GFS</t>
  </si>
  <si>
    <t>282608</t>
  </si>
  <si>
    <t>Pate wonton IQF</t>
  </si>
  <si>
    <t>Patrelle colorant pour viande</t>
  </si>
  <si>
    <t>1099901</t>
  </si>
  <si>
    <t>Peche demi sirop 2,84L</t>
  </si>
  <si>
    <t>LF-1630A</t>
  </si>
  <si>
    <t>Pectine 325 NH 95</t>
  </si>
  <si>
    <t>1806918</t>
  </si>
  <si>
    <t>Pennine rigate 40mm</t>
  </si>
  <si>
    <t>4009KP</t>
  </si>
  <si>
    <t>Pepites au chocolat mini 4000</t>
  </si>
  <si>
    <t>Perles aux myrtilles (cassis)</t>
  </si>
  <si>
    <t>Perles Balsamiques</t>
  </si>
  <si>
    <t>Perles Cannerberge</t>
  </si>
  <si>
    <t>Perles Citron Poivre</t>
  </si>
  <si>
    <t>Perles Curaçao Bleu</t>
  </si>
  <si>
    <t>Perles erable</t>
  </si>
  <si>
    <t>Perles Erable</t>
  </si>
  <si>
    <t>Perles Fraise</t>
  </si>
  <si>
    <t>Perles Framboise</t>
  </si>
  <si>
    <t>Perles Fruit de la Passion</t>
  </si>
  <si>
    <t>Perles Pamplemousse Rose</t>
  </si>
  <si>
    <t>Perles Truffes</t>
  </si>
  <si>
    <t>Perles Yuzu</t>
  </si>
  <si>
    <t>Pesto Basilic 1L</t>
  </si>
  <si>
    <t>Pesto du Jardin BASILIC 3L VEGAN</t>
  </si>
  <si>
    <t>CANAM/JG/Ultime</t>
  </si>
  <si>
    <t>Pesto TOMATE SECHE 3L VEGAN</t>
  </si>
  <si>
    <t>3213168</t>
  </si>
  <si>
    <t>Petite palourdes 142g</t>
  </si>
  <si>
    <t>Petoncles 20/30 IQF 2,27Kg</t>
  </si>
  <si>
    <t>C-PET-004</t>
  </si>
  <si>
    <t>Petoncles U10 IQF 2,27Kg</t>
  </si>
  <si>
    <t>Pieuvre cuite</t>
  </si>
  <si>
    <t>Pieuvre TENTACULES T3</t>
  </si>
  <si>
    <t>1186303</t>
  </si>
  <si>
    <t>Piment de cayenne broye Trade East 1,6Kg</t>
  </si>
  <si>
    <t>1108317</t>
  </si>
  <si>
    <t>Piment de cayenne moulu Trade East 450 gr</t>
  </si>
  <si>
    <t>7019338</t>
  </si>
  <si>
    <t>Piment de la Jamaique</t>
  </si>
  <si>
    <t>Piment doux tranches 4L</t>
  </si>
  <si>
    <t>Piment Mini Goutte Sucre Piquant (Sweety Drop)</t>
  </si>
  <si>
    <t>Piment orange</t>
  </si>
  <si>
    <t>Piment sec Pasilla</t>
  </si>
  <si>
    <t>manque prix</t>
  </si>
  <si>
    <t>PIE3511</t>
  </si>
  <si>
    <t>Pistache ecaillees entieres (FARINEX)</t>
  </si>
  <si>
    <t>Palmyra</t>
  </si>
  <si>
    <t>Pita chips au thym</t>
  </si>
  <si>
    <t>pizza maison</t>
  </si>
  <si>
    <t>Pointe de Surlonge</t>
  </si>
  <si>
    <t>Poire bartlett #120 18Kg(US)</t>
  </si>
  <si>
    <t>6846196</t>
  </si>
  <si>
    <t>Poire demi sirop 2,84L</t>
  </si>
  <si>
    <t>Poireau Dz</t>
  </si>
  <si>
    <t>Poireaux tranch blanc/vert  5Kg</t>
  </si>
  <si>
    <t>Pois au Wasabi</t>
  </si>
  <si>
    <t>1130881</t>
  </si>
  <si>
    <t>Pois chiche 2,84L x 6 (2 kg Net)</t>
  </si>
  <si>
    <t>Pois vert (12K) IQF</t>
  </si>
  <si>
    <t xml:space="preserve">Poiterine de dinde </t>
  </si>
  <si>
    <t>8879338</t>
  </si>
  <si>
    <t>Poivre au citron 800gr</t>
  </si>
  <si>
    <t>Poivre de cayenne moulu 450gr</t>
  </si>
  <si>
    <t>1265787</t>
  </si>
  <si>
    <t>Poivre noir concasse 2,1kg</t>
  </si>
  <si>
    <t>1303390</t>
  </si>
  <si>
    <t>Poivre noir grain entier</t>
  </si>
  <si>
    <t>1273540</t>
  </si>
  <si>
    <t xml:space="preserve">Poivre noir moulu </t>
  </si>
  <si>
    <t>1107900</t>
  </si>
  <si>
    <t>Poivre rose en grain 235gr</t>
  </si>
  <si>
    <t>1282954</t>
  </si>
  <si>
    <t>Poivre Sichuan</t>
  </si>
  <si>
    <t>Poivron JAUNE 5 Kg HRI</t>
  </si>
  <si>
    <t>Poivron jaune crudite 2.27Kg</t>
  </si>
  <si>
    <t>Poivron Mini doux mixte 5 lbs  (MEX)</t>
  </si>
  <si>
    <t>Poivron ROUGE 25lbs</t>
  </si>
  <si>
    <t xml:space="preserve">Poivron ROUGE 5 Kg HRI </t>
  </si>
  <si>
    <t>Poivron rouge crudite 2.27Kg</t>
  </si>
  <si>
    <t>Poivron VERT 25lbs</t>
  </si>
  <si>
    <t>0,25</t>
  </si>
  <si>
    <t>Poivron vert crudite 2.27Kg</t>
  </si>
  <si>
    <t>1072802</t>
  </si>
  <si>
    <t>Poivrons doux grillees 2,6 Kg Net SARDO</t>
  </si>
  <si>
    <t>Pomme Cortland #113-125  (WA)</t>
  </si>
  <si>
    <t>Pomme Granny Smith #113-125  (WA-IT)</t>
  </si>
  <si>
    <t>Pomme Royal Gala #113-125 (ONT-WA)</t>
  </si>
  <si>
    <t>Porc a la japonaise (Bouchee)</t>
  </si>
  <si>
    <t>1301160</t>
  </si>
  <si>
    <t xml:space="preserve">Porc Effiloche </t>
  </si>
  <si>
    <t>Porc epaule braisee</t>
  </si>
  <si>
    <t>PC43</t>
  </si>
  <si>
    <t>Porc epaule desosse</t>
  </si>
  <si>
    <t>Porc farci aux chanpignons (AP Cex) (verifier svp)</t>
  </si>
  <si>
    <t>PC40</t>
  </si>
  <si>
    <t>Porc filet cru</t>
  </si>
  <si>
    <t>Porc filet cuit (AP)</t>
  </si>
  <si>
    <t>Porc filet duxelles champignons</t>
  </si>
  <si>
    <t>Porc filet Lolipop (Bouchee)Brochette japonaise de porc, sauce tonkatsu</t>
  </si>
  <si>
    <t>PC50</t>
  </si>
  <si>
    <t>Porc flanc desosse avec peau</t>
  </si>
  <si>
    <t>PC27</t>
  </si>
  <si>
    <t>Porc hache</t>
  </si>
  <si>
    <t>Porc PATTES</t>
  </si>
  <si>
    <t>Chef Harold</t>
  </si>
  <si>
    <t>Porcetta Poulet fume</t>
  </si>
  <si>
    <t>1173788</t>
  </si>
  <si>
    <t>Porto Denature</t>
  </si>
  <si>
    <t>Pot aubergine marine 4L</t>
  </si>
  <si>
    <t xml:space="preserve">Pot choux fleur </t>
  </si>
  <si>
    <t>7669338</t>
  </si>
  <si>
    <t>Poudre a pate</t>
  </si>
  <si>
    <t>181713</t>
  </si>
  <si>
    <t>Poudre de bettrave</t>
  </si>
  <si>
    <t>240655</t>
  </si>
  <si>
    <t>Poudre de mangue</t>
  </si>
  <si>
    <t>1072620</t>
  </si>
  <si>
    <t>Poudre de PDT (flocon) 18,8kg</t>
  </si>
  <si>
    <t>1107251</t>
  </si>
  <si>
    <t>Poudre de PDT Instantane 2,41kg</t>
  </si>
  <si>
    <t>F006691</t>
  </si>
  <si>
    <t>Poudre d'or 25gr</t>
  </si>
  <si>
    <t>184266</t>
  </si>
  <si>
    <t>Poudre fumee Hichory</t>
  </si>
  <si>
    <t>1186315</t>
  </si>
  <si>
    <t>Poudre oignon 2,7 Kg</t>
  </si>
  <si>
    <t>POU46</t>
  </si>
  <si>
    <t>Poulet cuisse s/p desossee</t>
  </si>
  <si>
    <t>Poulet cuit</t>
  </si>
  <si>
    <t>POU09</t>
  </si>
  <si>
    <t>Poulet haut de cuisse desosse s/p</t>
  </si>
  <si>
    <t xml:space="preserve">Poulet iqf en cube 80/20 (gfs) </t>
  </si>
  <si>
    <t>1282474</t>
  </si>
  <si>
    <t>Poulet poitrine 300gr + frais</t>
  </si>
  <si>
    <t>POU01</t>
  </si>
  <si>
    <t>Poulet supreme manchon</t>
  </si>
  <si>
    <t>Poutine inverse (Bouchee)</t>
  </si>
  <si>
    <t>1421</t>
  </si>
  <si>
    <t>Praline noisette</t>
  </si>
  <si>
    <t>Presse de vollaile (cirque) (Bouchee)</t>
  </si>
  <si>
    <t>1112816</t>
  </si>
  <si>
    <t>1174790</t>
  </si>
  <si>
    <t>Provolone</t>
  </si>
  <si>
    <t>Pruneaux sechee 50-60</t>
  </si>
  <si>
    <t>Puree d'aneth</t>
  </si>
  <si>
    <t>Puree d'aubergine</t>
  </si>
  <si>
    <t>Puree de bleuets / myrtilles</t>
  </si>
  <si>
    <t>Puree</t>
  </si>
  <si>
    <t>Puree de cassis</t>
  </si>
  <si>
    <t>Puree de chou-fleur (Bouchee)</t>
  </si>
  <si>
    <t>Puree de citron</t>
  </si>
  <si>
    <t>9541516</t>
  </si>
  <si>
    <t>Puree de citrouille (2,84L)</t>
  </si>
  <si>
    <t>Puree de courge</t>
  </si>
  <si>
    <t>PU-802800</t>
  </si>
  <si>
    <t>Puree de fraise</t>
  </si>
  <si>
    <t>PU-803100</t>
  </si>
  <si>
    <t>Puree de framboise</t>
  </si>
  <si>
    <t>Puree de fruit de la passion</t>
  </si>
  <si>
    <t>Puree de lait de coco</t>
  </si>
  <si>
    <t>Puree de mandarine Kg</t>
  </si>
  <si>
    <t>Puree de mangue Kg</t>
  </si>
  <si>
    <t>Puree de poire Kg</t>
  </si>
  <si>
    <t xml:space="preserve">puree de poires ad </t>
  </si>
  <si>
    <t>0014498</t>
  </si>
  <si>
    <t>Puree de pomme sans sucre 2,84L</t>
  </si>
  <si>
    <t>Puree de pomme vert</t>
  </si>
  <si>
    <t>Puree fraise</t>
  </si>
  <si>
    <t>puree haricot rouge ( voir mike )</t>
  </si>
  <si>
    <t>Quinoa Ancien 5 grains</t>
  </si>
  <si>
    <t>Quinoa Ancien 5 grains (sans gluten)</t>
  </si>
  <si>
    <t>QUB3096</t>
  </si>
  <si>
    <t>Quinoa blanc (Delices de la foret)</t>
  </si>
  <si>
    <t>1241309</t>
  </si>
  <si>
    <t>Quinoa blanc (GFS)</t>
  </si>
  <si>
    <t>QUR3997</t>
  </si>
  <si>
    <t xml:space="preserve">Quinoa rouge </t>
  </si>
  <si>
    <t>RACINE DE TARO  18.14 Kg (CR)</t>
  </si>
  <si>
    <t>Radicchio # 9-12 (US)</t>
  </si>
  <si>
    <t>Radis 30x170gr cello (QC)</t>
  </si>
  <si>
    <t>Radis melon</t>
  </si>
  <si>
    <t>Ragout de patte de porc</t>
  </si>
  <si>
    <t>Raisin Rouge S.Pepin  8.17 Kg (CA-CL)</t>
  </si>
  <si>
    <t>RAS7045</t>
  </si>
  <si>
    <t>Raisin sec SULTANA Turquie</t>
  </si>
  <si>
    <t>Raisin Vert S.Pepin 8.17 Kg (CL)</t>
  </si>
  <si>
    <t>1281710</t>
  </si>
  <si>
    <t>Ras-el-hanout 450gr</t>
  </si>
  <si>
    <t>1299036</t>
  </si>
  <si>
    <t>Ravioli champignon 1,67Kg</t>
  </si>
  <si>
    <t>1299038</t>
  </si>
  <si>
    <t>Ravioli fromage 2Kg</t>
  </si>
  <si>
    <t>1336697</t>
  </si>
  <si>
    <t>Ravioli Homard</t>
  </si>
  <si>
    <t>1079358</t>
  </si>
  <si>
    <t>Relish 4L</t>
  </si>
  <si>
    <t>C : 00477836</t>
  </si>
  <si>
    <t>Rhum au noix coco Malibu 26 oz / 750 ml</t>
  </si>
  <si>
    <t>C : 00015693</t>
  </si>
  <si>
    <t>Ricard, pastis de Marseille 26 oz / 750 ml</t>
  </si>
  <si>
    <t>9792005</t>
  </si>
  <si>
    <t>Rigatoni 36mm</t>
  </si>
  <si>
    <t>Rillette Lapin-Pomme</t>
  </si>
  <si>
    <t>V24</t>
  </si>
  <si>
    <t>Ris de veau cuit</t>
  </si>
  <si>
    <t>1230008</t>
  </si>
  <si>
    <t>Riz à sushi</t>
  </si>
  <si>
    <t>1121323</t>
  </si>
  <si>
    <t>Riz arborio</t>
  </si>
  <si>
    <t>Riz basmati blanc 18,14kg Delice</t>
  </si>
  <si>
    <t>1127383</t>
  </si>
  <si>
    <t>Riz basmati blanc 5kg GFS</t>
  </si>
  <si>
    <t>1230020</t>
  </si>
  <si>
    <t>Riz brun</t>
  </si>
  <si>
    <t>1120018</t>
  </si>
  <si>
    <t>Riz etuve grain long 10 Kg</t>
  </si>
  <si>
    <t>1120019</t>
  </si>
  <si>
    <t>Riz etuve grain long 20 Kg</t>
  </si>
  <si>
    <t>1156491</t>
  </si>
  <si>
    <t>Riz jasmin</t>
  </si>
  <si>
    <t>1195308</t>
  </si>
  <si>
    <t>Riz noir 5K</t>
  </si>
  <si>
    <t>Quartier Chinois</t>
  </si>
  <si>
    <t xml:space="preserve">Riz rouge </t>
  </si>
  <si>
    <t>1108259</t>
  </si>
  <si>
    <t>Romarin (feuilles) 275gr</t>
  </si>
  <si>
    <t>Romarin (moulu) 340gr</t>
  </si>
  <si>
    <t>0361938</t>
  </si>
  <si>
    <t>Romarin moulu Berthelet 340 gr</t>
  </si>
  <si>
    <t>Rosette de Lyon</t>
  </si>
  <si>
    <t>Roulade de volaille (noel 2019)</t>
  </si>
  <si>
    <t>Rouleau asiatique (Bouchee) 20un./510gr</t>
  </si>
  <si>
    <t xml:space="preserve">ROULEMENT DE STOCK congel </t>
  </si>
  <si>
    <t>Roux Maison</t>
  </si>
  <si>
    <t>Rubharbe iqf</t>
  </si>
  <si>
    <t>Sable cajoux (feuille de 250 Gr)</t>
  </si>
  <si>
    <t>Sable carre balsamique de 250gr</t>
  </si>
  <si>
    <t>Sable cheesecake bleuet  (feuille de 250 Gr)</t>
  </si>
  <si>
    <t>Sable chocolat diamant Bande 40</t>
  </si>
  <si>
    <t>Sable coco</t>
  </si>
  <si>
    <t>Sable d'Oka (Bouchee)</t>
  </si>
  <si>
    <t xml:space="preserve">Sable gingembre (feuille de 250gr) </t>
  </si>
  <si>
    <t>sable graham</t>
  </si>
  <si>
    <t>Sable lime et romarin Bande de 40</t>
  </si>
  <si>
    <t>sable pepittes</t>
  </si>
  <si>
    <t>Sable sesame</t>
  </si>
  <si>
    <t>Sable tropicaux</t>
  </si>
  <si>
    <t>4819338</t>
  </si>
  <si>
    <t>C : 12259108</t>
  </si>
  <si>
    <t>Sake Gekkeikan 26 oz / 750 ml</t>
  </si>
  <si>
    <t>Salami 1,2Kg</t>
  </si>
  <si>
    <t xml:space="preserve">salami tranché </t>
  </si>
  <si>
    <t>1297563</t>
  </si>
  <si>
    <t xml:space="preserve">Salsa douce gros morceaux 3,7L x 2 </t>
  </si>
  <si>
    <t>Sariette 400gr</t>
  </si>
  <si>
    <t>1147072</t>
  </si>
  <si>
    <t>Sauce aigre douce 3,7L x 2</t>
  </si>
  <si>
    <t>Sauce</t>
  </si>
  <si>
    <t>1174931</t>
  </si>
  <si>
    <t>Sauce au huitre 290ml x 12</t>
  </si>
  <si>
    <t>Sauce aux agrumes (AP Noël 2016)</t>
  </si>
  <si>
    <t>Sauce aux champignons (AP Buffet chaud)</t>
  </si>
  <si>
    <t>Sauce aux crevettes 287 ml</t>
  </si>
  <si>
    <t>Sauce aux framboise AD (mariage)</t>
  </si>
  <si>
    <t>4799258</t>
  </si>
  <si>
    <t xml:space="preserve">Sauce BBQ Originale Bull'sEye 3,78L x 2 </t>
  </si>
  <si>
    <t>Sauce canard (AP Noêl 2016)</t>
  </si>
  <si>
    <t>Sauce caramel</t>
  </si>
  <si>
    <t>1147070</t>
  </si>
  <si>
    <t>Sauce chili sucre 3,7L x 2</t>
  </si>
  <si>
    <t>Sauce divers</t>
  </si>
  <si>
    <t>1087499</t>
  </si>
  <si>
    <t>Sauce fruits de mer cockail 4 L</t>
  </si>
  <si>
    <t>Sauce haricots noirs et ail 368 ml</t>
  </si>
  <si>
    <t>9946198</t>
  </si>
  <si>
    <t>Sauce Harissa tube 120gr x 24</t>
  </si>
  <si>
    <t>1147079</t>
  </si>
  <si>
    <t>Sauce Hoisin 1,89L x 2</t>
  </si>
  <si>
    <t>Sauce macreuse</t>
  </si>
  <si>
    <t>1879338</t>
  </si>
  <si>
    <t>Sauce mel poutine</t>
  </si>
  <si>
    <t>1206551</t>
  </si>
  <si>
    <t>Sauce melange Hollandaise 2Kg</t>
  </si>
  <si>
    <t>1147074</t>
  </si>
  <si>
    <t>Sauce miel/ail 3,7L x 2</t>
  </si>
  <si>
    <t>1254067</t>
  </si>
  <si>
    <t>Sauce poisson SQUID (725ml)</t>
  </si>
  <si>
    <t>1145010</t>
  </si>
  <si>
    <t>Sauce Sambal Oelek 227ml</t>
  </si>
  <si>
    <t>1258239</t>
  </si>
  <si>
    <t>Sauce Soya 3,78 L</t>
  </si>
  <si>
    <t>1107370</t>
  </si>
  <si>
    <t>Sauce Soya Kikkoman 1,89L</t>
  </si>
  <si>
    <t>GFs</t>
  </si>
  <si>
    <t>1244619</t>
  </si>
  <si>
    <t>Sauce sriracha 740ml x 12</t>
  </si>
  <si>
    <t>Sauce Tandoori 284ml</t>
  </si>
  <si>
    <t>1147077</t>
  </si>
  <si>
    <t xml:space="preserve">Sauce Teriyaki 3.7L x 2 </t>
  </si>
  <si>
    <t>Sauce tomate Maison</t>
  </si>
  <si>
    <t>Angel Seafood</t>
  </si>
  <si>
    <t>Sauce Tonkatsu</t>
  </si>
  <si>
    <t>0303778</t>
  </si>
  <si>
    <t xml:space="preserve">Sauce Worcestershire 3,7L x 2 </t>
  </si>
  <si>
    <t>Saucisse italienne Appareil</t>
  </si>
  <si>
    <t xml:space="preserve">Saucisses Toulouse </t>
  </si>
  <si>
    <t>Sauge 370gr</t>
  </si>
  <si>
    <t>Saumon frais</t>
  </si>
  <si>
    <t>Saumon Fume rouleau</t>
  </si>
  <si>
    <t>Produits Transformes</t>
  </si>
  <si>
    <t>C-SAU-019</t>
  </si>
  <si>
    <t>Saumon fume tranche Norgegien</t>
  </si>
  <si>
    <t xml:space="preserve">Saumon miso </t>
  </si>
  <si>
    <t>1274079</t>
  </si>
  <si>
    <t>Saumon portionne GFS 114 gr 4oz</t>
  </si>
  <si>
    <t>Saumon retaille</t>
  </si>
  <si>
    <t>Saumon rose du pacific 1,81Kg x 6</t>
  </si>
  <si>
    <t>Saumon sans peau</t>
  </si>
  <si>
    <t>1155428</t>
  </si>
  <si>
    <t>Saumon trimure 4,54kg</t>
  </si>
  <si>
    <t>Scones 140 morceaux/plaques</t>
  </si>
  <si>
    <t>1283825</t>
  </si>
  <si>
    <t>Sel de celeri 3,8kg</t>
  </si>
  <si>
    <t>Sel de celeri 995gr</t>
  </si>
  <si>
    <t>1107916</t>
  </si>
  <si>
    <t>Sel d'oignon</t>
  </si>
  <si>
    <t>2346405</t>
  </si>
  <si>
    <t>Sel fin Highgrade N iode</t>
  </si>
  <si>
    <t>1230024</t>
  </si>
  <si>
    <t>Semoule Couscous 10Kg</t>
  </si>
  <si>
    <t>1219638</t>
  </si>
  <si>
    <t>Semoule de ble Durum</t>
  </si>
  <si>
    <t>1221301</t>
  </si>
  <si>
    <t>Semoule de Mais #120</t>
  </si>
  <si>
    <t>Short rib de boeuf</t>
  </si>
  <si>
    <t>Sirop de Grenadine 4L</t>
  </si>
  <si>
    <t>Sirop</t>
  </si>
  <si>
    <t>1272216</t>
  </si>
  <si>
    <t>Sirop de mais</t>
  </si>
  <si>
    <t>Marche Atwater</t>
  </si>
  <si>
    <t>Sirop de merisier</t>
  </si>
  <si>
    <t>1153871</t>
  </si>
  <si>
    <t>Sirop d'erable 4L Fonce B LaPtiteViree</t>
  </si>
  <si>
    <t>163633</t>
  </si>
  <si>
    <t>Sirop d'orgeat Amande</t>
  </si>
  <si>
    <t>CH08</t>
  </si>
  <si>
    <t>Smoke meat Entier</t>
  </si>
  <si>
    <t>CH90</t>
  </si>
  <si>
    <t>Smoke meat Tranche</t>
  </si>
  <si>
    <t>C-SOL-007</t>
  </si>
  <si>
    <t>Sole filet IQF 200gr</t>
  </si>
  <si>
    <t>son d'avoine</t>
  </si>
  <si>
    <t>1205367</t>
  </si>
  <si>
    <t>Sorbet Citron 6x500ml Bilboquet</t>
  </si>
  <si>
    <t>Sorbet</t>
  </si>
  <si>
    <t>1205371</t>
  </si>
  <si>
    <t>Sorbet Framboise 6x500ml Bilboquet</t>
  </si>
  <si>
    <t>Les Givres</t>
  </si>
  <si>
    <t>Sorbet mechoui gros 3 pieds 200 invites</t>
  </si>
  <si>
    <t>Sorbet mechoui petit 2 pieds 150 invites</t>
  </si>
  <si>
    <t>0232608</t>
  </si>
  <si>
    <t>Spring roll wrapper</t>
  </si>
  <si>
    <t>Strudel</t>
  </si>
  <si>
    <t>Sucre a Barbe a papa</t>
  </si>
  <si>
    <t>Sucre barbe a papa</t>
  </si>
  <si>
    <t>Sucre confiserie</t>
  </si>
  <si>
    <t>Sucre de couleur (toutes couleurs confondues)</t>
  </si>
  <si>
    <t>Sucre d'erable</t>
  </si>
  <si>
    <t>Sucre du pays</t>
  </si>
  <si>
    <t>69028</t>
  </si>
  <si>
    <t>Sucre fin</t>
  </si>
  <si>
    <t>99028</t>
  </si>
  <si>
    <t xml:space="preserve">Sucre glace </t>
  </si>
  <si>
    <t>1525333</t>
  </si>
  <si>
    <t>Sucre petillant</t>
  </si>
  <si>
    <t>1306554</t>
  </si>
  <si>
    <t>Suisse canadien</t>
  </si>
  <si>
    <t>Sumac 500gr</t>
  </si>
  <si>
    <t>5710028</t>
  </si>
  <si>
    <t>Tabasco 142ml x 12</t>
  </si>
  <si>
    <t>9990028</t>
  </si>
  <si>
    <t>Tabasco chipotle 142ml x 12</t>
  </si>
  <si>
    <t>9410028</t>
  </si>
  <si>
    <t>Tabasco vert 142ml x 12</t>
  </si>
  <si>
    <t>1192466</t>
  </si>
  <si>
    <t>Tahini (0,907 KG)</t>
  </si>
  <si>
    <t>Tajine au Poulet</t>
  </si>
  <si>
    <t>QG-38602</t>
  </si>
  <si>
    <t>Tapioca moyen</t>
  </si>
  <si>
    <t>tarte citron ap</t>
  </si>
  <si>
    <t>Tarte citron bombe Alaska</t>
  </si>
  <si>
    <t>Tarte citron creme brule</t>
  </si>
  <si>
    <t>Tarte citron triangle aux 2 citrons</t>
  </si>
  <si>
    <t>0032138</t>
  </si>
  <si>
    <t>Tartelette fond sale 3 pouce dentelle</t>
  </si>
  <si>
    <t>1166685</t>
  </si>
  <si>
    <t>Tartelette fond vanille petit rond 11 gr</t>
  </si>
  <si>
    <t>Tartelette saison (ajouter prix)</t>
  </si>
  <si>
    <t>Tartelette vanille rectangle 25g</t>
  </si>
  <si>
    <t>1285900</t>
  </si>
  <si>
    <t>tempeh tao portion</t>
  </si>
  <si>
    <t>1078433</t>
  </si>
  <si>
    <t>Tempura mix 2,27Kg</t>
  </si>
  <si>
    <t>CH11</t>
  </si>
  <si>
    <t>Terrine de Gibier</t>
  </si>
  <si>
    <t>4613858</t>
  </si>
  <si>
    <t>The vert en feuilles</t>
  </si>
  <si>
    <t>C-THO-004</t>
  </si>
  <si>
    <t>Thon albacore #1 Longe blanc</t>
  </si>
  <si>
    <t>Thon en croute de sesame</t>
  </si>
  <si>
    <t>7703605</t>
  </si>
  <si>
    <t>Thon pale flocon eau</t>
  </si>
  <si>
    <t>Thon Rouge SAKU</t>
  </si>
  <si>
    <t>Tire d"Erable</t>
  </si>
  <si>
    <t>C-TOB-005</t>
  </si>
  <si>
    <t>Tobiko noir 500gr</t>
  </si>
  <si>
    <t>C-TOB-001</t>
  </si>
  <si>
    <t>Tobiko rouge 454gr</t>
  </si>
  <si>
    <t>1076344</t>
  </si>
  <si>
    <t>Tofu Ferme</t>
  </si>
  <si>
    <t>Tofu portion (remplir portion svp)</t>
  </si>
  <si>
    <t>Tomate Cerise 12 x 1 (US-MX)</t>
  </si>
  <si>
    <t>Tomate cerise Medley</t>
  </si>
  <si>
    <t>0055748</t>
  </si>
  <si>
    <t>Tomate entiere Pelee 2,84L x 6</t>
  </si>
  <si>
    <t>Tomate jaune en grappe</t>
  </si>
  <si>
    <t>TOS3274</t>
  </si>
  <si>
    <t>Tomate seche (2.27kg)</t>
  </si>
  <si>
    <t>Tomates Ancestrales</t>
  </si>
  <si>
    <t>GIT04</t>
  </si>
  <si>
    <t>Tomates cerises sechees POMODORINO</t>
  </si>
  <si>
    <t>tomates coeur de boeuf</t>
  </si>
  <si>
    <t>Tomates Italienne 11.34 Kg (MEX-US)</t>
  </si>
  <si>
    <t>Tomates RAISIN rouge 12 x 1</t>
  </si>
  <si>
    <t>Tomates tranche 10lbs</t>
  </si>
  <si>
    <t>Topinambour</t>
  </si>
  <si>
    <t>Torsade parmesan GFS(la danoiserie)90gr</t>
  </si>
  <si>
    <t>4670978</t>
  </si>
  <si>
    <t>Tortilla blanc 12 pouces IQF</t>
  </si>
  <si>
    <t>4500978</t>
  </si>
  <si>
    <t>Tortilla jaune 6 pouces IQF</t>
  </si>
  <si>
    <t>4680978</t>
  </si>
  <si>
    <t>Tortillas blanc 10 pouces IQF</t>
  </si>
  <si>
    <t>1294628</t>
  </si>
  <si>
    <t>Tortillas blanc 4,5 pouces IQF MexiCasa</t>
  </si>
  <si>
    <t>1160094</t>
  </si>
  <si>
    <t>Tortillas Epinard VERT 12po IQF</t>
  </si>
  <si>
    <t>1217452</t>
  </si>
  <si>
    <t>Tortillas feve NOIRE 12 pouces IQF</t>
  </si>
  <si>
    <t>Tortillas feve NOIRE 12 pouces roulement</t>
  </si>
  <si>
    <t>1217451</t>
  </si>
  <si>
    <t>Tortillas jaune citron 12 pouces IQF</t>
  </si>
  <si>
    <t>1211252</t>
  </si>
  <si>
    <t>Tortillas Tomate ROUGE 12po IQF</t>
  </si>
  <si>
    <t>1772</t>
  </si>
  <si>
    <t>Trablit essence de cafe</t>
  </si>
  <si>
    <t>152530</t>
  </si>
  <si>
    <t>Trimoline</t>
  </si>
  <si>
    <t>Truffes au chocolat noir</t>
  </si>
  <si>
    <t>48798</t>
  </si>
  <si>
    <t>Vanille en gousse</t>
  </si>
  <si>
    <t>Veau contre filet braisee</t>
  </si>
  <si>
    <t>Veau epaule braisee</t>
  </si>
  <si>
    <t>V46</t>
  </si>
  <si>
    <t>Veau filet</t>
  </si>
  <si>
    <t>Veau filet farci (AD Noêl 2016)</t>
  </si>
  <si>
    <t>V38</t>
  </si>
  <si>
    <t>Veau longe contre filet grain</t>
  </si>
  <si>
    <t>V36</t>
  </si>
  <si>
    <t>Veau Os</t>
  </si>
  <si>
    <t>V50</t>
  </si>
  <si>
    <t xml:space="preserve">Veau Os/moelle </t>
  </si>
  <si>
    <t>Veau roti de palette grain</t>
  </si>
  <si>
    <t>WEBSTER</t>
  </si>
  <si>
    <t>Vege-pate WEBSTER</t>
  </si>
  <si>
    <t>0108348</t>
  </si>
  <si>
    <t>Vermicelle de riz 3MM 3 LIONS 454gr/paquet</t>
  </si>
  <si>
    <t>1006578</t>
  </si>
  <si>
    <t>Vin blanc cuisson</t>
  </si>
  <si>
    <t>1081153</t>
  </si>
  <si>
    <t xml:space="preserve">Vin cuisson Mirin </t>
  </si>
  <si>
    <t>C : 00503490</t>
  </si>
  <si>
    <t>Vin Mousseux Codorniu Clasico Brut</t>
  </si>
  <si>
    <t>1106578</t>
  </si>
  <si>
    <t>Vin rouge de cuisson avec sel</t>
  </si>
  <si>
    <t>vinaigre</t>
  </si>
  <si>
    <t>Vinaigre Balsamique Noir 5L</t>
  </si>
  <si>
    <t>Vinaigre</t>
  </si>
  <si>
    <t>1084624</t>
  </si>
  <si>
    <t>Vinaigre balsamique rouge 5L x 2</t>
  </si>
  <si>
    <t>1026568</t>
  </si>
  <si>
    <t>Vinaigre Blanc 5L x 4</t>
  </si>
  <si>
    <t>VIB105</t>
  </si>
  <si>
    <t>Vinaigre blanc balsamique 500ml x 12</t>
  </si>
  <si>
    <t>1179807</t>
  </si>
  <si>
    <t>Vinaigre de cidre 5L x 2</t>
  </si>
  <si>
    <t>1107504</t>
  </si>
  <si>
    <t>Vinaigre de riz 3,79L</t>
  </si>
  <si>
    <t>3466617</t>
  </si>
  <si>
    <t>Vinaigre de Xeres 1L</t>
  </si>
  <si>
    <t>Delices de l'Erable</t>
  </si>
  <si>
    <t>Vinaigre d'erable</t>
  </si>
  <si>
    <t>0546568</t>
  </si>
  <si>
    <t>Vinaigre vin blanc 5L</t>
  </si>
  <si>
    <t>0026568</t>
  </si>
  <si>
    <t>Vinaigre vin rouge 5L</t>
  </si>
  <si>
    <t>1304683</t>
  </si>
  <si>
    <t>Vinaigre vin rouge framboise 5L</t>
  </si>
  <si>
    <t>Vinaigrette Maison</t>
  </si>
  <si>
    <t>Vindaloo</t>
  </si>
  <si>
    <t>Vivaneau</t>
  </si>
  <si>
    <t>Wakame (salade d'algue aux sesame)</t>
  </si>
  <si>
    <t>103049</t>
  </si>
  <si>
    <t>Wasabi en poudre</t>
  </si>
  <si>
    <t>1182615</t>
  </si>
  <si>
    <t>WOW Butter</t>
  </si>
  <si>
    <t>1204116</t>
  </si>
  <si>
    <t>Yogourt aux fruits 100 gr</t>
  </si>
  <si>
    <t>Yogourt Grec Nature 10kg 5,9%</t>
  </si>
  <si>
    <t>1113731</t>
  </si>
  <si>
    <t>Yogourt Nature 5Kg 2%</t>
  </si>
  <si>
    <t>Zucchini Jaune</t>
  </si>
  <si>
    <t>Zucchini Vert</t>
  </si>
  <si>
    <t xml:space="preserve">SAL ET SAND </t>
  </si>
  <si>
    <t>Zucchini Vert portion (remplir portion svp)</t>
  </si>
  <si>
    <t>ZUCHINI Vert MINI 5LBS</t>
  </si>
  <si>
    <t>0,05</t>
  </si>
  <si>
    <t>NOUVEAU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</si>
  <si>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</si>
  <si>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</si>
  <si>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</si>
  <si>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</si>
  <si>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</si>
  <si>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</si>
  <si>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</si>
  <si>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</si>
  <si>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</si>
  <si>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</si>
  <si>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</si>
  <si>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</si>
  <si>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</si>
  <si>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</si>
  <si>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</si>
  <si>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</si>
  <si>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</si>
  <si>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</si>
  <si>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</si>
  <si>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</si>
  <si>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</si>
  <si>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</si>
  <si>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</si>
  <si>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</si>
  <si>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</si>
  <si>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</si>
  <si>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</si>
  <si>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</si>
  <si>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</si>
  <si>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</si>
  <si>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Legende</t>
  </si>
  <si>
    <t>Même nom dans fiche recette et document de travail</t>
  </si>
  <si>
    <t>Verifier le quantite</t>
  </si>
  <si>
    <t>Verifier le prix ou format</t>
  </si>
  <si>
    <t>Verifier si item a retirer</t>
  </si>
  <si>
    <t>Section Kg Litre</t>
  </si>
  <si>
    <t>Format fournisseur</t>
  </si>
  <si>
    <t>Qte / format Net</t>
  </si>
  <si>
    <t>Unite Litre Kg</t>
  </si>
  <si>
    <t>$ coutant unitaire</t>
  </si>
  <si>
    <t xml:space="preserve"> </t>
  </si>
  <si>
    <t>0,454</t>
  </si>
  <si>
    <t>R</t>
  </si>
  <si>
    <t>17,04</t>
  </si>
  <si>
    <t>Litre</t>
  </si>
  <si>
    <t>12,5</t>
  </si>
  <si>
    <t>11,36</t>
  </si>
  <si>
    <t>0,525</t>
  </si>
  <si>
    <t>Pot</t>
  </si>
  <si>
    <t>2,27</t>
  </si>
  <si>
    <t>4,54</t>
  </si>
  <si>
    <t>Sac</t>
  </si>
  <si>
    <t>50</t>
  </si>
  <si>
    <t>unite</t>
  </si>
  <si>
    <t>11,34</t>
  </si>
  <si>
    <t>13,3</t>
  </si>
  <si>
    <t>0,368</t>
  </si>
  <si>
    <t>0,225</t>
  </si>
  <si>
    <t>0,185</t>
  </si>
  <si>
    <t>0,45</t>
  </si>
  <si>
    <t>14,52</t>
  </si>
  <si>
    <t>9,08</t>
  </si>
  <si>
    <t>2,5</t>
  </si>
  <si>
    <t>0,53</t>
  </si>
  <si>
    <t>0,56</t>
  </si>
  <si>
    <t>16</t>
  </si>
  <si>
    <t>22,68</t>
  </si>
  <si>
    <t>96</t>
  </si>
  <si>
    <t>2,4</t>
  </si>
  <si>
    <t>26</t>
  </si>
  <si>
    <t>2,1</t>
  </si>
  <si>
    <t>8,4</t>
  </si>
  <si>
    <t>0,315</t>
  </si>
  <si>
    <t>1,14</t>
  </si>
  <si>
    <t>18,14</t>
  </si>
  <si>
    <t>600</t>
  </si>
  <si>
    <t>2,724</t>
  </si>
  <si>
    <t>0,775</t>
  </si>
  <si>
    <t>3,75</t>
  </si>
  <si>
    <t>Chaudiere</t>
  </si>
  <si>
    <t>0,056</t>
  </si>
  <si>
    <t>1,2</t>
  </si>
  <si>
    <t>0,9</t>
  </si>
  <si>
    <t>3,2</t>
  </si>
  <si>
    <t>Boîte</t>
  </si>
  <si>
    <t>180</t>
  </si>
  <si>
    <t>2,04</t>
  </si>
  <si>
    <t>14</t>
  </si>
  <si>
    <t>caisse</t>
  </si>
  <si>
    <t>528</t>
  </si>
  <si>
    <t>22,7</t>
  </si>
  <si>
    <t>40</t>
  </si>
  <si>
    <t>0,117</t>
  </si>
  <si>
    <t>13,61</t>
  </si>
  <si>
    <t>48</t>
  </si>
  <si>
    <t>60</t>
  </si>
  <si>
    <t>0,07</t>
  </si>
  <si>
    <t>300</t>
  </si>
  <si>
    <t>30</t>
  </si>
  <si>
    <t>0,35</t>
  </si>
  <si>
    <t>4,524</t>
  </si>
  <si>
    <t>4,95</t>
  </si>
  <si>
    <t>0,55</t>
  </si>
  <si>
    <t>4,8</t>
  </si>
  <si>
    <t>20</t>
  </si>
  <si>
    <t>0,2</t>
  </si>
  <si>
    <t>80</t>
  </si>
  <si>
    <t>2,6</t>
  </si>
  <si>
    <t>7,6</t>
  </si>
  <si>
    <t>0,285</t>
  </si>
  <si>
    <t>0,52</t>
  </si>
  <si>
    <t>12oz</t>
  </si>
  <si>
    <t>2,27Kg</t>
  </si>
  <si>
    <t>Plaque</t>
  </si>
  <si>
    <t>140</t>
  </si>
  <si>
    <t>Morceaux</t>
  </si>
  <si>
    <t>0,3</t>
  </si>
  <si>
    <t>16,98</t>
  </si>
  <si>
    <t>0,125</t>
  </si>
  <si>
    <t>3,3</t>
  </si>
  <si>
    <t>2,84</t>
  </si>
  <si>
    <t>0,1</t>
  </si>
  <si>
    <t>10,2</t>
  </si>
  <si>
    <t>0,907</t>
  </si>
  <si>
    <t>1,36</t>
  </si>
  <si>
    <t>5,4</t>
  </si>
  <si>
    <t>9,07</t>
  </si>
  <si>
    <t>0,08</t>
  </si>
  <si>
    <t>2,448</t>
  </si>
  <si>
    <t>2,06</t>
  </si>
  <si>
    <t>13,6</t>
  </si>
  <si>
    <t>0,966</t>
  </si>
  <si>
    <t>120</t>
  </si>
  <si>
    <t>0,275</t>
  </si>
  <si>
    <t>0,375</t>
  </si>
  <si>
    <t>9,552</t>
  </si>
  <si>
    <t>2,8</t>
  </si>
  <si>
    <t>2,73</t>
  </si>
  <si>
    <t>10,64</t>
  </si>
  <si>
    <t>3,6</t>
  </si>
  <si>
    <t>0,4</t>
  </si>
  <si>
    <t>19</t>
  </si>
  <si>
    <t>7,65</t>
  </si>
  <si>
    <t>25</t>
  </si>
  <si>
    <t>2,9</t>
  </si>
  <si>
    <t>0,905</t>
  </si>
  <si>
    <t>10,91</t>
  </si>
  <si>
    <t>200</t>
  </si>
  <si>
    <t>0,425</t>
  </si>
  <si>
    <t>0,8</t>
  </si>
  <si>
    <t>210</t>
  </si>
  <si>
    <t>3,4</t>
  </si>
  <si>
    <t>litre</t>
  </si>
  <si>
    <t>argent</t>
  </si>
  <si>
    <t>265</t>
  </si>
  <si>
    <t>0,725</t>
  </si>
  <si>
    <t>0,745</t>
  </si>
  <si>
    <t>0,15</t>
  </si>
  <si>
    <t>0,13</t>
  </si>
  <si>
    <t>Casseau</t>
  </si>
  <si>
    <t>0,37</t>
  </si>
  <si>
    <t>0,012</t>
  </si>
  <si>
    <t>0,005</t>
  </si>
  <si>
    <t>240</t>
  </si>
  <si>
    <t>3,63</t>
  </si>
  <si>
    <t>11</t>
  </si>
  <si>
    <t>2,2</t>
  </si>
  <si>
    <t>2,85</t>
  </si>
  <si>
    <t>5,28</t>
  </si>
  <si>
    <t>64</t>
  </si>
  <si>
    <t>72</t>
  </si>
  <si>
    <t>18,15</t>
  </si>
  <si>
    <t>0,325</t>
  </si>
  <si>
    <t>2,28</t>
  </si>
  <si>
    <t>2,25</t>
  </si>
  <si>
    <t>7,256</t>
  </si>
  <si>
    <t>3,67</t>
  </si>
  <si>
    <t>4,53</t>
  </si>
  <si>
    <t>5,55</t>
  </si>
  <si>
    <t>7,4</t>
  </si>
  <si>
    <t>5,442</t>
  </si>
  <si>
    <t>12,96</t>
  </si>
  <si>
    <t>5,46</t>
  </si>
  <si>
    <t>7</t>
  </si>
  <si>
    <t>160</t>
  </si>
  <si>
    <t>3,72</t>
  </si>
  <si>
    <t>17,3</t>
  </si>
  <si>
    <t>100</t>
  </si>
  <si>
    <t>6,8</t>
  </si>
  <si>
    <t>5,45</t>
  </si>
  <si>
    <t>0,54</t>
  </si>
  <si>
    <t>11,52</t>
  </si>
  <si>
    <t>7,56</t>
  </si>
  <si>
    <t>7,2</t>
  </si>
  <si>
    <t>11,352</t>
  </si>
  <si>
    <t>8,5</t>
  </si>
  <si>
    <t>4,52</t>
  </si>
  <si>
    <t>36</t>
  </si>
  <si>
    <t>9,6</t>
  </si>
  <si>
    <t>5,44</t>
  </si>
  <si>
    <t>Panne</t>
  </si>
  <si>
    <t>Portion</t>
  </si>
  <si>
    <t>3,5</t>
  </si>
  <si>
    <t>54</t>
  </si>
  <si>
    <t>6,48</t>
  </si>
  <si>
    <t>360</t>
  </si>
  <si>
    <t>4,535</t>
  </si>
  <si>
    <t xml:space="preserve">Unite </t>
  </si>
  <si>
    <t>125gr</t>
  </si>
  <si>
    <t>17,34</t>
  </si>
  <si>
    <t>9,68</t>
  </si>
  <si>
    <t>5,7</t>
  </si>
  <si>
    <t>0,12</t>
  </si>
  <si>
    <t>0,075</t>
  </si>
  <si>
    <t>56</t>
  </si>
  <si>
    <t>2,3</t>
  </si>
  <si>
    <t>260</t>
  </si>
  <si>
    <t>0,385</t>
  </si>
  <si>
    <t>144</t>
  </si>
  <si>
    <t>22,72</t>
  </si>
  <si>
    <t>88</t>
  </si>
  <si>
    <t>0,65</t>
  </si>
  <si>
    <t xml:space="preserve">kg </t>
  </si>
  <si>
    <t>13</t>
  </si>
  <si>
    <t>55</t>
  </si>
  <si>
    <t>325</t>
  </si>
  <si>
    <t>Rack</t>
  </si>
  <si>
    <t>0,545</t>
  </si>
  <si>
    <t>14,46</t>
  </si>
  <si>
    <t>5,16</t>
  </si>
  <si>
    <t>10,9</t>
  </si>
  <si>
    <t>1,6</t>
  </si>
  <si>
    <t>0,485</t>
  </si>
  <si>
    <t>13,63</t>
  </si>
  <si>
    <t>3,36</t>
  </si>
  <si>
    <t>0,235</t>
  </si>
  <si>
    <t>5,448</t>
  </si>
  <si>
    <t>15,6</t>
  </si>
  <si>
    <t>125</t>
  </si>
  <si>
    <t>0,16</t>
  </si>
  <si>
    <t>18,8</t>
  </si>
  <si>
    <t>14,36</t>
  </si>
  <si>
    <t>chaudiere</t>
  </si>
  <si>
    <t>0,025</t>
  </si>
  <si>
    <t>1,92</t>
  </si>
  <si>
    <t>8,17</t>
  </si>
  <si>
    <t>5,01</t>
  </si>
  <si>
    <t>2,72</t>
  </si>
  <si>
    <t>1,7</t>
  </si>
  <si>
    <t>0,34</t>
  </si>
  <si>
    <t>0,51</t>
  </si>
  <si>
    <t>Bande</t>
  </si>
  <si>
    <t>Rouleau</t>
  </si>
  <si>
    <t>3,48</t>
  </si>
  <si>
    <t>0,287</t>
  </si>
  <si>
    <t>2,88</t>
  </si>
  <si>
    <t>3,78</t>
  </si>
  <si>
    <t>15,12</t>
  </si>
  <si>
    <t>8,88</t>
  </si>
  <si>
    <t>0,114</t>
  </si>
  <si>
    <t>4,56</t>
  </si>
  <si>
    <t>10,86</t>
  </si>
  <si>
    <t>3,8</t>
  </si>
  <si>
    <t>0,995</t>
  </si>
  <si>
    <t>70</t>
  </si>
  <si>
    <t>1,88</t>
  </si>
  <si>
    <t>3,12</t>
  </si>
  <si>
    <t>5,85</t>
  </si>
  <si>
    <t>720</t>
  </si>
  <si>
    <t>11,35</t>
  </si>
  <si>
    <t>15,16</t>
  </si>
  <si>
    <t>0,26</t>
  </si>
  <si>
    <t>2,38</t>
  </si>
  <si>
    <t>SOUS RECETTES UTILISÉES</t>
  </si>
  <si>
    <t>-&gt; vérification marketing, calculer environ ,30$ par étiquette</t>
  </si>
  <si>
    <t>Temps emballage sitem</t>
  </si>
  <si>
    <t>Temps sous-items</t>
  </si>
  <si>
    <t>-&gt; ex: boite bento ou boite de transport en carton</t>
  </si>
  <si>
    <t>DATE CRÉATION :</t>
  </si>
  <si>
    <t>CALCULATEUR DE COÛT DE REVIENT</t>
  </si>
  <si>
    <t>JG</t>
  </si>
  <si>
    <t>Pot Masson 250ML</t>
  </si>
  <si>
    <t>Pot Masson 500ML</t>
  </si>
  <si>
    <t>Pot Masson 1L</t>
  </si>
  <si>
    <t>Pot Clip 125ml</t>
  </si>
  <si>
    <t>Pot Clip 250ml</t>
  </si>
  <si>
    <t>Plat FaM avec couvercle</t>
  </si>
  <si>
    <t>Plat FaM Familiaux avec couvercle</t>
  </si>
  <si>
    <t>Plat FaM accompagnement avec couvercle</t>
  </si>
  <si>
    <t>Plat FaM noir (ancien)</t>
  </si>
  <si>
    <t>Sac Sous-Vide</t>
  </si>
  <si>
    <t>Étiquette transparent pour fermeture</t>
  </si>
  <si>
    <t>Étiquette affiche produit</t>
  </si>
  <si>
    <t>Boite bento (tout inclus)</t>
  </si>
  <si>
    <t>Bol Repas (sans dessert)</t>
  </si>
  <si>
    <t>Insertion dessert pour bol repas</t>
  </si>
  <si>
    <t>COÛT DES EMBALLAGES RÉGULIERS</t>
  </si>
  <si>
    <t>Sac pour dessert</t>
  </si>
  <si>
    <t>frigo viande</t>
  </si>
  <si>
    <t>Boeuf interieur de ronde laniere</t>
  </si>
  <si>
    <t xml:space="preserve">Canard confit effiloche </t>
  </si>
  <si>
    <t>Fruitrs et légumes</t>
  </si>
  <si>
    <t>Chou de bruxelles</t>
  </si>
  <si>
    <t>Cote levée de porc</t>
  </si>
  <si>
    <t>Courge Poivré</t>
  </si>
  <si>
    <t>gin</t>
  </si>
  <si>
    <t>Kale</t>
  </si>
  <si>
    <t>2,39</t>
  </si>
  <si>
    <t>Olive reine  s/noyau 4L</t>
  </si>
  <si>
    <t>4425405</t>
  </si>
  <si>
    <t>Pain Hot-Dog 6,5po vapeur</t>
  </si>
  <si>
    <t>Fruits et Légumes</t>
  </si>
  <si>
    <t>Piment Jalapenos</t>
  </si>
  <si>
    <t xml:space="preserve">Poivron JAUNES 5 Kg HRI </t>
  </si>
  <si>
    <t xml:space="preserve">Proscuitto </t>
  </si>
  <si>
    <t>5,1</t>
  </si>
  <si>
    <t>jJG</t>
  </si>
  <si>
    <t>frigo</t>
  </si>
  <si>
    <t>Rapinis</t>
  </si>
  <si>
    <t>1066341</t>
  </si>
  <si>
    <t>Sauce buffalo</t>
  </si>
  <si>
    <t>Saucisse poutine</t>
  </si>
  <si>
    <t>10,88</t>
  </si>
  <si>
    <t>KG</t>
  </si>
  <si>
    <t>*MAG AP</t>
  </si>
  <si>
    <t xml:space="preserve">* SALADE </t>
  </si>
  <si>
    <t>Autres indicateurs</t>
  </si>
  <si>
    <t>% de coût de nourriture  :</t>
  </si>
  <si>
    <t xml:space="preserve">% de coût de main d'œuvre : </t>
  </si>
  <si>
    <t>% de coût packaging + étiquettes :</t>
  </si>
  <si>
    <t>Temps emballage final</t>
  </si>
  <si>
    <t xml:space="preserve">% Packaging nourriture : </t>
  </si>
  <si>
    <t>-&gt; ex : boite de transport + gel pack + sac de plastique</t>
  </si>
  <si>
    <t>Agneau carré 18/20 oz</t>
  </si>
  <si>
    <t>37,19</t>
  </si>
  <si>
    <t>Amaretto avril</t>
  </si>
  <si>
    <t>Arôme de truffes</t>
  </si>
  <si>
    <t>0,115</t>
  </si>
  <si>
    <t>Biere pit caribou</t>
  </si>
  <si>
    <t>Cannelloni pate seche</t>
  </si>
  <si>
    <t>Carcasse de homard</t>
  </si>
  <si>
    <t>Caviar de mullet</t>
  </si>
  <si>
    <t>Chaire de crabe des neiges</t>
  </si>
  <si>
    <t>Chou blanc en flocon</t>
  </si>
  <si>
    <t>Chou kale déshydraté</t>
  </si>
  <si>
    <t>Crème devonshire</t>
  </si>
  <si>
    <t>Cuisse de canard</t>
  </si>
  <si>
    <t>Filet de truite</t>
  </si>
  <si>
    <t>Flétan</t>
  </si>
  <si>
    <t>Mesclun diabolique</t>
  </si>
  <si>
    <t>Moutarde violette</t>
  </si>
  <si>
    <t>Mozzarella de buffelonne</t>
  </si>
  <si>
    <t>Os d'agneau</t>
  </si>
  <si>
    <t>Os de volaille</t>
  </si>
  <si>
    <t>os de veau</t>
  </si>
  <si>
    <t>palette de veau de lait</t>
  </si>
  <si>
    <t>Patate rate</t>
  </si>
  <si>
    <t xml:space="preserve">Pintade  </t>
  </si>
  <si>
    <t>Poivre des dunes</t>
  </si>
  <si>
    <t>Prunes</t>
  </si>
  <si>
    <t>75</t>
  </si>
  <si>
    <t>Raifort en purée</t>
  </si>
  <si>
    <t>7,26</t>
  </si>
  <si>
    <t>Vinaigre de cassis</t>
  </si>
  <si>
    <t>Vinaigre de figues</t>
  </si>
  <si>
    <t>canneberges iqf</t>
  </si>
  <si>
    <t xml:space="preserve">levure allimentaire </t>
  </si>
  <si>
    <t>Algue Salicorne</t>
  </si>
  <si>
    <t>Algue Varech (algue noir)</t>
  </si>
  <si>
    <t>Arrête de poisson blanc</t>
  </si>
  <si>
    <t>Cari sauvage de Gaspégie</t>
  </si>
  <si>
    <t>0,04</t>
  </si>
  <si>
    <t>Champignons de paris</t>
  </si>
  <si>
    <t>chou de savoie</t>
  </si>
  <si>
    <t>chocolat Zephyr</t>
  </si>
  <si>
    <t>Épinard bébé</t>
  </si>
  <si>
    <t>Farine de sarazin</t>
  </si>
  <si>
    <t>Fromage Pecorino</t>
  </si>
  <si>
    <t>Fromage tomme de Kamouraska</t>
  </si>
  <si>
    <t>Fumé liquide</t>
  </si>
  <si>
    <t>Gelée de cèdre</t>
  </si>
  <si>
    <t>Gnocchis de patate douce</t>
  </si>
  <si>
    <t>Lotte Baudroie d'amérique (net)</t>
  </si>
  <si>
    <t>Joue de morue</t>
  </si>
  <si>
    <t>Morue noire</t>
  </si>
  <si>
    <t>Omble chevalier en filet avec peau</t>
  </si>
  <si>
    <t>Pancetta</t>
  </si>
  <si>
    <t>Patisson</t>
  </si>
  <si>
    <t>Pistache ecaillees entieres</t>
  </si>
  <si>
    <t>Porc œil de longe</t>
  </si>
  <si>
    <t>Poudre de ceps</t>
  </si>
  <si>
    <t>Safran 6 gr</t>
  </si>
  <si>
    <t>0,006</t>
  </si>
  <si>
    <t>Tomates vertes</t>
  </si>
  <si>
    <t>secs</t>
  </si>
  <si>
    <t>Truffe en carpaccio lamelle dans lhuile</t>
  </si>
  <si>
    <t>sec</t>
  </si>
  <si>
    <t>pate a glacer blonde</t>
  </si>
  <si>
    <t>43983</t>
  </si>
  <si>
    <t>Frigo Reception</t>
  </si>
  <si>
    <t>VAR /mois dernier</t>
  </si>
  <si>
    <t>$ en inventaire</t>
  </si>
  <si>
    <t>Variation % VS mois dernier</t>
  </si>
  <si>
    <t>4,49</t>
  </si>
  <si>
    <t>26,94</t>
  </si>
  <si>
    <t>11,12</t>
  </si>
  <si>
    <t>55,6</t>
  </si>
  <si>
    <t>19,5815</t>
  </si>
  <si>
    <t>0</t>
  </si>
  <si>
    <t>5,36</t>
  </si>
  <si>
    <t>84,152</t>
  </si>
  <si>
    <t>0,93</t>
  </si>
  <si>
    <t>170</t>
  </si>
  <si>
    <t>113,96</t>
  </si>
  <si>
    <t>42,95</t>
  </si>
  <si>
    <t>41</t>
  </si>
  <si>
    <t>6,75</t>
  </si>
  <si>
    <t>14,95</t>
  </si>
  <si>
    <t>22,89</t>
  </si>
  <si>
    <t>11,89</t>
  </si>
  <si>
    <t>38,95</t>
  </si>
  <si>
    <t>17,3524</t>
  </si>
  <si>
    <t>7,644</t>
  </si>
  <si>
    <t>3,02</t>
  </si>
  <si>
    <t>11,4537</t>
  </si>
  <si>
    <t>0,3226</t>
  </si>
  <si>
    <t>11,77</t>
  </si>
  <si>
    <t>21,5067</t>
  </si>
  <si>
    <t>21,2916</t>
  </si>
  <si>
    <t>53,7667</t>
  </si>
  <si>
    <t>12,7866</t>
  </si>
  <si>
    <t>102,08</t>
  </si>
  <si>
    <t>11,4437</t>
  </si>
  <si>
    <t>34,5</t>
  </si>
  <si>
    <t>4,076</t>
  </si>
  <si>
    <t>2,2259</t>
  </si>
  <si>
    <t>1,1692</t>
  </si>
  <si>
    <t>16,1957</t>
  </si>
  <si>
    <t>57,2</t>
  </si>
  <si>
    <t>53,4595</t>
  </si>
  <si>
    <t>12,6667</t>
  </si>
  <si>
    <t>48,1333</t>
  </si>
  <si>
    <t>359,1304</t>
  </si>
  <si>
    <t>2,29</t>
  </si>
  <si>
    <t>0,7231</t>
  </si>
  <si>
    <t>11,5833</t>
  </si>
  <si>
    <t>11,99</t>
  </si>
  <si>
    <t>6,6024</t>
  </si>
  <si>
    <t>15,404</t>
  </si>
  <si>
    <t>16,0189</t>
  </si>
  <si>
    <t>23,8393</t>
  </si>
  <si>
    <t>2,112</t>
  </si>
  <si>
    <t>3,26</t>
  </si>
  <si>
    <t>1,2656</t>
  </si>
  <si>
    <t>1,1993</t>
  </si>
  <si>
    <t>5,9965</t>
  </si>
  <si>
    <t>2,015</t>
  </si>
  <si>
    <t>8,596</t>
  </si>
  <si>
    <t>17,15</t>
  </si>
  <si>
    <t>11,49</t>
  </si>
  <si>
    <t>0,8292</t>
  </si>
  <si>
    <t>0,96</t>
  </si>
  <si>
    <t>1,96</t>
  </si>
  <si>
    <t>2,35</t>
  </si>
  <si>
    <t>4,99</t>
  </si>
  <si>
    <t>2,47</t>
  </si>
  <si>
    <t>1,263</t>
  </si>
  <si>
    <t>1,45</t>
  </si>
  <si>
    <t>2,45</t>
  </si>
  <si>
    <t>0,72</t>
  </si>
  <si>
    <t>9,4048</t>
  </si>
  <si>
    <t>94,6667</t>
  </si>
  <si>
    <t>34,8684</t>
  </si>
  <si>
    <t>0,9123</t>
  </si>
  <si>
    <t>4,9167</t>
  </si>
  <si>
    <t>0,0722</t>
  </si>
  <si>
    <t>11,0712</t>
  </si>
  <si>
    <t>52,8561</t>
  </si>
  <si>
    <t>8,25</t>
  </si>
  <si>
    <t>8,7458</t>
  </si>
  <si>
    <t>27,4194</t>
  </si>
  <si>
    <t>7,24</t>
  </si>
  <si>
    <t>0,18</t>
  </si>
  <si>
    <t>5,1762</t>
  </si>
  <si>
    <t>4,9559</t>
  </si>
  <si>
    <t>1,9312</t>
  </si>
  <si>
    <t>6,0352</t>
  </si>
  <si>
    <t>1,0582</t>
  </si>
  <si>
    <t>1,5851</t>
  </si>
  <si>
    <t>1,94</t>
  </si>
  <si>
    <t>6,925</t>
  </si>
  <si>
    <t>2,645</t>
  </si>
  <si>
    <t>23,75</t>
  </si>
  <si>
    <t>9,3855</t>
  </si>
  <si>
    <t>9,6429</t>
  </si>
  <si>
    <t>9,3172</t>
  </si>
  <si>
    <t>17,6</t>
  </si>
  <si>
    <t>17,225</t>
  </si>
  <si>
    <t>350</t>
  </si>
  <si>
    <t>0,1833</t>
  </si>
  <si>
    <t>64,1472</t>
  </si>
  <si>
    <t>0,3444</t>
  </si>
  <si>
    <t>120,5361</t>
  </si>
  <si>
    <t>25,95</t>
  </si>
  <si>
    <t>23,95</t>
  </si>
  <si>
    <t>62,95</t>
  </si>
  <si>
    <t>3,2208</t>
  </si>
  <si>
    <t>1,634</t>
  </si>
  <si>
    <t>17,1569</t>
  </si>
  <si>
    <t>6,926</t>
  </si>
  <si>
    <t>55,408</t>
  </si>
  <si>
    <t>0,1405</t>
  </si>
  <si>
    <t>14,7633</t>
  </si>
  <si>
    <t>1,7621</t>
  </si>
  <si>
    <t>28,89</t>
  </si>
  <si>
    <t>1,32</t>
  </si>
  <si>
    <t>15,59</t>
  </si>
  <si>
    <t>17,16</t>
  </si>
  <si>
    <t>62</t>
  </si>
  <si>
    <t>9,75</t>
  </si>
  <si>
    <t>10,22</t>
  </si>
  <si>
    <t>9,87</t>
  </si>
  <si>
    <t>19,5</t>
  </si>
  <si>
    <t>16,89</t>
  </si>
  <si>
    <t>28,65</t>
  </si>
  <si>
    <t>50,8547</t>
  </si>
  <si>
    <t>23,89</t>
  </si>
  <si>
    <t>9,65</t>
  </si>
  <si>
    <t>3,3064</t>
  </si>
  <si>
    <t>1,07</t>
  </si>
  <si>
    <t>9,2</t>
  </si>
  <si>
    <t>0,9508</t>
  </si>
  <si>
    <t>0,7557</t>
  </si>
  <si>
    <t>1,1947</t>
  </si>
  <si>
    <t>7,6192</t>
  </si>
  <si>
    <t>5,1718</t>
  </si>
  <si>
    <t>16,4833</t>
  </si>
  <si>
    <t>10,5</t>
  </si>
  <si>
    <t>5,25</t>
  </si>
  <si>
    <t>11,4286</t>
  </si>
  <si>
    <t>1,46</t>
  </si>
  <si>
    <t>2,69</t>
  </si>
  <si>
    <t>1,2857</t>
  </si>
  <si>
    <t>2,8911</t>
  </si>
  <si>
    <t>8,7776</t>
  </si>
  <si>
    <t>26,8167</t>
  </si>
  <si>
    <t>160,9</t>
  </si>
  <si>
    <t>10,9091</t>
  </si>
  <si>
    <t>2,19</t>
  </si>
  <si>
    <t>17,5</t>
  </si>
  <si>
    <t>175</t>
  </si>
  <si>
    <t>17,2</t>
  </si>
  <si>
    <t>11,63</t>
  </si>
  <si>
    <t>26,95</t>
  </si>
  <si>
    <t>35</t>
  </si>
  <si>
    <t>2,31</t>
  </si>
  <si>
    <t>10,15</t>
  </si>
  <si>
    <t>3,55</t>
  </si>
  <si>
    <t>19,95</t>
  </si>
  <si>
    <t>22,95</t>
  </si>
  <si>
    <t>36,99</t>
  </si>
  <si>
    <t>24,5</t>
  </si>
  <si>
    <t>122</t>
  </si>
  <si>
    <t>24,1833</t>
  </si>
  <si>
    <t>19,0727</t>
  </si>
  <si>
    <t>28,99</t>
  </si>
  <si>
    <t>1,1778</t>
  </si>
  <si>
    <t>12,44</t>
  </si>
  <si>
    <t>4,6053</t>
  </si>
  <si>
    <t>5,95</t>
  </si>
  <si>
    <t>1,2083</t>
  </si>
  <si>
    <t>9,48</t>
  </si>
  <si>
    <t>67</t>
  </si>
  <si>
    <t>6,95</t>
  </si>
  <si>
    <t>41,18</t>
  </si>
  <si>
    <t>49,462</t>
  </si>
  <si>
    <t>18,9615</t>
  </si>
  <si>
    <t>87,5</t>
  </si>
  <si>
    <t>4,8899</t>
  </si>
  <si>
    <t>10,859</t>
  </si>
  <si>
    <t>17,1586</t>
  </si>
  <si>
    <t>1,5873</t>
  </si>
  <si>
    <t>2,6411</t>
  </si>
  <si>
    <t>2,8634</t>
  </si>
  <si>
    <t>4,0749</t>
  </si>
  <si>
    <t>0,1042</t>
  </si>
  <si>
    <t>0,09</t>
  </si>
  <si>
    <t>0,411</t>
  </si>
  <si>
    <t>56,9636</t>
  </si>
  <si>
    <t>1,1975</t>
  </si>
  <si>
    <t>2,1944</t>
  </si>
  <si>
    <t>2,4229</t>
  </si>
  <si>
    <t>8,7665</t>
  </si>
  <si>
    <t>1,8274</t>
  </si>
  <si>
    <t>39,92</t>
  </si>
  <si>
    <t>14,4</t>
  </si>
  <si>
    <t>18,5</t>
  </si>
  <si>
    <t>9,746</t>
  </si>
  <si>
    <t>77,968</t>
  </si>
  <si>
    <t>23,6607</t>
  </si>
  <si>
    <t>26,9182</t>
  </si>
  <si>
    <t>36,0141</t>
  </si>
  <si>
    <t>8,8106</t>
  </si>
  <si>
    <t>7,0264</t>
  </si>
  <si>
    <t>6,5859</t>
  </si>
  <si>
    <t>33</t>
  </si>
  <si>
    <t>7,5727</t>
  </si>
  <si>
    <t>16,5</t>
  </si>
  <si>
    <t>36,95</t>
  </si>
  <si>
    <t>6,8755</t>
  </si>
  <si>
    <t>16,2624</t>
  </si>
  <si>
    <t>8,2599</t>
  </si>
  <si>
    <t>19,1176</t>
  </si>
  <si>
    <t>5,5066</t>
  </si>
  <si>
    <t>218</t>
  </si>
  <si>
    <t>7,08</t>
  </si>
  <si>
    <t>6,87</t>
  </si>
  <si>
    <t>6,1586</t>
  </si>
  <si>
    <t>24,64</t>
  </si>
  <si>
    <t>4,742</t>
  </si>
  <si>
    <t>2,328</t>
  </si>
  <si>
    <t>12,34</t>
  </si>
  <si>
    <t>11,9</t>
  </si>
  <si>
    <t>25,8292</t>
  </si>
  <si>
    <t>6,1833</t>
  </si>
  <si>
    <t>7,0146</t>
  </si>
  <si>
    <t>10,228</t>
  </si>
  <si>
    <t>10,9405</t>
  </si>
  <si>
    <t>109,405</t>
  </si>
  <si>
    <t>9,162</t>
  </si>
  <si>
    <t>274,86</t>
  </si>
  <si>
    <t>12,06</t>
  </si>
  <si>
    <t>31</t>
  </si>
  <si>
    <t>1,3235</t>
  </si>
  <si>
    <t>0,5705</t>
  </si>
  <si>
    <t>4,1304</t>
  </si>
  <si>
    <t>3,5833</t>
  </si>
  <si>
    <t>14,99</t>
  </si>
  <si>
    <t>3,1767</t>
  </si>
  <si>
    <t>40,725</t>
  </si>
  <si>
    <t>5,9031</t>
  </si>
  <si>
    <t>4,7081</t>
  </si>
  <si>
    <t>3,4802</t>
  </si>
  <si>
    <t>2,3513</t>
  </si>
  <si>
    <t>4,3612</t>
  </si>
  <si>
    <t>13,8546</t>
  </si>
  <si>
    <t>75,5</t>
  </si>
  <si>
    <t>72,6667</t>
  </si>
  <si>
    <t>46,2444</t>
  </si>
  <si>
    <t>3,7688</t>
  </si>
  <si>
    <t>0,17</t>
  </si>
  <si>
    <t>4,35</t>
  </si>
  <si>
    <t>18,444</t>
  </si>
  <si>
    <t>17,4</t>
  </si>
  <si>
    <t>13,05</t>
  </si>
  <si>
    <t>8,38</t>
  </si>
  <si>
    <t>16,76</t>
  </si>
  <si>
    <t>7,9875</t>
  </si>
  <si>
    <t>31,95</t>
  </si>
  <si>
    <t>5,22</t>
  </si>
  <si>
    <t>52,7399</t>
  </si>
  <si>
    <t>9,1786</t>
  </si>
  <si>
    <t>9,3656</t>
  </si>
  <si>
    <t>3,0556</t>
  </si>
  <si>
    <t>3,4692</t>
  </si>
  <si>
    <t>7,6125</t>
  </si>
  <si>
    <t>10,1844</t>
  </si>
  <si>
    <t>6,2094</t>
  </si>
  <si>
    <t>6,11</t>
  </si>
  <si>
    <t>24,15</t>
  </si>
  <si>
    <t>23,5</t>
  </si>
  <si>
    <t>30,2</t>
  </si>
  <si>
    <t>25,265</t>
  </si>
  <si>
    <t>6,6057</t>
  </si>
  <si>
    <t>16,56</t>
  </si>
  <si>
    <t>17,05</t>
  </si>
  <si>
    <t>1,9679</t>
  </si>
  <si>
    <t>5,9425</t>
  </si>
  <si>
    <t>8,39</t>
  </si>
  <si>
    <t>1,5033</t>
  </si>
  <si>
    <t>6,0278</t>
  </si>
  <si>
    <t>2,2083</t>
  </si>
  <si>
    <t>4,1917</t>
  </si>
  <si>
    <t>2,395</t>
  </si>
  <si>
    <t>4,695</t>
  </si>
  <si>
    <t>3,441</t>
  </si>
  <si>
    <t>1,68</t>
  </si>
  <si>
    <t>0,27</t>
  </si>
  <si>
    <t>54,35</t>
  </si>
  <si>
    <t>6,1429</t>
  </si>
  <si>
    <t>5,8286</t>
  </si>
  <si>
    <t>4,015</t>
  </si>
  <si>
    <t>4,6267</t>
  </si>
  <si>
    <t>3,54</t>
  </si>
  <si>
    <t>13,44</t>
  </si>
  <si>
    <t>32,0667</t>
  </si>
  <si>
    <t>30,6342</t>
  </si>
  <si>
    <t>29,3125</t>
  </si>
  <si>
    <t>36,35</t>
  </si>
  <si>
    <t>3,88</t>
  </si>
  <si>
    <t>1,5396</t>
  </si>
  <si>
    <t>20,442</t>
  </si>
  <si>
    <t>62,1503</t>
  </si>
  <si>
    <t>18,7511</t>
  </si>
  <si>
    <t>18,0991</t>
  </si>
  <si>
    <t>22,5771</t>
  </si>
  <si>
    <t>20,9504</t>
  </si>
  <si>
    <t>0,31</t>
  </si>
  <si>
    <t>0,46</t>
  </si>
  <si>
    <t>16,7357</t>
  </si>
  <si>
    <t>5,4361</t>
  </si>
  <si>
    <t>27,15</t>
  </si>
  <si>
    <t>29,3647</t>
  </si>
  <si>
    <t>20,9031</t>
  </si>
  <si>
    <t>9,95</t>
  </si>
  <si>
    <t>0,41</t>
  </si>
  <si>
    <t>4,4875</t>
  </si>
  <si>
    <t>11,3333</t>
  </si>
  <si>
    <t>1,8125</t>
  </si>
  <si>
    <t>17,99</t>
  </si>
  <si>
    <t>12,2556</t>
  </si>
  <si>
    <t>15,99</t>
  </si>
  <si>
    <t>9,4093</t>
  </si>
  <si>
    <t>10,85</t>
  </si>
  <si>
    <t>5,59</t>
  </si>
  <si>
    <t>7,2875</t>
  </si>
  <si>
    <t>81,5</t>
  </si>
  <si>
    <t>407,5</t>
  </si>
  <si>
    <t>17,45</t>
  </si>
  <si>
    <t>0,11</t>
  </si>
  <si>
    <t>3,0837</t>
  </si>
  <si>
    <t>10,3965</t>
  </si>
  <si>
    <t>0,49</t>
  </si>
  <si>
    <t>77,66</t>
  </si>
  <si>
    <t>5,3414</t>
  </si>
  <si>
    <t>15,2</t>
  </si>
  <si>
    <t>8,41</t>
  </si>
  <si>
    <t>27,19</t>
  </si>
  <si>
    <t>12,95</t>
  </si>
  <si>
    <t>13,17</t>
  </si>
  <si>
    <t>1491</t>
  </si>
  <si>
    <t>0,1598</t>
  </si>
  <si>
    <t>7,27</t>
  </si>
  <si>
    <t>3,3161</t>
  </si>
  <si>
    <t>1,344</t>
  </si>
  <si>
    <t>0,4032</t>
  </si>
  <si>
    <t>2,653</t>
  </si>
  <si>
    <t>26,53</t>
  </si>
  <si>
    <t>1,556</t>
  </si>
  <si>
    <t>1,4062</t>
  </si>
  <si>
    <t>23,6667</t>
  </si>
  <si>
    <t>98,48</t>
  </si>
  <si>
    <t>0,271</t>
  </si>
  <si>
    <t>45,0336</t>
  </si>
  <si>
    <t>0,0752</t>
  </si>
  <si>
    <t>5,05</t>
  </si>
  <si>
    <t>11,3436</t>
  </si>
  <si>
    <t>4,2438</t>
  </si>
  <si>
    <t>1,3083</t>
  </si>
  <si>
    <t>105,0877</t>
  </si>
  <si>
    <t>39,3077</t>
  </si>
  <si>
    <t>24,84</t>
  </si>
  <si>
    <t>42,51</t>
  </si>
  <si>
    <t>185</t>
  </si>
  <si>
    <t>0,44</t>
  </si>
  <si>
    <t>1458,3333</t>
  </si>
  <si>
    <t>24,4889</t>
  </si>
  <si>
    <t>31,1404</t>
  </si>
  <si>
    <t>8,9667</t>
  </si>
  <si>
    <t>1,1184</t>
  </si>
  <si>
    <t>8800</t>
  </si>
  <si>
    <t>17,52</t>
  </si>
  <si>
    <t>32</t>
  </si>
  <si>
    <t>19,22</t>
  </si>
  <si>
    <t>29,95</t>
  </si>
  <si>
    <t>1,25</t>
  </si>
  <si>
    <t>62,37</t>
  </si>
  <si>
    <t>35,48</t>
  </si>
  <si>
    <t>0,1006</t>
  </si>
  <si>
    <t>0,1087</t>
  </si>
  <si>
    <t>111</t>
  </si>
  <si>
    <t>8,8017</t>
  </si>
  <si>
    <t>4,02</t>
  </si>
  <si>
    <t>14,2157</t>
  </si>
  <si>
    <t>9,058</t>
  </si>
  <si>
    <t>45,29</t>
  </si>
  <si>
    <t>263,75</t>
  </si>
  <si>
    <t>6,82</t>
  </si>
  <si>
    <t>10,5567</t>
  </si>
  <si>
    <t>10,365</t>
  </si>
  <si>
    <t>21,45</t>
  </si>
  <si>
    <t>37,2</t>
  </si>
  <si>
    <t>22,48</t>
  </si>
  <si>
    <t>9,6994</t>
  </si>
  <si>
    <t>23,8318</t>
  </si>
  <si>
    <t>20,51</t>
  </si>
  <si>
    <t>42</t>
  </si>
  <si>
    <t>9,214</t>
  </si>
  <si>
    <t>58,29</t>
  </si>
  <si>
    <t>29,2667</t>
  </si>
  <si>
    <t>3,3106</t>
  </si>
  <si>
    <t>6,44</t>
  </si>
  <si>
    <t>6,21</t>
  </si>
  <si>
    <t>8,03</t>
  </si>
  <si>
    <t>9,81</t>
  </si>
  <si>
    <t>30,1</t>
  </si>
  <si>
    <t>2,22</t>
  </si>
  <si>
    <t>1,33</t>
  </si>
  <si>
    <t>36,1</t>
  </si>
  <si>
    <t>27,075</t>
  </si>
  <si>
    <t>18,64</t>
  </si>
  <si>
    <t>20,5</t>
  </si>
  <si>
    <t>1,73</t>
  </si>
  <si>
    <t>21,5077</t>
  </si>
  <si>
    <t>22,8267</t>
  </si>
  <si>
    <t>8,51</t>
  </si>
  <si>
    <t>26,057</t>
  </si>
  <si>
    <t>2,75</t>
  </si>
  <si>
    <t>7,0176</t>
  </si>
  <si>
    <t>19,09</t>
  </si>
  <si>
    <t>16,3658</t>
  </si>
  <si>
    <t>18,26</t>
  </si>
  <si>
    <t>5,861</t>
  </si>
  <si>
    <t>5,3289</t>
  </si>
  <si>
    <t>48,28</t>
  </si>
  <si>
    <t>7,1333</t>
  </si>
  <si>
    <t>14,8862</t>
  </si>
  <si>
    <t>11,3357</t>
  </si>
  <si>
    <t>79,38</t>
  </si>
  <si>
    <t>13,8833</t>
  </si>
  <si>
    <t>194,32</t>
  </si>
  <si>
    <t>14,3367</t>
  </si>
  <si>
    <t>58,7803</t>
  </si>
  <si>
    <t>5,6667</t>
  </si>
  <si>
    <t>23,8</t>
  </si>
  <si>
    <t>29,1183</t>
  </si>
  <si>
    <t>55,4825</t>
  </si>
  <si>
    <t>11,1892</t>
  </si>
  <si>
    <t>33,1</t>
  </si>
  <si>
    <t>9,79</t>
  </si>
  <si>
    <t>25,9</t>
  </si>
  <si>
    <t>48,6</t>
  </si>
  <si>
    <t>0,672</t>
  </si>
  <si>
    <t>53,7033</t>
  </si>
  <si>
    <t>10,5752</t>
  </si>
  <si>
    <t>4,9188</t>
  </si>
  <si>
    <t>20,1</t>
  </si>
  <si>
    <t>20,7</t>
  </si>
  <si>
    <t>1,304</t>
  </si>
  <si>
    <t>1,08</t>
  </si>
  <si>
    <t>1,5411</t>
  </si>
  <si>
    <t>3,124</t>
  </si>
  <si>
    <t>4,45</t>
  </si>
  <si>
    <t>3,195</t>
  </si>
  <si>
    <t>1,75</t>
  </si>
  <si>
    <t>0,6658</t>
  </si>
  <si>
    <t>0,8325</t>
  </si>
  <si>
    <t>23,9542</t>
  </si>
  <si>
    <t>50,5991</t>
  </si>
  <si>
    <t>132,8</t>
  </si>
  <si>
    <t>9,1667</t>
  </si>
  <si>
    <t>10,7121</t>
  </si>
  <si>
    <t>11,6102</t>
  </si>
  <si>
    <t>2,9341</t>
  </si>
  <si>
    <t>14,15</t>
  </si>
  <si>
    <t>9,4794</t>
  </si>
  <si>
    <t>5,89</t>
  </si>
  <si>
    <t>6,45</t>
  </si>
  <si>
    <t>3,5967</t>
  </si>
  <si>
    <t>28,7733</t>
  </si>
  <si>
    <t>2,5944</t>
  </si>
  <si>
    <t>49</t>
  </si>
  <si>
    <t>42,037</t>
  </si>
  <si>
    <t>0,9695</t>
  </si>
  <si>
    <t>1,7691</t>
  </si>
  <si>
    <t>4,0568</t>
  </si>
  <si>
    <t>21,95</t>
  </si>
  <si>
    <t>1,8163</t>
  </si>
  <si>
    <t>5,1918</t>
  </si>
  <si>
    <t>223,48</t>
  </si>
  <si>
    <t>11,0254</t>
  </si>
  <si>
    <t>1,5533</t>
  </si>
  <si>
    <t>2,8961</t>
  </si>
  <si>
    <t>3,0708</t>
  </si>
  <si>
    <t>7,9097</t>
  </si>
  <si>
    <t>7,5194</t>
  </si>
  <si>
    <t>2,1406</t>
  </si>
  <si>
    <t>2,0745</t>
  </si>
  <si>
    <t>5,04</t>
  </si>
  <si>
    <t>10,4779</t>
  </si>
  <si>
    <t>16,4829</t>
  </si>
  <si>
    <t>5,0774</t>
  </si>
  <si>
    <t>1,3958</t>
  </si>
  <si>
    <t>0,6667</t>
  </si>
  <si>
    <t>8,1388</t>
  </si>
  <si>
    <t>6,4338</t>
  </si>
  <si>
    <t>2,0833</t>
  </si>
  <si>
    <t>6,7898</t>
  </si>
  <si>
    <t>6,5969</t>
  </si>
  <si>
    <t>29,5</t>
  </si>
  <si>
    <t>13,95</t>
  </si>
  <si>
    <t>2,36</t>
  </si>
  <si>
    <t>4,3172</t>
  </si>
  <si>
    <t>1,12</t>
  </si>
  <si>
    <t>26,5</t>
  </si>
  <si>
    <t>2,8333</t>
  </si>
  <si>
    <t>1,5399</t>
  </si>
  <si>
    <t>3,1806</t>
  </si>
  <si>
    <t>2,522</t>
  </si>
  <si>
    <t>66,2996</t>
  </si>
  <si>
    <t>0,2963</t>
  </si>
  <si>
    <t>0,2998</t>
  </si>
  <si>
    <t>3,8128</t>
  </si>
  <si>
    <t>4,2099</t>
  </si>
  <si>
    <t>33,72</t>
  </si>
  <si>
    <t>57,95</t>
  </si>
  <si>
    <t>5,1996</t>
  </si>
  <si>
    <t>52</t>
  </si>
  <si>
    <t>12,2007</t>
  </si>
  <si>
    <t>2,4317</t>
  </si>
  <si>
    <t>13,3838</t>
  </si>
  <si>
    <t>3,6583</t>
  </si>
  <si>
    <t>24,66</t>
  </si>
  <si>
    <t>19,98</t>
  </si>
  <si>
    <t>25,04</t>
  </si>
  <si>
    <t>1,9249</t>
  </si>
  <si>
    <t>2,6042</t>
  </si>
  <si>
    <t>6,208</t>
  </si>
  <si>
    <t>62,08</t>
  </si>
  <si>
    <t>16,25</t>
  </si>
  <si>
    <t>7,8</t>
  </si>
  <si>
    <t>3,0087</t>
  </si>
  <si>
    <t>19,0506</t>
  </si>
  <si>
    <t>27,0667</t>
  </si>
  <si>
    <t>3,666</t>
  </si>
  <si>
    <t>2,6562</t>
  </si>
  <si>
    <t>3,8333</t>
  </si>
  <si>
    <t>5,5286</t>
  </si>
  <si>
    <t>31,4667</t>
  </si>
  <si>
    <t>16,08</t>
  </si>
  <si>
    <t>19,76</t>
  </si>
  <si>
    <t>2,42</t>
  </si>
  <si>
    <t>1,3158</t>
  </si>
  <si>
    <t>2,6944</t>
  </si>
  <si>
    <t>65,6667</t>
  </si>
  <si>
    <t>37,48</t>
  </si>
  <si>
    <t>275</t>
  </si>
  <si>
    <t>63</t>
  </si>
  <si>
    <t>195</t>
  </si>
  <si>
    <t>37,7333</t>
  </si>
  <si>
    <t>7,5133</t>
  </si>
  <si>
    <t>15,0478</t>
  </si>
  <si>
    <t>0,2144</t>
  </si>
  <si>
    <t>0,395</t>
  </si>
  <si>
    <t>0,33</t>
  </si>
  <si>
    <t>0,2744</t>
  </si>
  <si>
    <t>109,75</t>
  </si>
  <si>
    <t>0,3239</t>
  </si>
  <si>
    <t>129,56</t>
  </si>
  <si>
    <t>1,1</t>
  </si>
  <si>
    <t>0,36</t>
  </si>
  <si>
    <t>26,5633</t>
  </si>
  <si>
    <t>9,34</t>
  </si>
  <si>
    <t>22,99</t>
  </si>
  <si>
    <t>20,82</t>
  </si>
  <si>
    <t>14,006</t>
  </si>
  <si>
    <t>10,0914</t>
  </si>
  <si>
    <t>12,6938</t>
  </si>
  <si>
    <t>29,73</t>
  </si>
  <si>
    <t>11,2643</t>
  </si>
  <si>
    <t>72,58</t>
  </si>
  <si>
    <t>5,61</t>
  </si>
  <si>
    <t>3,65</t>
  </si>
  <si>
    <t>7,74</t>
  </si>
  <si>
    <t>4,945</t>
  </si>
  <si>
    <t>6,01</t>
  </si>
  <si>
    <t>7,2746</t>
  </si>
  <si>
    <t>8,2857</t>
  </si>
  <si>
    <t>32,5</t>
  </si>
  <si>
    <t>9,49</t>
  </si>
  <si>
    <t>11,172</t>
  </si>
  <si>
    <t>11,526</t>
  </si>
  <si>
    <t>11,032</t>
  </si>
  <si>
    <t>1,3333</t>
  </si>
  <si>
    <t>44,5333</t>
  </si>
  <si>
    <t>2,8357</t>
  </si>
  <si>
    <t>0,4824</t>
  </si>
  <si>
    <t>48,3333</t>
  </si>
  <si>
    <t>20,555</t>
  </si>
  <si>
    <t>19,256</t>
  </si>
  <si>
    <t>15,4048</t>
  </si>
  <si>
    <t>6,0639</t>
  </si>
  <si>
    <t>7,8867</t>
  </si>
  <si>
    <t>5,5207</t>
  </si>
  <si>
    <t>15,95</t>
  </si>
  <si>
    <t>303,05</t>
  </si>
  <si>
    <t>20,87</t>
  </si>
  <si>
    <t>89,01</t>
  </si>
  <si>
    <t>240,327</t>
  </si>
  <si>
    <t>10,3333</t>
  </si>
  <si>
    <t>4,2885</t>
  </si>
  <si>
    <t>3,7608</t>
  </si>
  <si>
    <t>263,4</t>
  </si>
  <si>
    <t>0,2267</t>
  </si>
  <si>
    <t>0,1998</t>
  </si>
  <si>
    <t>7,8414</t>
  </si>
  <si>
    <t>2,1322</t>
  </si>
  <si>
    <t>8,5683</t>
  </si>
  <si>
    <t>4,0914</t>
  </si>
  <si>
    <t>0,8803</t>
  </si>
  <si>
    <t>1,6755</t>
  </si>
  <si>
    <t>3,9097</t>
  </si>
  <si>
    <t>4,272</t>
  </si>
  <si>
    <t>24,99</t>
  </si>
  <si>
    <t>0,4792</t>
  </si>
  <si>
    <t>24,32</t>
  </si>
  <si>
    <t>48,385</t>
  </si>
  <si>
    <t>2,8016</t>
  </si>
  <si>
    <t>2,4202</t>
  </si>
  <si>
    <t>7,78</t>
  </si>
  <si>
    <t>4,11</t>
  </si>
  <si>
    <t>3,3687</t>
  </si>
  <si>
    <t>5,9814</t>
  </si>
  <si>
    <t>36,12</t>
  </si>
  <si>
    <t>0,3062</t>
  </si>
  <si>
    <t>4,6188</t>
  </si>
  <si>
    <t>25,1667</t>
  </si>
  <si>
    <t>1,425</t>
  </si>
  <si>
    <t>2,184</t>
  </si>
  <si>
    <t>39,2154</t>
  </si>
  <si>
    <t>2,624</t>
  </si>
  <si>
    <t>4,1</t>
  </si>
  <si>
    <t>3,98</t>
  </si>
  <si>
    <t>10,18</t>
  </si>
  <si>
    <t>23,51</t>
  </si>
  <si>
    <t>320</t>
  </si>
  <si>
    <t>2,2686</t>
  </si>
  <si>
    <t>0,4825</t>
  </si>
  <si>
    <t>4,75</t>
  </si>
  <si>
    <t>0,8305</t>
  </si>
  <si>
    <t>0,6747</t>
  </si>
  <si>
    <t>0,5483</t>
  </si>
  <si>
    <t>0,4533</t>
  </si>
  <si>
    <t>0,5283</t>
  </si>
  <si>
    <t>0,2237</t>
  </si>
  <si>
    <t>1,0944</t>
  </si>
  <si>
    <t>0,86</t>
  </si>
  <si>
    <t>0,8221</t>
  </si>
  <si>
    <t>9,25</t>
  </si>
  <si>
    <t>2,7037</t>
  </si>
  <si>
    <t>1,5833</t>
  </si>
  <si>
    <t>0,9167</t>
  </si>
  <si>
    <t>0,97</t>
  </si>
  <si>
    <t>5,7438</t>
  </si>
  <si>
    <t>10,6</t>
  </si>
  <si>
    <t>5,725</t>
  </si>
  <si>
    <t>14,2875</t>
  </si>
  <si>
    <t>27,8716</t>
  </si>
  <si>
    <t>15,839</t>
  </si>
  <si>
    <t>6,13</t>
  </si>
  <si>
    <t>10,59</t>
  </si>
  <si>
    <t>4,861</t>
  </si>
  <si>
    <t>3,155</t>
  </si>
  <si>
    <t>0,614</t>
  </si>
  <si>
    <t>3,9683</t>
  </si>
  <si>
    <t>4,16</t>
  </si>
  <si>
    <t>4,25</t>
  </si>
  <si>
    <t>1,2121</t>
  </si>
  <si>
    <t>3,3389</t>
  </si>
  <si>
    <t>7,7385</t>
  </si>
  <si>
    <t>1,6667</t>
  </si>
  <si>
    <t>7,051</t>
  </si>
  <si>
    <t>16,4922</t>
  </si>
  <si>
    <t>15,9733</t>
  </si>
  <si>
    <t>78,6</t>
  </si>
  <si>
    <t>1,8181</t>
  </si>
  <si>
    <t>5,1383</t>
  </si>
  <si>
    <t>3,1322</t>
  </si>
  <si>
    <t>3,21</t>
  </si>
  <si>
    <t>8,96</t>
  </si>
  <si>
    <t>4,4394</t>
  </si>
  <si>
    <t>5,6055</t>
  </si>
  <si>
    <t>12,7974</t>
  </si>
  <si>
    <t>28,6</t>
  </si>
  <si>
    <t>2,7817</t>
  </si>
  <si>
    <t>96,68</t>
  </si>
  <si>
    <t>5,376</t>
  </si>
  <si>
    <t>3,375</t>
  </si>
  <si>
    <t>698,4</t>
  </si>
  <si>
    <t>1474,6667</t>
  </si>
  <si>
    <t>864,9</t>
  </si>
  <si>
    <t>22,4</t>
  </si>
  <si>
    <t>13,3167</t>
  </si>
  <si>
    <t>13,8676</t>
  </si>
  <si>
    <t>56,5294</t>
  </si>
  <si>
    <t>61,7996</t>
  </si>
  <si>
    <t>18,6</t>
  </si>
  <si>
    <t>25,5</t>
  </si>
  <si>
    <t>16,7</t>
  </si>
  <si>
    <t>18,6852</t>
  </si>
  <si>
    <t>37,4639</t>
  </si>
  <si>
    <t>2,4375</t>
  </si>
  <si>
    <t>5,97</t>
  </si>
  <si>
    <t>5,99</t>
  </si>
  <si>
    <t>38,75</t>
  </si>
  <si>
    <t>30,82</t>
  </si>
  <si>
    <t>226,527</t>
  </si>
  <si>
    <t>28,3688</t>
  </si>
  <si>
    <t>8,678</t>
  </si>
  <si>
    <t>7,5</t>
  </si>
  <si>
    <t>0,3329</t>
  </si>
  <si>
    <t>3,9032</t>
  </si>
  <si>
    <t>1,0625</t>
  </si>
  <si>
    <t>22,4018</t>
  </si>
  <si>
    <t>2,0717</t>
  </si>
  <si>
    <t>2,585</t>
  </si>
  <si>
    <t>24,625</t>
  </si>
  <si>
    <t>18,6889</t>
  </si>
  <si>
    <t>23,8095</t>
  </si>
  <si>
    <t>16,4069</t>
  </si>
  <si>
    <t>10,5378</t>
  </si>
  <si>
    <t>101,1915</t>
  </si>
  <si>
    <t>59,55</t>
  </si>
  <si>
    <t>12,916</t>
  </si>
  <si>
    <t>12,8855</t>
  </si>
  <si>
    <t>10,6369</t>
  </si>
  <si>
    <t>3,5273</t>
  </si>
  <si>
    <t>2,7778</t>
  </si>
  <si>
    <t>13,7445</t>
  </si>
  <si>
    <t>4,7128</t>
  </si>
  <si>
    <t>0,3516</t>
  </si>
  <si>
    <t>0,3196</t>
  </si>
  <si>
    <t>0,2956</t>
  </si>
  <si>
    <t>6,4</t>
  </si>
  <si>
    <t>12,2907</t>
  </si>
  <si>
    <t>3,89</t>
  </si>
  <si>
    <t>4,15</t>
  </si>
  <si>
    <t>6,5</t>
  </si>
  <si>
    <t>7,95</t>
  </si>
  <si>
    <t>9,15</t>
  </si>
  <si>
    <t>15,13</t>
  </si>
  <si>
    <t>4,89</t>
  </si>
  <si>
    <t>11,1675</t>
  </si>
  <si>
    <t>5,625</t>
  </si>
  <si>
    <t>4,9629</t>
  </si>
  <si>
    <t>44,44</t>
  </si>
  <si>
    <t>355,55</t>
  </si>
  <si>
    <t>5,8926</t>
  </si>
  <si>
    <t>4,6915</t>
  </si>
  <si>
    <t>1570</t>
  </si>
  <si>
    <t>73,304</t>
  </si>
  <si>
    <t>14,0111</t>
  </si>
  <si>
    <t>13,75</t>
  </si>
  <si>
    <t>7,59</t>
  </si>
  <si>
    <t>8,24</t>
  </si>
  <si>
    <t>0,42</t>
  </si>
  <si>
    <t>16,18</t>
  </si>
  <si>
    <t>29</t>
  </si>
  <si>
    <t>14,67</t>
  </si>
  <si>
    <t>0,6267</t>
  </si>
  <si>
    <t>6,2</t>
  </si>
  <si>
    <t>11,094</t>
  </si>
  <si>
    <t>8,55</t>
  </si>
  <si>
    <t>2,4225</t>
  </si>
  <si>
    <t>8,59</t>
  </si>
  <si>
    <t>9,99</t>
  </si>
  <si>
    <t>109,89</t>
  </si>
  <si>
    <t>10,4167</t>
  </si>
  <si>
    <t>10,1333</t>
  </si>
  <si>
    <t>8,2833</t>
  </si>
  <si>
    <t>7,9667</t>
  </si>
  <si>
    <t>87,6333</t>
  </si>
  <si>
    <t>3,9</t>
  </si>
  <si>
    <t>1,3803</t>
  </si>
  <si>
    <t>4,1333</t>
  </si>
  <si>
    <t>245</t>
  </si>
  <si>
    <t>10,7291</t>
  </si>
  <si>
    <t>3,32</t>
  </si>
  <si>
    <t>4,732</t>
  </si>
  <si>
    <t>24,48</t>
  </si>
  <si>
    <t>3,2525</t>
  </si>
  <si>
    <t>8,8281</t>
  </si>
  <si>
    <t>2,9412</t>
  </si>
  <si>
    <t>7,9185</t>
  </si>
  <si>
    <t>18,45</t>
  </si>
  <si>
    <t>3,19</t>
  </si>
  <si>
    <t>5,854</t>
  </si>
  <si>
    <t>29,52</t>
  </si>
  <si>
    <t>4,4002</t>
  </si>
  <si>
    <t>33,2889</t>
  </si>
  <si>
    <t>6,2555</t>
  </si>
  <si>
    <t>7,511</t>
  </si>
  <si>
    <t>6,99</t>
  </si>
  <si>
    <t>42,4044</t>
  </si>
  <si>
    <t>2,765</t>
  </si>
  <si>
    <t>32,1333</t>
  </si>
  <si>
    <t>36,1333</t>
  </si>
  <si>
    <t>2,6681</t>
  </si>
  <si>
    <t>25,25</t>
  </si>
  <si>
    <t>20,89</t>
  </si>
  <si>
    <t>1,9575</t>
  </si>
  <si>
    <t>4,444</t>
  </si>
  <si>
    <t>2,1224</t>
  </si>
  <si>
    <t>2,594</t>
  </si>
  <si>
    <t>1,8</t>
  </si>
  <si>
    <t>1,6645</t>
  </si>
  <si>
    <t>2,1587</t>
  </si>
  <si>
    <t>7,7048</t>
  </si>
  <si>
    <t>4,495</t>
  </si>
  <si>
    <t>37,5636</t>
  </si>
  <si>
    <t>21,3529</t>
  </si>
  <si>
    <t>20,7059</t>
  </si>
  <si>
    <t>16,6471</t>
  </si>
  <si>
    <t>2000</t>
  </si>
  <si>
    <t>3000</t>
  </si>
  <si>
    <t>10,16</t>
  </si>
  <si>
    <t>2,9525</t>
  </si>
  <si>
    <t>4,68</t>
  </si>
  <si>
    <t>4,32</t>
  </si>
  <si>
    <t>3,84</t>
  </si>
  <si>
    <t>6,9</t>
  </si>
  <si>
    <t>8,6333</t>
  </si>
  <si>
    <t>8,0889</t>
  </si>
  <si>
    <t>4031,6667</t>
  </si>
  <si>
    <t>15,3333</t>
  </si>
  <si>
    <t>8,6819</t>
  </si>
  <si>
    <t>29,33</t>
  </si>
  <si>
    <t>4,3351</t>
  </si>
  <si>
    <t>26,05</t>
  </si>
  <si>
    <t>3,5959</t>
  </si>
  <si>
    <t>6,2471</t>
  </si>
  <si>
    <t>17,3868</t>
  </si>
  <si>
    <t>13,68</t>
  </si>
  <si>
    <t>4,4802</t>
  </si>
  <si>
    <t>4,8426</t>
  </si>
  <si>
    <t>3,7</t>
  </si>
  <si>
    <t>3,523</t>
  </si>
  <si>
    <t>4,2387</t>
  </si>
  <si>
    <t>13,5598</t>
  </si>
  <si>
    <t>11,9167</t>
  </si>
  <si>
    <t>6,2857</t>
  </si>
  <si>
    <t>6,0811</t>
  </si>
  <si>
    <t>16,015</t>
  </si>
  <si>
    <t>3,7797</t>
  </si>
  <si>
    <t>4,1931</t>
  </si>
  <si>
    <t>3,8228</t>
  </si>
  <si>
    <t>4,8369</t>
  </si>
  <si>
    <t>4,3412</t>
  </si>
  <si>
    <t>8,256</t>
  </si>
  <si>
    <t>3,5905</t>
  </si>
  <si>
    <t>5,5986</t>
  </si>
  <si>
    <t>7,9</t>
  </si>
  <si>
    <t>23,6757</t>
  </si>
  <si>
    <t>33,3333</t>
  </si>
  <si>
    <t>595</t>
  </si>
  <si>
    <t>31,3048</t>
  </si>
  <si>
    <t>7,15</t>
  </si>
  <si>
    <t>0,0846</t>
  </si>
  <si>
    <t>5,6974</t>
  </si>
  <si>
    <t>5,1357</t>
  </si>
  <si>
    <t>7,92</t>
  </si>
  <si>
    <t>0,3495</t>
  </si>
  <si>
    <t>1,689</t>
  </si>
  <si>
    <t>1,1305</t>
  </si>
  <si>
    <t>1,3392</t>
  </si>
  <si>
    <t>3,395</t>
  </si>
  <si>
    <t>139,96</t>
  </si>
  <si>
    <t>35,12</t>
  </si>
  <si>
    <t>14,59</t>
  </si>
  <si>
    <t>12,9009</t>
  </si>
  <si>
    <t>2,2996</t>
  </si>
  <si>
    <t>10,1967</t>
  </si>
  <si>
    <t>515</t>
  </si>
  <si>
    <t>3,76</t>
  </si>
  <si>
    <t>16,99</t>
  </si>
  <si>
    <t>8,495</t>
  </si>
  <si>
    <t>1,7975</t>
  </si>
  <si>
    <t>21</t>
  </si>
  <si>
    <t>28</t>
  </si>
  <si>
    <t>0,9975</t>
  </si>
  <si>
    <t>14,9625</t>
  </si>
  <si>
    <t>1,8255</t>
  </si>
  <si>
    <t>10,953</t>
  </si>
  <si>
    <t>36,67</t>
  </si>
  <si>
    <t>15,31</t>
  </si>
  <si>
    <t>22</t>
  </si>
  <si>
    <t>34,1235</t>
  </si>
  <si>
    <t>6,4237</t>
  </si>
  <si>
    <t>9,54</t>
  </si>
  <si>
    <t>11,95</t>
  </si>
  <si>
    <t>1,34</t>
  </si>
  <si>
    <t>0,98</t>
  </si>
  <si>
    <t>0,1154</t>
  </si>
  <si>
    <t>0,5608</t>
  </si>
  <si>
    <t>0,7966</t>
  </si>
  <si>
    <t>16,7313</t>
  </si>
  <si>
    <t>0,1343</t>
  </si>
  <si>
    <t>33,29</t>
  </si>
  <si>
    <t>52,0798</t>
  </si>
  <si>
    <t>33,5</t>
  </si>
  <si>
    <t>36,8943</t>
  </si>
  <si>
    <t>4,6239</t>
  </si>
  <si>
    <t>7,128</t>
  </si>
  <si>
    <t>2,3333</t>
  </si>
  <si>
    <t>1,0827</t>
  </si>
  <si>
    <t>8,7996</t>
  </si>
  <si>
    <t>16,1765</t>
  </si>
  <si>
    <t>3,0864</t>
  </si>
  <si>
    <t>6,3942</t>
  </si>
  <si>
    <t>6,3216</t>
  </si>
  <si>
    <t>7,7093</t>
  </si>
  <si>
    <t>11,1949</t>
  </si>
  <si>
    <t>0,2718</t>
  </si>
  <si>
    <t>0,0401</t>
  </si>
  <si>
    <t>0,1956</t>
  </si>
  <si>
    <t>0,1301</t>
  </si>
  <si>
    <t>0,2993</t>
  </si>
  <si>
    <t>0,3865</t>
  </si>
  <si>
    <t>62,2</t>
  </si>
  <si>
    <t>5,0714</t>
  </si>
  <si>
    <t>0,19</t>
  </si>
  <si>
    <t>658,4</t>
  </si>
  <si>
    <t>17,95</t>
  </si>
  <si>
    <t>8,95</t>
  </si>
  <si>
    <t>43,38</t>
  </si>
  <si>
    <t>2,98</t>
  </si>
  <si>
    <t>8,06</t>
  </si>
  <si>
    <t>120,8325</t>
  </si>
  <si>
    <t>3,978</t>
  </si>
  <si>
    <t>1,4165</t>
  </si>
  <si>
    <t>1,3272</t>
  </si>
  <si>
    <t>20,0667</t>
  </si>
  <si>
    <t>2,833</t>
  </si>
  <si>
    <t>3,226</t>
  </si>
  <si>
    <t>0,608</t>
  </si>
  <si>
    <t>44</t>
  </si>
  <si>
    <t>1,392</t>
  </si>
  <si>
    <t>42,12</t>
  </si>
  <si>
    <t>3,192</t>
  </si>
  <si>
    <t>5,0583</t>
  </si>
  <si>
    <t>37,6538</t>
  </si>
  <si>
    <t>1,63</t>
  </si>
  <si>
    <t>2,545</t>
  </si>
  <si>
    <t>10,084</t>
  </si>
  <si>
    <t>26,11</t>
  </si>
  <si>
    <t>53,92</t>
  </si>
  <si>
    <t>0,3738</t>
  </si>
  <si>
    <t>4,353</t>
  </si>
  <si>
    <t>2,618</t>
  </si>
  <si>
    <t>2,6432</t>
  </si>
  <si>
    <t>10,5507</t>
  </si>
  <si>
    <t>Vinaigrette balasamique</t>
  </si>
  <si>
    <t>Sirop de bouleau</t>
  </si>
  <si>
    <t>Baie de Goji (fruits rouges amer Himalaya)</t>
  </si>
  <si>
    <t>57,0044</t>
  </si>
  <si>
    <t>Ble Boulgour 10 Kg</t>
  </si>
  <si>
    <t>Boeuf interieur de ronde roti cru ficelé bardé</t>
  </si>
  <si>
    <t>18,76</t>
  </si>
  <si>
    <t>5,3792</t>
  </si>
  <si>
    <t>Chips de plantain</t>
  </si>
  <si>
    <t>2,315</t>
  </si>
  <si>
    <t>0,43</t>
  </si>
  <si>
    <t>23,1163</t>
  </si>
  <si>
    <t>Clémentine</t>
  </si>
  <si>
    <t>3,3921</t>
  </si>
  <si>
    <t>35,57</t>
  </si>
  <si>
    <t>12,75</t>
  </si>
  <si>
    <t xml:space="preserve">Fromage Monterey Jack </t>
  </si>
  <si>
    <t>30,6318</t>
  </si>
  <si>
    <t>Graines d'amarante</t>
  </si>
  <si>
    <t>7,615</t>
  </si>
  <si>
    <t>Congélateur</t>
  </si>
  <si>
    <t>Graines de pommes grenade</t>
  </si>
  <si>
    <t>13,781</t>
  </si>
  <si>
    <t>Huile d'arachide</t>
  </si>
  <si>
    <t>3,8906</t>
  </si>
  <si>
    <t xml:space="preserve">Millet céréale </t>
  </si>
  <si>
    <t>Mirin</t>
  </si>
  <si>
    <t>1,89</t>
  </si>
  <si>
    <t>7,963</t>
  </si>
  <si>
    <t xml:space="preserve">Pain burger au sesame </t>
  </si>
  <si>
    <t>0,79</t>
  </si>
  <si>
    <t>Pain burger végan</t>
  </si>
  <si>
    <t>0,73</t>
  </si>
  <si>
    <t>Pain miche miche multigrains tranché</t>
  </si>
  <si>
    <t>0,2608</t>
  </si>
  <si>
    <t>Pain miche seible et blé entier</t>
  </si>
  <si>
    <t>0,2932</t>
  </si>
  <si>
    <t>Pate de piment Aji Panca</t>
  </si>
  <si>
    <t>0,198</t>
  </si>
  <si>
    <t>35,3535</t>
  </si>
  <si>
    <t>Pate ditalini au blé</t>
  </si>
  <si>
    <t>7,264</t>
  </si>
  <si>
    <t>3,8133</t>
  </si>
  <si>
    <t>Pomme grenade</t>
  </si>
  <si>
    <t>10,66</t>
  </si>
  <si>
    <t>Poulet entier</t>
  </si>
  <si>
    <t>5,6</t>
  </si>
  <si>
    <t>5,5268</t>
  </si>
  <si>
    <t>12,01</t>
  </si>
  <si>
    <t>Pousse d'oseil sanguine</t>
  </si>
  <si>
    <t>255</t>
  </si>
  <si>
    <t>Quinoa aux 8 grains</t>
  </si>
  <si>
    <t>8,2181</t>
  </si>
  <si>
    <t>6,177</t>
  </si>
  <si>
    <t>73,86</t>
  </si>
  <si>
    <t>11,8225</t>
  </si>
  <si>
    <t>14,94</t>
  </si>
  <si>
    <t>Tempeh bio vrac</t>
  </si>
  <si>
    <t>10,0456</t>
  </si>
  <si>
    <t>The fumé</t>
  </si>
  <si>
    <t>31,0859</t>
  </si>
  <si>
    <t>6,767</t>
  </si>
  <si>
    <t>Tofu fumé</t>
  </si>
  <si>
    <t>Mini bagel</t>
  </si>
  <si>
    <t>Mini falafel</t>
  </si>
  <si>
    <t>Sauce chimichuri</t>
  </si>
  <si>
    <t>duo de fromages fins</t>
  </si>
  <si>
    <t>riz aux petits légumes racine</t>
  </si>
  <si>
    <t>dessert</t>
  </si>
  <si>
    <t>44,0529</t>
  </si>
  <si>
    <t>Citronnelle fraiche</t>
  </si>
  <si>
    <t>1,5625</t>
  </si>
  <si>
    <t>xxxxxxxxx</t>
  </si>
  <si>
    <t>SIERREUR(ARRONDI(RECHERCHEV($A13;;21;FAUX);2);"-")</t>
  </si>
  <si>
    <t>viande</t>
  </si>
  <si>
    <t>rince doigt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</si>
</sst>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* #,##0.00_)\ &quot;$&quot;_ ;_ * \(#,##0.00\)\ &quot;$&quot;_ ;_ * &quot;-&quot;??_)\ &quot;$&quot;_ ;_ @_ "/>
    <numFmt numFmtId="164" formatCode="#,##0.00&quot;$&quot;;[Red]#,##0.00&quot;$&quot;"/>
    <numFmt numFmtId="165" formatCode="0&quot; m&quot;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4">
    <xf numFmtId="0" fontId="0" fillId="0" borderId="0" xfId="0"/>
    <xf numFmtId="44" fontId="0" fillId="0" borderId="0" xfId="2" applyFont="1"/>
    <xf numFmtId="0" fontId="7" fillId="3" borderId="0" xfId="0" applyFont="1" applyFill="1"/>
    <xf numFmtId="0" fontId="9" fillId="2" borderId="3" xfId="1" applyFont="1" applyFill="1" applyBorder="1" applyProtection="1"/>
    <xf numFmtId="0" fontId="9" fillId="2" borderId="7" xfId="1" applyFont="1" applyFill="1" applyBorder="1" applyProtection="1"/>
    <xf numFmtId="0" fontId="9" fillId="3" borderId="0" xfId="1" applyFont="1" applyFill="1" applyBorder="1" applyProtection="1"/>
    <xf numFmtId="0" fontId="9" fillId="3" borderId="8" xfId="1" applyFont="1" applyFill="1" applyBorder="1" applyProtection="1"/>
    <xf numFmtId="0" fontId="4" fillId="2" borderId="12" xfId="1" applyFont="1" applyFill="1" applyBorder="1" applyAlignment="1" applyProtection="1">
      <alignment horizontal="center"/>
      <protection locked="0"/>
    </xf>
    <xf numFmtId="165" fontId="4" fillId="2" borderId="0" xfId="1" applyNumberFormat="1" applyFont="1" applyFill="1" applyBorder="1" applyProtection="1"/>
    <xf numFmtId="0" fontId="9" fillId="3" borderId="14" xfId="1" applyFont="1" applyFill="1" applyBorder="1" applyProtection="1"/>
    <xf numFmtId="0" fontId="9" fillId="3" borderId="30" xfId="1" applyFont="1" applyFill="1" applyBorder="1" applyProtection="1"/>
    <xf numFmtId="0" fontId="9" fillId="3" borderId="9" xfId="1" applyFont="1" applyFill="1" applyBorder="1" applyProtection="1"/>
    <xf numFmtId="0" fontId="4" fillId="2" borderId="14" xfId="1" applyFont="1" applyFill="1" applyBorder="1" applyProtection="1"/>
    <xf numFmtId="0" fontId="9" fillId="2" borderId="14" xfId="1" applyFont="1" applyFill="1" applyBorder="1" applyProtection="1"/>
    <xf numFmtId="0" fontId="4" fillId="2" borderId="37" xfId="1" applyFont="1" applyFill="1" applyBorder="1" applyAlignment="1" applyProtection="1">
      <alignment wrapText="1"/>
    </xf>
    <xf numFmtId="0" fontId="4" fillId="0" borderId="35" xfId="1" applyFont="1" applyFill="1" applyBorder="1" applyAlignment="1" applyProtection="1">
      <alignment wrapText="1"/>
    </xf>
    <xf numFmtId="0" fontId="4" fillId="2" borderId="36" xfId="1" applyFont="1" applyFill="1" applyBorder="1" applyAlignment="1" applyProtection="1">
      <alignment wrapText="1"/>
    </xf>
    <xf numFmtId="165" fontId="4" fillId="2" borderId="0" xfId="1" applyNumberFormat="1" applyFont="1" applyFill="1" applyBorder="1" applyAlignment="1" applyProtection="1">
      <alignment horizontal="center"/>
    </xf>
    <xf numFmtId="0" fontId="9" fillId="0" borderId="21" xfId="0" applyFont="1" applyBorder="1" applyAlignment="1" applyProtection="1">
      <alignment horizontal="center"/>
      <protection locked="0"/>
    </xf>
    <xf numFmtId="0" fontId="9" fillId="0" borderId="21" xfId="1" applyFont="1" applyBorder="1" applyAlignment="1" applyProtection="1">
      <alignment horizontal="center"/>
      <protection locked="0"/>
    </xf>
    <xf numFmtId="0" fontId="9" fillId="0" borderId="38" xfId="1" applyFont="1" applyBorder="1" applyAlignment="1" applyProtection="1">
      <alignment horizontal="center"/>
      <protection locked="0"/>
    </xf>
    <xf numFmtId="0" fontId="4" fillId="3" borderId="41" xfId="1" applyFont="1" applyFill="1" applyBorder="1" applyAlignment="1" applyProtection="1">
      <alignment horizontal="center" vertical="center" wrapText="1"/>
    </xf>
    <xf numFmtId="0" fontId="4" fillId="3" borderId="42" xfId="1" applyFont="1" applyFill="1" applyBorder="1" applyAlignment="1" applyProtection="1">
      <alignment horizontal="center" vertical="center" wrapText="1"/>
    </xf>
    <xf numFmtId="0" fontId="4" fillId="3" borderId="43" xfId="1" applyFont="1" applyFill="1" applyBorder="1" applyAlignment="1" applyProtection="1">
      <alignment horizontal="center" vertical="center" wrapText="1"/>
    </xf>
    <xf numFmtId="0" fontId="4" fillId="3" borderId="44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4" fillId="2" borderId="35" xfId="1" applyFont="1" applyFill="1" applyBorder="1" applyAlignment="1" applyProtection="1">
      <alignment horizontal="center"/>
      <protection locked="0"/>
    </xf>
    <xf numFmtId="0" fontId="9" fillId="2" borderId="25" xfId="1" applyFont="1" applyFill="1" applyBorder="1" applyProtection="1">
      <protection locked="0"/>
    </xf>
    <xf numFmtId="0" fontId="9" fillId="2" borderId="25" xfId="1" applyFont="1" applyFill="1" applyBorder="1" applyAlignment="1" applyProtection="1">
      <alignment horizontal="left"/>
      <protection locked="0"/>
    </xf>
    <xf numFmtId="0" fontId="4" fillId="3" borderId="37" xfId="1" applyFont="1" applyFill="1" applyBorder="1" applyAlignment="1" applyProtection="1">
      <alignment horizontal="center" vertical="center" wrapText="1"/>
    </xf>
    <xf numFmtId="0" fontId="4" fillId="3" borderId="35" xfId="1" applyFont="1" applyFill="1" applyBorder="1" applyAlignment="1" applyProtection="1">
      <alignment horizontal="center" vertical="center" wrapText="1"/>
    </xf>
    <xf numFmtId="0" fontId="4" fillId="2" borderId="24" xfId="1" applyFont="1" applyFill="1" applyBorder="1" applyAlignment="1" applyProtection="1">
      <alignment horizontal="center"/>
      <protection locked="0"/>
    </xf>
    <xf numFmtId="0" fontId="9" fillId="5" borderId="45" xfId="1" applyFont="1" applyFill="1" applyBorder="1" applyAlignment="1" applyProtection="1">
      <alignment horizontal="left"/>
    </xf>
    <xf numFmtId="0" fontId="9" fillId="5" borderId="39" xfId="1" applyFont="1" applyFill="1" applyBorder="1" applyAlignment="1" applyProtection="1">
      <alignment horizontal="left"/>
    </xf>
    <xf numFmtId="0" fontId="9" fillId="5" borderId="32" xfId="1" applyFont="1" applyFill="1" applyBorder="1" applyAlignment="1" applyProtection="1">
      <alignment horizontal="left"/>
    </xf>
    <xf numFmtId="0" fontId="9" fillId="5" borderId="24" xfId="1" applyFont="1" applyFill="1" applyBorder="1" applyAlignment="1" applyProtection="1">
      <alignment horizontal="left"/>
    </xf>
    <xf numFmtId="0" fontId="9" fillId="5" borderId="20" xfId="1" applyFont="1" applyFill="1" applyBorder="1" applyAlignment="1" applyProtection="1">
      <alignment horizontal="left"/>
    </xf>
    <xf numFmtId="0" fontId="9" fillId="5" borderId="31" xfId="1" applyFont="1" applyFill="1" applyBorder="1" applyAlignment="1" applyProtection="1">
      <alignment horizontal="left"/>
    </xf>
    <xf numFmtId="0" fontId="9" fillId="5" borderId="33" xfId="1" applyFont="1" applyFill="1" applyBorder="1" applyAlignment="1" applyProtection="1">
      <alignment horizontal="left"/>
    </xf>
    <xf numFmtId="0" fontId="9" fillId="5" borderId="46" xfId="1" applyFont="1" applyFill="1" applyBorder="1" applyAlignment="1" applyProtection="1">
      <alignment horizontal="left" vertical="center"/>
    </xf>
    <xf numFmtId="0" fontId="0" fillId="0" borderId="0" xfId="2" applyNumberFormat="1" applyFont="1"/>
    <xf numFmtId="0" fontId="9" fillId="0" borderId="38" xfId="0" applyFont="1" applyBorder="1" applyAlignment="1" applyProtection="1">
      <alignment horizontal="center"/>
      <protection locked="0"/>
    </xf>
    <xf numFmtId="0" fontId="8" fillId="2" borderId="0" xfId="0" applyFont="1" applyFill="1" applyProtection="1"/>
    <xf numFmtId="0" fontId="8" fillId="0" borderId="0" xfId="0" applyFont="1" applyProtection="1"/>
    <xf numFmtId="0" fontId="11" fillId="5" borderId="22" xfId="0" applyFont="1" applyFill="1" applyBorder="1" applyAlignment="1" applyProtection="1"/>
    <xf numFmtId="0" fontId="11" fillId="5" borderId="24" xfId="0" applyFont="1" applyFill="1" applyBorder="1" applyAlignment="1" applyProtection="1">
      <alignment horizontal="center"/>
    </xf>
    <xf numFmtId="0" fontId="8" fillId="2" borderId="14" xfId="0" applyFont="1" applyFill="1" applyBorder="1" applyAlignment="1" applyProtection="1"/>
    <xf numFmtId="0" fontId="8" fillId="2" borderId="29" xfId="0" applyFont="1" applyFill="1" applyBorder="1" applyAlignment="1" applyProtection="1"/>
    <xf numFmtId="0" fontId="8" fillId="2" borderId="0" xfId="0" applyFont="1" applyFill="1" applyAlignment="1" applyProtection="1">
      <alignment horizontal="center" wrapText="1"/>
    </xf>
    <xf numFmtId="0" fontId="8" fillId="0" borderId="0" xfId="0" applyFont="1" applyAlignment="1" applyProtection="1">
      <alignment horizontal="center" wrapText="1"/>
    </xf>
    <xf numFmtId="0" fontId="8" fillId="2" borderId="0" xfId="0" applyFont="1" applyFill="1" applyAlignment="1" applyProtection="1">
      <alignment horizontal="right"/>
    </xf>
    <xf numFmtId="164" fontId="8" fillId="2" borderId="0" xfId="0" applyNumberFormat="1" applyFont="1" applyFill="1" applyProtection="1"/>
    <xf numFmtId="0" fontId="8" fillId="0" borderId="0" xfId="0" applyFont="1" applyFill="1" applyProtection="1"/>
    <xf numFmtId="0" fontId="3" fillId="5" borderId="4" xfId="1" applyFont="1" applyFill="1" applyBorder="1" applyAlignment="1" applyProtection="1"/>
    <xf numFmtId="0" fontId="3" fillId="5" borderId="5" xfId="1" applyFont="1" applyFill="1" applyBorder="1" applyAlignment="1" applyProtection="1"/>
    <xf numFmtId="0" fontId="3" fillId="5" borderId="6" xfId="1" applyFont="1" applyFill="1" applyBorder="1" applyAlignment="1" applyProtection="1"/>
    <xf numFmtId="0" fontId="9" fillId="2" borderId="34" xfId="1" applyFont="1" applyFill="1" applyBorder="1" applyProtection="1"/>
    <xf numFmtId="0" fontId="9" fillId="2" borderId="14" xfId="1" applyFont="1" applyFill="1" applyBorder="1" applyAlignment="1" applyProtection="1">
      <alignment horizontal="left"/>
    </xf>
    <xf numFmtId="0" fontId="9" fillId="2" borderId="25" xfId="1" applyFont="1" applyFill="1" applyBorder="1" applyAlignment="1" applyProtection="1">
      <alignment horizontal="left"/>
    </xf>
    <xf numFmtId="0" fontId="9" fillId="2" borderId="21" xfId="1" applyFont="1" applyFill="1" applyBorder="1" applyAlignment="1" applyProtection="1"/>
    <xf numFmtId="0" fontId="4" fillId="2" borderId="12" xfId="1" applyFont="1" applyFill="1" applyBorder="1" applyAlignment="1" applyProtection="1"/>
    <xf numFmtId="0" fontId="4" fillId="2" borderId="13" xfId="1" applyFont="1" applyFill="1" applyBorder="1" applyAlignment="1" applyProtection="1"/>
    <xf numFmtId="0" fontId="4" fillId="2" borderId="35" xfId="1" applyFont="1" applyFill="1" applyBorder="1" applyAlignment="1" applyProtection="1"/>
    <xf numFmtId="0" fontId="4" fillId="2" borderId="36" xfId="1" applyFont="1" applyFill="1" applyBorder="1" applyAlignment="1" applyProtection="1"/>
    <xf numFmtId="0" fontId="8" fillId="2" borderId="25" xfId="0" applyFont="1" applyFill="1" applyBorder="1" applyAlignment="1" applyProtection="1">
      <alignment horizontal="center"/>
      <protection locked="0"/>
    </xf>
    <xf numFmtId="0" fontId="8" fillId="2" borderId="20" xfId="0" applyFont="1" applyFill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8" fillId="0" borderId="38" xfId="0" applyFont="1" applyBorder="1" applyAlignment="1" applyProtection="1">
      <alignment horizontal="center"/>
      <protection locked="0"/>
    </xf>
    <xf numFmtId="0" fontId="4" fillId="2" borderId="14" xfId="1" applyFont="1" applyFill="1" applyBorder="1" applyProtection="1">
      <protection locked="0"/>
    </xf>
    <xf numFmtId="0" fontId="4" fillId="2" borderId="7" xfId="1" applyFont="1" applyFill="1" applyBorder="1" applyProtection="1">
      <protection locked="0"/>
    </xf>
    <xf numFmtId="0" fontId="4" fillId="2" borderId="37" xfId="1" applyFont="1" applyFill="1" applyBorder="1" applyProtection="1">
      <protection locked="0"/>
    </xf>
    <xf numFmtId="0" fontId="4" fillId="2" borderId="36" xfId="1" applyFont="1" applyFill="1" applyBorder="1" applyProtection="1">
      <protection locked="0"/>
    </xf>
    <xf numFmtId="0" fontId="8" fillId="0" borderId="17" xfId="0" applyFont="1" applyBorder="1" applyAlignment="1" applyProtection="1">
      <alignment horizontal="center"/>
      <protection locked="0"/>
    </xf>
    <xf numFmtId="164" fontId="9" fillId="0" borderId="15" xfId="1" applyNumberFormat="1" applyFont="1" applyBorder="1" applyAlignment="1" applyProtection="1">
      <alignment horizontal="center"/>
    </xf>
    <xf numFmtId="0" fontId="8" fillId="2" borderId="0" xfId="0" applyFont="1" applyFill="1" applyBorder="1" applyProtection="1"/>
    <xf numFmtId="0" fontId="4" fillId="2" borderId="0" xfId="1" applyFont="1" applyFill="1" applyBorder="1" applyProtection="1">
      <protection locked="0"/>
    </xf>
    <xf numFmtId="0" fontId="4" fillId="2" borderId="35" xfId="1" applyFont="1" applyFill="1" applyBorder="1" applyProtection="1">
      <protection locked="0"/>
    </xf>
    <xf numFmtId="0" fontId="9" fillId="0" borderId="17" xfId="0" applyFont="1" applyBorder="1" applyAlignment="1" applyProtection="1">
      <alignment horizontal="center"/>
      <protection locked="0"/>
    </xf>
    <xf numFmtId="164" fontId="9" fillId="0" borderId="23" xfId="1" applyNumberFormat="1" applyFont="1" applyBorder="1" applyAlignment="1" applyProtection="1">
      <alignment horizontal="center"/>
    </xf>
    <xf numFmtId="164" fontId="9" fillId="0" borderId="23" xfId="1" applyNumberFormat="1" applyFont="1" applyFill="1" applyBorder="1" applyAlignment="1" applyProtection="1">
      <alignment horizontal="center"/>
    </xf>
    <xf numFmtId="164" fontId="9" fillId="0" borderId="28" xfId="1" applyNumberFormat="1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0" fillId="2" borderId="0" xfId="0" applyFill="1" applyProtection="1"/>
    <xf numFmtId="44" fontId="0" fillId="2" borderId="0" xfId="2" applyFont="1" applyFill="1" applyProtection="1"/>
    <xf numFmtId="44" fontId="0" fillId="2" borderId="0" xfId="2" applyFont="1" applyFill="1" applyAlignment="1" applyProtection="1">
      <alignment horizontal="center"/>
    </xf>
    <xf numFmtId="44" fontId="10" fillId="2" borderId="0" xfId="0" applyNumberFormat="1" applyFont="1" applyFill="1" applyAlignment="1" applyProtection="1">
      <alignment horizontal="center"/>
    </xf>
    <xf numFmtId="44" fontId="8" fillId="2" borderId="0" xfId="0" applyNumberFormat="1" applyFont="1" applyFill="1" applyAlignment="1" applyProtection="1">
      <alignment horizontal="center"/>
    </xf>
    <xf numFmtId="0" fontId="9" fillId="5" borderId="30" xfId="1" applyFont="1" applyFill="1" applyBorder="1" applyAlignment="1" applyProtection="1">
      <alignment horizontal="left"/>
    </xf>
    <xf numFmtId="0" fontId="9" fillId="5" borderId="47" xfId="1" applyFont="1" applyFill="1" applyBorder="1" applyAlignment="1" applyProtection="1">
      <alignment horizontal="left" vertical="center"/>
    </xf>
    <xf numFmtId="0" fontId="4" fillId="2" borderId="0" xfId="1" applyFont="1" applyFill="1" applyBorder="1" applyAlignment="1" applyProtection="1">
      <alignment horizontal="center"/>
      <protection locked="0"/>
    </xf>
    <xf numFmtId="0" fontId="4" fillId="2" borderId="0" xfId="1" applyFont="1" applyFill="1" applyBorder="1" applyAlignment="1" applyProtection="1"/>
    <xf numFmtId="0" fontId="4" fillId="2" borderId="7" xfId="1" applyFont="1" applyFill="1" applyBorder="1" applyAlignment="1" applyProtection="1"/>
    <xf numFmtId="0" fontId="4" fillId="2" borderId="14" xfId="1" applyFont="1" applyFill="1" applyBorder="1" applyAlignment="1" applyProtection="1">
      <alignment wrapText="1"/>
    </xf>
    <xf numFmtId="0" fontId="4" fillId="0" borderId="0" xfId="1" applyFont="1" applyFill="1" applyBorder="1" applyAlignment="1" applyProtection="1">
      <alignment wrapText="1"/>
    </xf>
    <xf numFmtId="0" fontId="4" fillId="2" borderId="7" xfId="1" applyFont="1" applyFill="1" applyBorder="1" applyAlignment="1" applyProtection="1">
      <alignment wrapText="1"/>
    </xf>
    <xf numFmtId="0" fontId="4" fillId="3" borderId="48" xfId="1" applyFont="1" applyFill="1" applyBorder="1" applyAlignment="1" applyProtection="1">
      <alignment horizontal="center" vertical="center" wrapText="1"/>
    </xf>
    <xf numFmtId="17" fontId="9" fillId="2" borderId="39" xfId="1" applyNumberFormat="1" applyFont="1" applyFill="1" applyBorder="1" applyProtection="1">
      <protection locked="0"/>
    </xf>
    <xf numFmtId="44" fontId="10" fillId="2" borderId="26" xfId="0" applyNumberFormat="1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right"/>
    </xf>
    <xf numFmtId="44" fontId="8" fillId="6" borderId="0" xfId="2" applyFont="1" applyFill="1" applyAlignment="1" applyProtection="1">
      <alignment horizontal="center"/>
      <protection locked="0"/>
    </xf>
    <xf numFmtId="44" fontId="8" fillId="6" borderId="0" xfId="2" applyFont="1" applyFill="1" applyProtection="1">
      <protection locked="0"/>
    </xf>
    <xf numFmtId="44" fontId="10" fillId="2" borderId="26" xfId="2" applyFont="1" applyFill="1" applyBorder="1" applyProtection="1"/>
    <xf numFmtId="44" fontId="10" fillId="2" borderId="26" xfId="2" applyFont="1" applyFill="1" applyBorder="1" applyAlignment="1" applyProtection="1">
      <alignment horizontal="center"/>
    </xf>
    <xf numFmtId="44" fontId="8" fillId="6" borderId="0" xfId="2" applyFont="1" applyFill="1" applyAlignment="1" applyProtection="1">
      <protection locked="0"/>
    </xf>
    <xf numFmtId="44" fontId="10" fillId="2" borderId="26" xfId="2" applyFont="1" applyFill="1" applyBorder="1" applyAlignment="1" applyProtection="1"/>
    <xf numFmtId="165" fontId="9" fillId="2" borderId="2" xfId="1" applyNumberFormat="1" applyFont="1" applyFill="1" applyBorder="1" applyAlignment="1" applyProtection="1">
      <alignment horizontal="center"/>
      <protection locked="0"/>
    </xf>
    <xf numFmtId="165" fontId="9" fillId="2" borderId="0" xfId="1" applyNumberFormat="1" applyFont="1" applyFill="1" applyBorder="1" applyAlignment="1" applyProtection="1">
      <alignment horizontal="center"/>
      <protection locked="0"/>
    </xf>
    <xf numFmtId="0" fontId="8" fillId="2" borderId="0" xfId="0" quotePrefix="1" applyFont="1" applyFill="1" applyProtection="1"/>
    <xf numFmtId="44" fontId="0" fillId="2" borderId="0" xfId="2" applyFont="1" applyFill="1" applyBorder="1" applyProtection="1"/>
    <xf numFmtId="10" fontId="0" fillId="2" borderId="0" xfId="3" applyNumberFormat="1" applyFont="1" applyFill="1" applyBorder="1" applyProtection="1"/>
    <xf numFmtId="0" fontId="6" fillId="2" borderId="0" xfId="0" applyFont="1" applyFill="1" applyBorder="1" applyProtection="1"/>
    <xf numFmtId="0" fontId="0" fillId="2" borderId="30" xfId="0" applyFill="1" applyBorder="1" applyProtection="1"/>
    <xf numFmtId="0" fontId="0" fillId="2" borderId="47" xfId="0" applyFill="1" applyBorder="1" applyProtection="1"/>
    <xf numFmtId="0" fontId="0" fillId="2" borderId="49" xfId="0" applyFill="1" applyBorder="1" applyProtection="1"/>
    <xf numFmtId="44" fontId="0" fillId="6" borderId="20" xfId="2" applyFont="1" applyFill="1" applyBorder="1" applyProtection="1">
      <protection locked="0"/>
    </xf>
    <xf numFmtId="44" fontId="0" fillId="2" borderId="25" xfId="2" applyFont="1" applyFill="1" applyBorder="1" applyProtection="1"/>
    <xf numFmtId="44" fontId="0" fillId="2" borderId="25" xfId="2" applyFont="1" applyFill="1" applyBorder="1" applyAlignment="1" applyProtection="1">
      <alignment horizontal="center"/>
    </xf>
    <xf numFmtId="44" fontId="0" fillId="6" borderId="20" xfId="2" applyFont="1" applyFill="1" applyBorder="1" applyAlignment="1" applyProtection="1">
      <alignment horizontal="center"/>
      <protection locked="0"/>
    </xf>
    <xf numFmtId="44" fontId="0" fillId="6" borderId="25" xfId="2" applyFont="1" applyFill="1" applyBorder="1" applyAlignment="1" applyProtection="1">
      <alignment horizontal="center"/>
      <protection locked="0"/>
    </xf>
    <xf numFmtId="44" fontId="0" fillId="2" borderId="20" xfId="2" applyFont="1" applyFill="1" applyBorder="1" applyProtection="1"/>
    <xf numFmtId="0" fontId="0" fillId="2" borderId="25" xfId="0" applyFill="1" applyBorder="1" applyProtection="1"/>
    <xf numFmtId="0" fontId="0" fillId="2" borderId="31" xfId="0" applyFill="1" applyBorder="1" applyProtection="1"/>
    <xf numFmtId="0" fontId="0" fillId="2" borderId="20" xfId="0" applyFill="1" applyBorder="1" applyProtection="1"/>
    <xf numFmtId="10" fontId="7" fillId="4" borderId="24" xfId="3" applyNumberFormat="1" applyFont="1" applyFill="1" applyBorder="1" applyProtection="1"/>
    <xf numFmtId="0" fontId="7" fillId="4" borderId="32" xfId="0" applyFont="1" applyFill="1" applyBorder="1" applyProtection="1"/>
    <xf numFmtId="44" fontId="7" fillId="2" borderId="25" xfId="2" applyFont="1" applyFill="1" applyBorder="1" applyProtection="1"/>
    <xf numFmtId="0" fontId="10" fillId="2" borderId="0" xfId="0" applyFont="1" applyFill="1" applyBorder="1" applyProtection="1"/>
    <xf numFmtId="0" fontId="10" fillId="2" borderId="0" xfId="0" applyFont="1" applyFill="1" applyBorder="1" applyAlignment="1" applyProtection="1">
      <alignment horizontal="right"/>
    </xf>
    <xf numFmtId="0" fontId="9" fillId="5" borderId="18" xfId="0" applyFont="1" applyFill="1" applyBorder="1" applyAlignment="1" applyProtection="1">
      <alignment horizontal="left"/>
      <protection locked="0"/>
    </xf>
    <xf numFmtId="0" fontId="9" fillId="5" borderId="40" xfId="0" applyFont="1" applyFill="1" applyBorder="1" applyAlignment="1" applyProtection="1">
      <alignment horizontal="left"/>
      <protection locked="0"/>
    </xf>
    <xf numFmtId="0" fontId="9" fillId="5" borderId="40" xfId="1" applyFont="1" applyFill="1" applyBorder="1" applyAlignment="1" applyProtection="1">
      <alignment horizontal="center"/>
      <protection locked="0"/>
    </xf>
    <xf numFmtId="0" fontId="8" fillId="5" borderId="40" xfId="0" applyFont="1" applyFill="1" applyBorder="1" applyAlignment="1" applyProtection="1">
      <alignment horizontal="center"/>
      <protection locked="0"/>
    </xf>
    <xf numFmtId="0" fontId="9" fillId="5" borderId="40" xfId="0" applyFont="1" applyFill="1" applyBorder="1" applyAlignment="1" applyProtection="1">
      <alignment horizontal="center"/>
      <protection locked="0"/>
    </xf>
    <xf numFmtId="164" fontId="9" fillId="5" borderId="51" xfId="1" applyNumberFormat="1" applyFont="1" applyFill="1" applyBorder="1" applyAlignment="1" applyProtection="1">
      <alignment horizontal="center"/>
    </xf>
    <xf numFmtId="0" fontId="9" fillId="0" borderId="17" xfId="0" applyFont="1" applyBorder="1" applyAlignment="1" applyProtection="1">
      <alignment horizontal="center"/>
    </xf>
    <xf numFmtId="0" fontId="9" fillId="0" borderId="21" xfId="0" applyFont="1" applyBorder="1" applyAlignment="1" applyProtection="1">
      <alignment horizontal="center"/>
    </xf>
    <xf numFmtId="0" fontId="9" fillId="0" borderId="21" xfId="1" applyNumberFormat="1" applyFont="1" applyBorder="1" applyAlignment="1" applyProtection="1">
      <alignment horizontal="center"/>
    </xf>
    <xf numFmtId="44" fontId="9" fillId="0" borderId="21" xfId="2" applyNumberFormat="1" applyFont="1" applyBorder="1" applyAlignment="1" applyProtection="1">
      <alignment horizontal="center"/>
    </xf>
    <xf numFmtId="0" fontId="9" fillId="0" borderId="38" xfId="1" applyNumberFormat="1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center"/>
    </xf>
    <xf numFmtId="44" fontId="9" fillId="0" borderId="38" xfId="2" applyNumberFormat="1" applyFont="1" applyBorder="1" applyAlignment="1" applyProtection="1">
      <alignment horizontal="center"/>
    </xf>
    <xf numFmtId="0" fontId="9" fillId="5" borderId="40" xfId="1" applyNumberFormat="1" applyFont="1" applyFill="1" applyBorder="1" applyAlignment="1" applyProtection="1">
      <alignment horizontal="center"/>
    </xf>
    <xf numFmtId="0" fontId="9" fillId="5" borderId="40" xfId="0" applyFont="1" applyFill="1" applyBorder="1" applyAlignment="1" applyProtection="1">
      <alignment horizontal="center"/>
    </xf>
    <xf numFmtId="44" fontId="9" fillId="5" borderId="40" xfId="2" applyNumberFormat="1" applyFont="1" applyFill="1" applyBorder="1" applyAlignment="1" applyProtection="1">
      <alignment horizontal="center"/>
    </xf>
    <xf numFmtId="0" fontId="6" fillId="7" borderId="21" xfId="0" applyFont="1" applyFill="1" applyBorder="1" applyAlignment="1" applyProtection="1">
      <alignment horizontal="center"/>
    </xf>
    <xf numFmtId="0" fontId="0" fillId="2" borderId="50" xfId="0" applyFill="1" applyBorder="1" applyProtection="1"/>
    <xf numFmtId="0" fontId="0" fillId="2" borderId="52" xfId="0" applyFill="1" applyBorder="1" applyProtection="1"/>
    <xf numFmtId="0" fontId="0" fillId="2" borderId="52" xfId="0" quotePrefix="1" applyFill="1" applyBorder="1" applyProtection="1"/>
    <xf numFmtId="0" fontId="0" fillId="2" borderId="40" xfId="0" quotePrefix="1" applyFill="1" applyBorder="1" applyProtection="1"/>
    <xf numFmtId="10" fontId="0" fillId="2" borderId="52" xfId="0" applyNumberFormat="1" applyFill="1" applyBorder="1" applyAlignment="1" applyProtection="1">
      <alignment horizontal="left"/>
    </xf>
    <xf numFmtId="44" fontId="0" fillId="2" borderId="0" xfId="2" applyFont="1" applyFill="1" applyBorder="1" applyAlignment="1" applyProtection="1">
      <alignment horizontal="center"/>
    </xf>
    <xf numFmtId="44" fontId="9" fillId="0" borderId="17" xfId="2" applyNumberFormat="1" applyFont="1" applyBorder="1" applyAlignment="1" applyProtection="1">
      <alignment horizontal="center"/>
    </xf>
    <xf numFmtId="44" fontId="10" fillId="2" borderId="0" xfId="2" applyFont="1" applyFill="1" applyBorder="1" applyAlignment="1" applyProtection="1">
      <alignment horizontal="center" vertical="center"/>
    </xf>
    <xf numFmtId="44" fontId="8" fillId="2" borderId="0" xfId="2" applyFont="1" applyFill="1" applyAlignment="1" applyProtection="1">
      <alignment horizontal="center" vertical="center"/>
    </xf>
    <xf numFmtId="44" fontId="8" fillId="6" borderId="0" xfId="2" applyFont="1" applyFill="1" applyAlignment="1" applyProtection="1">
      <alignment horizontal="center" vertical="center"/>
      <protection locked="0"/>
    </xf>
    <xf numFmtId="44" fontId="10" fillId="2" borderId="26" xfId="2" applyFont="1" applyFill="1" applyBorder="1" applyAlignment="1" applyProtection="1">
      <alignment horizontal="center" vertical="center"/>
    </xf>
    <xf numFmtId="0" fontId="7" fillId="2" borderId="49" xfId="0" applyFont="1" applyFill="1" applyBorder="1" applyProtection="1"/>
    <xf numFmtId="0" fontId="9" fillId="0" borderId="21" xfId="1" applyNumberFormat="1" applyFont="1" applyBorder="1" applyAlignment="1" applyProtection="1">
      <alignment horizontal="center"/>
      <protection locked="0"/>
    </xf>
    <xf numFmtId="44" fontId="9" fillId="0" borderId="21" xfId="2" applyNumberFormat="1" applyFont="1" applyBorder="1" applyAlignment="1" applyProtection="1">
      <alignment horizontal="center"/>
      <protection locked="0"/>
    </xf>
    <xf numFmtId="164" fontId="9" fillId="0" borderId="23" xfId="1" applyNumberFormat="1" applyFont="1" applyBorder="1" applyAlignment="1" applyProtection="1">
      <alignment horizontal="center"/>
      <protection locked="0"/>
    </xf>
    <xf numFmtId="164" fontId="9" fillId="0" borderId="23" xfId="1" applyNumberFormat="1" applyFont="1" applyFill="1" applyBorder="1" applyAlignment="1" applyProtection="1">
      <alignment horizontal="center"/>
      <protection locked="0"/>
    </xf>
    <xf numFmtId="0" fontId="9" fillId="0" borderId="38" xfId="1" applyNumberFormat="1" applyFont="1" applyBorder="1" applyAlignment="1" applyProtection="1">
      <alignment horizontal="center"/>
      <protection locked="0"/>
    </xf>
    <xf numFmtId="44" fontId="9" fillId="0" borderId="38" xfId="2" applyNumberFormat="1" applyFont="1" applyBorder="1" applyAlignment="1" applyProtection="1">
      <alignment horizontal="center"/>
      <protection locked="0"/>
    </xf>
    <xf numFmtId="164" fontId="9" fillId="0" borderId="28" xfId="1" applyNumberFormat="1" applyFont="1" applyBorder="1" applyAlignment="1" applyProtection="1">
      <alignment horizontal="center"/>
      <protection locked="0"/>
    </xf>
    <xf numFmtId="44" fontId="9" fillId="0" borderId="21" xfId="2" applyFont="1" applyBorder="1" applyAlignment="1" applyProtection="1">
      <alignment horizontal="center"/>
    </xf>
    <xf numFmtId="44" fontId="0" fillId="2" borderId="47" xfId="2" applyFont="1" applyFill="1" applyBorder="1" applyProtection="1"/>
    <xf numFmtId="0" fontId="1" fillId="0" borderId="0" xfId="0" applyFont="1" applyAlignment="1">
      <alignment vertical="center"/>
    </xf>
    <xf numFmtId="0" fontId="4" fillId="3" borderId="34" xfId="1" applyFont="1" applyFill="1" applyBorder="1" applyAlignment="1" applyProtection="1">
      <alignment horizontal="center" vertical="center" wrapText="1"/>
    </xf>
    <xf numFmtId="0" fontId="4" fillId="3" borderId="3" xfId="1" applyFont="1" applyFill="1" applyBorder="1" applyAlignment="1" applyProtection="1">
      <alignment horizontal="center" vertical="center" wrapText="1"/>
    </xf>
    <xf numFmtId="0" fontId="4" fillId="3" borderId="39" xfId="1" applyFont="1" applyFill="1" applyBorder="1" applyAlignment="1" applyProtection="1">
      <alignment horizontal="center" vertical="center" wrapText="1"/>
    </xf>
    <xf numFmtId="0" fontId="4" fillId="3" borderId="53" xfId="1" applyFont="1" applyFill="1" applyBorder="1" applyAlignment="1" applyProtection="1">
      <alignment horizontal="center" vertical="center" wrapText="1"/>
    </xf>
    <xf numFmtId="0" fontId="4" fillId="3" borderId="54" xfId="1" applyFont="1" applyFill="1" applyBorder="1" applyAlignment="1" applyProtection="1">
      <alignment horizontal="center" vertical="center" wrapText="1"/>
    </xf>
    <xf numFmtId="0" fontId="14" fillId="2" borderId="14" xfId="1" applyFont="1" applyFill="1" applyBorder="1" applyProtection="1"/>
    <xf numFmtId="165" fontId="14" fillId="2" borderId="0" xfId="1" applyNumberFormat="1" applyFont="1" applyFill="1" applyBorder="1" applyAlignment="1" applyProtection="1">
      <alignment horizontal="center"/>
    </xf>
    <xf numFmtId="0" fontId="13" fillId="4" borderId="32" xfId="0" applyFont="1" applyFill="1" applyBorder="1" applyProtection="1"/>
    <xf numFmtId="0" fontId="12" fillId="4" borderId="24" xfId="0" applyFont="1" applyFill="1" applyBorder="1" applyProtection="1"/>
    <xf numFmtId="10" fontId="0" fillId="2" borderId="47" xfId="3" applyNumberFormat="1" applyFont="1" applyFill="1" applyBorder="1" applyAlignment="1" applyProtection="1">
      <alignment horizontal="center"/>
    </xf>
    <xf numFmtId="10" fontId="0" fillId="2" borderId="25" xfId="3" applyNumberFormat="1" applyFont="1" applyFill="1" applyBorder="1" applyAlignment="1" applyProtection="1">
      <alignment horizontal="center"/>
    </xf>
    <xf numFmtId="44" fontId="15" fillId="0" borderId="0" xfId="2" applyFont="1"/>
    <xf numFmtId="0" fontId="9" fillId="0" borderId="22" xfId="0" applyFont="1" applyBorder="1" applyAlignment="1" applyProtection="1">
      <alignment horizontal="left"/>
      <protection locked="0"/>
    </xf>
    <xf numFmtId="0" fontId="9" fillId="0" borderId="24" xfId="0" applyFont="1" applyBorder="1" applyAlignment="1" applyProtection="1">
      <alignment horizontal="left"/>
      <protection locked="0"/>
    </xf>
    <xf numFmtId="44" fontId="0" fillId="2" borderId="20" xfId="2" applyNumberFormat="1" applyFont="1" applyFill="1" applyBorder="1" applyProtection="1"/>
    <xf numFmtId="44" fontId="16" fillId="0" borderId="0" xfId="2" applyFont="1"/>
    <xf numFmtId="0" fontId="6" fillId="4" borderId="32" xfId="0" applyFont="1" applyFill="1" applyBorder="1" applyAlignment="1" applyProtection="1">
      <alignment horizontal="center"/>
    </xf>
    <xf numFmtId="0" fontId="6" fillId="4" borderId="24" xfId="0" applyFont="1" applyFill="1" applyBorder="1" applyAlignment="1" applyProtection="1">
      <alignment horizontal="center"/>
    </xf>
    <xf numFmtId="0" fontId="0" fillId="6" borderId="32" xfId="0" applyFill="1" applyBorder="1" applyAlignment="1" applyProtection="1">
      <alignment horizontal="center"/>
    </xf>
    <xf numFmtId="0" fontId="0" fillId="6" borderId="24" xfId="0" applyFill="1" applyBorder="1" applyAlignment="1" applyProtection="1">
      <alignment horizontal="center"/>
    </xf>
    <xf numFmtId="0" fontId="0" fillId="2" borderId="30" xfId="0" applyFill="1" applyBorder="1" applyAlignment="1" applyProtection="1">
      <alignment horizontal="center" vertical="center"/>
    </xf>
    <xf numFmtId="0" fontId="0" fillId="2" borderId="47" xfId="0" applyFill="1" applyBorder="1" applyAlignment="1" applyProtection="1">
      <alignment horizontal="center" vertical="center"/>
    </xf>
    <xf numFmtId="0" fontId="0" fillId="2" borderId="31" xfId="0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left"/>
      <protection locked="0"/>
    </xf>
    <xf numFmtId="0" fontId="9" fillId="0" borderId="21" xfId="0" applyFont="1" applyBorder="1" applyAlignment="1" applyProtection="1">
      <alignment horizontal="left"/>
      <protection locked="0"/>
    </xf>
    <xf numFmtId="0" fontId="9" fillId="0" borderId="27" xfId="0" applyFont="1" applyBorder="1" applyAlignment="1" applyProtection="1">
      <alignment horizontal="left"/>
      <protection locked="0"/>
    </xf>
    <xf numFmtId="0" fontId="9" fillId="0" borderId="38" xfId="0" applyFont="1" applyBorder="1" applyAlignment="1" applyProtection="1">
      <alignment horizontal="left"/>
      <protection locked="0"/>
    </xf>
    <xf numFmtId="0" fontId="3" fillId="5" borderId="5" xfId="1" applyFont="1" applyFill="1" applyBorder="1" applyAlignment="1" applyProtection="1">
      <protection locked="0"/>
    </xf>
    <xf numFmtId="0" fontId="3" fillId="5" borderId="6" xfId="1" applyFont="1" applyFill="1" applyBorder="1" applyAlignment="1" applyProtection="1">
      <protection locked="0"/>
    </xf>
    <xf numFmtId="0" fontId="9" fillId="0" borderId="16" xfId="0" applyFont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1" fontId="4" fillId="2" borderId="5" xfId="1" applyNumberFormat="1" applyFont="1" applyFill="1" applyBorder="1" applyAlignment="1" applyProtection="1">
      <alignment horizontal="left"/>
      <protection locked="0"/>
    </xf>
    <xf numFmtId="1" fontId="4" fillId="2" borderId="6" xfId="1" applyNumberFormat="1" applyFont="1" applyFill="1" applyBorder="1" applyAlignment="1" applyProtection="1">
      <alignment horizontal="left"/>
      <protection locked="0"/>
    </xf>
    <xf numFmtId="1" fontId="4" fillId="2" borderId="10" xfId="1" applyNumberFormat="1" applyFont="1" applyFill="1" applyBorder="1" applyAlignment="1" applyProtection="1">
      <alignment horizontal="left"/>
      <protection locked="0"/>
    </xf>
    <xf numFmtId="1" fontId="4" fillId="2" borderId="11" xfId="1" applyNumberFormat="1" applyFont="1" applyFill="1" applyBorder="1" applyAlignment="1" applyProtection="1">
      <alignment horizontal="left"/>
      <protection locked="0"/>
    </xf>
    <xf numFmtId="0" fontId="4" fillId="2" borderId="10" xfId="1" applyFont="1" applyFill="1" applyBorder="1" applyAlignment="1" applyProtection="1">
      <alignment horizontal="left"/>
      <protection locked="0"/>
    </xf>
    <xf numFmtId="0" fontId="4" fillId="2" borderId="11" xfId="1" applyFont="1" applyFill="1" applyBorder="1" applyAlignment="1" applyProtection="1">
      <alignment horizontal="left"/>
      <protection locked="0"/>
    </xf>
    <xf numFmtId="0" fontId="4" fillId="3" borderId="48" xfId="1" applyFont="1" applyFill="1" applyBorder="1" applyAlignment="1" applyProtection="1">
      <alignment horizontal="center" vertical="center" wrapText="1"/>
    </xf>
    <xf numFmtId="0" fontId="4" fillId="3" borderId="26" xfId="1" applyFont="1" applyFill="1" applyBorder="1" applyAlignment="1" applyProtection="1">
      <alignment horizontal="center" vertical="center" wrapText="1"/>
    </xf>
    <xf numFmtId="0" fontId="4" fillId="2" borderId="32" xfId="1" applyFont="1" applyFill="1" applyBorder="1" applyAlignment="1" applyProtection="1">
      <alignment horizontal="center"/>
      <protection locked="0"/>
    </xf>
    <xf numFmtId="0" fontId="4" fillId="2" borderId="11" xfId="1" applyFont="1" applyFill="1" applyBorder="1" applyAlignment="1" applyProtection="1">
      <alignment horizontal="center"/>
      <protection locked="0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left"/>
      <protection locked="0"/>
    </xf>
    <xf numFmtId="0" fontId="9" fillId="3" borderId="9" xfId="1" applyFont="1" applyFill="1" applyBorder="1" applyAlignment="1" applyProtection="1">
      <alignment horizontal="left"/>
    </xf>
    <xf numFmtId="0" fontId="9" fillId="0" borderId="22" xfId="0" applyFont="1" applyBorder="1" applyAlignment="1" applyProtection="1">
      <alignment horizontal="left"/>
      <protection locked="0"/>
    </xf>
    <xf numFmtId="0" fontId="9" fillId="0" borderId="24" xfId="0" applyFont="1" applyBorder="1" applyAlignment="1" applyProtection="1">
      <alignment horizontal="left"/>
      <protection locked="0"/>
    </xf>
  </cellXfs>
  <cellStyles count="4">
    <cellStyle name="Monétaire" xfId="2" builtinId="4"/>
    <cellStyle name="Normal" xfId="0" builtinId="0"/>
    <cellStyle name="Normal 2" xfId="1"/>
    <cellStyle name="Pourcentage" xfId="3" builtinId="5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320300</xdr:colOff>
      <xdr:row>3</xdr:row>
      <xdr:rowOff>13074</xdr:rowOff>
    </xdr:from>
    <xdr:to>
      <xdr:col>10</xdr:col>
      <xdr:colOff>1721782</xdr:colOff>
      <xdr:row>8</xdr:row>
      <xdr:rowOff>79661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3225" y="670299"/>
          <a:ext cx="1401482" cy="10330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  <xdr:twoCellAnchor editAs="oneCell">
    <xdr:from>
      <xdr:col>10</xdr:col>
      <xdr:colOff>34550</xdr:colOff>
      <xdr:row>3</xdr:row>
      <xdr:rowOff>41649</xdr:rowOff>
    </xdr:from>
    <xdr:to>
      <xdr:col>10</xdr:col>
      <xdr:colOff>1436032</xdr:colOff>
      <xdr:row>8</xdr:row>
      <xdr:rowOff>74618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1750" y="698874"/>
          <a:ext cx="1401482" cy="10330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3.%20Inventaire_Nourriture_2021_AP_Janvier2021_AP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>
        <row r="17">
          <cell r="E17" t="str">
            <v>canneberges iqf</v>
          </cell>
          <cell r="F17" t="str">
            <v>fruits iqf</v>
          </cell>
          <cell r="G17" t="str">
            <v>fruits et légumes IQF</v>
          </cell>
          <cell r="H17"/>
          <cell r="I17"/>
          <cell r="J17"/>
          <cell r="K17"/>
          <cell r="L17"/>
          <cell r="M17"/>
          <cell r="N17"/>
          <cell r="O17">
            <v>9</v>
          </cell>
          <cell r="P17"/>
          <cell r="Q17"/>
          <cell r="R17">
            <v>30</v>
          </cell>
          <cell r="S17" t="str">
            <v>caisse</v>
          </cell>
          <cell r="T17">
            <v>5</v>
          </cell>
          <cell r="U17" t="str">
            <v>kg</v>
          </cell>
          <cell r="V17">
            <v>5</v>
          </cell>
          <cell r="W17">
            <v>5</v>
          </cell>
          <cell r="X17" t="str">
            <v>kg</v>
          </cell>
          <cell r="Y17">
            <v>6</v>
          </cell>
        </row>
        <row r="18">
          <cell r="E18" t="str">
            <v xml:space="preserve">kirsch en gel </v>
          </cell>
          <cell r="F18" t="str">
            <v>Alcool Cuisine</v>
          </cell>
          <cell r="G18" t="str">
            <v>Alcool</v>
          </cell>
          <cell r="H18"/>
          <cell r="I18"/>
          <cell r="J18"/>
          <cell r="K18"/>
          <cell r="L18"/>
          <cell r="M18"/>
          <cell r="N18"/>
          <cell r="O18"/>
          <cell r="P18">
            <v>2</v>
          </cell>
          <cell r="Q18"/>
          <cell r="R18">
            <v>13</v>
          </cell>
          <cell r="S18" t="str">
            <v>litre</v>
          </cell>
          <cell r="T18">
            <v>1</v>
          </cell>
          <cell r="U18" t="str">
            <v>litre</v>
          </cell>
          <cell r="V18">
            <v>13</v>
          </cell>
          <cell r="W18">
            <v>1</v>
          </cell>
          <cell r="X18" t="str">
            <v>litre</v>
          </cell>
          <cell r="Y18">
            <v>13</v>
          </cell>
        </row>
        <row r="19">
          <cell r="E19" t="str">
            <v>soupe tomate maison</v>
          </cell>
          <cell r="F19" t="str">
            <v>MCB</v>
          </cell>
          <cell r="G19" t="str">
            <v>Produits transformes</v>
          </cell>
          <cell r="H19"/>
          <cell r="I19"/>
          <cell r="J19"/>
          <cell r="K19"/>
          <cell r="L19"/>
          <cell r="M19"/>
          <cell r="N19">
            <v>135</v>
          </cell>
          <cell r="O19"/>
          <cell r="P19"/>
          <cell r="Q19"/>
          <cell r="R19">
            <v>5</v>
          </cell>
          <cell r="S19" t="str">
            <v>litre</v>
          </cell>
          <cell r="T19">
            <v>1</v>
          </cell>
          <cell r="U19" t="str">
            <v>litre</v>
          </cell>
          <cell r="V19">
            <v>5</v>
          </cell>
          <cell r="W19">
            <v>1</v>
          </cell>
          <cell r="X19" t="str">
            <v>litre</v>
          </cell>
          <cell r="Y19">
            <v>5</v>
          </cell>
        </row>
        <row r="20">
          <cell r="E20" t="str">
            <v xml:space="preserve">levure allimentaire </v>
          </cell>
          <cell r="F20" t="str">
            <v>Sec</v>
          </cell>
          <cell r="G20" t="str">
            <v>Produits secs</v>
          </cell>
          <cell r="H20"/>
          <cell r="I20">
            <v>1</v>
          </cell>
          <cell r="J20"/>
          <cell r="K20"/>
          <cell r="L20"/>
          <cell r="M20"/>
          <cell r="N20"/>
          <cell r="O20"/>
          <cell r="P20"/>
          <cell r="Q20"/>
          <cell r="R20">
            <v>66.72</v>
          </cell>
          <cell r="S20" t="str">
            <v>Sac</v>
          </cell>
          <cell r="T20">
            <v>6</v>
          </cell>
          <cell r="U20" t="str">
            <v>Unite</v>
          </cell>
          <cell r="V20">
            <v>11.12</v>
          </cell>
          <cell r="W20">
            <v>0.45400000000000001</v>
          </cell>
          <cell r="X20" t="str">
            <v>kg</v>
          </cell>
          <cell r="Y20">
            <v>11.12</v>
          </cell>
        </row>
        <row r="21">
          <cell r="E21" t="str">
            <v>5 Epices chinoise 454gr</v>
          </cell>
          <cell r="F21" t="str">
            <v>Epices</v>
          </cell>
          <cell r="G21" t="str">
            <v>Produits secs</v>
          </cell>
          <cell r="H21">
            <v>8</v>
          </cell>
          <cell r="I21"/>
          <cell r="J21"/>
          <cell r="K21"/>
          <cell r="L21"/>
          <cell r="M21"/>
          <cell r="N21"/>
          <cell r="O21"/>
          <cell r="P21"/>
          <cell r="Q21"/>
          <cell r="R21">
            <v>29.57</v>
          </cell>
          <cell r="S21" t="str">
            <v>Unite</v>
          </cell>
          <cell r="T21">
            <v>1</v>
          </cell>
          <cell r="U21" t="str">
            <v>Unite</v>
          </cell>
          <cell r="V21">
            <v>29.57</v>
          </cell>
          <cell r="W21">
            <v>0.45400000000000001</v>
          </cell>
          <cell r="X21" t="str">
            <v>Kg</v>
          </cell>
          <cell r="Y21">
            <v>65.132158590308364</v>
          </cell>
        </row>
        <row r="22">
          <cell r="E22" t="str">
            <v>Abricot seche</v>
          </cell>
          <cell r="F22" t="str">
            <v>Fruits secs</v>
          </cell>
          <cell r="G22" t="str">
            <v>Produits secs</v>
          </cell>
          <cell r="H22"/>
          <cell r="I22"/>
          <cell r="J22"/>
          <cell r="K22"/>
          <cell r="L22"/>
          <cell r="M22"/>
          <cell r="N22"/>
          <cell r="O22"/>
          <cell r="P22">
            <v>4.24</v>
          </cell>
          <cell r="Q22"/>
          <cell r="R22">
            <v>134.26</v>
          </cell>
          <cell r="S22" t="str">
            <v>Caisse</v>
          </cell>
          <cell r="T22">
            <v>12.72</v>
          </cell>
          <cell r="U22" t="str">
            <v>Kg</v>
          </cell>
          <cell r="V22">
            <v>10.555031446540879</v>
          </cell>
          <cell r="W22">
            <v>12.72</v>
          </cell>
          <cell r="X22" t="str">
            <v>Kg</v>
          </cell>
          <cell r="Y22">
            <v>10.555031446540879</v>
          </cell>
        </row>
        <row r="23">
          <cell r="E23" t="str">
            <v xml:space="preserve">chocolat noir 70% </v>
          </cell>
          <cell r="F23" t="str">
            <v>sec</v>
          </cell>
          <cell r="G23" t="str">
            <v>Produits secs</v>
          </cell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>
            <v>20.48</v>
          </cell>
          <cell r="S23" t="str">
            <v>kg</v>
          </cell>
          <cell r="T23">
            <v>1</v>
          </cell>
          <cell r="U23" t="str">
            <v>kg</v>
          </cell>
          <cell r="V23">
            <v>20.48</v>
          </cell>
          <cell r="W23">
            <v>1</v>
          </cell>
          <cell r="X23" t="str">
            <v>kg</v>
          </cell>
          <cell r="Y23">
            <v>20.48</v>
          </cell>
        </row>
        <row r="24">
          <cell r="E24" t="str">
            <v>acide citrique</v>
          </cell>
          <cell r="F24" t="str">
            <v>sec</v>
          </cell>
          <cell r="G24" t="str">
            <v>Produits secs</v>
          </cell>
          <cell r="H24"/>
          <cell r="I24"/>
          <cell r="J24"/>
          <cell r="K24"/>
          <cell r="L24"/>
          <cell r="M24"/>
          <cell r="N24"/>
          <cell r="O24"/>
          <cell r="P24">
            <v>2.8</v>
          </cell>
          <cell r="Q24"/>
          <cell r="R24">
            <v>20.61</v>
          </cell>
          <cell r="S24" t="str">
            <v>Unite</v>
          </cell>
          <cell r="T24">
            <v>3.5</v>
          </cell>
          <cell r="U24" t="str">
            <v>Kg</v>
          </cell>
          <cell r="V24">
            <v>20.61</v>
          </cell>
          <cell r="W24">
            <v>3.5</v>
          </cell>
          <cell r="X24" t="str">
            <v>KG</v>
          </cell>
          <cell r="Y24">
            <v>5.8885714285714288</v>
          </cell>
        </row>
        <row r="25">
          <cell r="E25" t="str">
            <v>Accra de morue AP</v>
          </cell>
          <cell r="F25" t="str">
            <v>Produits transformes</v>
          </cell>
          <cell r="G25" t="str">
            <v>Produits transformes</v>
          </cell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>
            <v>0.93</v>
          </cell>
          <cell r="S25" t="str">
            <v>Unite</v>
          </cell>
          <cell r="T25">
            <v>1</v>
          </cell>
          <cell r="U25" t="str">
            <v>Unite</v>
          </cell>
          <cell r="V25">
            <v>0.93</v>
          </cell>
          <cell r="W25">
            <v>1</v>
          </cell>
          <cell r="X25" t="str">
            <v>Unite</v>
          </cell>
          <cell r="Y25">
            <v>0.93</v>
          </cell>
        </row>
        <row r="26">
          <cell r="E26" t="str">
            <v>activa GS --- Colle a viande ---</v>
          </cell>
          <cell r="F26" t="str">
            <v>Produits fins</v>
          </cell>
          <cell r="G26" t="str">
            <v>Viandes, œufs</v>
          </cell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>
            <v>170</v>
          </cell>
          <cell r="S26" t="str">
            <v>Kg</v>
          </cell>
          <cell r="T26">
            <v>1</v>
          </cell>
          <cell r="U26" t="str">
            <v>Kg</v>
          </cell>
          <cell r="V26">
            <v>170</v>
          </cell>
          <cell r="W26">
            <v>1</v>
          </cell>
          <cell r="X26" t="str">
            <v>Kg</v>
          </cell>
          <cell r="Y26">
            <v>170</v>
          </cell>
        </row>
        <row r="27">
          <cell r="E27" t="str">
            <v xml:space="preserve">fromage sainte nitouche </v>
          </cell>
          <cell r="F27" t="str">
            <v>Produits laitiers</v>
          </cell>
          <cell r="G27" t="str">
            <v>Produits laitiers</v>
          </cell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>
            <v>26.12</v>
          </cell>
          <cell r="S27" t="str">
            <v xml:space="preserve">kg </v>
          </cell>
          <cell r="T27">
            <v>1</v>
          </cell>
          <cell r="U27" t="str">
            <v>kg</v>
          </cell>
          <cell r="V27">
            <v>26.12</v>
          </cell>
          <cell r="W27">
            <v>1</v>
          </cell>
          <cell r="X27" t="str">
            <v>Kg</v>
          </cell>
          <cell r="Y27">
            <v>26.12</v>
          </cell>
        </row>
        <row r="28">
          <cell r="E28" t="str">
            <v xml:space="preserve">viande de grison </v>
          </cell>
          <cell r="F28" t="str">
            <v>Charcuterie</v>
          </cell>
          <cell r="G28" t="str">
            <v>Viandes, oeufs</v>
          </cell>
          <cell r="H28"/>
          <cell r="I28"/>
          <cell r="J28">
            <v>2</v>
          </cell>
          <cell r="K28"/>
          <cell r="L28"/>
          <cell r="M28"/>
          <cell r="N28"/>
          <cell r="O28"/>
          <cell r="P28"/>
          <cell r="Q28"/>
          <cell r="R28">
            <v>73.33</v>
          </cell>
          <cell r="S28" t="str">
            <v>kg</v>
          </cell>
          <cell r="T28">
            <v>1</v>
          </cell>
          <cell r="U28" t="str">
            <v>Kg</v>
          </cell>
          <cell r="V28">
            <v>73.33</v>
          </cell>
          <cell r="W28">
            <v>1</v>
          </cell>
          <cell r="X28" t="str">
            <v>Kg</v>
          </cell>
          <cell r="Y28">
            <v>51.75</v>
          </cell>
        </row>
        <row r="29">
          <cell r="E29" t="str">
            <v>Agar agar 25gr</v>
          </cell>
          <cell r="F29" t="str">
            <v>Patisserie</v>
          </cell>
          <cell r="G29" t="str">
            <v>Patisserie</v>
          </cell>
          <cell r="H29"/>
          <cell r="I29">
            <v>2</v>
          </cell>
          <cell r="J29"/>
          <cell r="K29"/>
          <cell r="L29"/>
          <cell r="M29"/>
          <cell r="N29"/>
          <cell r="O29"/>
          <cell r="P29"/>
          <cell r="Q29">
            <v>2</v>
          </cell>
          <cell r="R29">
            <v>28.49</v>
          </cell>
          <cell r="S29" t="str">
            <v>Caisse</v>
          </cell>
          <cell r="T29">
            <v>10</v>
          </cell>
          <cell r="U29" t="str">
            <v>Unite</v>
          </cell>
          <cell r="V29">
            <v>2.8489999999999998</v>
          </cell>
          <cell r="W29">
            <v>0.25</v>
          </cell>
          <cell r="X29" t="str">
            <v>Kg</v>
          </cell>
          <cell r="Y29">
            <v>113.96</v>
          </cell>
        </row>
        <row r="30">
          <cell r="E30" t="str">
            <v>Agneau carré 18/20 oz</v>
          </cell>
          <cell r="F30" t="str">
            <v>agneau</v>
          </cell>
          <cell r="G30" t="str">
            <v>Viandes, œufs</v>
          </cell>
          <cell r="H30"/>
          <cell r="I30"/>
          <cell r="J30"/>
          <cell r="K30"/>
          <cell r="L30"/>
          <cell r="M30"/>
          <cell r="N30">
            <v>6.1</v>
          </cell>
          <cell r="O30"/>
          <cell r="P30"/>
          <cell r="Q30"/>
          <cell r="R30">
            <v>40.020000000000003</v>
          </cell>
          <cell r="S30" t="str">
            <v>kg</v>
          </cell>
          <cell r="T30">
            <v>40.200000000000003</v>
          </cell>
          <cell r="U30" t="str">
            <v>Kg</v>
          </cell>
          <cell r="V30">
            <v>40.200000000000003</v>
          </cell>
          <cell r="W30">
            <v>1</v>
          </cell>
          <cell r="X30" t="str">
            <v>Kg</v>
          </cell>
          <cell r="Y30">
            <v>40.020000000000003</v>
          </cell>
        </row>
        <row r="31">
          <cell r="E31" t="str">
            <v>Agneau cotelette a l'os coupe française</v>
          </cell>
          <cell r="F31" t="str">
            <v>Agneau</v>
          </cell>
          <cell r="G31" t="str">
            <v>Viandes, œufs</v>
          </cell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>
            <v>42.95</v>
          </cell>
          <cell r="S31" t="str">
            <v>Kg</v>
          </cell>
          <cell r="T31">
            <v>1</v>
          </cell>
          <cell r="U31" t="str">
            <v>Kg</v>
          </cell>
          <cell r="V31">
            <v>42.95</v>
          </cell>
          <cell r="W31">
            <v>1</v>
          </cell>
          <cell r="X31" t="str">
            <v>Kg</v>
          </cell>
          <cell r="Y31">
            <v>42.95</v>
          </cell>
        </row>
        <row r="32">
          <cell r="E32" t="str">
            <v>Estragon herbes fraiches</v>
          </cell>
          <cell r="F32" t="str">
            <v>herbes fraiches</v>
          </cell>
          <cell r="G32" t="str">
            <v>Fruits et legumes</v>
          </cell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>
            <v>1.5</v>
          </cell>
          <cell r="S32" t="str">
            <v>Unite</v>
          </cell>
          <cell r="T32">
            <v>1</v>
          </cell>
          <cell r="U32" t="str">
            <v>Unite</v>
          </cell>
          <cell r="V32">
            <v>1.5</v>
          </cell>
          <cell r="W32">
            <v>1</v>
          </cell>
          <cell r="X32" t="str">
            <v>Unite</v>
          </cell>
          <cell r="Y32">
            <v>1.5</v>
          </cell>
        </row>
        <row r="33">
          <cell r="E33" t="str">
            <v xml:space="preserve">Pelpette porc et bleuet </v>
          </cell>
          <cell r="F33" t="str">
            <v>charcuteire</v>
          </cell>
          <cell r="G33" t="str">
            <v>Viandes, œufs</v>
          </cell>
          <cell r="H33"/>
          <cell r="I33"/>
          <cell r="J33"/>
          <cell r="K33">
            <v>2</v>
          </cell>
          <cell r="L33"/>
          <cell r="M33"/>
          <cell r="N33"/>
          <cell r="O33"/>
          <cell r="P33"/>
          <cell r="Q33"/>
          <cell r="R33">
            <v>45</v>
          </cell>
          <cell r="S33" t="str">
            <v>Kg</v>
          </cell>
          <cell r="T33">
            <v>1</v>
          </cell>
          <cell r="U33" t="str">
            <v>Kg</v>
          </cell>
          <cell r="V33">
            <v>45</v>
          </cell>
          <cell r="W33">
            <v>1</v>
          </cell>
          <cell r="X33" t="str">
            <v>Kg</v>
          </cell>
          <cell r="Y33">
            <v>45</v>
          </cell>
        </row>
        <row r="34">
          <cell r="E34" t="str">
            <v>Agneau épaule en cube</v>
          </cell>
          <cell r="F34" t="str">
            <v>Agneau</v>
          </cell>
          <cell r="G34" t="str">
            <v>Viandes, œufs</v>
          </cell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>
            <v>23.59</v>
          </cell>
          <cell r="S34" t="str">
            <v>Kg</v>
          </cell>
          <cell r="T34">
            <v>1</v>
          </cell>
          <cell r="U34" t="str">
            <v>Kg</v>
          </cell>
          <cell r="V34">
            <v>23.59</v>
          </cell>
          <cell r="W34">
            <v>1</v>
          </cell>
          <cell r="X34" t="str">
            <v>Kg</v>
          </cell>
          <cell r="Y34">
            <v>23.59</v>
          </cell>
        </row>
        <row r="35">
          <cell r="E35" t="str">
            <v>Agneau conre-filet</v>
          </cell>
          <cell r="F35" t="str">
            <v>Agneau</v>
          </cell>
          <cell r="G35" t="str">
            <v>Viandes, œufs</v>
          </cell>
          <cell r="H35"/>
          <cell r="I35"/>
          <cell r="J35"/>
          <cell r="K35"/>
          <cell r="L35"/>
          <cell r="M35"/>
          <cell r="N35">
            <v>16.579999999999998</v>
          </cell>
          <cell r="O35"/>
          <cell r="P35"/>
          <cell r="Q35"/>
          <cell r="R35">
            <v>51.64</v>
          </cell>
          <cell r="S35" t="str">
            <v>Kg</v>
          </cell>
          <cell r="T35">
            <v>1</v>
          </cell>
          <cell r="U35" t="str">
            <v>Kg</v>
          </cell>
          <cell r="V35">
            <v>51.64</v>
          </cell>
          <cell r="W35">
            <v>1</v>
          </cell>
          <cell r="X35" t="str">
            <v>Kg</v>
          </cell>
          <cell r="Y35">
            <v>51.64</v>
          </cell>
        </row>
        <row r="36">
          <cell r="E36" t="str">
            <v>Agneau hache</v>
          </cell>
          <cell r="F36" t="str">
            <v>Agneau</v>
          </cell>
          <cell r="G36" t="str">
            <v>Viandes, œufs</v>
          </cell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>
            <v>19.64</v>
          </cell>
          <cell r="S36" t="str">
            <v>Kg</v>
          </cell>
          <cell r="T36">
            <v>1</v>
          </cell>
          <cell r="U36" t="str">
            <v>Kg</v>
          </cell>
          <cell r="V36">
            <v>19.64</v>
          </cell>
          <cell r="W36">
            <v>1</v>
          </cell>
          <cell r="X36" t="str">
            <v>Kg</v>
          </cell>
          <cell r="Y36">
            <v>19.64</v>
          </cell>
        </row>
        <row r="37">
          <cell r="E37" t="str">
            <v>noix caramélisées et épicées (entrées)</v>
          </cell>
          <cell r="F37" t="str">
            <v>MCB</v>
          </cell>
          <cell r="G37" t="str">
            <v>Produits transformes</v>
          </cell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>
            <v>16</v>
          </cell>
          <cell r="S37" t="str">
            <v>kg</v>
          </cell>
          <cell r="T37">
            <v>1</v>
          </cell>
          <cell r="U37" t="str">
            <v>kg</v>
          </cell>
          <cell r="V37">
            <v>16</v>
          </cell>
          <cell r="W37">
            <v>1</v>
          </cell>
          <cell r="X37" t="str">
            <v>kg</v>
          </cell>
          <cell r="Y37">
            <v>16</v>
          </cell>
        </row>
        <row r="38">
          <cell r="E38" t="str">
            <v>ail en poudre (ad)pour invenatire seulement</v>
          </cell>
          <cell r="F38" t="str">
            <v>Epices</v>
          </cell>
          <cell r="G38" t="str">
            <v>Produits secs</v>
          </cell>
          <cell r="H38">
            <v>9.09</v>
          </cell>
          <cell r="I38"/>
          <cell r="J38"/>
          <cell r="K38"/>
          <cell r="L38"/>
          <cell r="M38"/>
          <cell r="N38"/>
          <cell r="O38"/>
          <cell r="P38"/>
          <cell r="Q38"/>
          <cell r="R38">
            <v>22.07</v>
          </cell>
          <cell r="S38" t="str">
            <v>kg</v>
          </cell>
          <cell r="T38">
            <v>1</v>
          </cell>
          <cell r="U38" t="str">
            <v>kg</v>
          </cell>
          <cell r="V38">
            <v>17.350000000000001</v>
          </cell>
          <cell r="W38">
            <v>1</v>
          </cell>
          <cell r="X38" t="str">
            <v>kg</v>
          </cell>
          <cell r="Y38">
            <v>17.350000000000001</v>
          </cell>
        </row>
        <row r="39">
          <cell r="E39" t="str">
            <v>Ail en poudre 525gr</v>
          </cell>
          <cell r="F39" t="str">
            <v>Epices</v>
          </cell>
          <cell r="G39" t="str">
            <v>Produits secs</v>
          </cell>
          <cell r="H39">
            <v>0.33</v>
          </cell>
          <cell r="I39"/>
          <cell r="J39"/>
          <cell r="K39"/>
          <cell r="L39"/>
          <cell r="M39"/>
          <cell r="N39"/>
          <cell r="O39"/>
          <cell r="P39"/>
          <cell r="Q39"/>
          <cell r="R39">
            <v>11.01</v>
          </cell>
          <cell r="S39" t="str">
            <v>Unite</v>
          </cell>
          <cell r="T39">
            <v>1</v>
          </cell>
          <cell r="U39" t="str">
            <v>Unite</v>
          </cell>
          <cell r="V39">
            <v>11.01</v>
          </cell>
          <cell r="W39">
            <v>0.52500000000000002</v>
          </cell>
          <cell r="X39" t="str">
            <v>Kg</v>
          </cell>
          <cell r="Y39">
            <v>20.971428571428572</v>
          </cell>
        </row>
        <row r="40">
          <cell r="E40" t="str">
            <v xml:space="preserve">craquelins gressin mince </v>
          </cell>
          <cell r="F40" t="str">
            <v>Sec</v>
          </cell>
          <cell r="G40" t="str">
            <v>Produits secs</v>
          </cell>
          <cell r="H40"/>
          <cell r="I40">
            <v>0.5</v>
          </cell>
          <cell r="J40"/>
          <cell r="K40"/>
          <cell r="L40"/>
          <cell r="M40"/>
          <cell r="N40"/>
          <cell r="O40"/>
          <cell r="P40"/>
          <cell r="Q40"/>
          <cell r="R40">
            <v>35.44</v>
          </cell>
          <cell r="S40" t="str">
            <v>caisse</v>
          </cell>
          <cell r="T40">
            <v>500</v>
          </cell>
          <cell r="U40" t="str">
            <v>Unite</v>
          </cell>
          <cell r="V40">
            <v>7.0879999999999999E-2</v>
          </cell>
          <cell r="W40">
            <v>500</v>
          </cell>
          <cell r="X40" t="str">
            <v>unite</v>
          </cell>
          <cell r="Y40">
            <v>2.9</v>
          </cell>
        </row>
        <row r="41">
          <cell r="E41" t="str">
            <v xml:space="preserve">Ail Frais Puree 5lt </v>
          </cell>
          <cell r="F41" t="str">
            <v>Legumes</v>
          </cell>
          <cell r="G41" t="str">
            <v>Fruits et legumes</v>
          </cell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>
            <v>38.22</v>
          </cell>
          <cell r="S41" t="str">
            <v>Pot</v>
          </cell>
          <cell r="T41">
            <v>5</v>
          </cell>
          <cell r="U41" t="str">
            <v>Kg</v>
          </cell>
          <cell r="V41">
            <v>7.6440000000000001</v>
          </cell>
          <cell r="W41">
            <v>5</v>
          </cell>
          <cell r="X41" t="str">
            <v>Kg</v>
          </cell>
          <cell r="Y41">
            <v>7.6440000000000001</v>
          </cell>
        </row>
        <row r="42">
          <cell r="E42" t="str">
            <v>Ail pele</v>
          </cell>
          <cell r="F42" t="str">
            <v>Legumes</v>
          </cell>
          <cell r="G42" t="str">
            <v>Fruits et legumes</v>
          </cell>
          <cell r="H42"/>
          <cell r="I42"/>
          <cell r="J42"/>
          <cell r="K42">
            <v>1</v>
          </cell>
          <cell r="L42"/>
          <cell r="M42"/>
          <cell r="N42"/>
          <cell r="O42"/>
          <cell r="P42"/>
          <cell r="Q42"/>
          <cell r="R42">
            <v>16.5</v>
          </cell>
          <cell r="S42" t="str">
            <v>Pot</v>
          </cell>
          <cell r="T42">
            <v>2.27</v>
          </cell>
          <cell r="U42" t="str">
            <v>Kg</v>
          </cell>
          <cell r="V42">
            <v>7.2687224669603525</v>
          </cell>
          <cell r="W42">
            <v>2.27</v>
          </cell>
          <cell r="X42" t="str">
            <v>Kg</v>
          </cell>
          <cell r="Y42">
            <v>7.2687224669603525</v>
          </cell>
        </row>
        <row r="43">
          <cell r="E43" t="str">
            <v>Piloins d'ailes de canard</v>
          </cell>
          <cell r="F43" t="str">
            <v>Volaille</v>
          </cell>
          <cell r="G43" t="str">
            <v>Viandes, œufs</v>
          </cell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>
            <v>3.08</v>
          </cell>
          <cell r="S43" t="str">
            <v>Kg</v>
          </cell>
          <cell r="T43">
            <v>2</v>
          </cell>
          <cell r="U43" t="str">
            <v>Kg</v>
          </cell>
          <cell r="V43">
            <v>1.54</v>
          </cell>
          <cell r="W43">
            <v>1</v>
          </cell>
          <cell r="X43" t="str">
            <v>Kg</v>
          </cell>
          <cell r="Y43">
            <v>3.08</v>
          </cell>
        </row>
        <row r="44">
          <cell r="E44" t="str">
            <v>ailes de poulet cru</v>
          </cell>
          <cell r="F44" t="str">
            <v>Volaille</v>
          </cell>
          <cell r="G44" t="str">
            <v>Viandes, œufs</v>
          </cell>
          <cell r="H44"/>
          <cell r="I44"/>
          <cell r="J44"/>
          <cell r="K44"/>
          <cell r="L44"/>
          <cell r="M44"/>
          <cell r="N44">
            <v>12.71</v>
          </cell>
          <cell r="O44"/>
          <cell r="P44"/>
          <cell r="Q44"/>
          <cell r="R44">
            <v>55</v>
          </cell>
          <cell r="S44" t="str">
            <v>caisse</v>
          </cell>
          <cell r="T44">
            <v>4</v>
          </cell>
          <cell r="U44" t="str">
            <v>kg</v>
          </cell>
          <cell r="V44">
            <v>13.75</v>
          </cell>
          <cell r="W44">
            <v>4</v>
          </cell>
          <cell r="X44" t="str">
            <v>kg</v>
          </cell>
          <cell r="Y44">
            <v>13.75</v>
          </cell>
        </row>
        <row r="45">
          <cell r="E45" t="str">
            <v>Algue Nori en Feuille</v>
          </cell>
          <cell r="F45" t="str">
            <v>algues</v>
          </cell>
          <cell r="G45" t="str">
            <v>algues</v>
          </cell>
          <cell r="H45">
            <v>2</v>
          </cell>
          <cell r="I45"/>
          <cell r="J45"/>
          <cell r="K45"/>
          <cell r="L45"/>
          <cell r="M45"/>
          <cell r="N45"/>
          <cell r="O45"/>
          <cell r="P45"/>
          <cell r="Q45"/>
          <cell r="R45">
            <v>16.13</v>
          </cell>
          <cell r="S45" t="str">
            <v>Sac</v>
          </cell>
          <cell r="T45">
            <v>1</v>
          </cell>
          <cell r="U45" t="str">
            <v>Sac</v>
          </cell>
          <cell r="V45">
            <v>16.13</v>
          </cell>
          <cell r="W45">
            <v>50</v>
          </cell>
          <cell r="X45" t="str">
            <v>unite</v>
          </cell>
          <cell r="Y45">
            <v>0.3226</v>
          </cell>
        </row>
        <row r="46">
          <cell r="E46" t="str">
            <v>Algue Salicorne</v>
          </cell>
          <cell r="F46" t="str">
            <v>algues</v>
          </cell>
          <cell r="G46" t="str">
            <v>algues</v>
          </cell>
          <cell r="H46"/>
          <cell r="I46"/>
          <cell r="J46"/>
          <cell r="K46"/>
          <cell r="L46"/>
          <cell r="M46"/>
          <cell r="N46">
            <v>2</v>
          </cell>
          <cell r="O46"/>
          <cell r="P46"/>
          <cell r="Q46"/>
          <cell r="R46">
            <v>62.07</v>
          </cell>
          <cell r="S46" t="str">
            <v>Caisse</v>
          </cell>
          <cell r="T46">
            <v>1</v>
          </cell>
          <cell r="U46" t="str">
            <v>Kg</v>
          </cell>
          <cell r="V46">
            <v>62.07</v>
          </cell>
          <cell r="W46">
            <v>1</v>
          </cell>
          <cell r="X46" t="str">
            <v>Kg</v>
          </cell>
          <cell r="Y46">
            <v>62.07</v>
          </cell>
        </row>
        <row r="47">
          <cell r="E47" t="str">
            <v>Amandes (batonnets)</v>
          </cell>
          <cell r="F47" t="str">
            <v>Noix</v>
          </cell>
          <cell r="G47" t="str">
            <v>Produits secs</v>
          </cell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>
            <v>68.28</v>
          </cell>
          <cell r="S47" t="str">
            <v>Caisse</v>
          </cell>
          <cell r="T47">
            <v>1</v>
          </cell>
          <cell r="U47" t="str">
            <v>Caisse</v>
          </cell>
          <cell r="V47">
            <v>64.52</v>
          </cell>
          <cell r="W47">
            <v>3</v>
          </cell>
          <cell r="X47" t="str">
            <v>Kg</v>
          </cell>
          <cell r="Y47">
            <v>22.76</v>
          </cell>
        </row>
        <row r="48">
          <cell r="E48" t="str">
            <v>amande en (dés)</v>
          </cell>
          <cell r="F48" t="str">
            <v>Noix</v>
          </cell>
          <cell r="G48" t="str">
            <v>produits secs</v>
          </cell>
          <cell r="H48">
            <v>2.5</v>
          </cell>
          <cell r="I48"/>
          <cell r="J48"/>
          <cell r="K48"/>
          <cell r="L48"/>
          <cell r="M48"/>
          <cell r="N48"/>
          <cell r="O48"/>
          <cell r="P48"/>
          <cell r="Q48"/>
          <cell r="R48">
            <v>57.02</v>
          </cell>
          <cell r="S48" t="str">
            <v>unite</v>
          </cell>
          <cell r="T48">
            <v>2</v>
          </cell>
          <cell r="U48" t="str">
            <v>Unite</v>
          </cell>
          <cell r="V48">
            <v>57.02</v>
          </cell>
          <cell r="W48">
            <v>2</v>
          </cell>
          <cell r="X48" t="str">
            <v>kg</v>
          </cell>
          <cell r="Y48">
            <v>28.51</v>
          </cell>
        </row>
        <row r="49">
          <cell r="E49" t="str">
            <v>Amandes (effilees)</v>
          </cell>
          <cell r="F49" t="str">
            <v>Noix</v>
          </cell>
          <cell r="G49" t="str">
            <v>Produits secs</v>
          </cell>
          <cell r="H49"/>
          <cell r="I49"/>
          <cell r="J49"/>
          <cell r="K49"/>
          <cell r="L49"/>
          <cell r="M49"/>
          <cell r="N49"/>
          <cell r="O49"/>
          <cell r="P49">
            <v>3.5</v>
          </cell>
          <cell r="Q49"/>
          <cell r="R49">
            <v>68.28</v>
          </cell>
          <cell r="S49" t="str">
            <v>Caisse</v>
          </cell>
          <cell r="T49">
            <v>3</v>
          </cell>
          <cell r="U49" t="str">
            <v>Kg</v>
          </cell>
          <cell r="V49">
            <v>22.76</v>
          </cell>
          <cell r="W49">
            <v>3</v>
          </cell>
          <cell r="X49" t="str">
            <v>Kg</v>
          </cell>
          <cell r="Y49">
            <v>22.76</v>
          </cell>
        </row>
        <row r="50">
          <cell r="E50" t="str">
            <v>Amandes (en poudre)</v>
          </cell>
          <cell r="F50" t="str">
            <v>Noix</v>
          </cell>
          <cell r="G50" t="str">
            <v>Produits secs</v>
          </cell>
          <cell r="H50"/>
          <cell r="I50">
            <v>3.5</v>
          </cell>
          <cell r="J50"/>
          <cell r="K50"/>
          <cell r="L50"/>
          <cell r="M50"/>
          <cell r="N50"/>
          <cell r="O50"/>
          <cell r="P50">
            <v>0.5</v>
          </cell>
          <cell r="Q50"/>
          <cell r="R50">
            <v>142.88</v>
          </cell>
          <cell r="S50" t="str">
            <v>Caisse</v>
          </cell>
          <cell r="T50">
            <v>1</v>
          </cell>
          <cell r="U50" t="str">
            <v>Unite</v>
          </cell>
          <cell r="V50">
            <v>142.88</v>
          </cell>
          <cell r="W50">
            <v>11.36</v>
          </cell>
          <cell r="X50" t="str">
            <v>Kg</v>
          </cell>
          <cell r="Y50">
            <v>12.577464788732394</v>
          </cell>
        </row>
        <row r="51">
          <cell r="E51" t="str">
            <v>Amandes (entieres naturelles)</v>
          </cell>
          <cell r="F51" t="str">
            <v>Noix</v>
          </cell>
          <cell r="G51" t="str">
            <v>Produits secs</v>
          </cell>
          <cell r="H51">
            <v>1.55</v>
          </cell>
          <cell r="I51"/>
          <cell r="J51"/>
          <cell r="K51"/>
          <cell r="L51"/>
          <cell r="M51"/>
          <cell r="N51"/>
          <cell r="O51"/>
          <cell r="P51"/>
          <cell r="Q51"/>
          <cell r="R51">
            <v>117.4</v>
          </cell>
          <cell r="S51" t="str">
            <v>Caisse</v>
          </cell>
          <cell r="T51">
            <v>1</v>
          </cell>
          <cell r="U51" t="str">
            <v>Sac</v>
          </cell>
          <cell r="V51">
            <v>117.4</v>
          </cell>
          <cell r="W51">
            <v>6</v>
          </cell>
          <cell r="X51" t="str">
            <v>Kg</v>
          </cell>
          <cell r="Y51">
            <v>19.566666666666666</v>
          </cell>
        </row>
        <row r="52">
          <cell r="E52" t="str">
            <v>Ananas congele iqf</v>
          </cell>
          <cell r="F52" t="str">
            <v>fruits iqf</v>
          </cell>
          <cell r="G52" t="str">
            <v>Fruits et legumes</v>
          </cell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>
            <v>20.38</v>
          </cell>
          <cell r="S52" t="str">
            <v>Caisse</v>
          </cell>
          <cell r="T52">
            <v>5</v>
          </cell>
          <cell r="U52" t="str">
            <v>Kg</v>
          </cell>
          <cell r="V52">
            <v>4.0759999999999996</v>
          </cell>
          <cell r="W52">
            <v>5</v>
          </cell>
          <cell r="X52" t="str">
            <v>Kg</v>
          </cell>
          <cell r="Y52">
            <v>4.0759999999999996</v>
          </cell>
        </row>
        <row r="53">
          <cell r="E53" t="str">
            <v>Ananas Gold 1,9Kg</v>
          </cell>
          <cell r="F53" t="str">
            <v>Fruits</v>
          </cell>
          <cell r="G53" t="str">
            <v>Fruits et legumes</v>
          </cell>
          <cell r="H53"/>
          <cell r="I53"/>
          <cell r="J53"/>
          <cell r="K53">
            <v>1</v>
          </cell>
          <cell r="L53"/>
          <cell r="M53"/>
          <cell r="N53"/>
          <cell r="O53"/>
          <cell r="P53"/>
          <cell r="Q53"/>
          <cell r="R53">
            <v>15.55</v>
          </cell>
          <cell r="S53" t="str">
            <v>Caisse</v>
          </cell>
          <cell r="T53">
            <v>7</v>
          </cell>
          <cell r="U53" t="str">
            <v>Unite</v>
          </cell>
          <cell r="V53">
            <v>2.2214285714285715</v>
          </cell>
          <cell r="W53">
            <v>13.3</v>
          </cell>
          <cell r="X53" t="str">
            <v>Kg</v>
          </cell>
          <cell r="Y53">
            <v>1.1691729323308271</v>
          </cell>
        </row>
        <row r="54">
          <cell r="E54" t="str">
            <v>Anchois dans l'huile</v>
          </cell>
          <cell r="F54" t="str">
            <v>Poissons</v>
          </cell>
          <cell r="G54" t="str">
            <v>Poissons</v>
          </cell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>
            <v>7.56</v>
          </cell>
          <cell r="S54" t="str">
            <v>Unite</v>
          </cell>
          <cell r="T54">
            <v>1</v>
          </cell>
          <cell r="U54" t="str">
            <v>Unite</v>
          </cell>
          <cell r="V54">
            <v>7.56</v>
          </cell>
          <cell r="W54">
            <v>0.36799999999999999</v>
          </cell>
          <cell r="X54" t="str">
            <v>Kg</v>
          </cell>
          <cell r="Y54">
            <v>20.543478260869563</v>
          </cell>
        </row>
        <row r="55">
          <cell r="E55" t="str">
            <v>Aneth 225gr</v>
          </cell>
          <cell r="F55" t="str">
            <v>herbes fraiches</v>
          </cell>
          <cell r="G55" t="str">
            <v>Fruits et legumes</v>
          </cell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>
            <v>12.87</v>
          </cell>
          <cell r="S55" t="str">
            <v>Unite</v>
          </cell>
          <cell r="T55">
            <v>1</v>
          </cell>
          <cell r="U55" t="str">
            <v>Unite</v>
          </cell>
          <cell r="V55">
            <v>12.87</v>
          </cell>
          <cell r="W55">
            <v>0.22500000000000001</v>
          </cell>
          <cell r="X55" t="str">
            <v>Kg</v>
          </cell>
          <cell r="Y55">
            <v>57.199999999999996</v>
          </cell>
        </row>
        <row r="56">
          <cell r="E56" t="str">
            <v>Anis etoile 185 gr</v>
          </cell>
          <cell r="F56" t="str">
            <v>Epices</v>
          </cell>
          <cell r="G56" t="str">
            <v>Produits secs</v>
          </cell>
          <cell r="H56">
            <v>1</v>
          </cell>
          <cell r="I56"/>
          <cell r="J56"/>
          <cell r="K56"/>
          <cell r="L56"/>
          <cell r="M56"/>
          <cell r="N56"/>
          <cell r="O56"/>
          <cell r="P56">
            <v>1</v>
          </cell>
          <cell r="Q56"/>
          <cell r="R56">
            <v>11.99</v>
          </cell>
          <cell r="S56" t="str">
            <v>Unite</v>
          </cell>
          <cell r="T56">
            <v>1</v>
          </cell>
          <cell r="U56" t="str">
            <v>Unite</v>
          </cell>
          <cell r="V56">
            <v>11.99</v>
          </cell>
          <cell r="W56">
            <v>0.185</v>
          </cell>
          <cell r="X56" t="str">
            <v>Kg</v>
          </cell>
          <cell r="Y56">
            <v>64.810810810810807</v>
          </cell>
        </row>
        <row r="57">
          <cell r="E57" t="str">
            <v>Arachides roties salees</v>
          </cell>
          <cell r="F57" t="str">
            <v>Noix</v>
          </cell>
          <cell r="G57" t="str">
            <v>Produits secs</v>
          </cell>
          <cell r="H57">
            <v>1.4</v>
          </cell>
          <cell r="I57"/>
          <cell r="J57"/>
          <cell r="K57"/>
          <cell r="L57"/>
          <cell r="M57"/>
          <cell r="N57"/>
          <cell r="O57"/>
          <cell r="P57"/>
          <cell r="Q57"/>
          <cell r="R57">
            <v>38</v>
          </cell>
          <cell r="S57" t="str">
            <v>Caisse</v>
          </cell>
          <cell r="T57">
            <v>3</v>
          </cell>
          <cell r="U57" t="str">
            <v>Unite</v>
          </cell>
          <cell r="V57">
            <v>12.666666666666666</v>
          </cell>
          <cell r="W57">
            <v>3</v>
          </cell>
          <cell r="X57" t="str">
            <v>Kg</v>
          </cell>
          <cell r="Y57">
            <v>12.666666666666666</v>
          </cell>
        </row>
        <row r="58">
          <cell r="E58" t="str">
            <v>Arancini</v>
          </cell>
          <cell r="F58" t="str">
            <v>MCB</v>
          </cell>
          <cell r="G58" t="str">
            <v>Produits transformes</v>
          </cell>
          <cell r="H58"/>
          <cell r="I58"/>
          <cell r="J58"/>
          <cell r="K58"/>
          <cell r="L58"/>
          <cell r="M58"/>
          <cell r="N58">
            <v>90</v>
          </cell>
          <cell r="O58"/>
          <cell r="P58"/>
          <cell r="Q58"/>
          <cell r="R58">
            <v>0.45</v>
          </cell>
          <cell r="S58" t="str">
            <v>Unite</v>
          </cell>
          <cell r="T58">
            <v>1</v>
          </cell>
          <cell r="U58" t="str">
            <v>Unite</v>
          </cell>
          <cell r="V58">
            <v>0.45</v>
          </cell>
          <cell r="W58">
            <v>1</v>
          </cell>
          <cell r="X58" t="str">
            <v>Unite</v>
          </cell>
          <cell r="Y58">
            <v>0.45</v>
          </cell>
        </row>
        <row r="59">
          <cell r="E59" t="str">
            <v>Argousier</v>
          </cell>
          <cell r="F59" t="str">
            <v>fruits iqf</v>
          </cell>
          <cell r="G59" t="str">
            <v>fruits et légumes IQF</v>
          </cell>
          <cell r="H59"/>
          <cell r="I59"/>
          <cell r="J59"/>
          <cell r="K59"/>
          <cell r="L59"/>
          <cell r="M59"/>
          <cell r="N59"/>
          <cell r="O59">
            <v>3</v>
          </cell>
          <cell r="P59"/>
          <cell r="Q59"/>
          <cell r="R59">
            <v>49.14</v>
          </cell>
          <cell r="S59" t="str">
            <v>Unite</v>
          </cell>
          <cell r="T59">
            <v>2</v>
          </cell>
          <cell r="U59" t="str">
            <v>kg</v>
          </cell>
          <cell r="V59">
            <v>24.57</v>
          </cell>
          <cell r="W59">
            <v>2</v>
          </cell>
          <cell r="X59" t="str">
            <v>kg</v>
          </cell>
          <cell r="Y59">
            <v>24.57</v>
          </cell>
        </row>
        <row r="60">
          <cell r="E60" t="str">
            <v>ârome noisette</v>
          </cell>
          <cell r="F60" t="str">
            <v>Patisserie</v>
          </cell>
          <cell r="G60" t="str">
            <v>Produits secs</v>
          </cell>
          <cell r="H60">
            <v>80</v>
          </cell>
          <cell r="I60"/>
          <cell r="J60"/>
          <cell r="K60"/>
          <cell r="L60"/>
          <cell r="M60"/>
          <cell r="N60"/>
          <cell r="O60"/>
          <cell r="P60"/>
          <cell r="Q60"/>
          <cell r="R60">
            <v>18.16</v>
          </cell>
          <cell r="S60" t="str">
            <v>Unite</v>
          </cell>
          <cell r="T60">
            <v>115</v>
          </cell>
          <cell r="U60" t="str">
            <v>ml</v>
          </cell>
          <cell r="V60">
            <v>0.15791304347826088</v>
          </cell>
          <cell r="W60">
            <v>0.115</v>
          </cell>
          <cell r="X60" t="str">
            <v>litre</v>
          </cell>
          <cell r="Y60">
            <v>157.91304347826087</v>
          </cell>
        </row>
        <row r="61">
          <cell r="E61" t="str">
            <v>Ârome amande amer</v>
          </cell>
          <cell r="F61" t="str">
            <v>Patisserie</v>
          </cell>
          <cell r="G61" t="str">
            <v>Produits secs</v>
          </cell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>
            <v>15.77</v>
          </cell>
          <cell r="S61" t="str">
            <v>Unite</v>
          </cell>
          <cell r="T61">
            <v>0.115</v>
          </cell>
          <cell r="U61" t="str">
            <v>Litre</v>
          </cell>
          <cell r="V61">
            <v>137.13043478260869</v>
          </cell>
          <cell r="W61">
            <v>0.115</v>
          </cell>
          <cell r="X61" t="str">
            <v>Litre</v>
          </cell>
          <cell r="Y61">
            <v>137.13043478260869</v>
          </cell>
        </row>
        <row r="62">
          <cell r="E62" t="str">
            <v>Artichaut coeur en quartier DELICIA 2,5kg</v>
          </cell>
          <cell r="F62" t="str">
            <v>Produits secs</v>
          </cell>
          <cell r="G62" t="str">
            <v>Produits secs</v>
          </cell>
          <cell r="H62"/>
          <cell r="I62">
            <v>2</v>
          </cell>
          <cell r="J62"/>
          <cell r="K62"/>
          <cell r="L62"/>
          <cell r="M62"/>
          <cell r="N62"/>
          <cell r="O62"/>
          <cell r="P62"/>
          <cell r="Q62"/>
          <cell r="R62">
            <v>60.97</v>
          </cell>
          <cell r="S62" t="str">
            <v>Caisse</v>
          </cell>
          <cell r="T62">
            <v>6</v>
          </cell>
          <cell r="U62" t="str">
            <v>Unite</v>
          </cell>
          <cell r="V62">
            <v>10.161666666666667</v>
          </cell>
          <cell r="W62">
            <v>14.52</v>
          </cell>
          <cell r="X62" t="str">
            <v>Kg</v>
          </cell>
          <cell r="Y62">
            <v>4.1990358126721761</v>
          </cell>
        </row>
        <row r="63">
          <cell r="E63" t="str">
            <v>Asperge Moyenne</v>
          </cell>
          <cell r="F63" t="str">
            <v>Legumes</v>
          </cell>
          <cell r="G63" t="str">
            <v>Fruits et legumes</v>
          </cell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>
            <v>59.95</v>
          </cell>
          <cell r="S63" t="str">
            <v>Caisse</v>
          </cell>
          <cell r="T63">
            <v>5</v>
          </cell>
          <cell r="U63" t="str">
            <v>Kg</v>
          </cell>
          <cell r="V63">
            <v>11.99</v>
          </cell>
          <cell r="W63">
            <v>5</v>
          </cell>
          <cell r="X63" t="str">
            <v>Kg</v>
          </cell>
          <cell r="Y63">
            <v>11.99</v>
          </cell>
        </row>
        <row r="64">
          <cell r="E64" t="str">
            <v>Asperge Quebec</v>
          </cell>
          <cell r="F64" t="str">
            <v>Legumes</v>
          </cell>
          <cell r="G64" t="str">
            <v>Fruits et legumes</v>
          </cell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>
            <v>59.95</v>
          </cell>
          <cell r="S64" t="str">
            <v>Caisse</v>
          </cell>
          <cell r="T64">
            <v>9.08</v>
          </cell>
          <cell r="U64" t="str">
            <v>Kg</v>
          </cell>
          <cell r="V64">
            <v>6.6024229074889869</v>
          </cell>
          <cell r="W64">
            <v>9.08</v>
          </cell>
          <cell r="X64" t="str">
            <v>kg</v>
          </cell>
          <cell r="Y64">
            <v>6.6024229074889869</v>
          </cell>
        </row>
        <row r="65">
          <cell r="E65" t="str">
            <v>Assaisonnement chili 600 gr</v>
          </cell>
          <cell r="F65" t="str">
            <v>Epices</v>
          </cell>
          <cell r="G65" t="str">
            <v>Produits secs</v>
          </cell>
          <cell r="H65"/>
          <cell r="I65"/>
          <cell r="J65"/>
          <cell r="K65"/>
          <cell r="L65"/>
          <cell r="M65"/>
          <cell r="N65"/>
          <cell r="O65"/>
          <cell r="P65">
            <v>1</v>
          </cell>
          <cell r="Q65"/>
          <cell r="R65">
            <v>10.89</v>
          </cell>
          <cell r="S65" t="str">
            <v>Unite</v>
          </cell>
          <cell r="T65">
            <v>1</v>
          </cell>
          <cell r="U65" t="str">
            <v>Unite</v>
          </cell>
          <cell r="V65">
            <v>10.89</v>
          </cell>
          <cell r="W65">
            <v>0.6</v>
          </cell>
          <cell r="X65" t="str">
            <v>Kg</v>
          </cell>
          <cell r="Y65">
            <v>18.150000000000002</v>
          </cell>
        </row>
        <row r="66">
          <cell r="E66" t="str">
            <v>Assaisonnement fajitas</v>
          </cell>
          <cell r="F66" t="str">
            <v>Epices</v>
          </cell>
          <cell r="G66" t="str">
            <v>Produits secs</v>
          </cell>
          <cell r="H66">
            <v>1</v>
          </cell>
          <cell r="I66"/>
          <cell r="J66"/>
          <cell r="K66"/>
          <cell r="L66"/>
          <cell r="M66"/>
          <cell r="N66"/>
          <cell r="O66"/>
          <cell r="P66"/>
          <cell r="Q66"/>
          <cell r="R66">
            <v>9.7799999999999994</v>
          </cell>
          <cell r="S66" t="str">
            <v>Unite</v>
          </cell>
          <cell r="T66">
            <v>1</v>
          </cell>
          <cell r="U66" t="str">
            <v>Unite</v>
          </cell>
          <cell r="V66">
            <v>9.7799999999999994</v>
          </cell>
          <cell r="W66">
            <v>0.53</v>
          </cell>
          <cell r="X66" t="str">
            <v>Kg</v>
          </cell>
          <cell r="Y66">
            <v>18.452830188679243</v>
          </cell>
        </row>
        <row r="67">
          <cell r="E67" t="str">
            <v>Assaisonnement coco et lime</v>
          </cell>
          <cell r="F67" t="str">
            <v>Epices</v>
          </cell>
          <cell r="G67" t="str">
            <v>Produits secs</v>
          </cell>
          <cell r="H67">
            <v>1</v>
          </cell>
          <cell r="I67"/>
          <cell r="J67"/>
          <cell r="K67"/>
          <cell r="L67"/>
          <cell r="M67"/>
          <cell r="N67"/>
          <cell r="O67"/>
          <cell r="P67"/>
          <cell r="Q67"/>
          <cell r="R67">
            <v>16.34</v>
          </cell>
          <cell r="S67" t="str">
            <v>Unite</v>
          </cell>
          <cell r="T67">
            <v>1</v>
          </cell>
          <cell r="U67" t="str">
            <v>Unite</v>
          </cell>
          <cell r="V67">
            <v>16.34</v>
          </cell>
          <cell r="W67">
            <v>0.56000000000000005</v>
          </cell>
          <cell r="X67" t="str">
            <v>Kg</v>
          </cell>
          <cell r="Y67">
            <v>29.178571428571427</v>
          </cell>
        </row>
        <row r="68">
          <cell r="E68" t="str">
            <v xml:space="preserve">Aubergine 1 1/9 bsh </v>
          </cell>
          <cell r="F68" t="str">
            <v>Legumes</v>
          </cell>
          <cell r="G68" t="str">
            <v>Fruits et legumes</v>
          </cell>
          <cell r="H68"/>
          <cell r="I68"/>
          <cell r="J68"/>
          <cell r="K68">
            <v>1</v>
          </cell>
          <cell r="L68"/>
          <cell r="M68"/>
          <cell r="N68"/>
          <cell r="O68"/>
          <cell r="P68"/>
          <cell r="Q68"/>
          <cell r="R68">
            <v>23.95</v>
          </cell>
          <cell r="S68" t="str">
            <v>Caisse</v>
          </cell>
          <cell r="T68">
            <v>11.34</v>
          </cell>
          <cell r="U68" t="str">
            <v>Kg</v>
          </cell>
          <cell r="V68">
            <v>2.1119929453262785</v>
          </cell>
          <cell r="W68">
            <v>11.34</v>
          </cell>
          <cell r="X68" t="str">
            <v>Kg</v>
          </cell>
          <cell r="Y68">
            <v>2.1119929453262785</v>
          </cell>
        </row>
        <row r="69">
          <cell r="E69" t="str">
            <v>Babeurre 0,25%</v>
          </cell>
          <cell r="F69" t="str">
            <v>Produits laitiers</v>
          </cell>
          <cell r="G69" t="str">
            <v>Produits laitiers</v>
          </cell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>
            <v>33.979999999999997</v>
          </cell>
          <cell r="S69" t="str">
            <v>Caisse</v>
          </cell>
          <cell r="T69">
            <v>16</v>
          </cell>
          <cell r="U69" t="str">
            <v>Unite</v>
          </cell>
          <cell r="V69">
            <v>2.1237499999999998</v>
          </cell>
          <cell r="W69">
            <v>16</v>
          </cell>
          <cell r="X69" t="str">
            <v>Litre</v>
          </cell>
          <cell r="Y69">
            <v>2.1237499999999998</v>
          </cell>
        </row>
        <row r="70">
          <cell r="E70" t="str">
            <v>Bacon dinde</v>
          </cell>
          <cell r="F70" t="str">
            <v>Volaille</v>
          </cell>
          <cell r="G70" t="str">
            <v>Viandes, œufs</v>
          </cell>
          <cell r="H70"/>
          <cell r="I70"/>
          <cell r="J70"/>
          <cell r="K70"/>
          <cell r="L70"/>
          <cell r="M70"/>
          <cell r="N70"/>
          <cell r="O70">
            <v>3</v>
          </cell>
          <cell r="P70"/>
          <cell r="Q70"/>
          <cell r="R70">
            <v>42.98</v>
          </cell>
          <cell r="S70" t="str">
            <v>Caisse</v>
          </cell>
          <cell r="T70">
            <v>5</v>
          </cell>
          <cell r="U70" t="str">
            <v>Kg</v>
          </cell>
          <cell r="V70">
            <v>8.5960000000000001</v>
          </cell>
          <cell r="W70">
            <v>5</v>
          </cell>
          <cell r="X70" t="str">
            <v>Kg</v>
          </cell>
          <cell r="Y70">
            <v>8.5960000000000001</v>
          </cell>
        </row>
        <row r="71">
          <cell r="E71" t="str">
            <v xml:space="preserve">Bacon morceaux cuit 1/4po congelé </v>
          </cell>
          <cell r="F71" t="str">
            <v>Porc</v>
          </cell>
          <cell r="G71" t="str">
            <v>Viandes, oeufs</v>
          </cell>
          <cell r="H71"/>
          <cell r="I71"/>
          <cell r="J71"/>
          <cell r="K71">
            <v>2.0699999999999998</v>
          </cell>
          <cell r="L71"/>
          <cell r="M71"/>
          <cell r="N71"/>
          <cell r="O71"/>
          <cell r="P71"/>
          <cell r="Q71"/>
          <cell r="R71">
            <v>102.85</v>
          </cell>
          <cell r="S71" t="str">
            <v>Caisse</v>
          </cell>
          <cell r="T71">
            <v>2</v>
          </cell>
          <cell r="U71" t="str">
            <v>Unite</v>
          </cell>
          <cell r="V71">
            <v>51.424999999999997</v>
          </cell>
          <cell r="W71">
            <v>4.54</v>
          </cell>
          <cell r="X71" t="str">
            <v>Kg</v>
          </cell>
          <cell r="Y71">
            <v>22.654185022026429</v>
          </cell>
        </row>
        <row r="72">
          <cell r="E72" t="str">
            <v>Bacon fleche</v>
          </cell>
          <cell r="F72" t="str">
            <v>Porc</v>
          </cell>
          <cell r="G72" t="str">
            <v>Viandes, œufs</v>
          </cell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>
            <v>12.46</v>
          </cell>
          <cell r="S72" t="str">
            <v>Kg</v>
          </cell>
          <cell r="T72">
            <v>1</v>
          </cell>
          <cell r="U72" t="str">
            <v>Kg</v>
          </cell>
          <cell r="V72">
            <v>12.46</v>
          </cell>
          <cell r="W72">
            <v>1</v>
          </cell>
          <cell r="X72" t="str">
            <v>Kg</v>
          </cell>
          <cell r="Y72">
            <v>12.46</v>
          </cell>
        </row>
        <row r="73">
          <cell r="E73" t="str">
            <v>Baguette au seigle OCCITAN</v>
          </cell>
          <cell r="F73" t="str">
            <v>Pain</v>
          </cell>
          <cell r="G73" t="str">
            <v>Boulangerie</v>
          </cell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>
            <v>2.4</v>
          </cell>
          <cell r="S73" t="str">
            <v>unite</v>
          </cell>
          <cell r="T73">
            <v>1</v>
          </cell>
          <cell r="U73" t="str">
            <v>kg</v>
          </cell>
          <cell r="V73">
            <v>2.4</v>
          </cell>
          <cell r="W73">
            <v>1</v>
          </cell>
          <cell r="X73" t="str">
            <v>kg</v>
          </cell>
          <cell r="Y73">
            <v>2.4</v>
          </cell>
        </row>
        <row r="74">
          <cell r="E74" t="str">
            <v>Baguette blanche pre-cuite (GFS) IQF</v>
          </cell>
          <cell r="F74" t="str">
            <v>Pain</v>
          </cell>
          <cell r="G74" t="str">
            <v>Boulangerie</v>
          </cell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>
            <v>22.57</v>
          </cell>
          <cell r="S74" t="str">
            <v>Caisse</v>
          </cell>
          <cell r="T74">
            <v>26</v>
          </cell>
          <cell r="U74" t="str">
            <v>Unite</v>
          </cell>
          <cell r="V74">
            <v>0.86807692307692308</v>
          </cell>
          <cell r="W74">
            <v>26</v>
          </cell>
          <cell r="X74" t="str">
            <v>Unite</v>
          </cell>
          <cell r="Y74">
            <v>0.86807692307692308</v>
          </cell>
        </row>
        <row r="75">
          <cell r="E75" t="str">
            <v>Baguette Briochee LONGUE</v>
          </cell>
          <cell r="F75" t="str">
            <v>Pain</v>
          </cell>
          <cell r="G75" t="str">
            <v>Boulangerie</v>
          </cell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>
            <v>0.96</v>
          </cell>
          <cell r="S75" t="str">
            <v>Unite</v>
          </cell>
          <cell r="T75">
            <v>1</v>
          </cell>
          <cell r="U75" t="str">
            <v>Unite</v>
          </cell>
          <cell r="V75">
            <v>0.96</v>
          </cell>
          <cell r="W75">
            <v>1</v>
          </cell>
          <cell r="X75" t="str">
            <v>Unite</v>
          </cell>
          <cell r="Y75">
            <v>0.96</v>
          </cell>
        </row>
        <row r="76">
          <cell r="E76" t="str">
            <v>Baguette Bucheron LONGUE</v>
          </cell>
          <cell r="F76" t="str">
            <v>Pain</v>
          </cell>
          <cell r="G76" t="str">
            <v>Boulangerie</v>
          </cell>
          <cell r="H76"/>
          <cell r="I76"/>
          <cell r="J76"/>
          <cell r="K76"/>
          <cell r="L76"/>
          <cell r="M76"/>
          <cell r="N76">
            <v>10</v>
          </cell>
          <cell r="O76"/>
          <cell r="P76"/>
          <cell r="Q76"/>
          <cell r="R76">
            <v>1.96</v>
          </cell>
          <cell r="S76" t="str">
            <v>Unite</v>
          </cell>
          <cell r="T76">
            <v>1</v>
          </cell>
          <cell r="U76" t="str">
            <v>Unite</v>
          </cell>
          <cell r="V76">
            <v>1.96</v>
          </cell>
          <cell r="W76">
            <v>1</v>
          </cell>
          <cell r="X76" t="str">
            <v>Unite</v>
          </cell>
          <cell r="Y76">
            <v>1.96</v>
          </cell>
        </row>
        <row r="77">
          <cell r="E77" t="str">
            <v>Baguette ciabatta bettrave MAUVE</v>
          </cell>
          <cell r="F77" t="str">
            <v>Pain</v>
          </cell>
          <cell r="G77" t="str">
            <v>Boulangerie</v>
          </cell>
          <cell r="H77"/>
          <cell r="I77"/>
          <cell r="J77"/>
          <cell r="K77"/>
          <cell r="L77"/>
          <cell r="M77"/>
          <cell r="N77">
            <v>16</v>
          </cell>
          <cell r="O77"/>
          <cell r="P77"/>
          <cell r="Q77"/>
          <cell r="R77">
            <v>4.99</v>
          </cell>
          <cell r="S77" t="str">
            <v>Unite</v>
          </cell>
          <cell r="T77">
            <v>1</v>
          </cell>
          <cell r="U77" t="str">
            <v>Unite</v>
          </cell>
          <cell r="V77">
            <v>4.99</v>
          </cell>
          <cell r="W77">
            <v>1</v>
          </cell>
          <cell r="X77" t="str">
            <v>Unite</v>
          </cell>
          <cell r="Y77">
            <v>4.99</v>
          </cell>
        </row>
        <row r="78">
          <cell r="E78" t="str">
            <v>curcuma moulu (ad) pour inventaire seulement</v>
          </cell>
          <cell r="F78" t="str">
            <v>x</v>
          </cell>
          <cell r="G78" t="str">
            <v>x</v>
          </cell>
          <cell r="H78">
            <v>2.31</v>
          </cell>
          <cell r="I78"/>
          <cell r="J78"/>
          <cell r="K78"/>
          <cell r="L78"/>
          <cell r="M78"/>
          <cell r="N78"/>
          <cell r="O78"/>
          <cell r="P78"/>
          <cell r="Q78"/>
          <cell r="R78">
            <v>20.9</v>
          </cell>
          <cell r="S78" t="str">
            <v>kg</v>
          </cell>
          <cell r="T78">
            <v>1</v>
          </cell>
          <cell r="U78" t="str">
            <v>kg</v>
          </cell>
          <cell r="V78">
            <v>20.9</v>
          </cell>
          <cell r="W78">
            <v>1</v>
          </cell>
          <cell r="X78" t="str">
            <v>kg</v>
          </cell>
          <cell r="Y78">
            <v>20.9</v>
          </cell>
        </row>
        <row r="79">
          <cell r="E79" t="str">
            <v>Baguette Demi Bucheron IQF</v>
          </cell>
          <cell r="F79" t="str">
            <v>Pain</v>
          </cell>
          <cell r="G79" t="str">
            <v>Boulangerie</v>
          </cell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>
            <v>63.15</v>
          </cell>
          <cell r="S79" t="str">
            <v>Caisse</v>
          </cell>
          <cell r="T79">
            <v>50</v>
          </cell>
          <cell r="U79" t="str">
            <v>Unite</v>
          </cell>
          <cell r="V79">
            <v>1.2629999999999999</v>
          </cell>
          <cell r="W79">
            <v>50</v>
          </cell>
          <cell r="X79" t="str">
            <v>Unite</v>
          </cell>
          <cell r="Y79">
            <v>1.2629999999999999</v>
          </cell>
        </row>
        <row r="80">
          <cell r="E80" t="str">
            <v>Baguette Pretzel 150gr IQF</v>
          </cell>
          <cell r="F80" t="str">
            <v>Pain</v>
          </cell>
          <cell r="G80" t="str">
            <v>Boulangerie</v>
          </cell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>
            <v>56.55</v>
          </cell>
          <cell r="S80" t="str">
            <v>Caisse</v>
          </cell>
          <cell r="T80">
            <v>70</v>
          </cell>
          <cell r="U80" t="str">
            <v>Unite</v>
          </cell>
          <cell r="V80">
            <v>0.80785714285714283</v>
          </cell>
          <cell r="W80">
            <v>8.4</v>
          </cell>
          <cell r="X80" t="str">
            <v>kg</v>
          </cell>
          <cell r="Y80">
            <v>6.7321428571428568</v>
          </cell>
        </row>
        <row r="81">
          <cell r="E81" t="str">
            <v>Baie du miracle</v>
          </cell>
          <cell r="F81" t="str">
            <v>Epices</v>
          </cell>
          <cell r="G81" t="str">
            <v>Patisserie</v>
          </cell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>
            <v>447</v>
          </cell>
          <cell r="S81" t="str">
            <v>Unite</v>
          </cell>
          <cell r="T81">
            <v>1</v>
          </cell>
          <cell r="U81" t="str">
            <v>Unite</v>
          </cell>
          <cell r="V81">
            <v>447</v>
          </cell>
          <cell r="W81">
            <v>300</v>
          </cell>
          <cell r="X81" t="str">
            <v>Unite</v>
          </cell>
          <cell r="Y81">
            <v>1.49</v>
          </cell>
        </row>
        <row r="82">
          <cell r="E82" t="str">
            <v>Baie Genièvre 315gr</v>
          </cell>
          <cell r="F82" t="str">
            <v>Epices</v>
          </cell>
          <cell r="G82" t="str">
            <v>Produits secs</v>
          </cell>
          <cell r="H82">
            <v>8</v>
          </cell>
          <cell r="I82"/>
          <cell r="J82"/>
          <cell r="K82"/>
          <cell r="L82"/>
          <cell r="M82"/>
          <cell r="N82"/>
          <cell r="O82"/>
          <cell r="P82"/>
          <cell r="Q82"/>
          <cell r="R82">
            <v>29.82</v>
          </cell>
          <cell r="S82" t="str">
            <v>Unite</v>
          </cell>
          <cell r="T82">
            <v>1</v>
          </cell>
          <cell r="U82" t="str">
            <v>Unite</v>
          </cell>
          <cell r="V82">
            <v>29.82</v>
          </cell>
          <cell r="W82">
            <v>0.315</v>
          </cell>
          <cell r="X82" t="str">
            <v>Kg</v>
          </cell>
          <cell r="Y82">
            <v>94.666666666666671</v>
          </cell>
        </row>
        <row r="83">
          <cell r="E83" t="str">
            <v>Baileys L'Originale 40 oz / 1,14 litre</v>
          </cell>
          <cell r="F83" t="str">
            <v>Alcool</v>
          </cell>
          <cell r="G83" t="str">
            <v>Patisserie</v>
          </cell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>
            <v>39.75</v>
          </cell>
          <cell r="S83" t="str">
            <v>Unite</v>
          </cell>
          <cell r="T83">
            <v>1</v>
          </cell>
          <cell r="U83" t="str">
            <v>Unite</v>
          </cell>
          <cell r="V83">
            <v>40.25</v>
          </cell>
          <cell r="W83">
            <v>1.1399999999999999</v>
          </cell>
          <cell r="X83" t="str">
            <v>Litre</v>
          </cell>
          <cell r="Y83">
            <v>34.868421052631582</v>
          </cell>
        </row>
        <row r="84">
          <cell r="E84" t="str">
            <v>Banane Jaune</v>
          </cell>
          <cell r="F84" t="str">
            <v>Fruits</v>
          </cell>
          <cell r="G84" t="str">
            <v>Fruits et legumes</v>
          </cell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>
            <v>16.55</v>
          </cell>
          <cell r="S84" t="str">
            <v>Caisse</v>
          </cell>
          <cell r="T84">
            <v>18.14</v>
          </cell>
          <cell r="U84" t="str">
            <v>Kg</v>
          </cell>
          <cell r="V84">
            <v>0.91234840132304296</v>
          </cell>
          <cell r="W84">
            <v>18.14</v>
          </cell>
          <cell r="X84" t="str">
            <v>Kg</v>
          </cell>
          <cell r="Y84">
            <v>0.91234840132304296</v>
          </cell>
        </row>
        <row r="85">
          <cell r="E85" t="str">
            <v>Barquette de beurre 6,5gr</v>
          </cell>
          <cell r="F85" t="str">
            <v>Produits laitiers</v>
          </cell>
          <cell r="G85" t="str">
            <v>Produits laitiers</v>
          </cell>
          <cell r="H85"/>
          <cell r="I85"/>
          <cell r="J85"/>
          <cell r="K85">
            <v>3.16</v>
          </cell>
          <cell r="L85"/>
          <cell r="M85"/>
          <cell r="N85"/>
          <cell r="O85"/>
          <cell r="P85"/>
          <cell r="Q85"/>
          <cell r="R85">
            <v>44.56</v>
          </cell>
          <cell r="S85" t="str">
            <v>Caisse</v>
          </cell>
          <cell r="T85">
            <v>600</v>
          </cell>
          <cell r="U85" t="str">
            <v>Unite</v>
          </cell>
          <cell r="V85">
            <v>7.4266666666666675E-2</v>
          </cell>
          <cell r="W85">
            <v>600</v>
          </cell>
          <cell r="X85" t="str">
            <v>Unite</v>
          </cell>
          <cell r="Y85">
            <v>7.4266666666666675E-2</v>
          </cell>
        </row>
        <row r="86">
          <cell r="E86" t="str">
            <v>Base bouillon Boeuf  liq (2L)</v>
          </cell>
          <cell r="F86" t="str">
            <v>Produits secs</v>
          </cell>
          <cell r="G86" t="str">
            <v>Produits secs</v>
          </cell>
          <cell r="H86"/>
          <cell r="I86">
            <v>3</v>
          </cell>
          <cell r="J86"/>
          <cell r="K86"/>
          <cell r="L86"/>
          <cell r="M86"/>
          <cell r="N86"/>
          <cell r="O86"/>
          <cell r="P86">
            <v>0.187</v>
          </cell>
          <cell r="Q86"/>
          <cell r="R86">
            <v>17.66</v>
          </cell>
          <cell r="S86" t="str">
            <v>Unite</v>
          </cell>
          <cell r="T86">
            <v>1</v>
          </cell>
          <cell r="U86" t="str">
            <v>Unite</v>
          </cell>
          <cell r="V86">
            <v>17.66</v>
          </cell>
          <cell r="W86">
            <v>2</v>
          </cell>
          <cell r="X86" t="str">
            <v>Litre</v>
          </cell>
          <cell r="Y86">
            <v>8.83</v>
          </cell>
        </row>
        <row r="87">
          <cell r="E87" t="str">
            <v>Base bouillon legume liq (2L)</v>
          </cell>
          <cell r="F87" t="str">
            <v>Produits secs</v>
          </cell>
          <cell r="G87" t="str">
            <v>Produits secs</v>
          </cell>
          <cell r="H87">
            <v>3</v>
          </cell>
          <cell r="I87"/>
          <cell r="J87"/>
          <cell r="K87"/>
          <cell r="L87"/>
          <cell r="M87"/>
          <cell r="N87"/>
          <cell r="O87"/>
          <cell r="P87">
            <v>1.5</v>
          </cell>
          <cell r="Q87"/>
          <cell r="R87">
            <v>17.66</v>
          </cell>
          <cell r="S87" t="str">
            <v>Unite</v>
          </cell>
          <cell r="T87">
            <v>1</v>
          </cell>
          <cell r="U87" t="str">
            <v>Unite</v>
          </cell>
          <cell r="V87">
            <v>17.66</v>
          </cell>
          <cell r="W87">
            <v>2</v>
          </cell>
          <cell r="X87" t="str">
            <v>Litre</v>
          </cell>
          <cell r="Y87">
            <v>8.83</v>
          </cell>
        </row>
        <row r="88">
          <cell r="E88" t="str">
            <v>Base bouillon soupe poulet liq (2L)</v>
          </cell>
          <cell r="F88" t="str">
            <v>Produits secs</v>
          </cell>
          <cell r="G88" t="str">
            <v>Produits secs</v>
          </cell>
          <cell r="H88">
            <v>1</v>
          </cell>
          <cell r="I88"/>
          <cell r="J88"/>
          <cell r="K88"/>
          <cell r="L88"/>
          <cell r="M88"/>
          <cell r="N88"/>
          <cell r="O88"/>
          <cell r="P88"/>
          <cell r="Q88"/>
          <cell r="R88">
            <v>18.02</v>
          </cell>
          <cell r="S88" t="str">
            <v>Unite</v>
          </cell>
          <cell r="T88">
            <v>1</v>
          </cell>
          <cell r="U88" t="str">
            <v>Unite</v>
          </cell>
          <cell r="V88">
            <v>18.02</v>
          </cell>
          <cell r="W88">
            <v>2</v>
          </cell>
          <cell r="X88" t="str">
            <v>Litre</v>
          </cell>
          <cell r="Y88">
            <v>9.01</v>
          </cell>
        </row>
        <row r="89">
          <cell r="E89" t="str">
            <v>Basilic flocon 775gr</v>
          </cell>
          <cell r="F89" t="str">
            <v>Epices</v>
          </cell>
          <cell r="G89" t="str">
            <v>Produits secs</v>
          </cell>
          <cell r="H89"/>
          <cell r="I89"/>
          <cell r="J89"/>
          <cell r="K89"/>
          <cell r="L89"/>
          <cell r="M89"/>
          <cell r="N89"/>
          <cell r="O89"/>
          <cell r="P89">
            <v>3</v>
          </cell>
          <cell r="Q89"/>
          <cell r="R89">
            <v>21.25</v>
          </cell>
          <cell r="S89" t="str">
            <v>Unite</v>
          </cell>
          <cell r="T89">
            <v>1</v>
          </cell>
          <cell r="U89" t="str">
            <v>Unite</v>
          </cell>
          <cell r="V89">
            <v>21.25</v>
          </cell>
          <cell r="W89">
            <v>0.77500000000000002</v>
          </cell>
          <cell r="X89" t="str">
            <v>kg</v>
          </cell>
          <cell r="Y89">
            <v>27.419354838709676</v>
          </cell>
        </row>
        <row r="90">
          <cell r="E90" t="str">
            <v>Beignets bananes</v>
          </cell>
          <cell r="F90" t="str">
            <v>bouchée</v>
          </cell>
          <cell r="G90" t="str">
            <v>Produits transformes</v>
          </cell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>
            <v>0.18</v>
          </cell>
          <cell r="S90" t="str">
            <v>Unite</v>
          </cell>
          <cell r="T90">
            <v>1</v>
          </cell>
          <cell r="U90" t="str">
            <v>Unite</v>
          </cell>
          <cell r="V90">
            <v>0.18</v>
          </cell>
          <cell r="W90">
            <v>1</v>
          </cell>
          <cell r="X90" t="str">
            <v>Unite</v>
          </cell>
          <cell r="Y90">
            <v>0.18</v>
          </cell>
        </row>
        <row r="91">
          <cell r="E91" t="str">
            <v xml:space="preserve">Betterave Cube 3/4 2.27Kg </v>
          </cell>
          <cell r="F91" t="str">
            <v>Legumes</v>
          </cell>
          <cell r="G91" t="str">
            <v>X</v>
          </cell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>
            <v>11.75</v>
          </cell>
          <cell r="S91" t="str">
            <v>Caisse</v>
          </cell>
          <cell r="T91">
            <v>2.27</v>
          </cell>
          <cell r="U91" t="str">
            <v>Kg</v>
          </cell>
          <cell r="V91">
            <v>5.176211453744493</v>
          </cell>
          <cell r="W91">
            <v>2.27</v>
          </cell>
          <cell r="X91" t="str">
            <v>Kg</v>
          </cell>
          <cell r="Y91">
            <v>5.176211453744493</v>
          </cell>
        </row>
        <row r="92">
          <cell r="E92" t="str">
            <v>sauce marinara (gfs)</v>
          </cell>
          <cell r="F92" t="str">
            <v>Produits secs</v>
          </cell>
          <cell r="G92" t="str">
            <v>Produits secs</v>
          </cell>
          <cell r="H92"/>
          <cell r="I92">
            <v>3</v>
          </cell>
          <cell r="J92"/>
          <cell r="K92"/>
          <cell r="L92"/>
          <cell r="M92"/>
          <cell r="N92"/>
          <cell r="O92"/>
          <cell r="P92"/>
          <cell r="Q92"/>
          <cell r="R92">
            <v>36.89</v>
          </cell>
          <cell r="S92" t="str">
            <v>caisse</v>
          </cell>
          <cell r="T92">
            <v>6</v>
          </cell>
          <cell r="U92" t="str">
            <v>unités</v>
          </cell>
          <cell r="V92">
            <v>6.1483333333333334</v>
          </cell>
          <cell r="W92">
            <v>2.84</v>
          </cell>
          <cell r="X92" t="str">
            <v>litre</v>
          </cell>
          <cell r="Y92">
            <v>12.98943661971831</v>
          </cell>
        </row>
        <row r="93">
          <cell r="E93" t="str">
            <v xml:space="preserve">Betterave JAUNE  11.34Kg </v>
          </cell>
          <cell r="F93" t="str">
            <v>Legumes</v>
          </cell>
          <cell r="G93" t="str">
            <v>Fruits et legumes</v>
          </cell>
          <cell r="H93"/>
          <cell r="I93"/>
          <cell r="J93"/>
          <cell r="K93">
            <v>4</v>
          </cell>
          <cell r="L93"/>
          <cell r="M93"/>
          <cell r="N93"/>
          <cell r="O93"/>
          <cell r="P93"/>
          <cell r="Q93"/>
          <cell r="R93">
            <v>12.5</v>
          </cell>
          <cell r="S93" t="str">
            <v>caisse</v>
          </cell>
          <cell r="T93">
            <v>4.54</v>
          </cell>
          <cell r="U93" t="str">
            <v>Kg</v>
          </cell>
          <cell r="V93">
            <v>2.7533039647577091</v>
          </cell>
          <cell r="W93">
            <v>4.54</v>
          </cell>
          <cell r="X93" t="str">
            <v>Kg</v>
          </cell>
          <cell r="Y93">
            <v>2.7533039647577091</v>
          </cell>
        </row>
        <row r="94">
          <cell r="E94" t="str">
            <v>Betterave Julienne Rape 2.27Kg</v>
          </cell>
          <cell r="F94" t="str">
            <v>Legumes</v>
          </cell>
          <cell r="G94" t="str">
            <v>Fruits et legumes</v>
          </cell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>
            <v>13.7</v>
          </cell>
          <cell r="S94" t="str">
            <v>Caisse</v>
          </cell>
          <cell r="T94">
            <v>2.27</v>
          </cell>
          <cell r="U94" t="str">
            <v>Kg</v>
          </cell>
          <cell r="V94">
            <v>6.0352422907488981</v>
          </cell>
          <cell r="W94">
            <v>2.27</v>
          </cell>
          <cell r="X94" t="str">
            <v>Kg</v>
          </cell>
          <cell r="Y94">
            <v>6.0352422907488981</v>
          </cell>
        </row>
        <row r="95">
          <cell r="E95" t="str">
            <v>Betterave Rouge 11,34Kg</v>
          </cell>
          <cell r="F95" t="str">
            <v>Legumes</v>
          </cell>
          <cell r="G95" t="str">
            <v>Fruits et legumes</v>
          </cell>
          <cell r="H95"/>
          <cell r="I95"/>
          <cell r="J95">
            <v>50</v>
          </cell>
          <cell r="K95"/>
          <cell r="L95"/>
          <cell r="M95"/>
          <cell r="N95"/>
          <cell r="O95"/>
          <cell r="P95"/>
          <cell r="Q95"/>
          <cell r="R95">
            <v>12</v>
          </cell>
          <cell r="S95" t="str">
            <v>Sac</v>
          </cell>
          <cell r="T95">
            <v>11.34</v>
          </cell>
          <cell r="U95" t="str">
            <v>Kg</v>
          </cell>
          <cell r="V95">
            <v>1.0582010582010581</v>
          </cell>
          <cell r="W95">
            <v>11.34</v>
          </cell>
          <cell r="X95" t="str">
            <v>Kg</v>
          </cell>
          <cell r="Y95">
            <v>1.0582010582010581</v>
          </cell>
        </row>
        <row r="96">
          <cell r="E96" t="str">
            <v>Bettrave Chioggia</v>
          </cell>
          <cell r="F96" t="str">
            <v>Legumes</v>
          </cell>
          <cell r="G96" t="str">
            <v>Fruits et legumes</v>
          </cell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>
            <v>32</v>
          </cell>
          <cell r="S96" t="str">
            <v>Sac</v>
          </cell>
          <cell r="T96">
            <v>11.34</v>
          </cell>
          <cell r="U96" t="str">
            <v>Kg</v>
          </cell>
          <cell r="V96">
            <v>2.821869488536155</v>
          </cell>
          <cell r="W96">
            <v>11.34</v>
          </cell>
          <cell r="X96" t="str">
            <v>Kg</v>
          </cell>
          <cell r="Y96">
            <v>2.821869488536155</v>
          </cell>
        </row>
        <row r="97">
          <cell r="E97" t="str">
            <v>Beurre Arachide cremeux (10kg)</v>
          </cell>
          <cell r="F97" t="str">
            <v>Produits secs</v>
          </cell>
          <cell r="G97" t="str">
            <v>Produits secs</v>
          </cell>
          <cell r="H97"/>
          <cell r="I97"/>
          <cell r="J97"/>
          <cell r="K97">
            <v>1</v>
          </cell>
          <cell r="L97"/>
          <cell r="M97"/>
          <cell r="N97"/>
          <cell r="O97"/>
          <cell r="P97"/>
          <cell r="Q97"/>
          <cell r="R97">
            <v>60.35</v>
          </cell>
          <cell r="S97" t="str">
            <v>Unite</v>
          </cell>
          <cell r="T97">
            <v>1</v>
          </cell>
          <cell r="U97" t="str">
            <v>Unite</v>
          </cell>
          <cell r="V97">
            <v>60.35</v>
          </cell>
          <cell r="W97">
            <v>10</v>
          </cell>
          <cell r="X97" t="str">
            <v>Kg</v>
          </cell>
          <cell r="Y97">
            <v>6.0350000000000001</v>
          </cell>
        </row>
        <row r="98">
          <cell r="E98" t="str">
            <v>Beurre de cacao</v>
          </cell>
          <cell r="F98" t="str">
            <v>Patisserie</v>
          </cell>
          <cell r="G98" t="str">
            <v>Patisserie</v>
          </cell>
          <cell r="H98">
            <v>1</v>
          </cell>
          <cell r="I98"/>
          <cell r="J98"/>
          <cell r="K98"/>
          <cell r="L98"/>
          <cell r="M98"/>
          <cell r="N98"/>
          <cell r="O98"/>
          <cell r="P98"/>
          <cell r="Q98"/>
          <cell r="R98">
            <v>95</v>
          </cell>
          <cell r="S98" t="str">
            <v>Chaudiere</v>
          </cell>
          <cell r="T98">
            <v>4</v>
          </cell>
          <cell r="U98" t="str">
            <v>Kg</v>
          </cell>
          <cell r="V98">
            <v>23.75</v>
          </cell>
          <cell r="W98">
            <v>4</v>
          </cell>
          <cell r="X98" t="str">
            <v>Kg</v>
          </cell>
          <cell r="Y98">
            <v>23.75</v>
          </cell>
        </row>
        <row r="99">
          <cell r="E99" t="str">
            <v>Beurre doux 454gr</v>
          </cell>
          <cell r="F99" t="str">
            <v>Produits laitiers</v>
          </cell>
          <cell r="G99" t="str">
            <v>Produits laitiers</v>
          </cell>
          <cell r="H99"/>
          <cell r="I99"/>
          <cell r="J99">
            <v>125</v>
          </cell>
          <cell r="K99"/>
          <cell r="L99"/>
          <cell r="M99"/>
          <cell r="N99"/>
          <cell r="O99"/>
          <cell r="P99"/>
          <cell r="Q99"/>
          <cell r="R99">
            <v>102.77</v>
          </cell>
          <cell r="S99" t="str">
            <v>Caisse</v>
          </cell>
          <cell r="T99">
            <v>20</v>
          </cell>
          <cell r="U99" t="str">
            <v>Unite</v>
          </cell>
          <cell r="V99">
            <v>5.1384999999999996</v>
          </cell>
          <cell r="W99">
            <v>9.08</v>
          </cell>
          <cell r="X99" t="str">
            <v>Kg</v>
          </cell>
          <cell r="Y99">
            <v>11.31828193832599</v>
          </cell>
        </row>
        <row r="100">
          <cell r="E100" t="str">
            <v>Beurre sale 454gr</v>
          </cell>
          <cell r="F100" t="str">
            <v>Produits laitiers</v>
          </cell>
          <cell r="G100" t="str">
            <v>Produits laitiers</v>
          </cell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>
            <v>100.73</v>
          </cell>
          <cell r="S100" t="str">
            <v>Caisse</v>
          </cell>
          <cell r="T100">
            <v>20</v>
          </cell>
          <cell r="U100" t="str">
            <v>Unite</v>
          </cell>
          <cell r="V100">
            <v>5.0365000000000002</v>
          </cell>
          <cell r="W100">
            <v>9.08</v>
          </cell>
          <cell r="X100" t="str">
            <v>Kg</v>
          </cell>
          <cell r="Y100">
            <v>11.093612334801762</v>
          </cell>
        </row>
        <row r="101">
          <cell r="E101" t="str">
            <v>Bicarbonate de Sodium</v>
          </cell>
          <cell r="F101" t="str">
            <v>Patisserie</v>
          </cell>
          <cell r="G101" t="str">
            <v>Produits secs</v>
          </cell>
          <cell r="H101"/>
          <cell r="I101"/>
          <cell r="J101"/>
          <cell r="K101"/>
          <cell r="L101"/>
          <cell r="M101"/>
          <cell r="N101"/>
          <cell r="O101"/>
          <cell r="P101">
            <v>0.5</v>
          </cell>
          <cell r="Q101"/>
          <cell r="R101">
            <v>3</v>
          </cell>
          <cell r="S101" t="str">
            <v>Unite</v>
          </cell>
          <cell r="T101">
            <v>1</v>
          </cell>
          <cell r="U101" t="str">
            <v>Unite</v>
          </cell>
          <cell r="V101">
            <v>3</v>
          </cell>
          <cell r="W101">
            <v>2.5</v>
          </cell>
          <cell r="X101" t="str">
            <v>Kg</v>
          </cell>
          <cell r="Y101">
            <v>1.2</v>
          </cell>
        </row>
        <row r="102">
          <cell r="E102" t="str">
            <v>Billes croustillantes blanches 800gr</v>
          </cell>
          <cell r="F102" t="str">
            <v>Patisserie</v>
          </cell>
          <cell r="G102" t="str">
            <v>Patisserie</v>
          </cell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>
            <v>56.32</v>
          </cell>
          <cell r="S102" t="str">
            <v>Caisse</v>
          </cell>
          <cell r="T102">
            <v>3.2</v>
          </cell>
          <cell r="U102" t="str">
            <v>Kg</v>
          </cell>
          <cell r="V102">
            <v>17.599999999999998</v>
          </cell>
          <cell r="W102">
            <v>3.2</v>
          </cell>
          <cell r="X102" t="str">
            <v>Kg</v>
          </cell>
          <cell r="Y102">
            <v>17.599999999999998</v>
          </cell>
        </row>
        <row r="103">
          <cell r="E103" t="str">
            <v>Billes croustillantes noires 800gr</v>
          </cell>
          <cell r="F103" t="str">
            <v>Patisserie</v>
          </cell>
          <cell r="G103" t="str">
            <v>Patisserie</v>
          </cell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>
            <v>55.12</v>
          </cell>
          <cell r="S103" t="str">
            <v>Caisse</v>
          </cell>
          <cell r="T103">
            <v>3.2</v>
          </cell>
          <cell r="U103" t="str">
            <v>Kg</v>
          </cell>
          <cell r="V103">
            <v>17.224999999999998</v>
          </cell>
          <cell r="W103">
            <v>3.2</v>
          </cell>
          <cell r="X103" t="str">
            <v>Kg</v>
          </cell>
          <cell r="Y103">
            <v>17.224999999999998</v>
          </cell>
        </row>
        <row r="104">
          <cell r="E104" t="str">
            <v>Biscuits gourmand au chocolat IQF</v>
          </cell>
          <cell r="F104" t="str">
            <v>Patisserie</v>
          </cell>
          <cell r="G104" t="str">
            <v>Patisserie</v>
          </cell>
          <cell r="H104"/>
          <cell r="I104"/>
          <cell r="J104"/>
          <cell r="K104"/>
          <cell r="L104"/>
          <cell r="M104"/>
          <cell r="N104">
            <v>3</v>
          </cell>
          <cell r="O104"/>
          <cell r="P104"/>
          <cell r="Q104"/>
          <cell r="R104">
            <v>32.99</v>
          </cell>
          <cell r="S104" t="str">
            <v>Boîte</v>
          </cell>
          <cell r="T104">
            <v>180</v>
          </cell>
          <cell r="U104" t="str">
            <v>Unite</v>
          </cell>
          <cell r="V104">
            <v>0.18327777777777779</v>
          </cell>
          <cell r="W104">
            <v>180</v>
          </cell>
          <cell r="X104" t="str">
            <v>Unite</v>
          </cell>
          <cell r="Y104">
            <v>0.18327777777777779</v>
          </cell>
        </row>
        <row r="105">
          <cell r="E105" t="str">
            <v>Biscuits gourmand macadam IQF</v>
          </cell>
          <cell r="F105" t="str">
            <v>Patisserie</v>
          </cell>
          <cell r="G105" t="str">
            <v>Patisserie</v>
          </cell>
          <cell r="H105"/>
          <cell r="I105"/>
          <cell r="J105"/>
          <cell r="K105"/>
          <cell r="L105"/>
          <cell r="M105"/>
          <cell r="N105">
            <v>3</v>
          </cell>
          <cell r="O105"/>
          <cell r="P105"/>
          <cell r="Q105"/>
          <cell r="R105">
            <v>61.99</v>
          </cell>
          <cell r="S105" t="str">
            <v>Boîte</v>
          </cell>
          <cell r="T105">
            <v>180</v>
          </cell>
          <cell r="U105" t="str">
            <v>Unite</v>
          </cell>
          <cell r="V105">
            <v>0.34438888888888891</v>
          </cell>
          <cell r="W105">
            <v>180</v>
          </cell>
          <cell r="X105" t="str">
            <v>Unite</v>
          </cell>
          <cell r="Y105">
            <v>0.34438888888888891</v>
          </cell>
        </row>
        <row r="106">
          <cell r="E106" t="str">
            <v>Blancs d'oeufs liquide Naturegg</v>
          </cell>
          <cell r="F106" t="str">
            <v>oeufs</v>
          </cell>
          <cell r="G106" t="str">
            <v>Viandes, œufs</v>
          </cell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>
            <v>49.94</v>
          </cell>
          <cell r="S106" t="str">
            <v>Caisse</v>
          </cell>
          <cell r="T106">
            <v>12</v>
          </cell>
          <cell r="U106" t="str">
            <v>Kg</v>
          </cell>
          <cell r="V106">
            <v>4.1616666666666662</v>
          </cell>
          <cell r="W106">
            <v>12</v>
          </cell>
          <cell r="X106" t="str">
            <v>Kg</v>
          </cell>
          <cell r="Y106">
            <v>4.1616666666666662</v>
          </cell>
        </row>
        <row r="107">
          <cell r="E107" t="str">
            <v>Ble Boulgour 10 Kg</v>
          </cell>
          <cell r="F107" t="str">
            <v>Produits secs</v>
          </cell>
          <cell r="G107" t="str">
            <v>Produits secs</v>
          </cell>
          <cell r="H107">
            <v>1</v>
          </cell>
          <cell r="I107"/>
          <cell r="J107"/>
          <cell r="K107"/>
          <cell r="L107"/>
          <cell r="M107"/>
          <cell r="N107"/>
          <cell r="O107"/>
          <cell r="P107"/>
          <cell r="Q107"/>
          <cell r="R107">
            <v>20.25</v>
          </cell>
          <cell r="S107" t="str">
            <v>Sac</v>
          </cell>
          <cell r="T107">
            <v>1</v>
          </cell>
          <cell r="U107" t="str">
            <v>Unite</v>
          </cell>
          <cell r="V107">
            <v>20.25</v>
          </cell>
          <cell r="W107">
            <v>10</v>
          </cell>
          <cell r="X107" t="str">
            <v>Kg</v>
          </cell>
          <cell r="Y107">
            <v>2.0249999999999999</v>
          </cell>
        </row>
        <row r="108">
          <cell r="E108" t="str">
            <v>Bleuet 12X1  (PE) 170gr</v>
          </cell>
          <cell r="F108" t="str">
            <v>Fruits</v>
          </cell>
          <cell r="G108" t="str">
            <v>Fruits et legumes</v>
          </cell>
          <cell r="H108"/>
          <cell r="I108"/>
          <cell r="J108"/>
          <cell r="K108">
            <v>0.75</v>
          </cell>
          <cell r="L108"/>
          <cell r="M108"/>
          <cell r="N108"/>
          <cell r="O108"/>
          <cell r="P108"/>
          <cell r="Q108"/>
          <cell r="R108">
            <v>35</v>
          </cell>
          <cell r="S108" t="str">
            <v>Caisse</v>
          </cell>
          <cell r="T108">
            <v>12</v>
          </cell>
          <cell r="U108" t="str">
            <v>Unite</v>
          </cell>
          <cell r="V108">
            <v>2.9166666666666665</v>
          </cell>
          <cell r="W108">
            <v>2.04</v>
          </cell>
          <cell r="X108" t="str">
            <v>Kg</v>
          </cell>
          <cell r="Y108">
            <v>17.156862745098039</v>
          </cell>
        </row>
        <row r="109">
          <cell r="E109" t="str">
            <v>Bleuet congele Kg IQF</v>
          </cell>
          <cell r="F109" t="str">
            <v>Fruits</v>
          </cell>
          <cell r="G109" t="str">
            <v>Fruits et legumes</v>
          </cell>
          <cell r="H109"/>
          <cell r="I109"/>
          <cell r="J109"/>
          <cell r="K109"/>
          <cell r="L109"/>
          <cell r="M109"/>
          <cell r="N109">
            <v>6</v>
          </cell>
          <cell r="O109"/>
          <cell r="P109"/>
          <cell r="Q109"/>
          <cell r="R109">
            <v>27.94</v>
          </cell>
          <cell r="S109" t="str">
            <v>Caisse</v>
          </cell>
          <cell r="T109">
            <v>5</v>
          </cell>
          <cell r="U109" t="str">
            <v>Kg</v>
          </cell>
          <cell r="V109">
            <v>5.5880000000000001</v>
          </cell>
          <cell r="W109">
            <v>5</v>
          </cell>
          <cell r="X109" t="str">
            <v>Kg</v>
          </cell>
          <cell r="Y109">
            <v>5.5880000000000001</v>
          </cell>
        </row>
        <row r="110">
          <cell r="E110" t="str">
            <v>Bleuet sauvage IQF</v>
          </cell>
          <cell r="F110" t="str">
            <v>Fruits</v>
          </cell>
          <cell r="G110" t="str">
            <v>Fruits et legumes</v>
          </cell>
          <cell r="H110"/>
          <cell r="I110"/>
          <cell r="J110"/>
          <cell r="K110"/>
          <cell r="L110"/>
          <cell r="M110"/>
          <cell r="N110"/>
          <cell r="O110">
            <v>3.5</v>
          </cell>
          <cell r="P110"/>
          <cell r="Q110"/>
          <cell r="R110">
            <v>47.3</v>
          </cell>
          <cell r="S110" t="str">
            <v>Caisse</v>
          </cell>
          <cell r="T110">
            <v>5</v>
          </cell>
          <cell r="U110" t="str">
            <v>Kg</v>
          </cell>
          <cell r="V110">
            <v>9.4599999999999991</v>
          </cell>
          <cell r="W110">
            <v>5</v>
          </cell>
          <cell r="X110" t="str">
            <v>Kg</v>
          </cell>
          <cell r="Y110">
            <v>9.4599999999999991</v>
          </cell>
        </row>
        <row r="111">
          <cell r="E111" t="str">
            <v>Blinis gfs</v>
          </cell>
          <cell r="F111" t="str">
            <v>Patisserie</v>
          </cell>
          <cell r="G111" t="str">
            <v>Boulangerie</v>
          </cell>
          <cell r="H111"/>
          <cell r="I111"/>
          <cell r="J111"/>
          <cell r="K111"/>
          <cell r="L111"/>
          <cell r="M111"/>
          <cell r="N111"/>
          <cell r="O111">
            <v>1.85</v>
          </cell>
          <cell r="P111"/>
          <cell r="Q111"/>
          <cell r="R111">
            <v>51.83</v>
          </cell>
          <cell r="S111" t="str">
            <v>caisse</v>
          </cell>
          <cell r="T111">
            <v>256</v>
          </cell>
          <cell r="U111" t="str">
            <v>Unite</v>
          </cell>
          <cell r="V111">
            <v>0.20246093749999999</v>
          </cell>
          <cell r="W111">
            <v>528</v>
          </cell>
          <cell r="X111" t="str">
            <v>Unite</v>
          </cell>
          <cell r="Y111">
            <v>9.8162878787878785E-2</v>
          </cell>
        </row>
        <row r="112">
          <cell r="E112" t="str">
            <v>Bocconcini 10gr</v>
          </cell>
          <cell r="F112" t="str">
            <v>Produits laitiers</v>
          </cell>
          <cell r="G112" t="str">
            <v>Produits laitiers</v>
          </cell>
          <cell r="H112"/>
          <cell r="I112"/>
          <cell r="J112"/>
          <cell r="K112">
            <v>1</v>
          </cell>
          <cell r="L112"/>
          <cell r="M112"/>
          <cell r="N112"/>
          <cell r="O112"/>
          <cell r="P112"/>
          <cell r="Q112"/>
          <cell r="R112">
            <v>46.78</v>
          </cell>
          <cell r="S112" t="str">
            <v>Chaudiere</v>
          </cell>
          <cell r="T112">
            <v>3</v>
          </cell>
          <cell r="U112" t="str">
            <v>Kg</v>
          </cell>
          <cell r="V112">
            <v>15.593333333333334</v>
          </cell>
          <cell r="W112">
            <v>3</v>
          </cell>
          <cell r="X112" t="str">
            <v>Kg</v>
          </cell>
          <cell r="Y112">
            <v>15.593333333333334</v>
          </cell>
        </row>
        <row r="113">
          <cell r="E113" t="str">
            <v>Bombe a froid</v>
          </cell>
          <cell r="F113" t="str">
            <v>Patisserie</v>
          </cell>
          <cell r="G113" t="str">
            <v>Patisserie</v>
          </cell>
          <cell r="H113">
            <v>6</v>
          </cell>
          <cell r="I113"/>
          <cell r="J113"/>
          <cell r="K113"/>
          <cell r="L113"/>
          <cell r="M113"/>
          <cell r="N113"/>
          <cell r="O113"/>
          <cell r="P113"/>
          <cell r="Q113"/>
          <cell r="R113">
            <v>44.39</v>
          </cell>
          <cell r="S113" t="str">
            <v>Unite</v>
          </cell>
          <cell r="T113">
            <v>1</v>
          </cell>
          <cell r="U113" t="str">
            <v>Unite</v>
          </cell>
          <cell r="V113">
            <v>44.39</v>
          </cell>
          <cell r="W113">
            <v>1</v>
          </cell>
          <cell r="X113" t="str">
            <v>Unite</v>
          </cell>
          <cell r="Y113">
            <v>44.39</v>
          </cell>
        </row>
        <row r="114">
          <cell r="E114" t="str">
            <v>Bok choy GROS 50 lbs (US)</v>
          </cell>
          <cell r="F114" t="str">
            <v>Legumes</v>
          </cell>
          <cell r="G114" t="str">
            <v>Fruits et legumes</v>
          </cell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>
            <v>40</v>
          </cell>
          <cell r="S114" t="str">
            <v>Caisse</v>
          </cell>
          <cell r="T114">
            <v>18.149999999999999</v>
          </cell>
          <cell r="U114" t="str">
            <v>Kg</v>
          </cell>
          <cell r="V114">
            <v>2.2038567493112948</v>
          </cell>
          <cell r="W114">
            <v>22.7</v>
          </cell>
          <cell r="X114" t="str">
            <v>Kg</v>
          </cell>
          <cell r="Y114">
            <v>1.7621145374449341</v>
          </cell>
        </row>
        <row r="115">
          <cell r="E115" t="str">
            <v xml:space="preserve">Boeuf bavette </v>
          </cell>
          <cell r="F115" t="str">
            <v>Boeuf</v>
          </cell>
          <cell r="G115" t="str">
            <v>Viandes, œufs</v>
          </cell>
          <cell r="H115"/>
          <cell r="I115"/>
          <cell r="J115"/>
          <cell r="K115"/>
          <cell r="L115"/>
          <cell r="M115"/>
          <cell r="N115">
            <v>38.54</v>
          </cell>
          <cell r="O115"/>
          <cell r="P115"/>
          <cell r="Q115"/>
          <cell r="R115">
            <v>16.04</v>
          </cell>
          <cell r="S115" t="str">
            <v>Kg</v>
          </cell>
          <cell r="T115">
            <v>1</v>
          </cell>
          <cell r="U115" t="str">
            <v>Kg</v>
          </cell>
          <cell r="V115">
            <v>16.04</v>
          </cell>
          <cell r="W115">
            <v>1</v>
          </cell>
          <cell r="X115" t="str">
            <v>Kg</v>
          </cell>
          <cell r="Y115">
            <v>16.04</v>
          </cell>
        </row>
        <row r="116">
          <cell r="E116" t="str">
            <v>Boeuf Contre-filet AAA</v>
          </cell>
          <cell r="F116" t="str">
            <v>Boeuf</v>
          </cell>
          <cell r="G116" t="str">
            <v>Viandes, oeufs</v>
          </cell>
          <cell r="H116"/>
          <cell r="I116"/>
          <cell r="J116"/>
          <cell r="K116"/>
          <cell r="L116"/>
          <cell r="M116"/>
          <cell r="N116">
            <v>8.8000000000000007</v>
          </cell>
          <cell r="O116"/>
          <cell r="P116"/>
          <cell r="Q116"/>
          <cell r="R116">
            <v>20.440000000000001</v>
          </cell>
          <cell r="S116" t="str">
            <v>kg</v>
          </cell>
          <cell r="T116">
            <v>1</v>
          </cell>
          <cell r="U116" t="str">
            <v>Kg</v>
          </cell>
          <cell r="V116">
            <v>20.440000000000001</v>
          </cell>
          <cell r="W116">
            <v>1</v>
          </cell>
          <cell r="X116" t="str">
            <v>Kg</v>
          </cell>
          <cell r="Y116">
            <v>20.440000000000001</v>
          </cell>
        </row>
        <row r="117">
          <cell r="E117" t="str">
            <v>Boeuf Effiloche</v>
          </cell>
          <cell r="F117" t="str">
            <v>Produits transformes</v>
          </cell>
          <cell r="G117" t="str">
            <v>Viandes, oeufs</v>
          </cell>
          <cell r="H117"/>
          <cell r="I117"/>
          <cell r="J117"/>
          <cell r="K117"/>
          <cell r="L117"/>
          <cell r="M117"/>
          <cell r="N117">
            <v>5</v>
          </cell>
          <cell r="O117"/>
          <cell r="P117"/>
          <cell r="Q117"/>
          <cell r="R117">
            <v>19.52</v>
          </cell>
          <cell r="S117" t="str">
            <v>kg</v>
          </cell>
          <cell r="T117">
            <v>1</v>
          </cell>
          <cell r="U117" t="str">
            <v>kg</v>
          </cell>
          <cell r="V117">
            <v>19.52</v>
          </cell>
          <cell r="W117">
            <v>1</v>
          </cell>
          <cell r="X117" t="str">
            <v>Kg</v>
          </cell>
          <cell r="Y117">
            <v>19.52</v>
          </cell>
        </row>
        <row r="118">
          <cell r="E118" t="str">
            <v>boudin noir</v>
          </cell>
          <cell r="F118"/>
          <cell r="G118" t="str">
            <v>Viandes, œufs</v>
          </cell>
          <cell r="H118"/>
          <cell r="I118"/>
          <cell r="J118"/>
          <cell r="K118"/>
          <cell r="L118"/>
          <cell r="M118"/>
          <cell r="N118">
            <v>10.9</v>
          </cell>
          <cell r="O118"/>
          <cell r="P118"/>
          <cell r="Q118"/>
          <cell r="R118">
            <v>14.52</v>
          </cell>
          <cell r="S118" t="str">
            <v>kg</v>
          </cell>
          <cell r="T118">
            <v>1</v>
          </cell>
          <cell r="U118" t="str">
            <v>kg</v>
          </cell>
          <cell r="V118">
            <v>14.52</v>
          </cell>
          <cell r="W118">
            <v>1</v>
          </cell>
          <cell r="X118" t="str">
            <v>kg</v>
          </cell>
          <cell r="Y118">
            <v>14.52</v>
          </cell>
        </row>
        <row r="119">
          <cell r="E119" t="str">
            <v>Boeuf filet Mignon AA d'épaule</v>
          </cell>
          <cell r="F119" t="str">
            <v>Bœuf</v>
          </cell>
          <cell r="G119" t="str">
            <v>Viandes, oeufs</v>
          </cell>
          <cell r="H119"/>
          <cell r="I119"/>
          <cell r="J119">
            <v>23.3</v>
          </cell>
          <cell r="K119"/>
          <cell r="L119"/>
          <cell r="M119"/>
          <cell r="N119"/>
          <cell r="O119"/>
          <cell r="P119"/>
          <cell r="Q119"/>
          <cell r="R119">
            <v>15.05</v>
          </cell>
          <cell r="S119" t="str">
            <v>Kg</v>
          </cell>
          <cell r="T119">
            <v>1</v>
          </cell>
          <cell r="U119" t="str">
            <v>Kg</v>
          </cell>
          <cell r="V119">
            <v>15.05</v>
          </cell>
          <cell r="W119">
            <v>1</v>
          </cell>
          <cell r="X119" t="str">
            <v>kg</v>
          </cell>
          <cell r="Y119">
            <v>15.05</v>
          </cell>
        </row>
        <row r="120">
          <cell r="E120" t="str">
            <v>Boeuf gallettes (burger)</v>
          </cell>
          <cell r="F120" t="str">
            <v>Boeuf</v>
          </cell>
          <cell r="G120" t="str">
            <v>Viandes, oeufs</v>
          </cell>
          <cell r="H120"/>
          <cell r="I120"/>
          <cell r="J120">
            <v>10.1</v>
          </cell>
          <cell r="K120"/>
          <cell r="L120"/>
          <cell r="M120"/>
          <cell r="N120"/>
          <cell r="O120"/>
          <cell r="P120"/>
          <cell r="Q120"/>
          <cell r="R120">
            <v>9.75</v>
          </cell>
          <cell r="S120" t="str">
            <v>Kg</v>
          </cell>
          <cell r="T120">
            <v>1</v>
          </cell>
          <cell r="U120" t="str">
            <v>Kg</v>
          </cell>
          <cell r="V120">
            <v>9.75</v>
          </cell>
          <cell r="W120">
            <v>1</v>
          </cell>
          <cell r="X120" t="str">
            <v>Kg</v>
          </cell>
          <cell r="Y120">
            <v>9.75</v>
          </cell>
        </row>
        <row r="121">
          <cell r="E121" t="str">
            <v xml:space="preserve">Boeuf hache </v>
          </cell>
          <cell r="F121" t="str">
            <v>Boeuf</v>
          </cell>
          <cell r="G121" t="str">
            <v>Viandes, oeufs</v>
          </cell>
          <cell r="H121"/>
          <cell r="I121"/>
          <cell r="J121">
            <v>7.5</v>
          </cell>
          <cell r="K121"/>
          <cell r="L121"/>
          <cell r="M121"/>
          <cell r="N121"/>
          <cell r="O121"/>
          <cell r="P121"/>
          <cell r="Q121"/>
          <cell r="R121">
            <v>10.76</v>
          </cell>
          <cell r="S121" t="str">
            <v>Kg</v>
          </cell>
          <cell r="T121">
            <v>1</v>
          </cell>
          <cell r="U121" t="str">
            <v>Kg</v>
          </cell>
          <cell r="V121">
            <v>10.76</v>
          </cell>
          <cell r="W121">
            <v>1</v>
          </cell>
          <cell r="X121" t="str">
            <v>Kg</v>
          </cell>
          <cell r="Y121">
            <v>10.76</v>
          </cell>
        </row>
        <row r="122">
          <cell r="E122" t="str">
            <v>Boeuf interieur de ronde roti cru ficelé bardé</v>
          </cell>
          <cell r="F122" t="str">
            <v>bœuf</v>
          </cell>
          <cell r="G122" t="str">
            <v>Viandes, oeufs</v>
          </cell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>
            <v>18.760000000000002</v>
          </cell>
          <cell r="S122" t="str">
            <v>Kg</v>
          </cell>
          <cell r="T122">
            <v>1</v>
          </cell>
          <cell r="U122" t="str">
            <v>Kg</v>
          </cell>
          <cell r="V122">
            <v>18.760000000000002</v>
          </cell>
          <cell r="W122">
            <v>1</v>
          </cell>
          <cell r="X122" t="str">
            <v>kg</v>
          </cell>
          <cell r="Y122">
            <v>18.760000000000002</v>
          </cell>
        </row>
        <row r="123">
          <cell r="E123" t="str">
            <v>Joue de bœuf cuite</v>
          </cell>
          <cell r="F123" t="str">
            <v>Produits transformes</v>
          </cell>
          <cell r="G123" t="str">
            <v>Viandes, oeufs</v>
          </cell>
          <cell r="H123"/>
          <cell r="I123"/>
          <cell r="J123">
            <v>2.1</v>
          </cell>
          <cell r="K123"/>
          <cell r="L123"/>
          <cell r="M123"/>
          <cell r="N123"/>
          <cell r="O123"/>
          <cell r="P123"/>
          <cell r="Q123"/>
          <cell r="R123">
            <v>28.65</v>
          </cell>
          <cell r="S123" t="str">
            <v>Kg</v>
          </cell>
          <cell r="T123">
            <v>1</v>
          </cell>
          <cell r="U123" t="str">
            <v>Kg</v>
          </cell>
          <cell r="V123">
            <v>28.65</v>
          </cell>
          <cell r="W123">
            <v>1</v>
          </cell>
          <cell r="X123" t="str">
            <v>Kg</v>
          </cell>
          <cell r="Y123">
            <v>28.65</v>
          </cell>
        </row>
        <row r="124">
          <cell r="E124" t="str">
            <v>Boeuf macreuse IQF 170gr (cuit finit)</v>
          </cell>
          <cell r="F124" t="str">
            <v>Boeuf</v>
          </cell>
          <cell r="G124" t="str">
            <v>Viandes, oeufs</v>
          </cell>
          <cell r="H124"/>
          <cell r="I124"/>
          <cell r="J124">
            <v>10.58</v>
          </cell>
          <cell r="K124"/>
          <cell r="L124"/>
          <cell r="M124"/>
          <cell r="N124"/>
          <cell r="O124"/>
          <cell r="P124"/>
          <cell r="Q124"/>
          <cell r="R124">
            <v>23.89</v>
          </cell>
          <cell r="S124" t="str">
            <v>kg</v>
          </cell>
          <cell r="T124">
            <v>1</v>
          </cell>
          <cell r="U124" t="str">
            <v>kg</v>
          </cell>
          <cell r="V124">
            <v>23.89</v>
          </cell>
          <cell r="W124">
            <v>1</v>
          </cell>
          <cell r="X124" t="str">
            <v>Kg</v>
          </cell>
          <cell r="Y124">
            <v>23.89</v>
          </cell>
        </row>
        <row r="125">
          <cell r="E125" t="str">
            <v>Boeuf tataki  (Contre filet)</v>
          </cell>
          <cell r="F125" t="str">
            <v>Produits transformes</v>
          </cell>
          <cell r="G125" t="str">
            <v>Viandes, oeufs</v>
          </cell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>
            <v>15.59</v>
          </cell>
          <cell r="S125" t="str">
            <v>Kg</v>
          </cell>
          <cell r="T125">
            <v>1</v>
          </cell>
          <cell r="U125" t="str">
            <v>Kg</v>
          </cell>
          <cell r="V125">
            <v>15.59</v>
          </cell>
          <cell r="W125">
            <v>1</v>
          </cell>
          <cell r="X125" t="str">
            <v>Kg</v>
          </cell>
          <cell r="Y125">
            <v>15.59</v>
          </cell>
        </row>
        <row r="126">
          <cell r="E126" t="str">
            <v>Bok choy Mini 13.61Kg(SHANGAI) (CAL)</v>
          </cell>
          <cell r="F126" t="str">
            <v>Legumes</v>
          </cell>
          <cell r="G126" t="str">
            <v>Fruits et legumes</v>
          </cell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>
            <v>45</v>
          </cell>
          <cell r="S126" t="str">
            <v>Caisse</v>
          </cell>
          <cell r="T126">
            <v>13.61</v>
          </cell>
          <cell r="U126" t="str">
            <v>Kg</v>
          </cell>
          <cell r="V126">
            <v>3.3063923585598824</v>
          </cell>
          <cell r="W126">
            <v>13.61</v>
          </cell>
          <cell r="X126" t="str">
            <v>Kg</v>
          </cell>
          <cell r="Y126">
            <v>3.3063923585598824</v>
          </cell>
        </row>
        <row r="127">
          <cell r="E127" t="str">
            <v>Bonbon de foie gras (Bouchee 15gr</v>
          </cell>
          <cell r="F127" t="str">
            <v>Bouchée</v>
          </cell>
          <cell r="G127" t="str">
            <v>Produits transformes</v>
          </cell>
          <cell r="H127"/>
          <cell r="I127"/>
          <cell r="J127"/>
          <cell r="K127"/>
          <cell r="L127"/>
          <cell r="M127"/>
          <cell r="N127">
            <v>50</v>
          </cell>
          <cell r="O127"/>
          <cell r="P127"/>
          <cell r="Q127"/>
          <cell r="R127">
            <v>1.07</v>
          </cell>
          <cell r="S127" t="str">
            <v>Unite</v>
          </cell>
          <cell r="T127">
            <v>1</v>
          </cell>
          <cell r="U127" t="str">
            <v>Unite</v>
          </cell>
          <cell r="V127">
            <v>1.07</v>
          </cell>
          <cell r="W127">
            <v>1</v>
          </cell>
          <cell r="X127" t="str">
            <v>Unite</v>
          </cell>
          <cell r="Y127">
            <v>1.07</v>
          </cell>
        </row>
        <row r="128">
          <cell r="E128" t="str">
            <v>Bonbons (Christian)</v>
          </cell>
          <cell r="F128" t="str">
            <v>Patisserie</v>
          </cell>
          <cell r="G128" t="str">
            <v>Produits secs</v>
          </cell>
          <cell r="H128">
            <v>26</v>
          </cell>
          <cell r="I128"/>
          <cell r="J128"/>
          <cell r="K128"/>
          <cell r="L128"/>
          <cell r="M128"/>
          <cell r="N128"/>
          <cell r="O128"/>
          <cell r="P128"/>
          <cell r="Q128"/>
          <cell r="R128">
            <v>9.1999999999999993</v>
          </cell>
          <cell r="S128" t="str">
            <v>Kg</v>
          </cell>
          <cell r="T128">
            <v>1</v>
          </cell>
          <cell r="U128" t="str">
            <v>Caisse</v>
          </cell>
          <cell r="V128">
            <v>9.1999999999999993</v>
          </cell>
          <cell r="W128">
            <v>1</v>
          </cell>
          <cell r="X128" t="str">
            <v>kg</v>
          </cell>
          <cell r="Y128">
            <v>9.1999999999999993</v>
          </cell>
        </row>
        <row r="129">
          <cell r="E129" t="str">
            <v>saucisse chorizo en cube congelé (gfs)</v>
          </cell>
          <cell r="F129" t="str">
            <v>Porc</v>
          </cell>
          <cell r="G129" t="str">
            <v>Viandes, œufs</v>
          </cell>
          <cell r="H129"/>
          <cell r="I129"/>
          <cell r="J129"/>
          <cell r="K129"/>
          <cell r="L129"/>
          <cell r="M129"/>
          <cell r="N129"/>
          <cell r="O129">
            <v>1</v>
          </cell>
          <cell r="P129"/>
          <cell r="Q129"/>
          <cell r="R129">
            <v>56.99</v>
          </cell>
          <cell r="S129" t="str">
            <v>caisse</v>
          </cell>
          <cell r="T129">
            <v>5.44</v>
          </cell>
          <cell r="U129" t="str">
            <v>kg</v>
          </cell>
          <cell r="V129">
            <v>10.48</v>
          </cell>
          <cell r="W129">
            <v>5.44</v>
          </cell>
          <cell r="X129" t="str">
            <v>kg</v>
          </cell>
          <cell r="Y129">
            <v>10.48</v>
          </cell>
        </row>
        <row r="130">
          <cell r="E130" t="str">
            <v>Brandy denature</v>
          </cell>
          <cell r="F130" t="str">
            <v>Alcool Cuisine</v>
          </cell>
          <cell r="G130" t="str">
            <v>Produits secs</v>
          </cell>
          <cell r="H130">
            <v>1.75</v>
          </cell>
          <cell r="I130"/>
          <cell r="J130"/>
          <cell r="K130"/>
          <cell r="L130"/>
          <cell r="M130"/>
          <cell r="N130"/>
          <cell r="O130"/>
          <cell r="P130">
            <v>2</v>
          </cell>
          <cell r="Q130"/>
          <cell r="R130">
            <v>16.77</v>
          </cell>
          <cell r="S130" t="str">
            <v>Unite</v>
          </cell>
          <cell r="T130">
            <v>1</v>
          </cell>
          <cell r="U130" t="str">
            <v>Unite</v>
          </cell>
          <cell r="V130">
            <v>16.77</v>
          </cell>
          <cell r="W130">
            <v>2</v>
          </cell>
          <cell r="X130" t="str">
            <v>Litre</v>
          </cell>
          <cell r="Y130">
            <v>8.3849999999999998</v>
          </cell>
        </row>
        <row r="131">
          <cell r="E131" t="str">
            <v xml:space="preserve">Bretzel </v>
          </cell>
          <cell r="F131" t="str">
            <v>Produits secs</v>
          </cell>
          <cell r="G131" t="str">
            <v>Produits secs</v>
          </cell>
          <cell r="H131">
            <v>1.43</v>
          </cell>
          <cell r="I131"/>
          <cell r="J131"/>
          <cell r="K131"/>
          <cell r="L131"/>
          <cell r="M131"/>
          <cell r="N131"/>
          <cell r="O131"/>
          <cell r="P131"/>
          <cell r="Q131"/>
          <cell r="R131">
            <v>23.48</v>
          </cell>
          <cell r="S131" t="str">
            <v>Caisse</v>
          </cell>
          <cell r="T131">
            <v>1</v>
          </cell>
          <cell r="U131" t="str">
            <v>Caisse</v>
          </cell>
          <cell r="V131">
            <v>23.48</v>
          </cell>
          <cell r="W131">
            <v>4.54</v>
          </cell>
          <cell r="X131" t="str">
            <v>Kg</v>
          </cell>
          <cell r="Y131">
            <v>5.1718061674008808</v>
          </cell>
        </row>
        <row r="132">
          <cell r="E132" t="str">
            <v>Brie rectangulaire</v>
          </cell>
          <cell r="F132" t="str">
            <v>Produits laitiers</v>
          </cell>
          <cell r="G132" t="str">
            <v>Produits laitiers</v>
          </cell>
          <cell r="H132"/>
          <cell r="I132"/>
          <cell r="J132">
            <v>1</v>
          </cell>
          <cell r="K132"/>
          <cell r="L132"/>
          <cell r="M132"/>
          <cell r="N132"/>
          <cell r="O132"/>
          <cell r="P132"/>
          <cell r="Q132"/>
          <cell r="R132">
            <v>20.16</v>
          </cell>
          <cell r="S132" t="str">
            <v>Unite</v>
          </cell>
          <cell r="T132">
            <v>1</v>
          </cell>
          <cell r="U132" t="str">
            <v>Unite</v>
          </cell>
          <cell r="V132">
            <v>20.16</v>
          </cell>
          <cell r="W132">
            <v>1.2</v>
          </cell>
          <cell r="X132" t="str">
            <v>Kg</v>
          </cell>
          <cell r="Y132">
            <v>16.8</v>
          </cell>
        </row>
        <row r="133">
          <cell r="E133" t="str">
            <v xml:space="preserve">Brisure de crepe </v>
          </cell>
          <cell r="F133" t="str">
            <v>Patisserie</v>
          </cell>
          <cell r="G133" t="str">
            <v>Produits secs</v>
          </cell>
          <cell r="H133"/>
          <cell r="I133"/>
          <cell r="J133"/>
          <cell r="K133"/>
          <cell r="L133"/>
          <cell r="M133"/>
          <cell r="N133"/>
          <cell r="O133"/>
          <cell r="P133">
            <v>0.75</v>
          </cell>
          <cell r="Q133"/>
          <cell r="R133">
            <v>50.96</v>
          </cell>
          <cell r="S133" t="str">
            <v>Caisse</v>
          </cell>
          <cell r="T133">
            <v>1</v>
          </cell>
          <cell r="U133" t="str">
            <v>Caisse</v>
          </cell>
          <cell r="V133">
            <v>50.96</v>
          </cell>
          <cell r="W133">
            <v>5</v>
          </cell>
          <cell r="X133" t="str">
            <v>Kg</v>
          </cell>
          <cell r="Y133">
            <v>10.192</v>
          </cell>
        </row>
        <row r="134">
          <cell r="E134" t="str">
            <v>Brocoli 14  (US)</v>
          </cell>
          <cell r="F134" t="str">
            <v>Legumes</v>
          </cell>
          <cell r="G134" t="str">
            <v>Fruits et legumes</v>
          </cell>
          <cell r="H134"/>
          <cell r="I134"/>
          <cell r="J134"/>
          <cell r="K134">
            <v>0.5</v>
          </cell>
          <cell r="L134"/>
          <cell r="M134"/>
          <cell r="N134"/>
          <cell r="O134"/>
          <cell r="P134"/>
          <cell r="Q134"/>
          <cell r="R134">
            <v>18</v>
          </cell>
          <cell r="S134" t="str">
            <v>Caisse</v>
          </cell>
          <cell r="T134">
            <v>14</v>
          </cell>
          <cell r="U134" t="str">
            <v>Unite</v>
          </cell>
          <cell r="V134">
            <v>1.2857142857142858</v>
          </cell>
          <cell r="W134">
            <v>14</v>
          </cell>
          <cell r="X134" t="str">
            <v>Unite</v>
          </cell>
          <cell r="Y134">
            <v>1.2857142857142858</v>
          </cell>
        </row>
        <row r="135">
          <cell r="E135" t="str">
            <v>Brocoli IQF</v>
          </cell>
          <cell r="F135" t="str">
            <v>legumes iqf</v>
          </cell>
          <cell r="G135" t="str">
            <v>fruits et légumes IQF</v>
          </cell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>
            <v>4.6100000000000003</v>
          </cell>
          <cell r="S135" t="str">
            <v>Kg</v>
          </cell>
          <cell r="T135">
            <v>1</v>
          </cell>
          <cell r="U135" t="str">
            <v>Kg</v>
          </cell>
          <cell r="V135">
            <v>4.6100000000000003</v>
          </cell>
          <cell r="W135">
            <v>1</v>
          </cell>
          <cell r="X135" t="str">
            <v>Kg</v>
          </cell>
          <cell r="Y135">
            <v>4.6100000000000003</v>
          </cell>
        </row>
        <row r="136">
          <cell r="E136" t="str">
            <v>Brownie aux noisettes faccon Ferrero Rocher(toujour frais)</v>
          </cell>
          <cell r="F136" t="str">
            <v>Patisserie</v>
          </cell>
          <cell r="G136" t="str">
            <v>Produits transformes</v>
          </cell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>
            <v>0.35</v>
          </cell>
          <cell r="S136" t="str">
            <v>Unite</v>
          </cell>
          <cell r="T136">
            <v>1</v>
          </cell>
          <cell r="U136" t="str">
            <v>Unite</v>
          </cell>
          <cell r="V136">
            <v>0.35</v>
          </cell>
          <cell r="W136">
            <v>1</v>
          </cell>
          <cell r="X136" t="str">
            <v>Unite</v>
          </cell>
          <cell r="Y136">
            <v>0.35</v>
          </cell>
        </row>
        <row r="137">
          <cell r="E137" t="str">
            <v>Bûche choco Ricardo av. MO et embalage</v>
          </cell>
          <cell r="F137" t="str">
            <v>Patisserie</v>
          </cell>
          <cell r="G137" t="str">
            <v>Produits transformes</v>
          </cell>
          <cell r="H137"/>
          <cell r="I137"/>
          <cell r="J137"/>
          <cell r="K137"/>
          <cell r="L137"/>
          <cell r="M137"/>
          <cell r="N137">
            <v>7</v>
          </cell>
          <cell r="O137"/>
          <cell r="P137"/>
          <cell r="Q137"/>
          <cell r="R137">
            <v>8.49</v>
          </cell>
          <cell r="S137" t="str">
            <v>Unite</v>
          </cell>
          <cell r="T137">
            <v>1</v>
          </cell>
          <cell r="U137" t="str">
            <v>Unite</v>
          </cell>
          <cell r="V137">
            <v>8.49</v>
          </cell>
          <cell r="W137">
            <v>1</v>
          </cell>
          <cell r="X137" t="str">
            <v>Unite</v>
          </cell>
          <cell r="Y137">
            <v>8.49</v>
          </cell>
        </row>
        <row r="138">
          <cell r="E138" t="str">
            <v>Cacao en poudre 22/24%</v>
          </cell>
          <cell r="F138" t="str">
            <v>Patisserie</v>
          </cell>
          <cell r="G138" t="str">
            <v>Produits secs</v>
          </cell>
          <cell r="H138"/>
          <cell r="I138"/>
          <cell r="J138"/>
          <cell r="K138"/>
          <cell r="L138"/>
          <cell r="M138"/>
          <cell r="N138"/>
          <cell r="O138"/>
          <cell r="P138"/>
          <cell r="Q138">
            <v>4</v>
          </cell>
          <cell r="R138">
            <v>90.3</v>
          </cell>
          <cell r="S138" t="str">
            <v>Caisse</v>
          </cell>
          <cell r="T138">
            <v>6</v>
          </cell>
          <cell r="U138" t="str">
            <v>Unite</v>
          </cell>
          <cell r="V138">
            <v>15.049999999999999</v>
          </cell>
          <cell r="W138">
            <v>6</v>
          </cell>
          <cell r="X138" t="str">
            <v>Kg</v>
          </cell>
          <cell r="Y138">
            <v>15.049999999999999</v>
          </cell>
        </row>
        <row r="139">
          <cell r="E139" t="str">
            <v>Caille suprême desosse</v>
          </cell>
          <cell r="F139" t="str">
            <v>Volaille</v>
          </cell>
          <cell r="G139" t="str">
            <v>Viandes, oeufs</v>
          </cell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>
            <v>0.95</v>
          </cell>
          <cell r="S139" t="str">
            <v>Unite</v>
          </cell>
          <cell r="T139">
            <v>1</v>
          </cell>
          <cell r="U139" t="str">
            <v>kg</v>
          </cell>
          <cell r="V139">
            <v>0.95</v>
          </cell>
          <cell r="W139">
            <v>1</v>
          </cell>
          <cell r="X139" t="str">
            <v>Unite</v>
          </cell>
          <cell r="Y139">
            <v>0.95</v>
          </cell>
        </row>
        <row r="140">
          <cell r="E140" t="str">
            <v>Cajou roti non salee</v>
          </cell>
          <cell r="F140" t="str">
            <v>Noix</v>
          </cell>
          <cell r="G140" t="str">
            <v>Produits secs</v>
          </cell>
          <cell r="H140"/>
          <cell r="I140">
            <v>3</v>
          </cell>
          <cell r="J140"/>
          <cell r="K140"/>
          <cell r="L140"/>
          <cell r="M140"/>
          <cell r="N140"/>
          <cell r="O140"/>
          <cell r="P140"/>
          <cell r="Q140"/>
          <cell r="R140">
            <v>78.27</v>
          </cell>
          <cell r="S140" t="str">
            <v>Caisse</v>
          </cell>
          <cell r="T140">
            <v>1</v>
          </cell>
          <cell r="U140" t="str">
            <v>Caisse</v>
          </cell>
          <cell r="V140">
            <v>78.27</v>
          </cell>
          <cell r="W140">
            <v>3</v>
          </cell>
          <cell r="X140" t="str">
            <v>Kg</v>
          </cell>
          <cell r="Y140">
            <v>26.09</v>
          </cell>
        </row>
        <row r="141">
          <cell r="E141" t="str">
            <v>Assaisonement cajun 675 gr</v>
          </cell>
          <cell r="F141" t="str">
            <v>Epices</v>
          </cell>
          <cell r="G141" t="str">
            <v>Produits secs</v>
          </cell>
          <cell r="H141">
            <v>6</v>
          </cell>
          <cell r="I141"/>
          <cell r="J141"/>
          <cell r="K141"/>
          <cell r="L141"/>
          <cell r="M141"/>
          <cell r="N141"/>
          <cell r="O141"/>
          <cell r="P141">
            <v>2.23</v>
          </cell>
          <cell r="Q141"/>
          <cell r="R141">
            <v>14.27</v>
          </cell>
          <cell r="S141" t="str">
            <v>Unite</v>
          </cell>
          <cell r="T141">
            <v>1</v>
          </cell>
          <cell r="U141" t="str">
            <v>Unite</v>
          </cell>
          <cell r="V141">
            <v>14.27</v>
          </cell>
          <cell r="W141">
            <v>0.6</v>
          </cell>
          <cell r="X141" t="str">
            <v>Kg</v>
          </cell>
          <cell r="Y141">
            <v>23.783333333333335</v>
          </cell>
        </row>
        <row r="142">
          <cell r="E142" t="str">
            <v>Calabrese large</v>
          </cell>
          <cell r="F142" t="str">
            <v>Charcuterie</v>
          </cell>
          <cell r="G142" t="str">
            <v>Viandes, œufs</v>
          </cell>
          <cell r="H142"/>
          <cell r="I142"/>
          <cell r="J142">
            <v>1.2</v>
          </cell>
          <cell r="K142"/>
          <cell r="L142"/>
          <cell r="M142"/>
          <cell r="N142"/>
          <cell r="O142"/>
          <cell r="P142"/>
          <cell r="Q142"/>
          <cell r="R142">
            <v>21.2</v>
          </cell>
          <cell r="S142" t="str">
            <v>kg</v>
          </cell>
          <cell r="T142">
            <v>1</v>
          </cell>
          <cell r="U142" t="str">
            <v>kg</v>
          </cell>
          <cell r="V142">
            <v>21.2</v>
          </cell>
          <cell r="W142">
            <v>1</v>
          </cell>
          <cell r="X142" t="str">
            <v>Kg</v>
          </cell>
          <cell r="Y142">
            <v>21.2</v>
          </cell>
        </row>
        <row r="143">
          <cell r="E143" t="str">
            <v>Calmar nettoye tube U-10 10lbs</v>
          </cell>
          <cell r="F143" t="str">
            <v>Fruits de mer</v>
          </cell>
          <cell r="G143" t="str">
            <v>Poissons</v>
          </cell>
          <cell r="H143"/>
          <cell r="I143"/>
          <cell r="J143"/>
          <cell r="K143"/>
          <cell r="L143"/>
          <cell r="M143"/>
          <cell r="N143"/>
          <cell r="O143"/>
          <cell r="P143"/>
          <cell r="Q143">
            <v>0.6</v>
          </cell>
          <cell r="R143">
            <v>96.5</v>
          </cell>
          <cell r="S143" t="str">
            <v>Caisse</v>
          </cell>
          <cell r="T143">
            <v>2</v>
          </cell>
          <cell r="U143" t="str">
            <v>Unite</v>
          </cell>
          <cell r="V143">
            <v>48.25</v>
          </cell>
          <cell r="W143">
            <v>10</v>
          </cell>
          <cell r="X143" t="str">
            <v>Kg</v>
          </cell>
          <cell r="Y143">
            <v>9.65</v>
          </cell>
        </row>
        <row r="144">
          <cell r="E144" t="str">
            <v xml:space="preserve">Canard confit effiloche </v>
          </cell>
          <cell r="F144" t="str">
            <v>Produits transformes</v>
          </cell>
          <cell r="G144" t="str">
            <v>Viandes, œufs</v>
          </cell>
          <cell r="H144"/>
          <cell r="I144"/>
          <cell r="J144"/>
          <cell r="K144"/>
          <cell r="L144"/>
          <cell r="M144"/>
          <cell r="N144">
            <v>34.5</v>
          </cell>
          <cell r="O144"/>
          <cell r="P144"/>
          <cell r="Q144"/>
          <cell r="R144">
            <v>20.43</v>
          </cell>
          <cell r="S144" t="str">
            <v>Kg</v>
          </cell>
          <cell r="T144">
            <v>1</v>
          </cell>
          <cell r="U144" t="str">
            <v>Kg</v>
          </cell>
          <cell r="V144">
            <v>20.43</v>
          </cell>
          <cell r="W144">
            <v>1</v>
          </cell>
          <cell r="X144" t="str">
            <v>Kg</v>
          </cell>
          <cell r="Y144">
            <v>20.43</v>
          </cell>
        </row>
        <row r="145">
          <cell r="E145" t="str">
            <v>Canard cuisse</v>
          </cell>
          <cell r="F145" t="str">
            <v>Volaille</v>
          </cell>
          <cell r="G145" t="str">
            <v>Viandes, œufs</v>
          </cell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>
            <v>10.15</v>
          </cell>
          <cell r="S145" t="str">
            <v>Kg</v>
          </cell>
          <cell r="T145">
            <v>1</v>
          </cell>
          <cell r="U145" t="str">
            <v>Kg</v>
          </cell>
          <cell r="V145">
            <v>10.15</v>
          </cell>
          <cell r="W145">
            <v>1</v>
          </cell>
          <cell r="X145" t="str">
            <v>Kg</v>
          </cell>
          <cell r="Y145">
            <v>10.15</v>
          </cell>
        </row>
        <row r="146">
          <cell r="E146" t="str">
            <v>Canard magret</v>
          </cell>
          <cell r="F146" t="str">
            <v>Volaille</v>
          </cell>
          <cell r="G146" t="str">
            <v>Viandes, œufs</v>
          </cell>
          <cell r="H146"/>
          <cell r="I146"/>
          <cell r="J146"/>
          <cell r="K146"/>
          <cell r="L146"/>
          <cell r="M146"/>
          <cell r="N146">
            <v>81.7</v>
          </cell>
          <cell r="O146"/>
          <cell r="P146"/>
          <cell r="Q146"/>
          <cell r="R146">
            <v>21.96</v>
          </cell>
          <cell r="S146" t="str">
            <v>Kg</v>
          </cell>
          <cell r="T146">
            <v>1</v>
          </cell>
          <cell r="U146" t="str">
            <v>Kg</v>
          </cell>
          <cell r="V146">
            <v>21.96</v>
          </cell>
          <cell r="W146">
            <v>1</v>
          </cell>
          <cell r="X146" t="str">
            <v>Kg</v>
          </cell>
          <cell r="Y146">
            <v>21.96</v>
          </cell>
        </row>
        <row r="147">
          <cell r="E147" t="str">
            <v>Canard magret cuit</v>
          </cell>
          <cell r="F147" t="str">
            <v>Volaille</v>
          </cell>
          <cell r="G147" t="str">
            <v>Viandes, œufs</v>
          </cell>
          <cell r="H147"/>
          <cell r="I147"/>
          <cell r="J147"/>
          <cell r="K147"/>
          <cell r="L147"/>
          <cell r="M147"/>
          <cell r="N147">
            <v>5.5</v>
          </cell>
          <cell r="O147"/>
          <cell r="P147"/>
          <cell r="Q147"/>
          <cell r="R147">
            <v>22.95</v>
          </cell>
          <cell r="S147" t="str">
            <v>Kg</v>
          </cell>
          <cell r="T147">
            <v>1</v>
          </cell>
          <cell r="U147" t="str">
            <v>Kg</v>
          </cell>
          <cell r="V147">
            <v>22.95</v>
          </cell>
          <cell r="W147">
            <v>1</v>
          </cell>
          <cell r="X147" t="str">
            <v>Kg</v>
          </cell>
          <cell r="Y147">
            <v>22.95</v>
          </cell>
        </row>
        <row r="148">
          <cell r="E148" t="str">
            <v>fumé liquide</v>
          </cell>
          <cell r="F148" t="str">
            <v>Produits secs</v>
          </cell>
          <cell r="G148" t="str">
            <v>Produits secs</v>
          </cell>
          <cell r="H148"/>
          <cell r="I148"/>
          <cell r="J148"/>
          <cell r="K148"/>
          <cell r="L148"/>
          <cell r="M148"/>
          <cell r="N148"/>
          <cell r="O148"/>
          <cell r="P148">
            <v>1</v>
          </cell>
          <cell r="Q148"/>
          <cell r="R148">
            <v>18.73</v>
          </cell>
          <cell r="S148" t="str">
            <v>Unite</v>
          </cell>
          <cell r="T148">
            <v>1</v>
          </cell>
          <cell r="U148" t="str">
            <v>Unite</v>
          </cell>
          <cell r="V148">
            <v>18.73</v>
          </cell>
          <cell r="W148">
            <v>1</v>
          </cell>
          <cell r="X148" t="str">
            <v>Unite</v>
          </cell>
          <cell r="Y148">
            <v>18.73</v>
          </cell>
        </row>
        <row r="149">
          <cell r="E149" t="str">
            <v>Canard magret fume</v>
          </cell>
          <cell r="F149" t="str">
            <v>Volaille</v>
          </cell>
          <cell r="G149" t="str">
            <v>Viandes, œufs</v>
          </cell>
          <cell r="H149"/>
          <cell r="I149"/>
          <cell r="J149"/>
          <cell r="K149"/>
          <cell r="L149"/>
          <cell r="M149"/>
          <cell r="N149">
            <v>4.2</v>
          </cell>
          <cell r="O149"/>
          <cell r="P149"/>
          <cell r="Q149"/>
          <cell r="R149">
            <v>32.76</v>
          </cell>
          <cell r="S149" t="str">
            <v>Kg</v>
          </cell>
          <cell r="T149">
            <v>1</v>
          </cell>
          <cell r="U149" t="str">
            <v>Kg</v>
          </cell>
          <cell r="V149">
            <v>32.76</v>
          </cell>
          <cell r="W149">
            <v>1</v>
          </cell>
          <cell r="X149" t="str">
            <v>Kg</v>
          </cell>
          <cell r="Y149">
            <v>32.76</v>
          </cell>
        </row>
        <row r="150">
          <cell r="E150" t="str">
            <v xml:space="preserve">Canneberge seche </v>
          </cell>
          <cell r="F150" t="str">
            <v>Produits secs</v>
          </cell>
          <cell r="G150" t="str">
            <v>Produits secs</v>
          </cell>
          <cell r="H150"/>
          <cell r="I150">
            <v>4.8600000000000003</v>
          </cell>
          <cell r="J150"/>
          <cell r="K150"/>
          <cell r="L150"/>
          <cell r="M150"/>
          <cell r="N150"/>
          <cell r="O150"/>
          <cell r="P150"/>
          <cell r="Q150"/>
          <cell r="R150">
            <v>66.87</v>
          </cell>
          <cell r="S150" t="str">
            <v>Caisse</v>
          </cell>
          <cell r="T150">
            <v>1</v>
          </cell>
          <cell r="U150" t="str">
            <v>Caisse</v>
          </cell>
          <cell r="V150">
            <v>61</v>
          </cell>
          <cell r="W150">
            <v>11.34</v>
          </cell>
          <cell r="X150" t="str">
            <v>Kg</v>
          </cell>
          <cell r="Y150">
            <v>5.8968253968253972</v>
          </cell>
        </row>
        <row r="151">
          <cell r="E151" t="str">
            <v>Cannelle moulu 550gr</v>
          </cell>
          <cell r="F151" t="str">
            <v>Epices</v>
          </cell>
          <cell r="G151" t="str">
            <v>Produits secs</v>
          </cell>
          <cell r="H151">
            <v>7</v>
          </cell>
          <cell r="I151"/>
          <cell r="J151"/>
          <cell r="K151"/>
          <cell r="L151"/>
          <cell r="M151"/>
          <cell r="N151"/>
          <cell r="O151"/>
          <cell r="P151">
            <v>4.58</v>
          </cell>
          <cell r="Q151"/>
          <cell r="R151">
            <v>13.9</v>
          </cell>
          <cell r="S151" t="str">
            <v>Unite</v>
          </cell>
          <cell r="T151">
            <v>1</v>
          </cell>
          <cell r="U151" t="str">
            <v>Unite</v>
          </cell>
          <cell r="V151">
            <v>13.9</v>
          </cell>
          <cell r="W151">
            <v>0.55000000000000004</v>
          </cell>
          <cell r="X151" t="str">
            <v>Kg</v>
          </cell>
          <cell r="Y151">
            <v>25.27272727272727</v>
          </cell>
        </row>
        <row r="152">
          <cell r="E152" t="str">
            <v>Canotier de l'iste</v>
          </cell>
          <cell r="F152" t="str">
            <v>Produits laitiers</v>
          </cell>
          <cell r="G152" t="str">
            <v>Produits laitiers</v>
          </cell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>
            <v>32.5</v>
          </cell>
          <cell r="S152" t="str">
            <v>Unite</v>
          </cell>
          <cell r="T152">
            <v>1</v>
          </cell>
          <cell r="U152" t="str">
            <v>Kg</v>
          </cell>
          <cell r="V152">
            <v>32.5</v>
          </cell>
          <cell r="W152">
            <v>1</v>
          </cell>
          <cell r="X152" t="str">
            <v>Kg</v>
          </cell>
          <cell r="Y152">
            <v>32.5</v>
          </cell>
        </row>
        <row r="153">
          <cell r="E153" t="str">
            <v>Cantaloup # 15-18 (US-GT) 1,25Kg</v>
          </cell>
          <cell r="F153" t="str">
            <v>Fruits</v>
          </cell>
          <cell r="G153" t="str">
            <v>Fruits et legumes</v>
          </cell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>
            <v>29.5</v>
          </cell>
          <cell r="S153" t="str">
            <v>Caisse</v>
          </cell>
          <cell r="T153">
            <v>14</v>
          </cell>
          <cell r="U153" t="str">
            <v>Unite</v>
          </cell>
          <cell r="V153">
            <v>2.1071428571428572</v>
          </cell>
          <cell r="W153">
            <v>14</v>
          </cell>
          <cell r="X153" t="str">
            <v>unite</v>
          </cell>
          <cell r="Y153">
            <v>2.1071428571428572</v>
          </cell>
        </row>
        <row r="154">
          <cell r="E154" t="str">
            <v>Capicollo fort scottstown</v>
          </cell>
          <cell r="F154" t="str">
            <v>Charcuterie</v>
          </cell>
          <cell r="G154" t="str">
            <v>Viandes, œufs</v>
          </cell>
          <cell r="H154"/>
          <cell r="I154"/>
          <cell r="J154">
            <v>1.3</v>
          </cell>
          <cell r="K154"/>
          <cell r="L154"/>
          <cell r="M154"/>
          <cell r="N154"/>
          <cell r="O154"/>
          <cell r="P154"/>
          <cell r="Q154"/>
          <cell r="R154">
            <v>23.1</v>
          </cell>
          <cell r="S154" t="str">
            <v>kg</v>
          </cell>
          <cell r="T154">
            <v>1</v>
          </cell>
          <cell r="U154" t="str">
            <v>kg</v>
          </cell>
          <cell r="V154">
            <v>23.1</v>
          </cell>
          <cell r="W154">
            <v>1</v>
          </cell>
          <cell r="X154" t="str">
            <v>kg</v>
          </cell>
          <cell r="Y154">
            <v>23.1</v>
          </cell>
        </row>
        <row r="155">
          <cell r="E155" t="str">
            <v>Capicollo</v>
          </cell>
          <cell r="F155" t="str">
            <v>Charcuterie</v>
          </cell>
          <cell r="G155" t="str">
            <v>Viandes, oeufs</v>
          </cell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>
            <v>10.59</v>
          </cell>
          <cell r="S155" t="str">
            <v>kg</v>
          </cell>
          <cell r="T155">
            <v>1</v>
          </cell>
          <cell r="U155" t="str">
            <v>kg</v>
          </cell>
          <cell r="V155">
            <v>10.59</v>
          </cell>
          <cell r="W155">
            <v>1</v>
          </cell>
          <cell r="X155" t="str">
            <v>Kg</v>
          </cell>
          <cell r="Y155">
            <v>10.59</v>
          </cell>
        </row>
        <row r="156">
          <cell r="E156" t="str">
            <v>Capres Capucines</v>
          </cell>
          <cell r="F156" t="str">
            <v>Produits secs</v>
          </cell>
          <cell r="G156" t="str">
            <v>Produits secs</v>
          </cell>
          <cell r="H156">
            <v>2</v>
          </cell>
          <cell r="I156"/>
          <cell r="J156"/>
          <cell r="K156"/>
          <cell r="L156"/>
          <cell r="M156"/>
          <cell r="N156"/>
          <cell r="O156"/>
          <cell r="P156"/>
          <cell r="Q156"/>
          <cell r="R156">
            <v>37.369999999999997</v>
          </cell>
          <cell r="S156" t="str">
            <v>Caisse</v>
          </cell>
          <cell r="T156">
            <v>2</v>
          </cell>
          <cell r="U156" t="str">
            <v>Unite</v>
          </cell>
          <cell r="V156">
            <v>18.684999999999999</v>
          </cell>
          <cell r="W156">
            <v>7.6</v>
          </cell>
          <cell r="X156" t="str">
            <v>Litre</v>
          </cell>
          <cell r="Y156">
            <v>4.9171052631578949</v>
          </cell>
        </row>
        <row r="157">
          <cell r="E157" t="str">
            <v>Carambole #20-24 (IL)</v>
          </cell>
          <cell r="F157" t="str">
            <v>Fruits</v>
          </cell>
          <cell r="G157" t="str">
            <v>Fruits et legumes</v>
          </cell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>
            <v>29</v>
          </cell>
          <cell r="S157" t="str">
            <v>Caisse</v>
          </cell>
          <cell r="T157">
            <v>24</v>
          </cell>
          <cell r="U157" t="str">
            <v>Unite</v>
          </cell>
          <cell r="V157">
            <v>1.2083333333333333</v>
          </cell>
          <cell r="W157">
            <v>24</v>
          </cell>
          <cell r="X157" t="str">
            <v>Unite</v>
          </cell>
          <cell r="Y157">
            <v>1.2083333333333333</v>
          </cell>
        </row>
        <row r="158">
          <cell r="E158" t="str">
            <v>Cardamome moulu 500gr</v>
          </cell>
          <cell r="F158" t="str">
            <v>Epices</v>
          </cell>
          <cell r="G158" t="str">
            <v>Produits secs</v>
          </cell>
          <cell r="H158">
            <v>4</v>
          </cell>
          <cell r="I158"/>
          <cell r="J158"/>
          <cell r="K158"/>
          <cell r="L158"/>
          <cell r="M158"/>
          <cell r="N158"/>
          <cell r="O158"/>
          <cell r="P158"/>
          <cell r="Q158"/>
          <cell r="R158">
            <v>78.180000000000007</v>
          </cell>
          <cell r="S158" t="str">
            <v>Unite</v>
          </cell>
          <cell r="T158">
            <v>1</v>
          </cell>
          <cell r="U158" t="str">
            <v>Unite</v>
          </cell>
          <cell r="V158">
            <v>78.180000000000007</v>
          </cell>
          <cell r="W158">
            <v>0.5</v>
          </cell>
          <cell r="X158" t="str">
            <v>Kg</v>
          </cell>
          <cell r="Y158">
            <v>78.180000000000007</v>
          </cell>
        </row>
        <row r="159">
          <cell r="E159" t="str">
            <v>Cardamome verte 285gr</v>
          </cell>
          <cell r="F159" t="str">
            <v>Epices</v>
          </cell>
          <cell r="G159" t="str">
            <v>Produits secs</v>
          </cell>
          <cell r="H159">
            <v>1.5</v>
          </cell>
          <cell r="I159"/>
          <cell r="J159"/>
          <cell r="K159"/>
          <cell r="L159"/>
          <cell r="M159"/>
          <cell r="N159"/>
          <cell r="O159"/>
          <cell r="P159">
            <v>1</v>
          </cell>
          <cell r="Q159"/>
          <cell r="R159">
            <v>14.096666666666666</v>
          </cell>
          <cell r="S159" t="str">
            <v>Unite</v>
          </cell>
          <cell r="T159">
            <v>1</v>
          </cell>
          <cell r="U159" t="str">
            <v>Unite</v>
          </cell>
          <cell r="V159">
            <v>14.096666666666666</v>
          </cell>
          <cell r="W159">
            <v>0.28499999999999998</v>
          </cell>
          <cell r="X159" t="str">
            <v>Kg</v>
          </cell>
          <cell r="Y159">
            <v>49.461988304093566</v>
          </cell>
        </row>
        <row r="160">
          <cell r="E160" t="str">
            <v>Cari poudre 520gr</v>
          </cell>
          <cell r="F160" t="str">
            <v>Epices</v>
          </cell>
          <cell r="G160" t="str">
            <v>Produits secs</v>
          </cell>
          <cell r="H160">
            <v>13.5</v>
          </cell>
          <cell r="I160"/>
          <cell r="J160"/>
          <cell r="K160"/>
          <cell r="L160"/>
          <cell r="M160"/>
          <cell r="N160"/>
          <cell r="O160"/>
          <cell r="P160"/>
          <cell r="Q160"/>
          <cell r="R160">
            <v>9.86</v>
          </cell>
          <cell r="S160" t="str">
            <v>Unite</v>
          </cell>
          <cell r="T160">
            <v>1</v>
          </cell>
          <cell r="U160" t="str">
            <v>Unite</v>
          </cell>
          <cell r="V160">
            <v>9.86</v>
          </cell>
          <cell r="W160">
            <v>0.52</v>
          </cell>
          <cell r="X160" t="str">
            <v>Kg</v>
          </cell>
          <cell r="Y160">
            <v>18.96153846153846</v>
          </cell>
        </row>
        <row r="161">
          <cell r="E161" t="str">
            <v>Cari sauvage de Gaspégie</v>
          </cell>
          <cell r="F161" t="str">
            <v>Epices</v>
          </cell>
          <cell r="G161" t="str">
            <v>Produits secs</v>
          </cell>
          <cell r="H161"/>
          <cell r="I161"/>
          <cell r="J161"/>
          <cell r="K161"/>
          <cell r="L161"/>
          <cell r="M161"/>
          <cell r="N161"/>
          <cell r="O161"/>
          <cell r="P161">
            <v>10</v>
          </cell>
          <cell r="Q161"/>
          <cell r="R161">
            <v>3.5</v>
          </cell>
          <cell r="S161" t="str">
            <v>unite</v>
          </cell>
          <cell r="T161">
            <v>1</v>
          </cell>
          <cell r="U161" t="str">
            <v>Unite</v>
          </cell>
          <cell r="V161">
            <v>3.5</v>
          </cell>
          <cell r="W161">
            <v>0.04</v>
          </cell>
          <cell r="X161" t="str">
            <v>kg</v>
          </cell>
          <cell r="Y161">
            <v>87.5</v>
          </cell>
        </row>
        <row r="162">
          <cell r="E162" t="str">
            <v>Carotte (en DES) 3/8 2,27kg</v>
          </cell>
          <cell r="F162" t="str">
            <v>Legumes</v>
          </cell>
          <cell r="G162" t="str">
            <v>Fruits et legumes</v>
          </cell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>
            <v>11.1</v>
          </cell>
          <cell r="S162" t="str">
            <v>Caisse</v>
          </cell>
          <cell r="T162">
            <v>1</v>
          </cell>
          <cell r="U162" t="str">
            <v>Unite</v>
          </cell>
          <cell r="V162">
            <v>11.1</v>
          </cell>
          <cell r="W162">
            <v>2.27</v>
          </cell>
          <cell r="X162" t="str">
            <v>Kg</v>
          </cell>
          <cell r="Y162">
            <v>4.889867841409691</v>
          </cell>
        </row>
        <row r="163">
          <cell r="E163" t="str">
            <v xml:space="preserve">Carotte jumbo </v>
          </cell>
          <cell r="F163" t="str">
            <v>Legumes</v>
          </cell>
          <cell r="G163" t="str">
            <v>Fruits et legumes</v>
          </cell>
          <cell r="H163"/>
          <cell r="I163"/>
          <cell r="J163">
            <v>11</v>
          </cell>
          <cell r="K163"/>
          <cell r="L163"/>
          <cell r="M163"/>
          <cell r="N163"/>
          <cell r="O163"/>
          <cell r="P163"/>
          <cell r="Q163"/>
          <cell r="R163">
            <v>0.75</v>
          </cell>
          <cell r="S163" t="str">
            <v>kg</v>
          </cell>
          <cell r="T163">
            <v>1</v>
          </cell>
          <cell r="U163" t="str">
            <v>Kg</v>
          </cell>
          <cell r="V163">
            <v>0.75</v>
          </cell>
          <cell r="W163">
            <v>1</v>
          </cell>
          <cell r="X163" t="str">
            <v>Kg</v>
          </cell>
          <cell r="Y163">
            <v>0.75</v>
          </cell>
        </row>
        <row r="164">
          <cell r="E164" t="str">
            <v>Carotte Mini Pelee FANE 100un/5lbs</v>
          </cell>
          <cell r="F164" t="str">
            <v>Legumes</v>
          </cell>
          <cell r="G164" t="str">
            <v>Fruits et legumes</v>
          </cell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>
            <v>24.65</v>
          </cell>
          <cell r="S164" t="str">
            <v>Caisse</v>
          </cell>
          <cell r="T164">
            <v>2.27</v>
          </cell>
          <cell r="U164" t="str">
            <v>Kg</v>
          </cell>
          <cell r="V164">
            <v>10.859030837004404</v>
          </cell>
          <cell r="W164">
            <v>100</v>
          </cell>
          <cell r="X164" t="str">
            <v>unite</v>
          </cell>
          <cell r="Y164">
            <v>0.2465</v>
          </cell>
        </row>
        <row r="165">
          <cell r="E165" t="str">
            <v>Carotte Mini Pelee FANE de COULEUR 40un/5lbs</v>
          </cell>
          <cell r="F165" t="str">
            <v>Legumes</v>
          </cell>
          <cell r="G165" t="str">
            <v>Fruits et legumes</v>
          </cell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>
            <v>38.950000000000003</v>
          </cell>
          <cell r="S165" t="str">
            <v>Caisse</v>
          </cell>
          <cell r="T165">
            <v>2.27</v>
          </cell>
          <cell r="U165" t="str">
            <v>Kg</v>
          </cell>
          <cell r="V165">
            <v>17.158590308370044</v>
          </cell>
          <cell r="W165">
            <v>2.27</v>
          </cell>
          <cell r="X165" t="str">
            <v>Kg</v>
          </cell>
          <cell r="Y165">
            <v>17.158590308370044</v>
          </cell>
        </row>
        <row r="166">
          <cell r="E166" t="str">
            <v>Carotte Nantaise 11.34Kg (QC)</v>
          </cell>
          <cell r="F166" t="str">
            <v>Legumes</v>
          </cell>
          <cell r="G166" t="str">
            <v>Fruits et legumes</v>
          </cell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>
            <v>18</v>
          </cell>
          <cell r="S166" t="str">
            <v>Sac</v>
          </cell>
          <cell r="T166">
            <v>11.34</v>
          </cell>
          <cell r="U166" t="str">
            <v>Kg</v>
          </cell>
          <cell r="V166">
            <v>1.5873015873015872</v>
          </cell>
          <cell r="W166">
            <v>11.34</v>
          </cell>
          <cell r="X166" t="str">
            <v>Kg</v>
          </cell>
          <cell r="Y166">
            <v>1.5873015873015872</v>
          </cell>
        </row>
        <row r="167">
          <cell r="E167" t="str">
            <v>Carotte Nantaise 11.34Kg (Saputo)</v>
          </cell>
          <cell r="F167" t="str">
            <v>Legumes</v>
          </cell>
          <cell r="G167" t="str">
            <v>Fruits et legumes</v>
          </cell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>
            <v>28</v>
          </cell>
          <cell r="S167" t="str">
            <v>Sac</v>
          </cell>
          <cell r="T167">
            <v>11.34</v>
          </cell>
          <cell r="U167" t="str">
            <v>Kg</v>
          </cell>
          <cell r="V167">
            <v>2.4691358024691357</v>
          </cell>
          <cell r="W167">
            <v>11.34</v>
          </cell>
          <cell r="X167" t="str">
            <v>Kg</v>
          </cell>
          <cell r="Y167">
            <v>2.4691358024691357</v>
          </cell>
        </row>
        <row r="168">
          <cell r="E168" t="str">
            <v>Carotte Nantaise Couleur 11.34Kg (QC)</v>
          </cell>
          <cell r="F168" t="str">
            <v>Legumes</v>
          </cell>
          <cell r="G168" t="str">
            <v>Fruits et legumes</v>
          </cell>
          <cell r="H168"/>
          <cell r="I168"/>
          <cell r="J168">
            <v>11.3</v>
          </cell>
          <cell r="K168"/>
          <cell r="L168"/>
          <cell r="M168"/>
          <cell r="N168"/>
          <cell r="O168"/>
          <cell r="P168"/>
          <cell r="Q168"/>
          <cell r="R168">
            <v>27.8</v>
          </cell>
          <cell r="S168" t="str">
            <v>Sac</v>
          </cell>
          <cell r="T168">
            <v>11.34</v>
          </cell>
          <cell r="U168" t="str">
            <v>Kg</v>
          </cell>
          <cell r="V168">
            <v>2.4514991181657848</v>
          </cell>
          <cell r="W168">
            <v>11.34</v>
          </cell>
          <cell r="X168" t="str">
            <v>Kg</v>
          </cell>
          <cell r="Y168">
            <v>2.4514991181657848</v>
          </cell>
        </row>
        <row r="169">
          <cell r="E169" t="str">
            <v>carre aux bananes</v>
          </cell>
          <cell r="F169" t="str">
            <v>Patisserie</v>
          </cell>
          <cell r="G169" t="str">
            <v>Produits transformes</v>
          </cell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>
            <v>14.59</v>
          </cell>
          <cell r="S169" t="str">
            <v>Plaque</v>
          </cell>
          <cell r="T169">
            <v>140</v>
          </cell>
          <cell r="U169" t="str">
            <v>Unite</v>
          </cell>
          <cell r="V169">
            <v>0.10421428571428572</v>
          </cell>
          <cell r="W169">
            <v>140</v>
          </cell>
          <cell r="X169" t="str">
            <v>Unite</v>
          </cell>
          <cell r="Y169">
            <v>0.10421428571428572</v>
          </cell>
        </row>
        <row r="170">
          <cell r="E170" t="str">
            <v>Carre aux pepittes de chocolat</v>
          </cell>
          <cell r="F170" t="str">
            <v>Patisserie</v>
          </cell>
          <cell r="G170" t="str">
            <v>Produits transformes</v>
          </cell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>
            <v>12.6</v>
          </cell>
          <cell r="S170" t="str">
            <v>Plaque</v>
          </cell>
          <cell r="T170">
            <v>140</v>
          </cell>
          <cell r="U170" t="str">
            <v>Unite</v>
          </cell>
          <cell r="V170">
            <v>0.09</v>
          </cell>
          <cell r="W170">
            <v>140</v>
          </cell>
          <cell r="X170" t="str">
            <v>Unite</v>
          </cell>
          <cell r="Y170">
            <v>0.09</v>
          </cell>
        </row>
        <row r="171">
          <cell r="E171" t="str">
            <v>Carre granola</v>
          </cell>
          <cell r="F171" t="str">
            <v>Patisserie</v>
          </cell>
          <cell r="G171" t="str">
            <v>Produits transformes</v>
          </cell>
          <cell r="H171"/>
          <cell r="I171"/>
          <cell r="J171"/>
          <cell r="K171"/>
          <cell r="L171"/>
          <cell r="M171"/>
          <cell r="N171">
            <v>1</v>
          </cell>
          <cell r="O171"/>
          <cell r="P171"/>
          <cell r="Q171"/>
          <cell r="R171">
            <v>32.880000000000003</v>
          </cell>
          <cell r="S171" t="str">
            <v>Plaque</v>
          </cell>
          <cell r="T171">
            <v>1</v>
          </cell>
          <cell r="U171" t="str">
            <v>Unite</v>
          </cell>
          <cell r="V171">
            <v>32.880000000000003</v>
          </cell>
          <cell r="W171">
            <v>80</v>
          </cell>
          <cell r="X171" t="str">
            <v>Morceaux</v>
          </cell>
          <cell r="Y171">
            <v>0.41100000000000003</v>
          </cell>
        </row>
        <row r="172">
          <cell r="E172" t="str">
            <v>Carre magique chocolat</v>
          </cell>
          <cell r="F172" t="str">
            <v>Patisserie</v>
          </cell>
          <cell r="G172" t="str">
            <v>Produits transformes</v>
          </cell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>
            <v>42</v>
          </cell>
          <cell r="S172" t="str">
            <v>Plaque</v>
          </cell>
          <cell r="T172">
            <v>1</v>
          </cell>
          <cell r="U172" t="str">
            <v>Unite</v>
          </cell>
          <cell r="V172">
            <v>42</v>
          </cell>
          <cell r="W172">
            <v>140</v>
          </cell>
          <cell r="X172" t="str">
            <v>Morceaux</v>
          </cell>
          <cell r="Y172">
            <v>0.3</v>
          </cell>
        </row>
        <row r="173">
          <cell r="E173" t="str">
            <v>Carre sucre sale (brownie americain)</v>
          </cell>
          <cell r="F173" t="str">
            <v>Patisserie</v>
          </cell>
          <cell r="G173" t="str">
            <v>Produits transformes</v>
          </cell>
          <cell r="H173"/>
          <cell r="I173"/>
          <cell r="J173"/>
          <cell r="K173"/>
          <cell r="L173"/>
          <cell r="M173"/>
          <cell r="N173">
            <v>2</v>
          </cell>
          <cell r="O173"/>
          <cell r="P173"/>
          <cell r="Q173"/>
          <cell r="R173">
            <v>8.64</v>
          </cell>
          <cell r="S173" t="str">
            <v>Plaque</v>
          </cell>
          <cell r="T173">
            <v>96</v>
          </cell>
          <cell r="U173" t="str">
            <v>Unite</v>
          </cell>
          <cell r="V173">
            <v>9.0000000000000011E-2</v>
          </cell>
          <cell r="W173">
            <v>96</v>
          </cell>
          <cell r="X173" t="str">
            <v>Unite</v>
          </cell>
          <cell r="Y173">
            <v>9.0000000000000011E-2</v>
          </cell>
        </row>
        <row r="174">
          <cell r="E174" t="str">
            <v>Cassonade</v>
          </cell>
          <cell r="F174" t="str">
            <v>Patisserie</v>
          </cell>
          <cell r="G174" t="str">
            <v>Produits secs</v>
          </cell>
          <cell r="H174"/>
          <cell r="I174"/>
          <cell r="J174"/>
          <cell r="K174"/>
          <cell r="L174"/>
          <cell r="M174"/>
          <cell r="N174"/>
          <cell r="O174"/>
          <cell r="P174">
            <v>0.72</v>
          </cell>
          <cell r="Q174"/>
          <cell r="R174">
            <v>24.44</v>
          </cell>
          <cell r="S174" t="str">
            <v>Sac</v>
          </cell>
          <cell r="T174">
            <v>20</v>
          </cell>
          <cell r="U174" t="str">
            <v>Kg</v>
          </cell>
          <cell r="V174">
            <v>1.222</v>
          </cell>
          <cell r="W174">
            <v>20</v>
          </cell>
          <cell r="X174" t="str">
            <v>Kg</v>
          </cell>
          <cell r="Y174">
            <v>1.222</v>
          </cell>
        </row>
        <row r="175">
          <cell r="E175" t="str">
            <v>Celeri USA</v>
          </cell>
          <cell r="F175" t="str">
            <v>Legumes</v>
          </cell>
          <cell r="G175" t="str">
            <v>Fruits et legumes</v>
          </cell>
          <cell r="H175"/>
          <cell r="I175"/>
          <cell r="J175"/>
          <cell r="K175"/>
          <cell r="L175"/>
          <cell r="M175"/>
          <cell r="N175">
            <v>1</v>
          </cell>
          <cell r="O175"/>
          <cell r="P175"/>
          <cell r="Q175"/>
          <cell r="R175">
            <v>25.5</v>
          </cell>
          <cell r="S175" t="str">
            <v>Caisse</v>
          </cell>
          <cell r="T175">
            <v>27</v>
          </cell>
          <cell r="U175" t="str">
            <v>Unite</v>
          </cell>
          <cell r="V175">
            <v>0.94444444444444442</v>
          </cell>
          <cell r="W175">
            <v>18</v>
          </cell>
          <cell r="X175" t="str">
            <v>Kg</v>
          </cell>
          <cell r="Y175">
            <v>1.4166666666666667</v>
          </cell>
        </row>
        <row r="176">
          <cell r="E176" t="str">
            <v>Celeri rave 9.07 Kg  (QC)</v>
          </cell>
          <cell r="F176" t="str">
            <v>Legumes</v>
          </cell>
          <cell r="G176" t="str">
            <v>X</v>
          </cell>
          <cell r="H176"/>
          <cell r="I176"/>
          <cell r="J176">
            <v>2.8</v>
          </cell>
          <cell r="K176"/>
          <cell r="L176"/>
          <cell r="M176"/>
          <cell r="N176"/>
          <cell r="O176"/>
          <cell r="P176"/>
          <cell r="Q176"/>
          <cell r="R176">
            <v>22</v>
          </cell>
          <cell r="S176" t="str">
            <v>Caisse</v>
          </cell>
          <cell r="T176">
            <v>9.08</v>
          </cell>
          <cell r="U176" t="str">
            <v>Kg</v>
          </cell>
          <cell r="V176">
            <v>2.4229074889867843</v>
          </cell>
          <cell r="W176">
            <v>9.08</v>
          </cell>
          <cell r="X176" t="str">
            <v>Kg</v>
          </cell>
          <cell r="Y176">
            <v>2.4229074889867843</v>
          </cell>
        </row>
        <row r="177">
          <cell r="E177" t="str">
            <v>Celeri-rave rape 2,65 Kg (CANS)</v>
          </cell>
          <cell r="F177" t="str">
            <v>Produits secs</v>
          </cell>
          <cell r="G177" t="str">
            <v>Produits secs</v>
          </cell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>
            <v>35.96</v>
          </cell>
          <cell r="S177" t="str">
            <v>Caisse</v>
          </cell>
          <cell r="T177">
            <v>6</v>
          </cell>
          <cell r="U177" t="str">
            <v>Unite</v>
          </cell>
          <cell r="V177">
            <v>5.9933333333333332</v>
          </cell>
          <cell r="W177">
            <v>16.98</v>
          </cell>
          <cell r="X177" t="str">
            <v>Kg</v>
          </cell>
          <cell r="Y177">
            <v>2.1177856301531213</v>
          </cell>
        </row>
        <row r="178">
          <cell r="E178" t="str">
            <v>Cendrillon</v>
          </cell>
          <cell r="F178" t="str">
            <v>Produits laitiers</v>
          </cell>
          <cell r="G178" t="str">
            <v>Produits laitiers</v>
          </cell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>
            <v>5.15</v>
          </cell>
          <cell r="S178" t="str">
            <v>Unite</v>
          </cell>
          <cell r="T178">
            <v>1</v>
          </cell>
          <cell r="U178" t="str">
            <v>Unite</v>
          </cell>
          <cell r="V178">
            <v>5.15</v>
          </cell>
          <cell r="W178">
            <v>0.125</v>
          </cell>
          <cell r="X178" t="str">
            <v>Kg</v>
          </cell>
          <cell r="Y178">
            <v>41.2</v>
          </cell>
        </row>
        <row r="179">
          <cell r="E179" t="str">
            <v xml:space="preserve">Cerise sucre iqf </v>
          </cell>
          <cell r="F179" t="str">
            <v>fruits iqf</v>
          </cell>
          <cell r="G179" t="str">
            <v>Fruits et legumes</v>
          </cell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>
            <v>48.73</v>
          </cell>
          <cell r="S179" t="str">
            <v>Caisse</v>
          </cell>
          <cell r="T179">
            <v>5</v>
          </cell>
          <cell r="U179" t="str">
            <v>Kg</v>
          </cell>
          <cell r="V179">
            <v>9.7459999999999987</v>
          </cell>
          <cell r="W179">
            <v>5</v>
          </cell>
          <cell r="X179" t="str">
            <v>Kg</v>
          </cell>
          <cell r="Y179">
            <v>9.7459999999999987</v>
          </cell>
        </row>
        <row r="180">
          <cell r="E180" t="str">
            <v>Cerise terre (Physalis) 8x70gr (COL)</v>
          </cell>
          <cell r="F180" t="str">
            <v>Fruits</v>
          </cell>
          <cell r="G180" t="str">
            <v>Fruits et legumes</v>
          </cell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>
            <v>13.25</v>
          </cell>
          <cell r="S180" t="str">
            <v>Caisse</v>
          </cell>
          <cell r="T180">
            <v>12</v>
          </cell>
          <cell r="U180" t="str">
            <v>Unite</v>
          </cell>
          <cell r="V180">
            <v>1.1041666666666667</v>
          </cell>
          <cell r="W180">
            <v>0.56000000000000005</v>
          </cell>
          <cell r="X180" t="str">
            <v>Kg</v>
          </cell>
          <cell r="Y180">
            <v>23.660714285714285</v>
          </cell>
        </row>
        <row r="181">
          <cell r="E181" t="str">
            <v>Cerises Amarena</v>
          </cell>
          <cell r="F181" t="str">
            <v>Patisserie</v>
          </cell>
          <cell r="G181" t="str">
            <v>Produits secs</v>
          </cell>
          <cell r="H181">
            <v>3</v>
          </cell>
          <cell r="I181"/>
          <cell r="J181"/>
          <cell r="K181"/>
          <cell r="L181"/>
          <cell r="M181"/>
          <cell r="N181"/>
          <cell r="O181"/>
          <cell r="P181"/>
          <cell r="Q181"/>
          <cell r="R181">
            <v>88.83</v>
          </cell>
          <cell r="S181" t="str">
            <v>Unite</v>
          </cell>
          <cell r="T181">
            <v>1</v>
          </cell>
          <cell r="U181" t="str">
            <v>Unite</v>
          </cell>
          <cell r="V181">
            <v>88.83</v>
          </cell>
          <cell r="W181">
            <v>3.3</v>
          </cell>
          <cell r="X181" t="str">
            <v>Kg</v>
          </cell>
          <cell r="Y181">
            <v>26.918181818181818</v>
          </cell>
        </row>
        <row r="182">
          <cell r="E182" t="str">
            <v>Champignon #1 Ont. 2.27Kg</v>
          </cell>
          <cell r="F182" t="str">
            <v>Legumes</v>
          </cell>
          <cell r="G182" t="str">
            <v>Fruits et legumes</v>
          </cell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>
            <v>20</v>
          </cell>
          <cell r="S182" t="str">
            <v>Caisse</v>
          </cell>
          <cell r="T182">
            <v>2.27</v>
          </cell>
          <cell r="U182" t="str">
            <v>Kg</v>
          </cell>
          <cell r="V182">
            <v>8.8105726872246688</v>
          </cell>
          <cell r="W182">
            <v>2.27</v>
          </cell>
          <cell r="X182" t="str">
            <v>Kg</v>
          </cell>
          <cell r="Y182">
            <v>8.8105726872246688</v>
          </cell>
        </row>
        <row r="183">
          <cell r="E183" t="str">
            <v>Champignon bouton 2.27Kg (ONT/QC)</v>
          </cell>
          <cell r="F183" t="str">
            <v>Legumes</v>
          </cell>
          <cell r="G183" t="str">
            <v>Fruits et legumes</v>
          </cell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>
            <v>15.95</v>
          </cell>
          <cell r="S183" t="str">
            <v>Caisse</v>
          </cell>
          <cell r="T183">
            <v>2.27</v>
          </cell>
          <cell r="U183" t="str">
            <v>Kg</v>
          </cell>
          <cell r="V183">
            <v>7.0264317180616738</v>
          </cell>
          <cell r="W183">
            <v>2.27</v>
          </cell>
          <cell r="X183" t="str">
            <v>Kg</v>
          </cell>
          <cell r="Y183">
            <v>7.0264317180616738</v>
          </cell>
        </row>
        <row r="184">
          <cell r="E184" t="str">
            <v>Champignon cafe 2.27Kg (ONT/QC)</v>
          </cell>
          <cell r="F184" t="str">
            <v>Legumes</v>
          </cell>
          <cell r="G184" t="str">
            <v>Fruits et legumes</v>
          </cell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>
            <v>14.95</v>
          </cell>
          <cell r="S184" t="str">
            <v>Caisse</v>
          </cell>
          <cell r="T184">
            <v>2.27</v>
          </cell>
          <cell r="U184" t="str">
            <v>Kg</v>
          </cell>
          <cell r="V184">
            <v>6.5859030837004404</v>
          </cell>
          <cell r="W184">
            <v>2.27</v>
          </cell>
          <cell r="X184" t="str">
            <v>Kg</v>
          </cell>
          <cell r="Y184">
            <v>6.5859030837004404</v>
          </cell>
        </row>
        <row r="185">
          <cell r="E185" t="str">
            <v>Champignon chanterelle (girolle) 2.72Kg (MF)</v>
          </cell>
          <cell r="F185" t="str">
            <v>Legumes</v>
          </cell>
          <cell r="G185" t="str">
            <v>Fruits et legumes</v>
          </cell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>
            <v>33</v>
          </cell>
          <cell r="S185" t="str">
            <v>Caisse</v>
          </cell>
          <cell r="T185">
            <v>1</v>
          </cell>
          <cell r="U185" t="str">
            <v>Kg</v>
          </cell>
          <cell r="V185">
            <v>33</v>
          </cell>
          <cell r="W185">
            <v>1</v>
          </cell>
          <cell r="X185" t="str">
            <v>Kg</v>
          </cell>
          <cell r="Y185">
            <v>33</v>
          </cell>
        </row>
        <row r="186">
          <cell r="E186" t="str">
            <v>Champignons de paris</v>
          </cell>
          <cell r="F186" t="str">
            <v>Legumes</v>
          </cell>
          <cell r="G186" t="str">
            <v>Fruits et legumes</v>
          </cell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>
            <v>17.190000000000001</v>
          </cell>
          <cell r="S186" t="str">
            <v>Caisse</v>
          </cell>
          <cell r="T186">
            <v>2.27</v>
          </cell>
          <cell r="U186" t="str">
            <v>kg</v>
          </cell>
          <cell r="V186">
            <v>7.572687224669604</v>
          </cell>
          <cell r="W186">
            <v>2.27</v>
          </cell>
          <cell r="X186" t="str">
            <v>kg</v>
          </cell>
          <cell r="Y186">
            <v>7.572687224669604</v>
          </cell>
        </row>
        <row r="187">
          <cell r="E187" t="str">
            <v>Champignon deshydrate</v>
          </cell>
          <cell r="F187" t="str">
            <v>Produits secs</v>
          </cell>
          <cell r="G187" t="str">
            <v>Produits secs</v>
          </cell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>
            <v>35</v>
          </cell>
          <cell r="S187" t="str">
            <v>Unite</v>
          </cell>
          <cell r="T187">
            <v>1</v>
          </cell>
          <cell r="U187" t="str">
            <v>Unite</v>
          </cell>
          <cell r="V187">
            <v>35</v>
          </cell>
          <cell r="W187">
            <v>1</v>
          </cell>
          <cell r="X187" t="str">
            <v>Kg</v>
          </cell>
          <cell r="Y187">
            <v>35</v>
          </cell>
        </row>
        <row r="188">
          <cell r="E188" t="str">
            <v>Champignon enoki 12x100gr</v>
          </cell>
          <cell r="F188" t="str">
            <v>Legumes</v>
          </cell>
          <cell r="G188" t="str">
            <v>Fruits et legumes</v>
          </cell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>
            <v>1.8</v>
          </cell>
          <cell r="S188" t="str">
            <v>Sac</v>
          </cell>
          <cell r="T188">
            <v>1</v>
          </cell>
          <cell r="U188" t="str">
            <v>Sac</v>
          </cell>
          <cell r="V188">
            <v>1.8</v>
          </cell>
          <cell r="W188">
            <v>0.1</v>
          </cell>
          <cell r="X188" t="str">
            <v>Kg</v>
          </cell>
          <cell r="Y188">
            <v>18</v>
          </cell>
        </row>
        <row r="189">
          <cell r="E189" t="str">
            <v>Champignon king (saputo)</v>
          </cell>
          <cell r="F189" t="str">
            <v>Legumes</v>
          </cell>
          <cell r="G189" t="str">
            <v>Fruits et legumes</v>
          </cell>
          <cell r="H189"/>
          <cell r="I189"/>
          <cell r="J189"/>
          <cell r="K189"/>
          <cell r="L189">
            <v>4</v>
          </cell>
          <cell r="M189"/>
          <cell r="N189"/>
          <cell r="O189"/>
          <cell r="P189"/>
          <cell r="Q189"/>
          <cell r="R189">
            <v>13.5</v>
          </cell>
          <cell r="S189" t="str">
            <v>kg</v>
          </cell>
          <cell r="T189">
            <v>1</v>
          </cell>
          <cell r="U189" t="str">
            <v>Kg</v>
          </cell>
          <cell r="V189">
            <v>13.5</v>
          </cell>
          <cell r="W189">
            <v>1</v>
          </cell>
          <cell r="X189" t="str">
            <v>Kg</v>
          </cell>
          <cell r="Y189">
            <v>13.5</v>
          </cell>
        </row>
        <row r="190">
          <cell r="E190" t="str">
            <v>Champignon Maitake</v>
          </cell>
          <cell r="F190" t="str">
            <v>Legumes</v>
          </cell>
          <cell r="G190" t="str">
            <v>Fruits et legumes</v>
          </cell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>
            <v>36.950000000000003</v>
          </cell>
          <cell r="S190" t="str">
            <v>Caisse</v>
          </cell>
          <cell r="T190">
            <v>1</v>
          </cell>
          <cell r="U190" t="str">
            <v>Kg</v>
          </cell>
          <cell r="V190">
            <v>36.950000000000003</v>
          </cell>
          <cell r="W190">
            <v>1</v>
          </cell>
          <cell r="X190" t="str">
            <v>Kg</v>
          </cell>
          <cell r="Y190">
            <v>36.950000000000003</v>
          </cell>
        </row>
        <row r="191">
          <cell r="E191" t="str">
            <v>Champignon marine 6x 1,5 L</v>
          </cell>
          <cell r="F191" t="str">
            <v>Produits secs</v>
          </cell>
          <cell r="G191" t="str">
            <v>Produits secs</v>
          </cell>
          <cell r="H191"/>
          <cell r="I191">
            <v>0.5</v>
          </cell>
          <cell r="J191"/>
          <cell r="K191"/>
          <cell r="L191"/>
          <cell r="M191"/>
          <cell r="N191"/>
          <cell r="O191"/>
          <cell r="P191"/>
          <cell r="Q191"/>
          <cell r="R191">
            <v>59.84</v>
          </cell>
          <cell r="S191" t="str">
            <v>Unite</v>
          </cell>
          <cell r="T191">
            <v>4</v>
          </cell>
          <cell r="U191" t="str">
            <v>litre</v>
          </cell>
          <cell r="V191">
            <v>14.96</v>
          </cell>
          <cell r="W191">
            <v>4</v>
          </cell>
          <cell r="X191" t="str">
            <v>Litre</v>
          </cell>
          <cell r="Y191">
            <v>14.96</v>
          </cell>
        </row>
        <row r="192">
          <cell r="E192" t="str">
            <v xml:space="preserve">Champignon Pleurote  </v>
          </cell>
          <cell r="F192" t="str">
            <v>Legumes</v>
          </cell>
          <cell r="G192" t="str">
            <v>Fruits et legumes</v>
          </cell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>
            <v>14.75</v>
          </cell>
          <cell r="S192" t="str">
            <v>Caisse</v>
          </cell>
          <cell r="T192">
            <v>0.90700000000000003</v>
          </cell>
          <cell r="U192" t="str">
            <v>Kg</v>
          </cell>
          <cell r="V192">
            <v>16.262403528114664</v>
          </cell>
          <cell r="W192">
            <v>0.90700000000000003</v>
          </cell>
          <cell r="X192" t="str">
            <v>Kg</v>
          </cell>
          <cell r="Y192">
            <v>16.262403528114664</v>
          </cell>
        </row>
        <row r="193">
          <cell r="E193" t="str">
            <v>Champignon Portobello 2.27 Kg (QC/ONT)</v>
          </cell>
          <cell r="F193" t="str">
            <v>Legumes</v>
          </cell>
          <cell r="G193" t="str">
            <v>Fruits et legumes</v>
          </cell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>
            <v>18.75</v>
          </cell>
          <cell r="S193" t="str">
            <v>Caisse</v>
          </cell>
          <cell r="T193">
            <v>2.27</v>
          </cell>
          <cell r="U193" t="str">
            <v>Kg</v>
          </cell>
          <cell r="V193">
            <v>8.2599118942731273</v>
          </cell>
          <cell r="W193">
            <v>2.27</v>
          </cell>
          <cell r="X193" t="str">
            <v>Kg</v>
          </cell>
          <cell r="Y193">
            <v>8.2599118942731273</v>
          </cell>
        </row>
        <row r="194">
          <cell r="E194" t="str">
            <v>Champignon Shitake 1.36Kg</v>
          </cell>
          <cell r="F194" t="str">
            <v>Legumes</v>
          </cell>
          <cell r="G194" t="str">
            <v>Fruits et legumes</v>
          </cell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>
            <v>26</v>
          </cell>
          <cell r="S194" t="str">
            <v>Caisse</v>
          </cell>
          <cell r="T194">
            <v>1.36</v>
          </cell>
          <cell r="U194" t="str">
            <v>Kg</v>
          </cell>
          <cell r="V194">
            <v>19.117647058823529</v>
          </cell>
          <cell r="W194">
            <v>1.36</v>
          </cell>
          <cell r="X194" t="str">
            <v>Kg</v>
          </cell>
          <cell r="Y194">
            <v>19.117647058823529</v>
          </cell>
        </row>
        <row r="195">
          <cell r="E195" t="str">
            <v>Champignon tranche</v>
          </cell>
          <cell r="F195" t="str">
            <v>Legumes</v>
          </cell>
          <cell r="G195" t="str">
            <v>Fruits et legumes</v>
          </cell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>
            <v>12.5</v>
          </cell>
          <cell r="S195" t="str">
            <v>Caisse</v>
          </cell>
          <cell r="T195">
            <v>2.27</v>
          </cell>
          <cell r="U195" t="str">
            <v>Kg</v>
          </cell>
          <cell r="V195">
            <v>5.5066079295154182</v>
          </cell>
          <cell r="W195">
            <v>2.27</v>
          </cell>
          <cell r="X195" t="str">
            <v>Kg</v>
          </cell>
          <cell r="Y195">
            <v>5.5066079295154182</v>
          </cell>
        </row>
        <row r="196">
          <cell r="E196" t="str">
            <v>Champignon Truffes en Lamelles</v>
          </cell>
          <cell r="F196" t="str">
            <v>Legumes</v>
          </cell>
          <cell r="G196" t="str">
            <v>Produits secs</v>
          </cell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>
            <v>150</v>
          </cell>
          <cell r="S196" t="str">
            <v>Unite</v>
          </cell>
          <cell r="T196">
            <v>1</v>
          </cell>
          <cell r="U196" t="str">
            <v>Unite</v>
          </cell>
          <cell r="V196">
            <v>150</v>
          </cell>
          <cell r="W196">
            <v>0.5</v>
          </cell>
          <cell r="X196" t="str">
            <v>kg</v>
          </cell>
          <cell r="Y196">
            <v>300</v>
          </cell>
        </row>
        <row r="197">
          <cell r="E197" t="str">
            <v>Champignon Truffes hache</v>
          </cell>
          <cell r="F197" t="str">
            <v>Legumes</v>
          </cell>
          <cell r="G197" t="str">
            <v>Produits secs</v>
          </cell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>
            <v>109</v>
          </cell>
          <cell r="S197" t="str">
            <v>Unite</v>
          </cell>
          <cell r="T197">
            <v>1</v>
          </cell>
          <cell r="U197" t="str">
            <v>Unite</v>
          </cell>
          <cell r="V197">
            <v>109</v>
          </cell>
          <cell r="W197">
            <v>0.5</v>
          </cell>
          <cell r="X197" t="str">
            <v>Kg</v>
          </cell>
          <cell r="Y197">
            <v>218</v>
          </cell>
        </row>
        <row r="198">
          <cell r="E198" t="str">
            <v>Chantilly chocolat blanc</v>
          </cell>
          <cell r="F198" t="str">
            <v>Patisserie</v>
          </cell>
          <cell r="G198" t="str">
            <v>Produits transformes</v>
          </cell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>
            <v>7.08</v>
          </cell>
          <cell r="S198" t="str">
            <v>Kg</v>
          </cell>
          <cell r="T198">
            <v>1</v>
          </cell>
          <cell r="U198" t="str">
            <v>Kg</v>
          </cell>
          <cell r="V198">
            <v>7.08</v>
          </cell>
          <cell r="W198">
            <v>1</v>
          </cell>
          <cell r="X198" t="str">
            <v>Kg</v>
          </cell>
          <cell r="Y198">
            <v>7.08</v>
          </cell>
        </row>
        <row r="199">
          <cell r="E199" t="str">
            <v>Chantilly chocolat noir</v>
          </cell>
          <cell r="F199" t="str">
            <v>Patisserie</v>
          </cell>
          <cell r="G199" t="str">
            <v>Produits transformes</v>
          </cell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>
            <v>6.87</v>
          </cell>
          <cell r="S199" t="str">
            <v>Kg</v>
          </cell>
          <cell r="T199">
            <v>1</v>
          </cell>
          <cell r="U199" t="str">
            <v>Kg</v>
          </cell>
          <cell r="V199">
            <v>6.87</v>
          </cell>
          <cell r="W199">
            <v>1</v>
          </cell>
          <cell r="X199" t="str">
            <v>Kg</v>
          </cell>
          <cell r="Y199">
            <v>6.87</v>
          </cell>
        </row>
        <row r="200">
          <cell r="E200" t="str">
            <v>Mélange riz oriantal (grignotines)</v>
          </cell>
          <cell r="F200" t="str">
            <v>Produits secs</v>
          </cell>
          <cell r="G200" t="str">
            <v>Produits secs</v>
          </cell>
          <cell r="H200"/>
          <cell r="I200">
            <v>3</v>
          </cell>
          <cell r="J200"/>
          <cell r="K200"/>
          <cell r="L200"/>
          <cell r="M200"/>
          <cell r="N200"/>
          <cell r="O200"/>
          <cell r="P200"/>
          <cell r="Q200"/>
          <cell r="R200">
            <v>54</v>
          </cell>
          <cell r="S200" t="str">
            <v>Caisse</v>
          </cell>
          <cell r="T200">
            <v>1</v>
          </cell>
          <cell r="U200" t="str">
            <v>Caisse</v>
          </cell>
          <cell r="V200">
            <v>54</v>
          </cell>
          <cell r="W200">
            <v>10</v>
          </cell>
          <cell r="X200" t="str">
            <v>Kg</v>
          </cell>
          <cell r="Y200">
            <v>5.4</v>
          </cell>
        </row>
        <row r="201">
          <cell r="E201" t="str">
            <v>Chapelure Italienne</v>
          </cell>
          <cell r="F201" t="str">
            <v>Produits secs</v>
          </cell>
          <cell r="G201" t="str">
            <v>Produits secs</v>
          </cell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>
            <v>29.06</v>
          </cell>
          <cell r="S201" t="str">
            <v>Caisse</v>
          </cell>
          <cell r="T201">
            <v>2</v>
          </cell>
          <cell r="U201" t="str">
            <v>Unite</v>
          </cell>
          <cell r="V201">
            <v>14.53</v>
          </cell>
          <cell r="W201">
            <v>2.27</v>
          </cell>
          <cell r="X201" t="str">
            <v>kg</v>
          </cell>
          <cell r="Y201">
            <v>12.801762114537445</v>
          </cell>
        </row>
        <row r="202">
          <cell r="E202" t="str">
            <v>Chapelure Japonaise Panko</v>
          </cell>
          <cell r="F202" t="str">
            <v>Produits secs</v>
          </cell>
          <cell r="G202" t="str">
            <v>Produits secs</v>
          </cell>
          <cell r="H202"/>
          <cell r="I202">
            <v>0.44</v>
          </cell>
          <cell r="J202"/>
          <cell r="K202"/>
          <cell r="L202"/>
          <cell r="M202"/>
          <cell r="N202"/>
          <cell r="O202"/>
          <cell r="P202"/>
          <cell r="Q202"/>
          <cell r="R202">
            <v>43.01</v>
          </cell>
          <cell r="S202" t="str">
            <v>Sac</v>
          </cell>
          <cell r="T202">
            <v>1</v>
          </cell>
          <cell r="U202" t="str">
            <v>Unite</v>
          </cell>
          <cell r="V202">
            <v>43.01</v>
          </cell>
          <cell r="W202">
            <v>9.07</v>
          </cell>
          <cell r="X202" t="str">
            <v>Kg</v>
          </cell>
          <cell r="Y202">
            <v>4.7420066152149944</v>
          </cell>
        </row>
        <row r="203">
          <cell r="E203" t="str">
            <v>Cheddar doux blanc</v>
          </cell>
          <cell r="F203" t="str">
            <v>Produits laitiers</v>
          </cell>
          <cell r="G203" t="str">
            <v>Produits laitiers</v>
          </cell>
          <cell r="H203"/>
          <cell r="I203"/>
          <cell r="J203">
            <v>1.32</v>
          </cell>
          <cell r="K203"/>
          <cell r="L203"/>
          <cell r="M203"/>
          <cell r="N203"/>
          <cell r="O203"/>
          <cell r="P203"/>
          <cell r="Q203"/>
          <cell r="R203">
            <v>30.76</v>
          </cell>
          <cell r="S203" t="str">
            <v>Unite</v>
          </cell>
          <cell r="T203">
            <v>1</v>
          </cell>
          <cell r="U203" t="str">
            <v>Unite</v>
          </cell>
          <cell r="V203">
            <v>30.76</v>
          </cell>
          <cell r="W203">
            <v>2.27</v>
          </cell>
          <cell r="X203" t="str">
            <v>Kg</v>
          </cell>
          <cell r="Y203">
            <v>13.550660792951543</v>
          </cell>
        </row>
        <row r="204">
          <cell r="E204" t="str">
            <v xml:space="preserve">Cheddar rape </v>
          </cell>
          <cell r="F204" t="str">
            <v>Fromage</v>
          </cell>
          <cell r="G204" t="str">
            <v>Produits laitiers</v>
          </cell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>
            <v>14.08</v>
          </cell>
          <cell r="S204" t="str">
            <v>Kg</v>
          </cell>
          <cell r="T204">
            <v>1</v>
          </cell>
          <cell r="U204" t="str">
            <v>kg</v>
          </cell>
          <cell r="V204">
            <v>10</v>
          </cell>
          <cell r="W204">
            <v>1</v>
          </cell>
          <cell r="X204" t="str">
            <v>kg</v>
          </cell>
          <cell r="Y204">
            <v>14.08</v>
          </cell>
        </row>
        <row r="205">
          <cell r="E205" t="str">
            <v>cheesecake sans cuisson aux bleuets</v>
          </cell>
          <cell r="F205" t="str">
            <v>Patisserie</v>
          </cell>
          <cell r="G205" t="str">
            <v>Produits transformes</v>
          </cell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>
            <v>0.08</v>
          </cell>
          <cell r="S205" t="str">
            <v>unite</v>
          </cell>
          <cell r="T205">
            <v>1</v>
          </cell>
          <cell r="U205" t="str">
            <v>Unite</v>
          </cell>
          <cell r="V205">
            <v>0.08</v>
          </cell>
          <cell r="W205">
            <v>1</v>
          </cell>
          <cell r="X205" t="str">
            <v>Unite</v>
          </cell>
          <cell r="Y205">
            <v>0.08</v>
          </cell>
        </row>
        <row r="206">
          <cell r="E206" t="str">
            <v xml:space="preserve">chippers caramel </v>
          </cell>
          <cell r="F206" t="str">
            <v>Patisserie</v>
          </cell>
          <cell r="G206" t="str">
            <v>Patisserie</v>
          </cell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>
            <v>84.55</v>
          </cell>
          <cell r="S206" t="str">
            <v>Kg</v>
          </cell>
          <cell r="T206">
            <v>12</v>
          </cell>
          <cell r="U206" t="str">
            <v>kg</v>
          </cell>
          <cell r="V206">
            <v>7.0458333333333334</v>
          </cell>
          <cell r="W206">
            <v>12</v>
          </cell>
          <cell r="X206" t="str">
            <v>Kg</v>
          </cell>
          <cell r="Y206">
            <v>7.0458333333333334</v>
          </cell>
        </row>
        <row r="207">
          <cell r="E207" t="str">
            <v>Chipotle puree 6x408gr minor's</v>
          </cell>
          <cell r="F207" t="str">
            <v>Legumes</v>
          </cell>
          <cell r="G207" t="str">
            <v>Fruits et legumes</v>
          </cell>
          <cell r="H207"/>
          <cell r="I207"/>
          <cell r="J207"/>
          <cell r="K207"/>
          <cell r="L207"/>
          <cell r="M207"/>
          <cell r="N207"/>
          <cell r="O207">
            <v>2</v>
          </cell>
          <cell r="P207"/>
          <cell r="Q207"/>
          <cell r="R207">
            <v>63.23</v>
          </cell>
          <cell r="S207" t="str">
            <v>Caisse</v>
          </cell>
          <cell r="T207">
            <v>6</v>
          </cell>
          <cell r="U207" t="str">
            <v>Unite</v>
          </cell>
          <cell r="V207">
            <v>10.538333333333332</v>
          </cell>
          <cell r="W207">
            <v>2.448</v>
          </cell>
          <cell r="X207" t="str">
            <v>Kg</v>
          </cell>
          <cell r="Y207">
            <v>25.829248366013072</v>
          </cell>
        </row>
        <row r="208">
          <cell r="E208" t="str">
            <v>chips de maïs jaune triangulaire</v>
          </cell>
          <cell r="F208" t="str">
            <v>Produits secs</v>
          </cell>
          <cell r="G208" t="str">
            <v>Produits secs</v>
          </cell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>
            <v>18.45</v>
          </cell>
          <cell r="S208" t="str">
            <v>Caisse</v>
          </cell>
          <cell r="T208">
            <v>6</v>
          </cell>
          <cell r="U208" t="str">
            <v>Unite</v>
          </cell>
          <cell r="V208">
            <v>3.0749999999999997</v>
          </cell>
          <cell r="W208">
            <v>0.45400000000000001</v>
          </cell>
          <cell r="X208" t="str">
            <v>kg</v>
          </cell>
          <cell r="Y208">
            <v>3.08</v>
          </cell>
        </row>
        <row r="209">
          <cell r="E209" t="str">
            <v>chocolat rubis</v>
          </cell>
          <cell r="F209" t="str">
            <v>Patisserie</v>
          </cell>
          <cell r="G209" t="str">
            <v>Produits secs</v>
          </cell>
          <cell r="H209"/>
          <cell r="I209"/>
          <cell r="J209"/>
          <cell r="K209"/>
          <cell r="L209"/>
          <cell r="M209"/>
          <cell r="N209"/>
          <cell r="O209"/>
          <cell r="P209">
            <v>4</v>
          </cell>
          <cell r="Q209"/>
          <cell r="R209">
            <v>195.95</v>
          </cell>
          <cell r="S209" t="str">
            <v>Caisse</v>
          </cell>
          <cell r="T209">
            <v>4</v>
          </cell>
          <cell r="U209" t="str">
            <v>Unite</v>
          </cell>
          <cell r="V209">
            <v>48.987499999999997</v>
          </cell>
          <cell r="W209">
            <v>2.5</v>
          </cell>
          <cell r="X209" t="str">
            <v>kg</v>
          </cell>
          <cell r="Y209">
            <v>78.38</v>
          </cell>
        </row>
        <row r="210">
          <cell r="E210" t="str">
            <v>chocolat Zephyr</v>
          </cell>
          <cell r="F210" t="str">
            <v>Patisserie</v>
          </cell>
          <cell r="G210" t="str">
            <v>Patisserie</v>
          </cell>
          <cell r="H210">
            <v>10.199999999999999</v>
          </cell>
          <cell r="I210"/>
          <cell r="J210"/>
          <cell r="K210"/>
          <cell r="L210"/>
          <cell r="M210"/>
          <cell r="N210"/>
          <cell r="O210"/>
          <cell r="P210">
            <v>2</v>
          </cell>
          <cell r="Q210"/>
          <cell r="R210">
            <v>81.5</v>
          </cell>
          <cell r="S210" t="str">
            <v>kg</v>
          </cell>
          <cell r="T210">
            <v>1</v>
          </cell>
          <cell r="U210" t="str">
            <v>kg</v>
          </cell>
          <cell r="V210">
            <v>81.5</v>
          </cell>
          <cell r="W210">
            <v>1</v>
          </cell>
          <cell r="X210" t="str">
            <v>kg</v>
          </cell>
          <cell r="Y210">
            <v>81.5</v>
          </cell>
        </row>
        <row r="211">
          <cell r="E211" t="str">
            <v>Chocolat au lait Callebaut 33%</v>
          </cell>
          <cell r="F211" t="str">
            <v>Patisserie</v>
          </cell>
          <cell r="G211" t="str">
            <v>Patisserie</v>
          </cell>
          <cell r="H211">
            <v>5</v>
          </cell>
          <cell r="I211"/>
          <cell r="J211"/>
          <cell r="K211"/>
          <cell r="L211"/>
          <cell r="M211"/>
          <cell r="N211"/>
          <cell r="O211"/>
          <cell r="P211">
            <v>2.4</v>
          </cell>
          <cell r="Q211"/>
          <cell r="R211">
            <v>195.95</v>
          </cell>
          <cell r="S211" t="str">
            <v>Caisse</v>
          </cell>
          <cell r="T211">
            <v>2</v>
          </cell>
          <cell r="U211" t="str">
            <v>Unite</v>
          </cell>
          <cell r="V211">
            <v>97.974999999999994</v>
          </cell>
          <cell r="W211">
            <v>5</v>
          </cell>
          <cell r="X211" t="str">
            <v>Kg</v>
          </cell>
          <cell r="Y211">
            <v>39.19</v>
          </cell>
        </row>
        <row r="212">
          <cell r="E212" t="str">
            <v>Chocolat blanc Callebaut 28%</v>
          </cell>
          <cell r="F212" t="str">
            <v>Patisserie</v>
          </cell>
          <cell r="G212" t="str">
            <v>Patisserie</v>
          </cell>
          <cell r="H212">
            <v>1.5</v>
          </cell>
          <cell r="I212"/>
          <cell r="J212"/>
          <cell r="K212"/>
          <cell r="L212"/>
          <cell r="M212"/>
          <cell r="N212"/>
          <cell r="O212"/>
          <cell r="P212">
            <v>0.4</v>
          </cell>
          <cell r="Q212"/>
          <cell r="R212">
            <v>220.62</v>
          </cell>
          <cell r="S212" t="str">
            <v>Caisse</v>
          </cell>
          <cell r="T212">
            <v>2</v>
          </cell>
          <cell r="U212" t="str">
            <v>Unite</v>
          </cell>
          <cell r="V212">
            <v>110.31</v>
          </cell>
          <cell r="W212">
            <v>20</v>
          </cell>
          <cell r="X212" t="str">
            <v>Kg</v>
          </cell>
          <cell r="Y212">
            <v>11.031000000000001</v>
          </cell>
        </row>
        <row r="213">
          <cell r="E213" t="str">
            <v>Chocolat noir Callebaut 54%</v>
          </cell>
          <cell r="F213" t="str">
            <v>Patisserie</v>
          </cell>
          <cell r="G213" t="str">
            <v>Patisserie</v>
          </cell>
          <cell r="H213"/>
          <cell r="I213">
            <v>2</v>
          </cell>
          <cell r="J213"/>
          <cell r="K213"/>
          <cell r="L213"/>
          <cell r="M213"/>
          <cell r="N213"/>
          <cell r="O213"/>
          <cell r="P213">
            <v>2</v>
          </cell>
          <cell r="Q213"/>
          <cell r="R213">
            <v>174.36</v>
          </cell>
          <cell r="S213" t="str">
            <v>Caisse</v>
          </cell>
          <cell r="T213">
            <v>2</v>
          </cell>
          <cell r="U213" t="str">
            <v>Unite</v>
          </cell>
          <cell r="V213">
            <v>87.18</v>
          </cell>
          <cell r="W213">
            <v>20</v>
          </cell>
          <cell r="X213" t="str">
            <v>Kg</v>
          </cell>
          <cell r="Y213">
            <v>8.718</v>
          </cell>
        </row>
        <row r="214">
          <cell r="E214" t="str">
            <v>Chorizo 300gr</v>
          </cell>
          <cell r="F214" t="str">
            <v>Porc</v>
          </cell>
          <cell r="G214" t="str">
            <v>Viandes, œufs</v>
          </cell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>
            <v>63.1</v>
          </cell>
          <cell r="S214" t="str">
            <v>Caisse</v>
          </cell>
          <cell r="T214">
            <v>10</v>
          </cell>
          <cell r="U214" t="str">
            <v>Unite</v>
          </cell>
          <cell r="V214">
            <v>6.3100000000000005</v>
          </cell>
          <cell r="W214">
            <v>3</v>
          </cell>
          <cell r="X214" t="str">
            <v>Kg</v>
          </cell>
          <cell r="Y214">
            <v>21.033333333333335</v>
          </cell>
        </row>
        <row r="215">
          <cell r="E215" t="str">
            <v>Chou chinois</v>
          </cell>
          <cell r="F215" t="str">
            <v>Legumes</v>
          </cell>
          <cell r="G215" t="str">
            <v>Fruits et legumes</v>
          </cell>
          <cell r="H215"/>
          <cell r="I215"/>
          <cell r="J215">
            <v>6</v>
          </cell>
          <cell r="K215"/>
          <cell r="L215"/>
          <cell r="M215"/>
          <cell r="N215"/>
          <cell r="O215"/>
          <cell r="P215"/>
          <cell r="Q215"/>
          <cell r="R215">
            <v>23.15</v>
          </cell>
          <cell r="S215" t="str">
            <v>Caisse</v>
          </cell>
          <cell r="T215">
            <v>10</v>
          </cell>
          <cell r="U215" t="str">
            <v>Unite</v>
          </cell>
          <cell r="V215">
            <v>2.3149999999999999</v>
          </cell>
          <cell r="W215">
            <v>10</v>
          </cell>
          <cell r="X215" t="str">
            <v>Unite</v>
          </cell>
          <cell r="Y215">
            <v>2.3149999999999999</v>
          </cell>
        </row>
        <row r="216">
          <cell r="E216" t="str">
            <v>Chou rouge (QC)</v>
          </cell>
          <cell r="F216" t="str">
            <v>Legumes</v>
          </cell>
          <cell r="G216" t="str">
            <v>Fruits et legumes</v>
          </cell>
          <cell r="H216"/>
          <cell r="I216"/>
          <cell r="J216">
            <v>14.7</v>
          </cell>
          <cell r="K216"/>
          <cell r="L216"/>
          <cell r="M216"/>
          <cell r="N216"/>
          <cell r="O216"/>
          <cell r="P216"/>
          <cell r="Q216"/>
          <cell r="R216">
            <v>18</v>
          </cell>
          <cell r="S216" t="str">
            <v>Caisse</v>
          </cell>
          <cell r="T216">
            <v>13.6</v>
          </cell>
          <cell r="U216" t="str">
            <v>Kg</v>
          </cell>
          <cell r="V216">
            <v>1.3235294117647058</v>
          </cell>
          <cell r="W216">
            <v>13.6</v>
          </cell>
          <cell r="X216" t="str">
            <v>Kg</v>
          </cell>
          <cell r="Y216">
            <v>1.3235294117647058</v>
          </cell>
        </row>
        <row r="217">
          <cell r="E217" t="str">
            <v>Chou vert  (QC)</v>
          </cell>
          <cell r="F217" t="str">
            <v>Legumes</v>
          </cell>
          <cell r="G217" t="str">
            <v>Fruits et legumes</v>
          </cell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>
            <v>12.95</v>
          </cell>
          <cell r="S217" t="str">
            <v>Sac</v>
          </cell>
          <cell r="T217">
            <v>22.7</v>
          </cell>
          <cell r="U217" t="str">
            <v>Kg</v>
          </cell>
          <cell r="V217">
            <v>0.57048458149779735</v>
          </cell>
          <cell r="W217">
            <v>22.7</v>
          </cell>
          <cell r="X217" t="str">
            <v>Kg</v>
          </cell>
          <cell r="Y217">
            <v>0.57048458149779735</v>
          </cell>
        </row>
        <row r="218">
          <cell r="E218" t="str">
            <v>Choux fleur</v>
          </cell>
          <cell r="F218" t="str">
            <v>Legumes</v>
          </cell>
          <cell r="G218" t="str">
            <v>Fruits et legumes</v>
          </cell>
          <cell r="H218"/>
          <cell r="I218"/>
          <cell r="J218"/>
          <cell r="K218">
            <v>1</v>
          </cell>
          <cell r="L218"/>
          <cell r="M218"/>
          <cell r="N218"/>
          <cell r="O218"/>
          <cell r="P218"/>
          <cell r="Q218"/>
          <cell r="R218">
            <v>43</v>
          </cell>
          <cell r="S218" t="str">
            <v>Caisse</v>
          </cell>
          <cell r="T218">
            <v>12</v>
          </cell>
          <cell r="U218" t="str">
            <v>Unite</v>
          </cell>
          <cell r="V218">
            <v>3.5833333333333335</v>
          </cell>
          <cell r="W218">
            <v>12</v>
          </cell>
          <cell r="X218" t="str">
            <v>Unite</v>
          </cell>
          <cell r="Y218">
            <v>3.5833333333333335</v>
          </cell>
        </row>
        <row r="219">
          <cell r="E219" t="str">
            <v>Chou de bruxelles</v>
          </cell>
          <cell r="F219" t="str">
            <v>Legumes</v>
          </cell>
          <cell r="G219" t="str">
            <v>Fruits et legumes</v>
          </cell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>
            <v>45.95</v>
          </cell>
          <cell r="S219" t="str">
            <v>Caisse</v>
          </cell>
          <cell r="T219">
            <v>1</v>
          </cell>
          <cell r="U219" t="str">
            <v>Unite</v>
          </cell>
          <cell r="V219">
            <v>45.95</v>
          </cell>
          <cell r="W219">
            <v>11.35</v>
          </cell>
          <cell r="X219" t="str">
            <v>kg</v>
          </cell>
          <cell r="Y219">
            <v>4.0484581497797363</v>
          </cell>
        </row>
        <row r="220">
          <cell r="E220" t="str">
            <v>chou de savoie</v>
          </cell>
          <cell r="F220" t="str">
            <v>Legumes</v>
          </cell>
          <cell r="G220" t="str">
            <v>Fruits et legumes</v>
          </cell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>
            <v>38.119999999999997</v>
          </cell>
          <cell r="S220" t="str">
            <v>Caisse</v>
          </cell>
          <cell r="T220">
            <v>12</v>
          </cell>
          <cell r="U220" t="str">
            <v>Unite</v>
          </cell>
          <cell r="V220">
            <v>3.1766666666666663</v>
          </cell>
          <cell r="W220">
            <v>12</v>
          </cell>
          <cell r="X220" t="str">
            <v>Unite</v>
          </cell>
          <cell r="Y220">
            <v>3.1766666666666663</v>
          </cell>
        </row>
        <row r="221">
          <cell r="E221" t="str">
            <v>Choux fleur IQF</v>
          </cell>
          <cell r="F221" t="str">
            <v>legumes iqf</v>
          </cell>
          <cell r="G221" t="str">
            <v>fruits et légumes IQF</v>
          </cell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>
            <v>25.97</v>
          </cell>
          <cell r="S221" t="str">
            <v>Caisse</v>
          </cell>
          <cell r="T221">
            <v>12</v>
          </cell>
          <cell r="U221" t="str">
            <v>Kg</v>
          </cell>
          <cell r="V221">
            <v>2.1641666666666666</v>
          </cell>
          <cell r="W221">
            <v>12</v>
          </cell>
          <cell r="X221" t="str">
            <v>Kg</v>
          </cell>
          <cell r="Y221">
            <v>2.1641666666666666</v>
          </cell>
        </row>
        <row r="222">
          <cell r="E222" t="str">
            <v>Choux Romanesco</v>
          </cell>
          <cell r="F222" t="str">
            <v>Legumes</v>
          </cell>
          <cell r="G222" t="str">
            <v>Fruits et legumes</v>
          </cell>
          <cell r="H222"/>
          <cell r="I222"/>
          <cell r="J222"/>
          <cell r="K222">
            <v>0.5</v>
          </cell>
          <cell r="L222"/>
          <cell r="M222"/>
          <cell r="N222"/>
          <cell r="O222"/>
          <cell r="P222"/>
          <cell r="Q222"/>
          <cell r="R222">
            <v>45</v>
          </cell>
          <cell r="S222" t="str">
            <v>Caisse</v>
          </cell>
          <cell r="T222">
            <v>12</v>
          </cell>
          <cell r="U222" t="str">
            <v>Kg</v>
          </cell>
          <cell r="V222">
            <v>3.75</v>
          </cell>
          <cell r="W222">
            <v>12</v>
          </cell>
          <cell r="X222" t="str">
            <v>Kg</v>
          </cell>
          <cell r="Y222">
            <v>3.75</v>
          </cell>
        </row>
        <row r="223">
          <cell r="E223" t="str">
            <v>Choux rouge emince 2.27Kg</v>
          </cell>
          <cell r="F223" t="str">
            <v>Legumes</v>
          </cell>
          <cell r="G223" t="str">
            <v>Fruits et legumes</v>
          </cell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>
            <v>13.4</v>
          </cell>
          <cell r="S223" t="str">
            <v>Caisse</v>
          </cell>
          <cell r="T223">
            <v>2.27</v>
          </cell>
          <cell r="U223" t="str">
            <v>Kg</v>
          </cell>
          <cell r="V223">
            <v>5.9030837004405283</v>
          </cell>
          <cell r="W223">
            <v>2.27</v>
          </cell>
          <cell r="X223" t="str">
            <v>Kg</v>
          </cell>
          <cell r="Y223">
            <v>5.9030837004405283</v>
          </cell>
        </row>
        <row r="224">
          <cell r="E224" t="str">
            <v>Choux ROUGE RAPE 4 x 2.27 Kg</v>
          </cell>
          <cell r="F224" t="str">
            <v>Legumes</v>
          </cell>
          <cell r="G224" t="str">
            <v>Fruits et legumes</v>
          </cell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>
            <v>42.75</v>
          </cell>
          <cell r="S224" t="str">
            <v>Caisse</v>
          </cell>
          <cell r="T224">
            <v>4</v>
          </cell>
          <cell r="U224" t="str">
            <v>Sac</v>
          </cell>
          <cell r="V224">
            <v>10.6875</v>
          </cell>
          <cell r="W224">
            <v>9.08</v>
          </cell>
          <cell r="X224" t="str">
            <v>Kg</v>
          </cell>
          <cell r="Y224">
            <v>4.7081497797356828</v>
          </cell>
        </row>
        <row r="225">
          <cell r="E225" t="str">
            <v>Choux VERT EMINCE 2.27Kg</v>
          </cell>
          <cell r="F225" t="str">
            <v>Legumes</v>
          </cell>
          <cell r="G225" t="str">
            <v>Fruits et legumes</v>
          </cell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>
            <v>7.9</v>
          </cell>
          <cell r="S225" t="str">
            <v>Caisse</v>
          </cell>
          <cell r="T225">
            <v>2.27</v>
          </cell>
          <cell r="U225" t="str">
            <v>Kg</v>
          </cell>
          <cell r="V225">
            <v>3.4801762114537445</v>
          </cell>
          <cell r="W225">
            <v>2.27</v>
          </cell>
          <cell r="X225" t="str">
            <v>Kg</v>
          </cell>
          <cell r="Y225">
            <v>3.4801762114537445</v>
          </cell>
        </row>
        <row r="226">
          <cell r="E226" t="str">
            <v>Cidre de glace 200ml Château de Cartes</v>
          </cell>
          <cell r="F226" t="str">
            <v>Alcool</v>
          </cell>
          <cell r="G226" t="str">
            <v>Patisserie</v>
          </cell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>
            <v>16</v>
          </cell>
          <cell r="S226" t="str">
            <v>Unite</v>
          </cell>
          <cell r="T226">
            <v>1</v>
          </cell>
          <cell r="U226" t="str">
            <v>Unite</v>
          </cell>
          <cell r="V226">
            <v>16</v>
          </cell>
          <cell r="W226">
            <v>0.2</v>
          </cell>
          <cell r="X226" t="str">
            <v>Litre</v>
          </cell>
          <cell r="Y226">
            <v>80</v>
          </cell>
        </row>
        <row r="227">
          <cell r="E227" t="str">
            <v>Citron</v>
          </cell>
          <cell r="F227" t="str">
            <v>Fruits</v>
          </cell>
          <cell r="G227" t="str">
            <v>Fruits et legumes</v>
          </cell>
          <cell r="H227"/>
          <cell r="I227"/>
          <cell r="J227"/>
          <cell r="K227">
            <v>1</v>
          </cell>
          <cell r="L227"/>
          <cell r="M227"/>
          <cell r="N227"/>
          <cell r="O227"/>
          <cell r="P227"/>
          <cell r="Q227"/>
          <cell r="R227">
            <v>33</v>
          </cell>
          <cell r="S227" t="str">
            <v>Caisse</v>
          </cell>
          <cell r="T227">
            <v>120</v>
          </cell>
          <cell r="U227" t="str">
            <v>Unite</v>
          </cell>
          <cell r="V227">
            <v>0.27500000000000002</v>
          </cell>
          <cell r="W227">
            <v>120</v>
          </cell>
          <cell r="X227" t="str">
            <v>Unite</v>
          </cell>
          <cell r="Y227">
            <v>0.27500000000000002</v>
          </cell>
        </row>
        <row r="228">
          <cell r="E228" t="str">
            <v>Citronnelle fraiche</v>
          </cell>
          <cell r="F228" t="str">
            <v>Herbes fraiches</v>
          </cell>
          <cell r="G228" t="str">
            <v>Fruits et legumes</v>
          </cell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>
            <v>18.75</v>
          </cell>
          <cell r="S228" t="str">
            <v>Unite</v>
          </cell>
          <cell r="T228">
            <v>12</v>
          </cell>
          <cell r="U228" t="str">
            <v>Unite</v>
          </cell>
          <cell r="V228">
            <v>1.5625</v>
          </cell>
          <cell r="W228">
            <v>12</v>
          </cell>
          <cell r="X228" t="str">
            <v>Unite</v>
          </cell>
          <cell r="Y228">
            <v>1.5625</v>
          </cell>
        </row>
        <row r="229">
          <cell r="E229" t="str">
            <v>Citron confit (Qualifirst)</v>
          </cell>
          <cell r="F229" t="str">
            <v>Fruits</v>
          </cell>
          <cell r="G229" t="str">
            <v>Produits secs</v>
          </cell>
          <cell r="H229">
            <v>20</v>
          </cell>
          <cell r="I229"/>
          <cell r="J229"/>
          <cell r="K229"/>
          <cell r="L229"/>
          <cell r="M229"/>
          <cell r="N229"/>
          <cell r="O229"/>
          <cell r="P229"/>
          <cell r="Q229"/>
          <cell r="R229">
            <v>9.94</v>
          </cell>
          <cell r="S229" t="str">
            <v>Unite</v>
          </cell>
          <cell r="T229">
            <v>1</v>
          </cell>
          <cell r="U229" t="str">
            <v>Unite</v>
          </cell>
          <cell r="V229">
            <v>9.94</v>
          </cell>
          <cell r="W229">
            <v>0.43</v>
          </cell>
          <cell r="X229" t="str">
            <v>kg</v>
          </cell>
          <cell r="Y229">
            <v>23.11627906976744</v>
          </cell>
        </row>
        <row r="230">
          <cell r="E230" t="str">
            <v>Clémentine</v>
          </cell>
          <cell r="F230" t="str">
            <v>Fruits</v>
          </cell>
          <cell r="G230" t="str">
            <v>Fruits et legumes</v>
          </cell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>
            <v>7.7</v>
          </cell>
          <cell r="S230" t="str">
            <v>Caisse</v>
          </cell>
          <cell r="T230">
            <v>2.27</v>
          </cell>
          <cell r="U230" t="str">
            <v>kg</v>
          </cell>
          <cell r="V230">
            <v>3.392070484581498</v>
          </cell>
          <cell r="W230">
            <v>2.27</v>
          </cell>
          <cell r="X230" t="str">
            <v>kg</v>
          </cell>
          <cell r="Y230">
            <v>3.392070484581498</v>
          </cell>
        </row>
        <row r="231">
          <cell r="E231" t="str">
            <v>Clou de girofle (entiere) 375gr</v>
          </cell>
          <cell r="F231" t="str">
            <v>Epices</v>
          </cell>
          <cell r="G231" t="str">
            <v>Produits secs</v>
          </cell>
          <cell r="H231">
            <v>5</v>
          </cell>
          <cell r="I231"/>
          <cell r="J231"/>
          <cell r="K231"/>
          <cell r="L231"/>
          <cell r="M231"/>
          <cell r="N231"/>
          <cell r="O231"/>
          <cell r="P231">
            <v>1</v>
          </cell>
          <cell r="Q231"/>
          <cell r="R231">
            <v>29.25</v>
          </cell>
          <cell r="S231" t="str">
            <v>Unite</v>
          </cell>
          <cell r="T231">
            <v>1</v>
          </cell>
          <cell r="U231" t="str">
            <v>Unite</v>
          </cell>
          <cell r="V231">
            <v>29.25</v>
          </cell>
          <cell r="W231">
            <v>0.375</v>
          </cell>
          <cell r="X231" t="str">
            <v>Kg</v>
          </cell>
          <cell r="Y231">
            <v>78</v>
          </cell>
        </row>
        <row r="232">
          <cell r="E232" t="str">
            <v>Clou de girofle (moulue) 450gr</v>
          </cell>
          <cell r="F232" t="str">
            <v>Epices</v>
          </cell>
          <cell r="G232" t="str">
            <v>Produits secs</v>
          </cell>
          <cell r="H232">
            <v>6</v>
          </cell>
          <cell r="I232"/>
          <cell r="J232"/>
          <cell r="K232"/>
          <cell r="L232"/>
          <cell r="M232"/>
          <cell r="N232"/>
          <cell r="O232"/>
          <cell r="P232"/>
          <cell r="Q232"/>
          <cell r="R232">
            <v>21.45</v>
          </cell>
          <cell r="S232" t="str">
            <v>Unite</v>
          </cell>
          <cell r="T232">
            <v>1</v>
          </cell>
          <cell r="U232" t="str">
            <v>Unite</v>
          </cell>
          <cell r="V232">
            <v>21.45</v>
          </cell>
          <cell r="W232">
            <v>0.45</v>
          </cell>
          <cell r="X232" t="str">
            <v>Kg</v>
          </cell>
          <cell r="Y232">
            <v>47.666666666666664</v>
          </cell>
        </row>
        <row r="233">
          <cell r="E233" t="str">
            <v>Coeur palmier 398ml</v>
          </cell>
          <cell r="F233" t="str">
            <v>Legumes</v>
          </cell>
          <cell r="G233" t="str">
            <v>Produits secs</v>
          </cell>
          <cell r="H233"/>
          <cell r="I233">
            <v>1.33</v>
          </cell>
          <cell r="J233"/>
          <cell r="K233"/>
          <cell r="L233"/>
          <cell r="M233"/>
          <cell r="N233"/>
          <cell r="O233"/>
          <cell r="P233"/>
          <cell r="Q233"/>
          <cell r="R233">
            <v>48.84</v>
          </cell>
          <cell r="S233" t="str">
            <v>Caisse</v>
          </cell>
          <cell r="T233">
            <v>24</v>
          </cell>
          <cell r="U233" t="str">
            <v>Unite</v>
          </cell>
          <cell r="V233">
            <v>2.0350000000000001</v>
          </cell>
          <cell r="W233">
            <v>9.5519999999999996</v>
          </cell>
          <cell r="X233" t="str">
            <v>Litre</v>
          </cell>
          <cell r="Y233">
            <v>5.1130653266331665</v>
          </cell>
        </row>
        <row r="234">
          <cell r="E234" t="str">
            <v>colorant poudre jaune</v>
          </cell>
          <cell r="F234" t="str">
            <v>Patisserie</v>
          </cell>
          <cell r="G234" t="str">
            <v>Produits secs</v>
          </cell>
          <cell r="H234">
            <v>0.02</v>
          </cell>
          <cell r="I234"/>
          <cell r="J234"/>
          <cell r="K234"/>
          <cell r="L234"/>
          <cell r="M234"/>
          <cell r="N234"/>
          <cell r="O234"/>
          <cell r="P234"/>
          <cell r="Q234"/>
          <cell r="R234">
            <v>24.99</v>
          </cell>
          <cell r="S234" t="str">
            <v>Kg</v>
          </cell>
          <cell r="T234">
            <v>50</v>
          </cell>
          <cell r="U234" t="str">
            <v>g</v>
          </cell>
          <cell r="V234">
            <v>24.99</v>
          </cell>
          <cell r="W234">
            <v>1</v>
          </cell>
          <cell r="X234" t="str">
            <v>Unite</v>
          </cell>
          <cell r="Y234">
            <v>24.99</v>
          </cell>
        </row>
        <row r="235">
          <cell r="E235" t="str">
            <v>colorant poudre bleu</v>
          </cell>
          <cell r="F235" t="str">
            <v>Patisserie</v>
          </cell>
          <cell r="G235" t="str">
            <v>Produits secs</v>
          </cell>
          <cell r="H235">
            <v>0.03</v>
          </cell>
          <cell r="I235"/>
          <cell r="J235"/>
          <cell r="K235"/>
          <cell r="L235"/>
          <cell r="M235"/>
          <cell r="N235"/>
          <cell r="O235"/>
          <cell r="P235"/>
          <cell r="Q235"/>
          <cell r="R235">
            <v>24.99</v>
          </cell>
          <cell r="S235" t="str">
            <v>Kg</v>
          </cell>
          <cell r="T235">
            <v>50</v>
          </cell>
          <cell r="U235" t="str">
            <v>g</v>
          </cell>
          <cell r="V235">
            <v>24.99</v>
          </cell>
          <cell r="W235">
            <v>1</v>
          </cell>
          <cell r="X235" t="str">
            <v>Unite</v>
          </cell>
          <cell r="Y235">
            <v>24.99</v>
          </cell>
        </row>
        <row r="236">
          <cell r="E236" t="str">
            <v>colorant poudre vert</v>
          </cell>
          <cell r="F236" t="str">
            <v>Patisserie</v>
          </cell>
          <cell r="G236" t="str">
            <v>Produits secs</v>
          </cell>
          <cell r="H236">
            <v>0.05</v>
          </cell>
          <cell r="I236"/>
          <cell r="J236"/>
          <cell r="K236"/>
          <cell r="L236"/>
          <cell r="M236"/>
          <cell r="N236"/>
          <cell r="O236"/>
          <cell r="P236"/>
          <cell r="Q236"/>
          <cell r="R236">
            <v>24.99</v>
          </cell>
          <cell r="S236" t="str">
            <v>Kg</v>
          </cell>
          <cell r="T236">
            <v>50</v>
          </cell>
          <cell r="U236" t="str">
            <v>g</v>
          </cell>
          <cell r="V236">
            <v>24.99</v>
          </cell>
          <cell r="W236">
            <v>1</v>
          </cell>
          <cell r="X236" t="str">
            <v>Unite</v>
          </cell>
          <cell r="Y236">
            <v>24.99</v>
          </cell>
        </row>
        <row r="237">
          <cell r="E237" t="str">
            <v>colorant poudre rouge</v>
          </cell>
          <cell r="F237" t="str">
            <v>Patisserie</v>
          </cell>
          <cell r="G237" t="str">
            <v>Produits secs</v>
          </cell>
          <cell r="H237">
            <v>2.5</v>
          </cell>
          <cell r="I237"/>
          <cell r="J237"/>
          <cell r="K237"/>
          <cell r="L237"/>
          <cell r="M237"/>
          <cell r="N237"/>
          <cell r="O237"/>
          <cell r="P237"/>
          <cell r="Q237"/>
          <cell r="R237">
            <v>24.99</v>
          </cell>
          <cell r="S237" t="str">
            <v>Kg</v>
          </cell>
          <cell r="T237">
            <v>50</v>
          </cell>
          <cell r="U237" t="str">
            <v>g</v>
          </cell>
          <cell r="V237">
            <v>24.99</v>
          </cell>
          <cell r="W237">
            <v>1</v>
          </cell>
          <cell r="X237" t="str">
            <v>Unite</v>
          </cell>
          <cell r="Y237">
            <v>24.99</v>
          </cell>
        </row>
        <row r="238">
          <cell r="E238" t="str">
            <v>Colorant Bleu Royal 4L</v>
          </cell>
          <cell r="F238" t="str">
            <v>Patisserie</v>
          </cell>
          <cell r="G238" t="str">
            <v>Produits secs</v>
          </cell>
          <cell r="H238">
            <v>1</v>
          </cell>
          <cell r="I238"/>
          <cell r="J238"/>
          <cell r="K238"/>
          <cell r="L238"/>
          <cell r="M238"/>
          <cell r="N238"/>
          <cell r="O238"/>
          <cell r="P238"/>
          <cell r="Q238"/>
          <cell r="R238">
            <v>17.399999999999999</v>
          </cell>
          <cell r="S238" t="str">
            <v>Unite</v>
          </cell>
          <cell r="T238">
            <v>1</v>
          </cell>
          <cell r="U238" t="str">
            <v>Unite</v>
          </cell>
          <cell r="V238">
            <v>17.399999999999999</v>
          </cell>
          <cell r="W238">
            <v>4</v>
          </cell>
          <cell r="X238" t="str">
            <v>Litre</v>
          </cell>
          <cell r="Y238">
            <v>4.3499999999999996</v>
          </cell>
        </row>
        <row r="239">
          <cell r="E239" t="str">
            <v>Colorant Brun 4L</v>
          </cell>
          <cell r="F239" t="str">
            <v>Patisserie</v>
          </cell>
          <cell r="G239" t="str">
            <v>Produits secs</v>
          </cell>
          <cell r="H239">
            <v>1</v>
          </cell>
          <cell r="I239"/>
          <cell r="J239"/>
          <cell r="K239"/>
          <cell r="L239"/>
          <cell r="M239"/>
          <cell r="N239"/>
          <cell r="O239"/>
          <cell r="P239"/>
          <cell r="Q239"/>
          <cell r="R239">
            <v>17.399999999999999</v>
          </cell>
          <cell r="S239" t="str">
            <v>Unite</v>
          </cell>
          <cell r="T239">
            <v>1</v>
          </cell>
          <cell r="U239" t="str">
            <v>Unite</v>
          </cell>
          <cell r="V239">
            <v>17.399999999999999</v>
          </cell>
          <cell r="W239">
            <v>4</v>
          </cell>
          <cell r="X239" t="str">
            <v>Litre</v>
          </cell>
          <cell r="Y239">
            <v>4.3499999999999996</v>
          </cell>
        </row>
        <row r="240">
          <cell r="E240" t="str">
            <v>Colorant Jaune Citron 4L</v>
          </cell>
          <cell r="F240" t="str">
            <v>Patisserie</v>
          </cell>
          <cell r="G240" t="str">
            <v>Produits secs</v>
          </cell>
          <cell r="H240"/>
          <cell r="I240"/>
          <cell r="J240"/>
          <cell r="K240"/>
          <cell r="L240"/>
          <cell r="M240"/>
          <cell r="N240"/>
          <cell r="O240"/>
          <cell r="P240">
            <v>0.03</v>
          </cell>
          <cell r="Q240"/>
          <cell r="R240">
            <v>17.399999999999999</v>
          </cell>
          <cell r="S240" t="str">
            <v>Unite</v>
          </cell>
          <cell r="T240">
            <v>1</v>
          </cell>
          <cell r="U240" t="str">
            <v>Unite</v>
          </cell>
          <cell r="V240">
            <v>17.399999999999999</v>
          </cell>
          <cell r="W240">
            <v>4</v>
          </cell>
          <cell r="X240" t="str">
            <v>Litre</v>
          </cell>
          <cell r="Y240">
            <v>4.3499999999999996</v>
          </cell>
        </row>
        <row r="241">
          <cell r="E241" t="str">
            <v>Colorant Jaune d'œuf 4L</v>
          </cell>
          <cell r="F241" t="str">
            <v>Patisserie</v>
          </cell>
          <cell r="G241" t="str">
            <v>Produits secs</v>
          </cell>
          <cell r="H241">
            <v>1</v>
          </cell>
          <cell r="I241"/>
          <cell r="J241"/>
          <cell r="K241"/>
          <cell r="L241"/>
          <cell r="M241"/>
          <cell r="N241"/>
          <cell r="O241"/>
          <cell r="P241">
            <v>0.3</v>
          </cell>
          <cell r="Q241"/>
          <cell r="R241">
            <v>17.399999999999999</v>
          </cell>
          <cell r="S241" t="str">
            <v>Unite</v>
          </cell>
          <cell r="T241">
            <v>1</v>
          </cell>
          <cell r="U241" t="str">
            <v>Unite</v>
          </cell>
          <cell r="V241">
            <v>17.399999999999999</v>
          </cell>
          <cell r="W241">
            <v>4</v>
          </cell>
          <cell r="X241" t="str">
            <v>Litre</v>
          </cell>
          <cell r="Y241">
            <v>4.3499999999999996</v>
          </cell>
        </row>
        <row r="242">
          <cell r="E242" t="str">
            <v>Colorant brun Black Jack 500ml</v>
          </cell>
          <cell r="F242" t="str">
            <v>Patisserie</v>
          </cell>
          <cell r="G242" t="str">
            <v>Produits secs</v>
          </cell>
          <cell r="H242"/>
          <cell r="I242"/>
          <cell r="J242"/>
          <cell r="K242"/>
          <cell r="L242"/>
          <cell r="M242"/>
          <cell r="N242"/>
          <cell r="O242"/>
          <cell r="P242">
            <v>1</v>
          </cell>
          <cell r="Q242"/>
          <cell r="R242">
            <v>4.46</v>
          </cell>
          <cell r="S242" t="str">
            <v>Unite</v>
          </cell>
          <cell r="T242">
            <v>1</v>
          </cell>
          <cell r="U242" t="str">
            <v>Unite</v>
          </cell>
          <cell r="V242">
            <v>4.46</v>
          </cell>
          <cell r="W242">
            <v>0.5</v>
          </cell>
          <cell r="X242" t="str">
            <v>Litre</v>
          </cell>
          <cell r="Y242">
            <v>8.92</v>
          </cell>
        </row>
        <row r="243">
          <cell r="E243" t="str">
            <v>Colorant Orange 4L</v>
          </cell>
          <cell r="F243" t="str">
            <v>Patisserie</v>
          </cell>
          <cell r="G243" t="str">
            <v>Produits secs</v>
          </cell>
          <cell r="H243"/>
          <cell r="I243"/>
          <cell r="J243"/>
          <cell r="K243"/>
          <cell r="L243"/>
          <cell r="M243"/>
          <cell r="N243"/>
          <cell r="O243"/>
          <cell r="P243">
            <v>1</v>
          </cell>
          <cell r="Q243"/>
          <cell r="R243">
            <v>17.399999999999999</v>
          </cell>
          <cell r="S243" t="str">
            <v>Unite</v>
          </cell>
          <cell r="T243">
            <v>1</v>
          </cell>
          <cell r="U243" t="str">
            <v>Unite</v>
          </cell>
          <cell r="V243">
            <v>17.399999999999999</v>
          </cell>
          <cell r="W243">
            <v>4</v>
          </cell>
          <cell r="X243" t="str">
            <v>Litre</v>
          </cell>
          <cell r="Y243">
            <v>4.3499999999999996</v>
          </cell>
        </row>
        <row r="244">
          <cell r="E244" t="str">
            <v>Colorant Rouge Noel 4L</v>
          </cell>
          <cell r="F244" t="str">
            <v>Patisserie</v>
          </cell>
          <cell r="G244" t="str">
            <v>Produits secs</v>
          </cell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>
            <v>31.95</v>
          </cell>
          <cell r="S244" t="str">
            <v>Unite</v>
          </cell>
          <cell r="T244">
            <v>1</v>
          </cell>
          <cell r="U244" t="str">
            <v>Unite</v>
          </cell>
          <cell r="V244">
            <v>31.95</v>
          </cell>
          <cell r="W244">
            <v>4</v>
          </cell>
          <cell r="X244" t="str">
            <v>Litre</v>
          </cell>
          <cell r="Y244">
            <v>7.9874999999999998</v>
          </cell>
        </row>
        <row r="245">
          <cell r="E245" t="str">
            <v>Colorant Vert Brillant 4L</v>
          </cell>
          <cell r="F245" t="str">
            <v>Patisserie</v>
          </cell>
          <cell r="G245" t="str">
            <v>Produits secs</v>
          </cell>
          <cell r="H245">
            <v>1</v>
          </cell>
          <cell r="I245"/>
          <cell r="J245"/>
          <cell r="K245"/>
          <cell r="L245"/>
          <cell r="M245"/>
          <cell r="N245"/>
          <cell r="O245"/>
          <cell r="P245">
            <v>2.5000000000000001E-2</v>
          </cell>
          <cell r="Q245"/>
          <cell r="R245">
            <v>17.399999999999999</v>
          </cell>
          <cell r="S245" t="str">
            <v>Unite</v>
          </cell>
          <cell r="T245">
            <v>1</v>
          </cell>
          <cell r="U245" t="str">
            <v>Unite</v>
          </cell>
          <cell r="V245">
            <v>17.399999999999999</v>
          </cell>
          <cell r="W245">
            <v>4</v>
          </cell>
          <cell r="X245" t="str">
            <v>Litre</v>
          </cell>
          <cell r="Y245">
            <v>4.3499999999999996</v>
          </cell>
        </row>
        <row r="246">
          <cell r="E246" t="str">
            <v>Concentre de homard (Minor's) 1 lbs</v>
          </cell>
          <cell r="F246" t="str">
            <v>Fruits de mer</v>
          </cell>
          <cell r="G246" t="str">
            <v>Poissons</v>
          </cell>
          <cell r="H246"/>
          <cell r="I246"/>
          <cell r="J246"/>
          <cell r="K246"/>
          <cell r="L246"/>
          <cell r="M246"/>
          <cell r="N246">
            <v>1</v>
          </cell>
          <cell r="O246"/>
          <cell r="P246"/>
          <cell r="Q246"/>
          <cell r="R246">
            <v>143.97999999999999</v>
          </cell>
          <cell r="S246" t="str">
            <v>Caisse</v>
          </cell>
          <cell r="T246">
            <v>6</v>
          </cell>
          <cell r="U246" t="str">
            <v>Unite</v>
          </cell>
          <cell r="V246">
            <v>23.996666666666666</v>
          </cell>
          <cell r="W246">
            <v>2.73</v>
          </cell>
          <cell r="X246" t="str">
            <v>Kg</v>
          </cell>
          <cell r="Y246">
            <v>52.739926739926737</v>
          </cell>
        </row>
        <row r="247">
          <cell r="E247" t="str">
            <v>Concentre de Jus de POMME</v>
          </cell>
          <cell r="F247" t="str">
            <v>Fruits</v>
          </cell>
          <cell r="G247" t="str">
            <v>Fruits et Legumes</v>
          </cell>
          <cell r="H247"/>
          <cell r="I247"/>
          <cell r="J247"/>
          <cell r="K247"/>
          <cell r="L247"/>
          <cell r="M247"/>
          <cell r="N247">
            <v>1</v>
          </cell>
          <cell r="O247">
            <v>1</v>
          </cell>
          <cell r="P247"/>
          <cell r="Q247"/>
          <cell r="R247">
            <v>91.99</v>
          </cell>
          <cell r="S247" t="str">
            <v>Caisse</v>
          </cell>
          <cell r="T247">
            <v>3</v>
          </cell>
          <cell r="U247" t="str">
            <v>Unite</v>
          </cell>
          <cell r="V247">
            <v>30.66333333333333</v>
          </cell>
          <cell r="W247">
            <v>3</v>
          </cell>
          <cell r="X247" t="str">
            <v>Litre</v>
          </cell>
          <cell r="Y247">
            <v>30.66333333333333</v>
          </cell>
        </row>
        <row r="248">
          <cell r="E248" t="str">
            <v>Concentre de Jus d'ORANGE</v>
          </cell>
          <cell r="F248" t="str">
            <v>Fruits</v>
          </cell>
          <cell r="G248" t="str">
            <v>Fruits et Legumes</v>
          </cell>
          <cell r="H248"/>
          <cell r="I248"/>
          <cell r="J248"/>
          <cell r="K248"/>
          <cell r="L248"/>
          <cell r="M248"/>
          <cell r="N248"/>
          <cell r="O248">
            <v>1</v>
          </cell>
          <cell r="P248"/>
          <cell r="Q248"/>
          <cell r="R248">
            <v>112.53</v>
          </cell>
          <cell r="S248" t="str">
            <v>Caisse</v>
          </cell>
          <cell r="T248">
            <v>3</v>
          </cell>
          <cell r="U248" t="str">
            <v>Unite</v>
          </cell>
          <cell r="V248">
            <v>37.51</v>
          </cell>
          <cell r="W248">
            <v>3</v>
          </cell>
          <cell r="X248" t="str">
            <v>Litre</v>
          </cell>
          <cell r="Y248">
            <v>37.51</v>
          </cell>
        </row>
        <row r="249">
          <cell r="E249" t="str">
            <v>Concombre Anglais</v>
          </cell>
          <cell r="F249" t="str">
            <v>Legumes</v>
          </cell>
          <cell r="G249" t="str">
            <v>Fruits et legumes</v>
          </cell>
          <cell r="H249"/>
          <cell r="I249"/>
          <cell r="J249"/>
          <cell r="K249">
            <v>2</v>
          </cell>
          <cell r="L249"/>
          <cell r="M249"/>
          <cell r="N249"/>
          <cell r="O249"/>
          <cell r="P249"/>
          <cell r="Q249"/>
          <cell r="R249">
            <v>11</v>
          </cell>
          <cell r="S249" t="str">
            <v>Caisse</v>
          </cell>
          <cell r="T249">
            <v>12</v>
          </cell>
          <cell r="U249" t="str">
            <v>Unite</v>
          </cell>
          <cell r="V249">
            <v>0.91666666666666663</v>
          </cell>
          <cell r="W249">
            <v>3.6</v>
          </cell>
          <cell r="X249" t="str">
            <v>Kg</v>
          </cell>
          <cell r="Y249">
            <v>3.0555555555555554</v>
          </cell>
        </row>
        <row r="250">
          <cell r="E250" t="str">
            <v>Concombre Libanais (ONT-MEX)</v>
          </cell>
          <cell r="F250" t="str">
            <v>Legumes</v>
          </cell>
          <cell r="G250" t="str">
            <v>Fruits et legumes</v>
          </cell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>
            <v>31.5</v>
          </cell>
          <cell r="S250" t="str">
            <v>Caisse</v>
          </cell>
          <cell r="T250">
            <v>9.08</v>
          </cell>
          <cell r="U250" t="str">
            <v>Kg</v>
          </cell>
          <cell r="V250">
            <v>3.4691629955947136</v>
          </cell>
          <cell r="W250">
            <v>9.08</v>
          </cell>
          <cell r="X250" t="str">
            <v>Kg</v>
          </cell>
          <cell r="Y250">
            <v>3.4691629955947136</v>
          </cell>
        </row>
        <row r="251">
          <cell r="E251" t="str">
            <v xml:space="preserve">Confiture bleuet cheesecake </v>
          </cell>
          <cell r="F251" t="str">
            <v>Produits transformes</v>
          </cell>
          <cell r="G251" t="str">
            <v>Patisserie</v>
          </cell>
          <cell r="H251"/>
          <cell r="I251"/>
          <cell r="J251">
            <v>18</v>
          </cell>
          <cell r="K251"/>
          <cell r="L251"/>
          <cell r="M251"/>
          <cell r="N251"/>
          <cell r="O251"/>
          <cell r="P251"/>
          <cell r="Q251"/>
          <cell r="R251">
            <v>5</v>
          </cell>
          <cell r="S251" t="str">
            <v>Kg</v>
          </cell>
          <cell r="T251">
            <v>1</v>
          </cell>
          <cell r="U251" t="str">
            <v>Kg</v>
          </cell>
          <cell r="V251">
            <v>5</v>
          </cell>
          <cell r="W251">
            <v>1</v>
          </cell>
          <cell r="X251" t="str">
            <v>Kg</v>
          </cell>
          <cell r="Y251">
            <v>5</v>
          </cell>
        </row>
        <row r="252">
          <cell r="E252" t="str">
            <v>Confiture de fruits maison</v>
          </cell>
          <cell r="F252" t="str">
            <v>Produits transformes</v>
          </cell>
          <cell r="G252" t="str">
            <v>Patisserie</v>
          </cell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>
            <v>5</v>
          </cell>
          <cell r="S252" t="str">
            <v>Kg</v>
          </cell>
          <cell r="T252">
            <v>1</v>
          </cell>
          <cell r="U252" t="str">
            <v>Kg</v>
          </cell>
          <cell r="V252">
            <v>5</v>
          </cell>
          <cell r="W252">
            <v>1</v>
          </cell>
          <cell r="X252" t="str">
            <v>Kg</v>
          </cell>
          <cell r="Y252">
            <v>5</v>
          </cell>
        </row>
        <row r="253">
          <cell r="E253" t="str">
            <v>Copeaux chocolat</v>
          </cell>
          <cell r="F253" t="str">
            <v>Patisserie</v>
          </cell>
          <cell r="G253" t="str">
            <v>Patisserie, boulangerie</v>
          </cell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>
            <v>50.53</v>
          </cell>
          <cell r="S253" t="str">
            <v>Caisse</v>
          </cell>
          <cell r="T253">
            <v>2</v>
          </cell>
          <cell r="U253" t="str">
            <v>Kg</v>
          </cell>
          <cell r="V253">
            <v>25.265000000000001</v>
          </cell>
          <cell r="W253">
            <v>2</v>
          </cell>
          <cell r="X253" t="str">
            <v>Kg</v>
          </cell>
          <cell r="Y253">
            <v>25.265000000000001</v>
          </cell>
        </row>
        <row r="254">
          <cell r="E254" t="str">
            <v>Coquilles moyenne</v>
          </cell>
          <cell r="F254" t="str">
            <v>Produits secs</v>
          </cell>
          <cell r="G254" t="str">
            <v>Frais a manger</v>
          </cell>
          <cell r="H254"/>
          <cell r="I254">
            <v>1.21</v>
          </cell>
          <cell r="J254"/>
          <cell r="K254"/>
          <cell r="L254"/>
          <cell r="M254"/>
          <cell r="N254"/>
          <cell r="O254"/>
          <cell r="P254"/>
          <cell r="Q254"/>
          <cell r="R254">
            <v>28.58</v>
          </cell>
          <cell r="S254" t="str">
            <v>Caisse</v>
          </cell>
          <cell r="T254">
            <v>4.54</v>
          </cell>
          <cell r="U254" t="str">
            <v>Kg</v>
          </cell>
          <cell r="V254">
            <v>6.2951541850220263</v>
          </cell>
          <cell r="W254">
            <v>9.07</v>
          </cell>
          <cell r="X254" t="str">
            <v>Kg</v>
          </cell>
          <cell r="Y254">
            <v>3.1510474090407934</v>
          </cell>
        </row>
        <row r="255">
          <cell r="E255" t="str">
            <v>Coriandre concassée 250gr</v>
          </cell>
          <cell r="F255" t="str">
            <v>Epices</v>
          </cell>
          <cell r="G255" t="str">
            <v>Produits secs</v>
          </cell>
          <cell r="H255">
            <v>5</v>
          </cell>
          <cell r="I255"/>
          <cell r="J255"/>
          <cell r="K255"/>
          <cell r="L255"/>
          <cell r="M255"/>
          <cell r="N255"/>
          <cell r="O255"/>
          <cell r="P255"/>
          <cell r="Q255"/>
          <cell r="R255">
            <v>4.46</v>
          </cell>
          <cell r="S255" t="str">
            <v>Unite</v>
          </cell>
          <cell r="T255">
            <v>1</v>
          </cell>
          <cell r="U255" t="str">
            <v>Unite</v>
          </cell>
          <cell r="V255">
            <v>4.46</v>
          </cell>
          <cell r="W255">
            <v>0.25</v>
          </cell>
          <cell r="X255" t="str">
            <v>Kg</v>
          </cell>
          <cell r="Y255">
            <v>17.84</v>
          </cell>
        </row>
        <row r="256">
          <cell r="E256" t="str">
            <v>Coriandre moulu 400gr</v>
          </cell>
          <cell r="F256" t="str">
            <v>Epices</v>
          </cell>
          <cell r="G256" t="str">
            <v>Produits secs</v>
          </cell>
          <cell r="H256">
            <v>3</v>
          </cell>
          <cell r="I256"/>
          <cell r="J256"/>
          <cell r="K256"/>
          <cell r="L256"/>
          <cell r="M256"/>
          <cell r="N256"/>
          <cell r="O256"/>
          <cell r="P256"/>
          <cell r="Q256"/>
          <cell r="R256">
            <v>6.13</v>
          </cell>
          <cell r="S256" t="str">
            <v>Unite</v>
          </cell>
          <cell r="T256">
            <v>1</v>
          </cell>
          <cell r="U256" t="str">
            <v>Unite</v>
          </cell>
          <cell r="V256">
            <v>6.13</v>
          </cell>
          <cell r="W256">
            <v>0.4</v>
          </cell>
          <cell r="X256" t="str">
            <v>Kg</v>
          </cell>
          <cell r="Y256">
            <v>15.324999999999999</v>
          </cell>
        </row>
        <row r="257">
          <cell r="E257" t="str">
            <v>Cornichon Aneth pour sandwichs</v>
          </cell>
          <cell r="F257" t="str">
            <v>Produits secs</v>
          </cell>
          <cell r="G257" t="str">
            <v>Produits secs</v>
          </cell>
          <cell r="H257"/>
          <cell r="I257"/>
          <cell r="J257">
            <v>1</v>
          </cell>
          <cell r="K257"/>
          <cell r="L257"/>
          <cell r="M257"/>
          <cell r="N257"/>
          <cell r="O257"/>
          <cell r="P257"/>
          <cell r="Q257"/>
          <cell r="R257">
            <v>25.18</v>
          </cell>
          <cell r="S257" t="str">
            <v>Chaudiere</v>
          </cell>
          <cell r="T257">
            <v>1</v>
          </cell>
          <cell r="U257" t="str">
            <v>Unite</v>
          </cell>
          <cell r="V257">
            <v>25.18</v>
          </cell>
          <cell r="W257">
            <v>19</v>
          </cell>
          <cell r="X257" t="str">
            <v>Litre</v>
          </cell>
          <cell r="Y257">
            <v>1.3252631578947369</v>
          </cell>
        </row>
        <row r="258">
          <cell r="E258" t="str">
            <v>Cornichons Crespo 4,25L x 3</v>
          </cell>
          <cell r="F258" t="str">
            <v>Produits secs</v>
          </cell>
          <cell r="G258" t="str">
            <v>Produits secs</v>
          </cell>
          <cell r="H258">
            <v>2</v>
          </cell>
          <cell r="I258"/>
          <cell r="J258"/>
          <cell r="K258"/>
          <cell r="L258"/>
          <cell r="M258"/>
          <cell r="N258"/>
          <cell r="O258"/>
          <cell r="P258"/>
          <cell r="Q258"/>
          <cell r="R258">
            <v>50.57</v>
          </cell>
          <cell r="S258" t="str">
            <v>Caisse</v>
          </cell>
          <cell r="T258">
            <v>3</v>
          </cell>
          <cell r="U258" t="str">
            <v>Unite</v>
          </cell>
          <cell r="V258">
            <v>16.856666666666666</v>
          </cell>
          <cell r="W258">
            <v>7.65</v>
          </cell>
          <cell r="X258" t="str">
            <v>Litre</v>
          </cell>
          <cell r="Y258">
            <v>6.6104575163398689</v>
          </cell>
        </row>
        <row r="259">
          <cell r="E259" t="str">
            <v>Cote levée de porc</v>
          </cell>
          <cell r="F259" t="str">
            <v>Porc</v>
          </cell>
          <cell r="G259"/>
          <cell r="H259"/>
          <cell r="I259"/>
          <cell r="J259"/>
          <cell r="K259"/>
          <cell r="L259"/>
          <cell r="M259"/>
          <cell r="N259">
            <v>7.5</v>
          </cell>
          <cell r="O259"/>
          <cell r="P259"/>
          <cell r="Q259"/>
          <cell r="R259">
            <v>8.39</v>
          </cell>
          <cell r="S259" t="str">
            <v>kg</v>
          </cell>
          <cell r="T259">
            <v>1</v>
          </cell>
          <cell r="U259" t="str">
            <v>kg</v>
          </cell>
          <cell r="V259">
            <v>8.39</v>
          </cell>
          <cell r="W259">
            <v>1</v>
          </cell>
          <cell r="X259" t="str">
            <v>kg</v>
          </cell>
          <cell r="Y259">
            <v>8.39</v>
          </cell>
        </row>
        <row r="260">
          <cell r="E260" t="str">
            <v>Courge Butternut</v>
          </cell>
          <cell r="F260" t="str">
            <v>Legumes</v>
          </cell>
          <cell r="G260" t="str">
            <v>Fruits et legumes</v>
          </cell>
          <cell r="H260"/>
          <cell r="I260"/>
          <cell r="J260">
            <v>19.100000000000001</v>
          </cell>
          <cell r="K260"/>
          <cell r="L260"/>
          <cell r="M260"/>
          <cell r="N260"/>
          <cell r="O260"/>
          <cell r="P260"/>
          <cell r="Q260"/>
          <cell r="R260">
            <v>19.95</v>
          </cell>
          <cell r="S260" t="str">
            <v>Caisse</v>
          </cell>
          <cell r="T260">
            <v>12</v>
          </cell>
          <cell r="U260" t="str">
            <v>Unite</v>
          </cell>
          <cell r="V260">
            <v>1.6624999999999999</v>
          </cell>
          <cell r="W260">
            <v>12</v>
          </cell>
          <cell r="X260" t="str">
            <v>Unite</v>
          </cell>
          <cell r="Y260">
            <v>1.6624999999999999</v>
          </cell>
        </row>
        <row r="261">
          <cell r="E261" t="str">
            <v>Courge butternut CUBE 3/4 (9Kg)</v>
          </cell>
          <cell r="F261" t="str">
            <v>Legumes</v>
          </cell>
          <cell r="G261" t="str">
            <v>Fruits et legumes</v>
          </cell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>
            <v>54.25</v>
          </cell>
          <cell r="S261" t="str">
            <v>Caisse</v>
          </cell>
          <cell r="T261">
            <v>9</v>
          </cell>
          <cell r="U261" t="str">
            <v>Kg</v>
          </cell>
          <cell r="V261">
            <v>6.0277777777777777</v>
          </cell>
          <cell r="W261">
            <v>9</v>
          </cell>
          <cell r="X261" t="str">
            <v>Kg</v>
          </cell>
          <cell r="Y261">
            <v>6.0277777777777777</v>
          </cell>
        </row>
        <row r="262">
          <cell r="E262" t="str">
            <v>Courge butternut des 6x2Kg IQF</v>
          </cell>
          <cell r="F262" t="str">
            <v>Legumes</v>
          </cell>
          <cell r="G262" t="str">
            <v>X</v>
          </cell>
          <cell r="H262"/>
          <cell r="I262"/>
          <cell r="J262"/>
          <cell r="K262"/>
          <cell r="L262"/>
          <cell r="M262"/>
          <cell r="N262"/>
          <cell r="O262">
            <v>6.5</v>
          </cell>
          <cell r="P262"/>
          <cell r="Q262"/>
          <cell r="R262">
            <v>29.91</v>
          </cell>
          <cell r="S262" t="str">
            <v>Caisse</v>
          </cell>
          <cell r="T262">
            <v>12</v>
          </cell>
          <cell r="U262" t="str">
            <v>Kg</v>
          </cell>
          <cell r="V262">
            <v>2.4925000000000002</v>
          </cell>
          <cell r="W262">
            <v>12</v>
          </cell>
          <cell r="X262" t="str">
            <v>Kg</v>
          </cell>
          <cell r="Y262">
            <v>2.4925000000000002</v>
          </cell>
        </row>
        <row r="263">
          <cell r="E263" t="str">
            <v>Courge Spaghetti</v>
          </cell>
          <cell r="F263" t="str">
            <v>legumes</v>
          </cell>
          <cell r="G263" t="str">
            <v>Fruits et legumes</v>
          </cell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>
            <v>23.95</v>
          </cell>
          <cell r="S263" t="str">
            <v>Caisse</v>
          </cell>
          <cell r="T263">
            <v>10</v>
          </cell>
          <cell r="U263" t="str">
            <v>Kg</v>
          </cell>
          <cell r="V263">
            <v>2.395</v>
          </cell>
          <cell r="W263">
            <v>10</v>
          </cell>
          <cell r="X263" t="str">
            <v>Kg</v>
          </cell>
          <cell r="Y263">
            <v>2.395</v>
          </cell>
        </row>
        <row r="264">
          <cell r="E264" t="str">
            <v>Courgette verte (zucchini)</v>
          </cell>
          <cell r="F264" t="str">
            <v>Legumes</v>
          </cell>
          <cell r="G264" t="str">
            <v>Fruits et legumes</v>
          </cell>
          <cell r="H264"/>
          <cell r="I264"/>
          <cell r="J264">
            <v>6.1</v>
          </cell>
          <cell r="K264"/>
          <cell r="L264"/>
          <cell r="M264"/>
          <cell r="N264"/>
          <cell r="O264"/>
          <cell r="P264"/>
          <cell r="Q264"/>
          <cell r="R264">
            <v>24</v>
          </cell>
          <cell r="S264" t="str">
            <v>Caisse</v>
          </cell>
          <cell r="T264">
            <v>9.08</v>
          </cell>
          <cell r="U264" t="str">
            <v>Kg</v>
          </cell>
          <cell r="V264">
            <v>2.643171806167401</v>
          </cell>
          <cell r="W264">
            <v>9.08</v>
          </cell>
          <cell r="X264" t="str">
            <v>Kg</v>
          </cell>
          <cell r="Y264">
            <v>2.643171806167401</v>
          </cell>
        </row>
        <row r="265">
          <cell r="E265" t="str">
            <v>Couscous israelien 10Kg GFS</v>
          </cell>
          <cell r="F265" t="str">
            <v>Produits secs</v>
          </cell>
          <cell r="G265" t="str">
            <v>Produits secs</v>
          </cell>
          <cell r="H265"/>
          <cell r="I265">
            <v>0.5</v>
          </cell>
          <cell r="J265"/>
          <cell r="K265"/>
          <cell r="L265"/>
          <cell r="M265"/>
          <cell r="N265"/>
          <cell r="O265"/>
          <cell r="P265"/>
          <cell r="Q265"/>
          <cell r="R265">
            <v>34.58</v>
          </cell>
          <cell r="S265" t="str">
            <v>Caisse</v>
          </cell>
          <cell r="T265">
            <v>1</v>
          </cell>
          <cell r="U265" t="str">
            <v>Unite</v>
          </cell>
          <cell r="V265">
            <v>34.58</v>
          </cell>
          <cell r="W265">
            <v>10</v>
          </cell>
          <cell r="X265" t="str">
            <v>Kg</v>
          </cell>
          <cell r="Y265">
            <v>3.4579999999999997</v>
          </cell>
        </row>
        <row r="266">
          <cell r="E266" t="str">
            <v xml:space="preserve">Couscous moyen 25kg </v>
          </cell>
          <cell r="F266" t="str">
            <v>Produits secs</v>
          </cell>
          <cell r="G266" t="str">
            <v>Produits secs</v>
          </cell>
          <cell r="H266">
            <v>15</v>
          </cell>
          <cell r="I266"/>
          <cell r="J266"/>
          <cell r="K266"/>
          <cell r="L266"/>
          <cell r="M266"/>
          <cell r="N266"/>
          <cell r="O266"/>
          <cell r="P266"/>
          <cell r="Q266"/>
          <cell r="R266">
            <v>23.33</v>
          </cell>
          <cell r="S266" t="str">
            <v>Sac</v>
          </cell>
          <cell r="T266">
            <v>10</v>
          </cell>
          <cell r="U266" t="str">
            <v>Kg</v>
          </cell>
          <cell r="V266">
            <v>2.3329999999999997</v>
          </cell>
          <cell r="W266">
            <v>10</v>
          </cell>
          <cell r="X266" t="str">
            <v>Kg</v>
          </cell>
          <cell r="Y266">
            <v>2.3329999999999997</v>
          </cell>
        </row>
        <row r="267">
          <cell r="E267" t="str">
            <v>Crabe cake</v>
          </cell>
          <cell r="F267" t="str">
            <v>Bouchée</v>
          </cell>
          <cell r="G267" t="str">
            <v>Produits transformes</v>
          </cell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>
            <v>0.27</v>
          </cell>
          <cell r="S267" t="str">
            <v>Unite</v>
          </cell>
          <cell r="T267">
            <v>1</v>
          </cell>
          <cell r="U267" t="str">
            <v>Unite</v>
          </cell>
          <cell r="V267">
            <v>0.27</v>
          </cell>
          <cell r="W267">
            <v>1</v>
          </cell>
          <cell r="X267" t="str">
            <v>Unite</v>
          </cell>
          <cell r="Y267">
            <v>0.27</v>
          </cell>
        </row>
        <row r="268">
          <cell r="E268" t="str">
            <v>Crabe des neiges pince Large</v>
          </cell>
          <cell r="F268" t="str">
            <v>Fruits de mer</v>
          </cell>
          <cell r="G268" t="str">
            <v>Poissons</v>
          </cell>
          <cell r="H268"/>
          <cell r="I268"/>
          <cell r="J268"/>
          <cell r="K268"/>
          <cell r="L268"/>
          <cell r="M268"/>
          <cell r="N268">
            <v>9.8000000000000007</v>
          </cell>
          <cell r="O268"/>
          <cell r="P268"/>
          <cell r="Q268"/>
          <cell r="R268">
            <v>54.35</v>
          </cell>
          <cell r="S268" t="str">
            <v>Kg</v>
          </cell>
          <cell r="T268">
            <v>1</v>
          </cell>
          <cell r="U268" t="str">
            <v>Kg</v>
          </cell>
          <cell r="V268">
            <v>54.35</v>
          </cell>
          <cell r="W268">
            <v>1</v>
          </cell>
          <cell r="X268" t="str">
            <v>Kg</v>
          </cell>
          <cell r="Y268">
            <v>54.35</v>
          </cell>
        </row>
        <row r="269">
          <cell r="E269" t="str">
            <v xml:space="preserve">craquelin neutre (couleurs) </v>
          </cell>
          <cell r="F269" t="str">
            <v>Patisserie</v>
          </cell>
          <cell r="G269" t="str">
            <v>Produits transformes</v>
          </cell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>
            <v>2.15</v>
          </cell>
          <cell r="S269" t="str">
            <v>unite</v>
          </cell>
          <cell r="T269">
            <v>0.35</v>
          </cell>
          <cell r="U269" t="str">
            <v>Kg</v>
          </cell>
          <cell r="V269">
            <v>6.1428571428571432</v>
          </cell>
          <cell r="W269">
            <v>0.35</v>
          </cell>
          <cell r="X269" t="str">
            <v>Kg</v>
          </cell>
          <cell r="Y269">
            <v>6.1428571428571432</v>
          </cell>
        </row>
        <row r="270">
          <cell r="E270" t="str">
            <v xml:space="preserve">craquelin sale </v>
          </cell>
          <cell r="F270" t="str">
            <v>Patisserie</v>
          </cell>
          <cell r="G270" t="str">
            <v>Produits transformes</v>
          </cell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>
            <v>2.04</v>
          </cell>
          <cell r="S270" t="str">
            <v>unite</v>
          </cell>
          <cell r="T270">
            <v>0.35</v>
          </cell>
          <cell r="U270" t="str">
            <v>Kg</v>
          </cell>
          <cell r="V270">
            <v>5.8285714285714292</v>
          </cell>
          <cell r="W270">
            <v>0.35</v>
          </cell>
          <cell r="X270" t="str">
            <v>Kg</v>
          </cell>
          <cell r="Y270">
            <v>5.8285714285714292</v>
          </cell>
        </row>
        <row r="271">
          <cell r="E271" t="str">
            <v xml:space="preserve">Creme 35% cuisson </v>
          </cell>
          <cell r="F271" t="str">
            <v>Produits laitiers</v>
          </cell>
          <cell r="G271" t="str">
            <v>Produits laitiers</v>
          </cell>
          <cell r="H271"/>
          <cell r="I271"/>
          <cell r="J271">
            <v>25</v>
          </cell>
          <cell r="K271"/>
          <cell r="L271"/>
          <cell r="M271"/>
          <cell r="N271"/>
          <cell r="O271"/>
          <cell r="P271"/>
          <cell r="Q271"/>
          <cell r="R271">
            <v>75.41</v>
          </cell>
          <cell r="S271" t="str">
            <v>Caisse</v>
          </cell>
          <cell r="T271">
            <v>12</v>
          </cell>
          <cell r="U271" t="str">
            <v>Unite</v>
          </cell>
          <cell r="V271">
            <v>6.2841666666666667</v>
          </cell>
          <cell r="W271">
            <v>12</v>
          </cell>
          <cell r="X271" t="str">
            <v>Litre</v>
          </cell>
          <cell r="Y271">
            <v>6.2841666666666667</v>
          </cell>
        </row>
        <row r="272">
          <cell r="E272" t="str">
            <v>Creme a fouetter 35%</v>
          </cell>
          <cell r="F272" t="str">
            <v>Produits laitiers</v>
          </cell>
          <cell r="G272" t="str">
            <v>Produits laitiers</v>
          </cell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>
            <v>88.94</v>
          </cell>
          <cell r="S272" t="str">
            <v>Caisse</v>
          </cell>
          <cell r="T272">
            <v>16</v>
          </cell>
          <cell r="U272" t="str">
            <v>Litre</v>
          </cell>
          <cell r="V272">
            <v>5.5587499999999999</v>
          </cell>
          <cell r="W272">
            <v>1</v>
          </cell>
          <cell r="X272" t="str">
            <v>Litre</v>
          </cell>
          <cell r="Y272">
            <v>3.54</v>
          </cell>
        </row>
        <row r="273">
          <cell r="E273" t="str">
            <v xml:space="preserve">creme brulee erable </v>
          </cell>
          <cell r="F273" t="str">
            <v>Patisserie</v>
          </cell>
          <cell r="G273" t="str">
            <v>Produits transformes</v>
          </cell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>
            <v>0.27</v>
          </cell>
          <cell r="S273" t="str">
            <v>unite</v>
          </cell>
          <cell r="T273">
            <v>1</v>
          </cell>
          <cell r="U273" t="str">
            <v>Unite</v>
          </cell>
          <cell r="V273">
            <v>0.27</v>
          </cell>
          <cell r="W273">
            <v>1</v>
          </cell>
          <cell r="X273" t="str">
            <v>Unite</v>
          </cell>
          <cell r="Y273">
            <v>0.27</v>
          </cell>
        </row>
        <row r="274">
          <cell r="E274" t="str">
            <v>Creme citron</v>
          </cell>
          <cell r="F274" t="str">
            <v>Patisserie</v>
          </cell>
          <cell r="G274" t="str">
            <v>Produits transformes</v>
          </cell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>
            <v>13.44</v>
          </cell>
          <cell r="S274" t="str">
            <v>Kg</v>
          </cell>
          <cell r="T274">
            <v>1</v>
          </cell>
          <cell r="U274" t="str">
            <v>kg</v>
          </cell>
          <cell r="V274">
            <v>13.44</v>
          </cell>
          <cell r="W274">
            <v>1</v>
          </cell>
          <cell r="X274" t="str">
            <v>Kg</v>
          </cell>
          <cell r="Y274">
            <v>13.44</v>
          </cell>
        </row>
        <row r="275">
          <cell r="E275" t="str">
            <v>Creme de noix de coco</v>
          </cell>
          <cell r="F275" t="str">
            <v>Fruits</v>
          </cell>
          <cell r="G275" t="str">
            <v>Produits secs</v>
          </cell>
          <cell r="H275"/>
          <cell r="I275">
            <v>0.6</v>
          </cell>
          <cell r="J275"/>
          <cell r="K275"/>
          <cell r="L275"/>
          <cell r="M275"/>
          <cell r="N275"/>
          <cell r="O275"/>
          <cell r="P275"/>
          <cell r="Q275"/>
          <cell r="R275">
            <v>18.68</v>
          </cell>
          <cell r="S275" t="str">
            <v>Caisse</v>
          </cell>
          <cell r="T275">
            <v>12</v>
          </cell>
          <cell r="U275" t="str">
            <v>Unite</v>
          </cell>
          <cell r="V275">
            <v>1.5566666666666666</v>
          </cell>
          <cell r="W275">
            <v>3.48</v>
          </cell>
          <cell r="X275" t="str">
            <v>Litre</v>
          </cell>
          <cell r="Y275">
            <v>5.3678160919540225</v>
          </cell>
        </row>
        <row r="276">
          <cell r="E276" t="str">
            <v>Creme de tartre</v>
          </cell>
          <cell r="F276" t="str">
            <v>Patisserie</v>
          </cell>
          <cell r="G276" t="str">
            <v>Produits secs</v>
          </cell>
          <cell r="H276"/>
          <cell r="I276"/>
          <cell r="J276"/>
          <cell r="K276"/>
          <cell r="L276"/>
          <cell r="M276"/>
          <cell r="N276"/>
          <cell r="O276"/>
          <cell r="P276">
            <v>1</v>
          </cell>
          <cell r="Q276"/>
          <cell r="R276">
            <v>367.61</v>
          </cell>
          <cell r="S276" t="str">
            <v>Caisse</v>
          </cell>
          <cell r="T276">
            <v>12</v>
          </cell>
          <cell r="U276" t="str">
            <v>Unite</v>
          </cell>
          <cell r="V276">
            <v>30.634166666666669</v>
          </cell>
          <cell r="W276">
            <v>12</v>
          </cell>
          <cell r="X276" t="str">
            <v>Kg</v>
          </cell>
          <cell r="Y276">
            <v>30.634166666666669</v>
          </cell>
        </row>
        <row r="277">
          <cell r="E277" t="str">
            <v>Creme 35% sans lactose</v>
          </cell>
          <cell r="F277" t="str">
            <v>Produits laitiers</v>
          </cell>
          <cell r="G277" t="str">
            <v>Produits laitiers</v>
          </cell>
          <cell r="H277"/>
          <cell r="I277"/>
          <cell r="J277">
            <v>3</v>
          </cell>
          <cell r="K277"/>
          <cell r="L277"/>
          <cell r="M277"/>
          <cell r="N277"/>
          <cell r="O277"/>
          <cell r="P277"/>
          <cell r="Q277"/>
          <cell r="R277">
            <v>4.99</v>
          </cell>
          <cell r="S277" t="str">
            <v>unité</v>
          </cell>
          <cell r="T277">
            <v>0.47299999999999998</v>
          </cell>
          <cell r="U277" t="str">
            <v>Litre</v>
          </cell>
          <cell r="V277">
            <v>10.549682875264272</v>
          </cell>
          <cell r="W277">
            <v>0.47299999999999998</v>
          </cell>
          <cell r="X277" t="str">
            <v>Litre</v>
          </cell>
          <cell r="Y277">
            <v>10.549682875264272</v>
          </cell>
        </row>
        <row r="278">
          <cell r="E278" t="str">
            <v>Creme sure 18 %</v>
          </cell>
          <cell r="F278" t="str">
            <v>Produits laitiers</v>
          </cell>
          <cell r="G278" t="str">
            <v>Produits laitiers</v>
          </cell>
          <cell r="H278"/>
          <cell r="I278"/>
          <cell r="J278">
            <v>0.13</v>
          </cell>
          <cell r="K278"/>
          <cell r="L278"/>
          <cell r="M278"/>
          <cell r="N278"/>
          <cell r="O278"/>
          <cell r="P278"/>
          <cell r="Q278"/>
          <cell r="R278">
            <v>39.020000000000003</v>
          </cell>
          <cell r="S278" t="str">
            <v>Caisse</v>
          </cell>
          <cell r="T278">
            <v>1</v>
          </cell>
          <cell r="U278" t="str">
            <v>Unite</v>
          </cell>
          <cell r="V278">
            <v>39.020000000000003</v>
          </cell>
          <cell r="W278">
            <v>15</v>
          </cell>
          <cell r="X278" t="str">
            <v>Litre</v>
          </cell>
          <cell r="Y278">
            <v>2.6013333333333337</v>
          </cell>
        </row>
        <row r="279">
          <cell r="E279" t="str">
            <v>Cremeux S'mores (POKE)</v>
          </cell>
          <cell r="F279" t="str">
            <v>Produits transformes</v>
          </cell>
          <cell r="G279" t="str">
            <v>Produits transformes</v>
          </cell>
          <cell r="H279"/>
          <cell r="I279"/>
          <cell r="J279">
            <v>19</v>
          </cell>
          <cell r="K279"/>
          <cell r="L279"/>
          <cell r="M279"/>
          <cell r="N279"/>
          <cell r="O279"/>
          <cell r="P279"/>
          <cell r="Q279"/>
          <cell r="R279"/>
          <cell r="S279" t="str">
            <v>Unite</v>
          </cell>
          <cell r="T279">
            <v>1</v>
          </cell>
          <cell r="U279" t="str">
            <v>Unite</v>
          </cell>
          <cell r="V279">
            <v>0</v>
          </cell>
          <cell r="W279">
            <v>1</v>
          </cell>
          <cell r="X279" t="str">
            <v>Unite</v>
          </cell>
          <cell r="Y279">
            <v>0</v>
          </cell>
        </row>
        <row r="280">
          <cell r="E280" t="str">
            <v xml:space="preserve">crevette mariné teryaki 16/20 </v>
          </cell>
          <cell r="F280" t="str">
            <v>Produits transformes</v>
          </cell>
          <cell r="G280" t="str">
            <v>Poissons</v>
          </cell>
          <cell r="H280"/>
          <cell r="I280"/>
          <cell r="J280"/>
          <cell r="K280"/>
          <cell r="L280"/>
          <cell r="M280"/>
          <cell r="N280">
            <v>3.65</v>
          </cell>
          <cell r="O280"/>
          <cell r="P280"/>
          <cell r="Q280"/>
          <cell r="R280">
            <v>23</v>
          </cell>
          <cell r="S280" t="str">
            <v>kg</v>
          </cell>
          <cell r="T280">
            <v>1</v>
          </cell>
          <cell r="U280" t="str">
            <v>kg</v>
          </cell>
          <cell r="V280">
            <v>23</v>
          </cell>
          <cell r="W280">
            <v>1</v>
          </cell>
          <cell r="X280" t="str">
            <v>kg</v>
          </cell>
          <cell r="Y280">
            <v>23</v>
          </cell>
        </row>
        <row r="281">
          <cell r="E281" t="str">
            <v>Crevette cru a/q 16/20 gfs</v>
          </cell>
          <cell r="F281" t="str">
            <v>Fruits de mer</v>
          </cell>
          <cell r="G281" t="str">
            <v>Poissons</v>
          </cell>
          <cell r="H281"/>
          <cell r="I281"/>
          <cell r="J281"/>
          <cell r="K281"/>
          <cell r="L281"/>
          <cell r="M281"/>
          <cell r="N281"/>
          <cell r="O281">
            <v>2</v>
          </cell>
          <cell r="P281"/>
          <cell r="Q281"/>
          <cell r="R281">
            <v>95.7</v>
          </cell>
          <cell r="S281" t="str">
            <v>Caisse</v>
          </cell>
          <cell r="T281">
            <v>5</v>
          </cell>
          <cell r="U281" t="str">
            <v>Sac</v>
          </cell>
          <cell r="V281">
            <v>19.14</v>
          </cell>
          <cell r="W281">
            <v>4.53</v>
          </cell>
          <cell r="X281" t="str">
            <v>Kg</v>
          </cell>
          <cell r="Y281">
            <v>21.125827814569536</v>
          </cell>
        </row>
        <row r="282">
          <cell r="E282" t="str">
            <v>Crevette cru a/q 31/40 inde</v>
          </cell>
          <cell r="F282" t="str">
            <v>Fruits de mer</v>
          </cell>
          <cell r="G282" t="str">
            <v>Poissons</v>
          </cell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>
            <v>75.27</v>
          </cell>
          <cell r="S282" t="str">
            <v>Caisse</v>
          </cell>
          <cell r="T282">
            <v>5</v>
          </cell>
          <cell r="U282" t="str">
            <v>Sac</v>
          </cell>
          <cell r="V282">
            <v>15.053999999999998</v>
          </cell>
          <cell r="W282">
            <v>4.54</v>
          </cell>
          <cell r="X282" t="str">
            <v>Kg</v>
          </cell>
          <cell r="Y282">
            <v>16.579295154185022</v>
          </cell>
        </row>
        <row r="283">
          <cell r="E283" t="str">
            <v>Crevette de matane 125/175  2,27Kg</v>
          </cell>
          <cell r="F283" t="str">
            <v>Fruits de mer</v>
          </cell>
          <cell r="G283" t="str">
            <v>Poissons</v>
          </cell>
          <cell r="H283"/>
          <cell r="I283"/>
          <cell r="J283"/>
          <cell r="K283"/>
          <cell r="L283"/>
          <cell r="M283"/>
          <cell r="N283"/>
          <cell r="O283">
            <v>1</v>
          </cell>
          <cell r="P283"/>
          <cell r="Q283"/>
          <cell r="R283">
            <v>74.19</v>
          </cell>
          <cell r="S283" t="str">
            <v>Caisse</v>
          </cell>
          <cell r="T283">
            <v>4</v>
          </cell>
          <cell r="U283" t="str">
            <v>Sac</v>
          </cell>
          <cell r="V283">
            <v>18.547499999999999</v>
          </cell>
          <cell r="W283">
            <v>4.54</v>
          </cell>
          <cell r="X283" t="str">
            <v>Kg</v>
          </cell>
          <cell r="Y283">
            <v>16.341409691629956</v>
          </cell>
        </row>
        <row r="284">
          <cell r="E284" t="str">
            <v>crevette panko calibre 21-25</v>
          </cell>
          <cell r="F284" t="str">
            <v>Fruits de mer</v>
          </cell>
          <cell r="G284" t="str">
            <v>Poissons</v>
          </cell>
          <cell r="H284"/>
          <cell r="I284"/>
          <cell r="J284"/>
          <cell r="K284"/>
          <cell r="L284"/>
          <cell r="M284"/>
          <cell r="N284"/>
          <cell r="O284">
            <v>0.8</v>
          </cell>
          <cell r="P284"/>
          <cell r="Q284"/>
          <cell r="R284">
            <v>62</v>
          </cell>
          <cell r="S284" t="str">
            <v>Caisse</v>
          </cell>
          <cell r="T284">
            <v>20</v>
          </cell>
          <cell r="U284" t="str">
            <v>paquet</v>
          </cell>
          <cell r="V284">
            <v>3.1</v>
          </cell>
          <cell r="W284">
            <v>200</v>
          </cell>
          <cell r="X284" t="str">
            <v>Unite</v>
          </cell>
          <cell r="Y284">
            <v>0.31</v>
          </cell>
        </row>
        <row r="285">
          <cell r="E285" t="str">
            <v>Cromesqui croustillant au fromage de chevre (Bouchee)</v>
          </cell>
          <cell r="F285" t="str">
            <v>Bouchée</v>
          </cell>
          <cell r="G285" t="str">
            <v>Produits transformes</v>
          </cell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>
            <v>0.46</v>
          </cell>
          <cell r="S285" t="str">
            <v>Unite</v>
          </cell>
          <cell r="T285">
            <v>1</v>
          </cell>
          <cell r="U285" t="str">
            <v>Unite</v>
          </cell>
          <cell r="V285">
            <v>0.46</v>
          </cell>
          <cell r="W285">
            <v>1</v>
          </cell>
          <cell r="X285" t="str">
            <v>Unite</v>
          </cell>
          <cell r="Y285">
            <v>0.46</v>
          </cell>
        </row>
        <row r="286">
          <cell r="E286" t="str">
            <v>Croquette de saumon</v>
          </cell>
          <cell r="F286" t="str">
            <v>Produits transformes</v>
          </cell>
          <cell r="G286" t="str">
            <v>Poissons</v>
          </cell>
          <cell r="H286"/>
          <cell r="I286"/>
          <cell r="J286"/>
          <cell r="K286"/>
          <cell r="L286"/>
          <cell r="M286"/>
          <cell r="N286">
            <v>120</v>
          </cell>
          <cell r="O286"/>
          <cell r="P286"/>
          <cell r="Q286"/>
          <cell r="R286">
            <v>0.75</v>
          </cell>
          <cell r="S286" t="str">
            <v>Unite</v>
          </cell>
          <cell r="T286">
            <v>1</v>
          </cell>
          <cell r="U286" t="str">
            <v>Unite</v>
          </cell>
          <cell r="V286">
            <v>0.75</v>
          </cell>
          <cell r="W286">
            <v>1</v>
          </cell>
          <cell r="X286" t="str">
            <v>Unite</v>
          </cell>
          <cell r="Y286">
            <v>0.75</v>
          </cell>
        </row>
        <row r="287">
          <cell r="E287" t="str">
            <v>Crouton cesar ail 4,54Kg</v>
          </cell>
          <cell r="F287" t="str">
            <v>Produits secs</v>
          </cell>
          <cell r="G287" t="str">
            <v>Produits secs</v>
          </cell>
          <cell r="H287"/>
          <cell r="I287">
            <v>0.5</v>
          </cell>
          <cell r="J287"/>
          <cell r="K287"/>
          <cell r="L287"/>
          <cell r="M287"/>
          <cell r="N287"/>
          <cell r="O287"/>
          <cell r="P287"/>
          <cell r="Q287"/>
          <cell r="R287">
            <v>26.46</v>
          </cell>
          <cell r="S287" t="str">
            <v>Caisse</v>
          </cell>
          <cell r="T287">
            <v>1</v>
          </cell>
          <cell r="U287" t="str">
            <v>Caisse</v>
          </cell>
          <cell r="V287">
            <v>26.46</v>
          </cell>
          <cell r="W287">
            <v>4.54</v>
          </cell>
          <cell r="X287" t="str">
            <v>Kg</v>
          </cell>
          <cell r="Y287">
            <v>5.8281938325991192</v>
          </cell>
        </row>
        <row r="288">
          <cell r="E288" t="str">
            <v>Crumble cake</v>
          </cell>
          <cell r="F288" t="str">
            <v>Patisserie</v>
          </cell>
          <cell r="G288" t="str">
            <v>Produits transformes</v>
          </cell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>
            <v>42</v>
          </cell>
          <cell r="S288" t="str">
            <v>Plaque</v>
          </cell>
          <cell r="T288">
            <v>1</v>
          </cell>
          <cell r="U288" t="str">
            <v>Unite</v>
          </cell>
          <cell r="V288">
            <v>42</v>
          </cell>
          <cell r="W288">
            <v>140</v>
          </cell>
          <cell r="X288" t="str">
            <v>Morceaux</v>
          </cell>
          <cell r="Y288">
            <v>0.3</v>
          </cell>
        </row>
        <row r="289">
          <cell r="E289" t="str">
            <v>cumin moulu ad (pour inventaire seulement)</v>
          </cell>
          <cell r="F289" t="str">
            <v>Epices</v>
          </cell>
          <cell r="G289" t="str">
            <v>Produits secs</v>
          </cell>
          <cell r="H289">
            <v>8.8800000000000008</v>
          </cell>
          <cell r="I289"/>
          <cell r="J289"/>
          <cell r="K289"/>
          <cell r="L289"/>
          <cell r="M289"/>
          <cell r="N289"/>
          <cell r="O289"/>
          <cell r="P289"/>
          <cell r="Q289"/>
          <cell r="R289">
            <v>29.36</v>
          </cell>
          <cell r="S289" t="str">
            <v>kg</v>
          </cell>
          <cell r="T289">
            <v>1</v>
          </cell>
          <cell r="U289" t="str">
            <v>kg</v>
          </cell>
          <cell r="V289">
            <v>29.36</v>
          </cell>
          <cell r="W289">
            <v>1</v>
          </cell>
          <cell r="X289" t="str">
            <v>kg</v>
          </cell>
          <cell r="Y289">
            <v>29.36</v>
          </cell>
        </row>
        <row r="290">
          <cell r="E290" t="str">
            <v>Cumin grain 512gr</v>
          </cell>
          <cell r="F290" t="str">
            <v>Epices</v>
          </cell>
          <cell r="G290" t="str">
            <v>Produits secs</v>
          </cell>
          <cell r="H290">
            <v>5</v>
          </cell>
          <cell r="I290"/>
          <cell r="J290"/>
          <cell r="K290"/>
          <cell r="L290"/>
          <cell r="M290"/>
          <cell r="N290"/>
          <cell r="O290"/>
          <cell r="P290">
            <v>1.5</v>
          </cell>
          <cell r="Q290"/>
          <cell r="R290">
            <v>19.86</v>
          </cell>
          <cell r="S290" t="str">
            <v>Unite</v>
          </cell>
          <cell r="T290">
            <v>1</v>
          </cell>
          <cell r="U290" t="str">
            <v>Unite</v>
          </cell>
          <cell r="V290">
            <v>19.86</v>
          </cell>
          <cell r="W290">
            <v>0.51200000000000001</v>
          </cell>
          <cell r="X290" t="str">
            <v>Kg</v>
          </cell>
          <cell r="Y290">
            <v>38.7890625</v>
          </cell>
        </row>
        <row r="291">
          <cell r="E291" t="str">
            <v>Cumin moulu 425g</v>
          </cell>
          <cell r="F291" t="str">
            <v>Epices</v>
          </cell>
          <cell r="G291" t="str">
            <v>Produits secs</v>
          </cell>
          <cell r="H291">
            <v>3</v>
          </cell>
          <cell r="I291"/>
          <cell r="J291"/>
          <cell r="K291"/>
          <cell r="L291"/>
          <cell r="M291"/>
          <cell r="N291"/>
          <cell r="O291"/>
          <cell r="P291">
            <v>0.5</v>
          </cell>
          <cell r="Q291"/>
          <cell r="R291">
            <v>12.48</v>
          </cell>
          <cell r="S291" t="str">
            <v>Unite</v>
          </cell>
          <cell r="T291">
            <v>1</v>
          </cell>
          <cell r="U291" t="str">
            <v>Unite</v>
          </cell>
          <cell r="V291">
            <v>12.48</v>
          </cell>
          <cell r="W291">
            <v>0.42499999999999999</v>
          </cell>
          <cell r="X291" t="str">
            <v>Kg</v>
          </cell>
          <cell r="Y291">
            <v>29.364705882352943</v>
          </cell>
        </row>
        <row r="292">
          <cell r="E292" t="str">
            <v>CupCake</v>
          </cell>
          <cell r="F292" t="str">
            <v>Patisserie</v>
          </cell>
          <cell r="G292" t="str">
            <v>Patisserie</v>
          </cell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>
            <v>2.35</v>
          </cell>
          <cell r="S292" t="str">
            <v>Unite</v>
          </cell>
          <cell r="T292">
            <v>1</v>
          </cell>
          <cell r="U292" t="str">
            <v>Unite</v>
          </cell>
          <cell r="V292">
            <v>2.35</v>
          </cell>
          <cell r="W292">
            <v>1</v>
          </cell>
          <cell r="X292" t="str">
            <v>Unite</v>
          </cell>
          <cell r="Y292">
            <v>2.35</v>
          </cell>
        </row>
        <row r="293">
          <cell r="E293" t="str">
            <v>Curcuma moulu 454gr</v>
          </cell>
          <cell r="F293" t="str">
            <v>Epices</v>
          </cell>
          <cell r="G293" t="str">
            <v>Produits secs</v>
          </cell>
          <cell r="H293">
            <v>1</v>
          </cell>
          <cell r="I293"/>
          <cell r="J293"/>
          <cell r="K293"/>
          <cell r="L293"/>
          <cell r="M293"/>
          <cell r="N293"/>
          <cell r="O293"/>
          <cell r="P293">
            <v>2</v>
          </cell>
          <cell r="Q293"/>
          <cell r="R293">
            <v>9.49</v>
          </cell>
          <cell r="S293" t="str">
            <v>Unite</v>
          </cell>
          <cell r="T293">
            <v>1</v>
          </cell>
          <cell r="U293" t="str">
            <v>Unite</v>
          </cell>
          <cell r="V293">
            <v>9.49</v>
          </cell>
          <cell r="W293">
            <v>0.45400000000000001</v>
          </cell>
          <cell r="X293" t="str">
            <v>Kg</v>
          </cell>
          <cell r="Y293">
            <v>20.903083700440529</v>
          </cell>
        </row>
        <row r="294">
          <cell r="E294" t="str">
            <v>Cuisse de canard no.2 lac brome</v>
          </cell>
          <cell r="F294" t="str">
            <v>Volaille</v>
          </cell>
          <cell r="G294" t="str">
            <v>Viandes, œufs</v>
          </cell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>
            <v>10.69</v>
          </cell>
          <cell r="S294" t="str">
            <v>kg</v>
          </cell>
          <cell r="T294">
            <v>1</v>
          </cell>
          <cell r="U294" t="str">
            <v>kg</v>
          </cell>
          <cell r="V294">
            <v>10.69</v>
          </cell>
          <cell r="W294">
            <v>1</v>
          </cell>
          <cell r="X294" t="str">
            <v>kg</v>
          </cell>
          <cell r="Y294">
            <v>10.69</v>
          </cell>
        </row>
        <row r="295">
          <cell r="E295" t="str">
            <v>Dacquoise aux amandes, crème à l'érable et au mascarpone</v>
          </cell>
          <cell r="F295" t="str">
            <v>Patisserie</v>
          </cell>
          <cell r="G295" t="str">
            <v>Produits transformes</v>
          </cell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>
            <v>0.41</v>
          </cell>
          <cell r="S295" t="str">
            <v>Unite</v>
          </cell>
          <cell r="T295">
            <v>1</v>
          </cell>
          <cell r="U295" t="str">
            <v>Unite</v>
          </cell>
          <cell r="V295">
            <v>0.41</v>
          </cell>
          <cell r="W295">
            <v>1</v>
          </cell>
          <cell r="X295" t="str">
            <v>Unite</v>
          </cell>
          <cell r="Y295">
            <v>0.41</v>
          </cell>
        </row>
        <row r="296">
          <cell r="E296" t="str">
            <v>Dacquoise nature (800gr)</v>
          </cell>
          <cell r="F296" t="str">
            <v>Patisserie</v>
          </cell>
          <cell r="G296" t="str">
            <v>Produits transformes</v>
          </cell>
          <cell r="H296"/>
          <cell r="I296"/>
          <cell r="J296"/>
          <cell r="K296"/>
          <cell r="L296"/>
          <cell r="M296"/>
          <cell r="N296">
            <v>12</v>
          </cell>
          <cell r="O296"/>
          <cell r="P296"/>
          <cell r="Q296"/>
          <cell r="R296">
            <v>3.59</v>
          </cell>
          <cell r="S296" t="str">
            <v>Plaque</v>
          </cell>
          <cell r="T296">
            <v>1</v>
          </cell>
          <cell r="U296" t="str">
            <v>Unite</v>
          </cell>
          <cell r="V296">
            <v>3.59</v>
          </cell>
          <cell r="W296">
            <v>0.8</v>
          </cell>
          <cell r="X296" t="str">
            <v>Kg</v>
          </cell>
          <cell r="Y296">
            <v>4.4874999999999998</v>
          </cell>
        </row>
        <row r="297">
          <cell r="E297" t="str">
            <v>Dacquoise pistache (600Gr)</v>
          </cell>
          <cell r="F297" t="str">
            <v>Patisserie</v>
          </cell>
          <cell r="G297" t="str">
            <v>Produits transformes</v>
          </cell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>
            <v>6.8</v>
          </cell>
          <cell r="S297" t="str">
            <v>Plaque</v>
          </cell>
          <cell r="T297">
            <v>1</v>
          </cell>
          <cell r="U297" t="str">
            <v>Unite</v>
          </cell>
          <cell r="V297">
            <v>6.8</v>
          </cell>
          <cell r="W297">
            <v>0.6</v>
          </cell>
          <cell r="X297" t="str">
            <v>Kg</v>
          </cell>
          <cell r="Y297">
            <v>11.333333333333334</v>
          </cell>
        </row>
        <row r="298">
          <cell r="E298" t="str">
            <v xml:space="preserve">doigt de dame </v>
          </cell>
          <cell r="F298" t="str">
            <v>Patisserie</v>
          </cell>
          <cell r="G298" t="str">
            <v>Produits secs</v>
          </cell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>
            <v>29.12</v>
          </cell>
          <cell r="S298" t="str">
            <v>Caisse</v>
          </cell>
          <cell r="T298">
            <v>12</v>
          </cell>
          <cell r="U298" t="str">
            <v>Unite</v>
          </cell>
          <cell r="V298">
            <v>2.4266666666666667</v>
          </cell>
          <cell r="W298">
            <v>0.4</v>
          </cell>
          <cell r="X298" t="str">
            <v>KG</v>
          </cell>
          <cell r="Y298">
            <v>72.8</v>
          </cell>
        </row>
        <row r="299">
          <cell r="E299" t="str">
            <v>Daikon (16Kilo)</v>
          </cell>
          <cell r="F299" t="str">
            <v>Legumes</v>
          </cell>
          <cell r="G299" t="str">
            <v>Fruits et legumes</v>
          </cell>
          <cell r="H299"/>
          <cell r="I299"/>
          <cell r="J299">
            <v>1.6</v>
          </cell>
          <cell r="K299"/>
          <cell r="L299"/>
          <cell r="M299"/>
          <cell r="N299"/>
          <cell r="O299"/>
          <cell r="P299"/>
          <cell r="Q299"/>
          <cell r="R299">
            <v>29</v>
          </cell>
          <cell r="S299" t="str">
            <v>Caisse</v>
          </cell>
          <cell r="T299">
            <v>16</v>
          </cell>
          <cell r="U299" t="str">
            <v>Kg</v>
          </cell>
          <cell r="V299">
            <v>1.8125</v>
          </cell>
          <cell r="W299">
            <v>16</v>
          </cell>
          <cell r="X299" t="str">
            <v>Kg</v>
          </cell>
          <cell r="Y299">
            <v>1.8125</v>
          </cell>
        </row>
        <row r="300">
          <cell r="E300" t="str">
            <v>daquoise fraise et pistache (ad)</v>
          </cell>
          <cell r="F300" t="str">
            <v>Patisserie</v>
          </cell>
          <cell r="G300" t="str">
            <v>Produits transformes</v>
          </cell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 t="str">
            <v>Plaque</v>
          </cell>
          <cell r="T300">
            <v>210</v>
          </cell>
          <cell r="U300" t="str">
            <v>unite</v>
          </cell>
          <cell r="V300">
            <v>0</v>
          </cell>
          <cell r="W300">
            <v>210</v>
          </cell>
          <cell r="X300" t="str">
            <v>unite</v>
          </cell>
          <cell r="Y300">
            <v>0</v>
          </cell>
        </row>
        <row r="301">
          <cell r="E301" t="str">
            <v>Datte farcie au fromage bleu</v>
          </cell>
          <cell r="F301" t="str">
            <v>Bouchée</v>
          </cell>
          <cell r="G301" t="str">
            <v>Produits transformes</v>
          </cell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 t="str">
            <v>Unite</v>
          </cell>
          <cell r="T301">
            <v>1</v>
          </cell>
          <cell r="U301" t="str">
            <v>Unite</v>
          </cell>
          <cell r="V301">
            <v>0</v>
          </cell>
          <cell r="W301">
            <v>1</v>
          </cell>
          <cell r="X301" t="str">
            <v>Unite</v>
          </cell>
          <cell r="Y301">
            <v>0</v>
          </cell>
        </row>
        <row r="302">
          <cell r="E302" t="str">
            <v>Dattes dénoyatéees</v>
          </cell>
          <cell r="F302" t="str">
            <v>Fruits</v>
          </cell>
          <cell r="G302" t="str">
            <v>Produits secs</v>
          </cell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>
            <v>28.03</v>
          </cell>
          <cell r="S302" t="str">
            <v>Caisse</v>
          </cell>
          <cell r="T302">
            <v>6</v>
          </cell>
          <cell r="U302" t="str">
            <v>kg</v>
          </cell>
          <cell r="V302">
            <v>4.6716666666666669</v>
          </cell>
          <cell r="W302">
            <v>6</v>
          </cell>
          <cell r="X302" t="str">
            <v>Kg</v>
          </cell>
          <cell r="Y302">
            <v>4.6716666666666669</v>
          </cell>
        </row>
        <row r="303">
          <cell r="E303" t="str">
            <v>Dattes Medjool fraiches</v>
          </cell>
          <cell r="F303" t="str">
            <v>Fruits</v>
          </cell>
          <cell r="G303" t="str">
            <v>Fruits et legumes</v>
          </cell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>
            <v>79.95</v>
          </cell>
          <cell r="S303" t="str">
            <v>Caisse</v>
          </cell>
          <cell r="T303">
            <v>5</v>
          </cell>
          <cell r="U303" t="str">
            <v>Kg</v>
          </cell>
          <cell r="V303">
            <v>15.99</v>
          </cell>
          <cell r="W303">
            <v>5</v>
          </cell>
          <cell r="X303" t="str">
            <v>Kg</v>
          </cell>
          <cell r="Y303">
            <v>15.99</v>
          </cell>
        </row>
        <row r="304">
          <cell r="E304" t="str">
            <v>demi-glace en poudre 2,2kg</v>
          </cell>
          <cell r="F304" t="str">
            <v>Produits secs</v>
          </cell>
          <cell r="G304" t="str">
            <v>Produits secs</v>
          </cell>
          <cell r="H304"/>
          <cell r="I304">
            <v>1</v>
          </cell>
          <cell r="J304"/>
          <cell r="K304"/>
          <cell r="L304"/>
          <cell r="M304"/>
          <cell r="N304"/>
          <cell r="O304"/>
          <cell r="P304"/>
          <cell r="Q304"/>
          <cell r="R304">
            <v>37.340000000000003</v>
          </cell>
          <cell r="S304" t="str">
            <v>caisse</v>
          </cell>
          <cell r="T304">
            <v>2</v>
          </cell>
          <cell r="U304" t="str">
            <v>Unite</v>
          </cell>
          <cell r="V304">
            <v>18.670000000000002</v>
          </cell>
          <cell r="W304">
            <v>2.2000000000000002</v>
          </cell>
          <cell r="X304" t="str">
            <v>Kg</v>
          </cell>
          <cell r="Y304">
            <v>18.670000000000002</v>
          </cell>
        </row>
        <row r="305">
          <cell r="E305" t="str">
            <v>Demi-glace de veau IQF (sac de 1,8kg)</v>
          </cell>
          <cell r="F305" t="str">
            <v>Veau</v>
          </cell>
          <cell r="G305" t="str">
            <v>Viandes, oeufs</v>
          </cell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>
            <v>50.81</v>
          </cell>
          <cell r="S305" t="str">
            <v>Caisse</v>
          </cell>
          <cell r="T305">
            <v>3</v>
          </cell>
          <cell r="U305" t="str">
            <v>Unite</v>
          </cell>
          <cell r="V305">
            <v>16.936666666666667</v>
          </cell>
          <cell r="W305">
            <v>5.4</v>
          </cell>
          <cell r="X305" t="str">
            <v>Kg</v>
          </cell>
          <cell r="Y305">
            <v>9.4092592592592599</v>
          </cell>
        </row>
        <row r="306">
          <cell r="E306" t="str">
            <v>Dinde fumee entier</v>
          </cell>
          <cell r="F306" t="str">
            <v>Volaille</v>
          </cell>
          <cell r="G306" t="str">
            <v>Viandes, oeufs</v>
          </cell>
          <cell r="H306"/>
          <cell r="I306"/>
          <cell r="J306">
            <v>2.5</v>
          </cell>
          <cell r="K306"/>
          <cell r="L306"/>
          <cell r="M306"/>
          <cell r="N306"/>
          <cell r="O306"/>
          <cell r="P306"/>
          <cell r="Q306"/>
          <cell r="R306">
            <v>13.09</v>
          </cell>
          <cell r="S306" t="str">
            <v>Kg</v>
          </cell>
          <cell r="T306">
            <v>1</v>
          </cell>
          <cell r="U306" t="str">
            <v>Kg</v>
          </cell>
          <cell r="V306">
            <v>13.09</v>
          </cell>
          <cell r="W306">
            <v>1</v>
          </cell>
          <cell r="X306" t="str">
            <v>kg</v>
          </cell>
          <cell r="Y306">
            <v>13.09</v>
          </cell>
        </row>
        <row r="307">
          <cell r="E307" t="str">
            <v xml:space="preserve">Dinde haché </v>
          </cell>
          <cell r="F307" t="str">
            <v>Volaille</v>
          </cell>
          <cell r="G307" t="str">
            <v>Viandes, œufs</v>
          </cell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>
            <v>49.52</v>
          </cell>
          <cell r="S307" t="str">
            <v>Caisse</v>
          </cell>
          <cell r="T307">
            <v>1</v>
          </cell>
          <cell r="U307" t="str">
            <v>Unite</v>
          </cell>
          <cell r="V307">
            <v>49.52</v>
          </cell>
          <cell r="W307">
            <v>5</v>
          </cell>
          <cell r="X307" t="str">
            <v>Kg</v>
          </cell>
          <cell r="Y307">
            <v>9.9039999999999999</v>
          </cell>
        </row>
        <row r="308">
          <cell r="E308" t="str">
            <v>Dore filet IQF 8/10</v>
          </cell>
          <cell r="F308" t="str">
            <v>Poissons</v>
          </cell>
          <cell r="G308" t="str">
            <v>Poissons</v>
          </cell>
          <cell r="H308"/>
          <cell r="I308"/>
          <cell r="J308"/>
          <cell r="K308"/>
          <cell r="L308"/>
          <cell r="M308"/>
          <cell r="N308"/>
          <cell r="O308">
            <v>1</v>
          </cell>
          <cell r="P308"/>
          <cell r="Q308"/>
          <cell r="R308">
            <v>87.25</v>
          </cell>
          <cell r="S308" t="str">
            <v>Caisse</v>
          </cell>
          <cell r="T308">
            <v>5</v>
          </cell>
          <cell r="U308" t="str">
            <v>Kg</v>
          </cell>
          <cell r="V308">
            <v>17.45</v>
          </cell>
          <cell r="W308">
            <v>5</v>
          </cell>
          <cell r="X308" t="str">
            <v>Kg</v>
          </cell>
          <cell r="Y308">
            <v>17.45</v>
          </cell>
        </row>
        <row r="309">
          <cell r="E309" t="str">
            <v>Dumpling (gfs)</v>
          </cell>
          <cell r="F309" t="str">
            <v>Produits transformes</v>
          </cell>
          <cell r="G309" t="str">
            <v>Poissons</v>
          </cell>
          <cell r="H309"/>
          <cell r="I309"/>
          <cell r="J309"/>
          <cell r="K309"/>
          <cell r="L309"/>
          <cell r="M309"/>
          <cell r="N309"/>
          <cell r="O309">
            <v>20</v>
          </cell>
          <cell r="P309"/>
          <cell r="Q309"/>
          <cell r="R309">
            <v>27.29</v>
          </cell>
          <cell r="S309" t="str">
            <v>caisse</v>
          </cell>
          <cell r="T309">
            <v>2.2000000000000002</v>
          </cell>
          <cell r="U309" t="str">
            <v>kg</v>
          </cell>
          <cell r="V309">
            <v>12.404545454545453</v>
          </cell>
          <cell r="W309">
            <v>2.2000000000000002</v>
          </cell>
          <cell r="X309" t="str">
            <v>kg</v>
          </cell>
          <cell r="Y309">
            <v>12.404545454545453</v>
          </cell>
        </row>
        <row r="310">
          <cell r="E310" t="str">
            <v xml:space="preserve">Eau </v>
          </cell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>
            <v>0</v>
          </cell>
          <cell r="S310" t="str">
            <v>Litre</v>
          </cell>
          <cell r="T310">
            <v>1</v>
          </cell>
          <cell r="U310" t="str">
            <v>Litre</v>
          </cell>
          <cell r="V310">
            <v>0</v>
          </cell>
          <cell r="W310">
            <v>1</v>
          </cell>
          <cell r="X310" t="str">
            <v>Litre</v>
          </cell>
          <cell r="Y310">
            <v>0</v>
          </cell>
        </row>
        <row r="311">
          <cell r="E311" t="str">
            <v>Eau de Rose</v>
          </cell>
          <cell r="F311" t="str">
            <v>Patisserie</v>
          </cell>
          <cell r="G311" t="str">
            <v>Produits secs</v>
          </cell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>
            <v>10</v>
          </cell>
          <cell r="S311" t="str">
            <v>Unite</v>
          </cell>
          <cell r="T311">
            <v>1</v>
          </cell>
          <cell r="U311" t="str">
            <v>Unite</v>
          </cell>
          <cell r="V311">
            <v>10</v>
          </cell>
          <cell r="W311">
            <v>0.5</v>
          </cell>
          <cell r="X311" t="str">
            <v>Litre</v>
          </cell>
          <cell r="Y311">
            <v>20</v>
          </cell>
        </row>
        <row r="312">
          <cell r="E312" t="str">
            <v>echalotte francaise</v>
          </cell>
          <cell r="F312" t="str">
            <v>Legumes</v>
          </cell>
          <cell r="G312" t="str">
            <v>X</v>
          </cell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>
            <v>14</v>
          </cell>
          <cell r="S312" t="str">
            <v>Caisse</v>
          </cell>
          <cell r="T312">
            <v>4.54</v>
          </cell>
          <cell r="U312" t="str">
            <v>Kg</v>
          </cell>
          <cell r="V312">
            <v>3.0837004405286343</v>
          </cell>
          <cell r="W312">
            <v>4.54</v>
          </cell>
          <cell r="X312" t="str">
            <v>Kg</v>
          </cell>
          <cell r="Y312">
            <v>3.0837004405286343</v>
          </cell>
        </row>
        <row r="313">
          <cell r="E313" t="str">
            <v>Echalotte française Pelee  2.27Kg</v>
          </cell>
          <cell r="F313" t="str">
            <v>Legumes</v>
          </cell>
          <cell r="G313" t="str">
            <v>Fruits et legumes</v>
          </cell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>
            <v>23.6</v>
          </cell>
          <cell r="S313" t="str">
            <v>Caisse</v>
          </cell>
          <cell r="T313">
            <v>2.27</v>
          </cell>
          <cell r="U313" t="str">
            <v>Kg</v>
          </cell>
          <cell r="V313">
            <v>10.396475770925111</v>
          </cell>
          <cell r="W313">
            <v>2.27</v>
          </cell>
          <cell r="X313" t="str">
            <v>Kg</v>
          </cell>
          <cell r="Y313">
            <v>10.396475770925111</v>
          </cell>
        </row>
        <row r="314">
          <cell r="E314" t="str">
            <v>echalotte frite</v>
          </cell>
          <cell r="F314" t="str">
            <v>Legumes</v>
          </cell>
          <cell r="G314" t="str">
            <v>X</v>
          </cell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>
            <v>49.23</v>
          </cell>
          <cell r="S314" t="str">
            <v>Sac</v>
          </cell>
          <cell r="T314">
            <v>6</v>
          </cell>
          <cell r="U314" t="str">
            <v>Unite</v>
          </cell>
          <cell r="V314">
            <v>8.2050000000000001</v>
          </cell>
          <cell r="W314">
            <v>4.08</v>
          </cell>
          <cell r="X314" t="str">
            <v>Kg</v>
          </cell>
          <cell r="Y314">
            <v>12.066176470588234</v>
          </cell>
        </row>
        <row r="315">
          <cell r="E315" t="str">
            <v>Egg Rolls au smoked meat (Bouchee)</v>
          </cell>
          <cell r="F315" t="str">
            <v>Produits transformes</v>
          </cell>
          <cell r="G315" t="str">
            <v>Viandes, oeufs</v>
          </cell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>
            <v>0.49</v>
          </cell>
          <cell r="S315" t="str">
            <v>Unite</v>
          </cell>
          <cell r="T315">
            <v>1</v>
          </cell>
          <cell r="U315" t="str">
            <v>Unite</v>
          </cell>
          <cell r="V315">
            <v>0.49</v>
          </cell>
          <cell r="W315">
            <v>1</v>
          </cell>
          <cell r="X315" t="str">
            <v>Unite</v>
          </cell>
          <cell r="Y315">
            <v>0.49</v>
          </cell>
        </row>
        <row r="316">
          <cell r="E316" t="str">
            <v>Encre de seiche</v>
          </cell>
          <cell r="F316" t="str">
            <v>Poissons</v>
          </cell>
          <cell r="G316" t="str">
            <v>Poissons</v>
          </cell>
          <cell r="H316"/>
          <cell r="I316"/>
          <cell r="J316">
            <v>1</v>
          </cell>
          <cell r="K316"/>
          <cell r="L316"/>
          <cell r="M316"/>
          <cell r="N316"/>
          <cell r="O316"/>
          <cell r="P316"/>
          <cell r="Q316"/>
          <cell r="R316">
            <v>38.83</v>
          </cell>
          <cell r="S316" t="str">
            <v>Unite</v>
          </cell>
          <cell r="T316">
            <v>1</v>
          </cell>
          <cell r="U316" t="str">
            <v>Unite</v>
          </cell>
          <cell r="V316">
            <v>38.83</v>
          </cell>
          <cell r="W316">
            <v>0.5</v>
          </cell>
          <cell r="X316" t="str">
            <v>Kg</v>
          </cell>
          <cell r="Y316">
            <v>77.66</v>
          </cell>
        </row>
        <row r="317">
          <cell r="E317" t="str">
            <v>Endives</v>
          </cell>
          <cell r="F317" t="str">
            <v>Legumes</v>
          </cell>
          <cell r="G317" t="str">
            <v>X</v>
          </cell>
          <cell r="H317"/>
          <cell r="I317"/>
          <cell r="J317"/>
          <cell r="K317">
            <v>1</v>
          </cell>
          <cell r="L317"/>
          <cell r="M317"/>
          <cell r="N317"/>
          <cell r="O317"/>
          <cell r="P317"/>
          <cell r="Q317"/>
          <cell r="R317">
            <v>46.35</v>
          </cell>
          <cell r="S317" t="str">
            <v>caisse</v>
          </cell>
          <cell r="T317">
            <v>4.54</v>
          </cell>
          <cell r="U317" t="str">
            <v>kg</v>
          </cell>
          <cell r="V317">
            <v>10.209251101321586</v>
          </cell>
          <cell r="W317">
            <v>4.54</v>
          </cell>
          <cell r="X317" t="str">
            <v>Kg</v>
          </cell>
          <cell r="Y317">
            <v>10.209251101321586</v>
          </cell>
        </row>
        <row r="318">
          <cell r="E318" t="str">
            <v>épeautre céréale</v>
          </cell>
          <cell r="F318"/>
          <cell r="G318" t="str">
            <v>Produits secs</v>
          </cell>
          <cell r="H318"/>
          <cell r="I318">
            <v>3.5</v>
          </cell>
          <cell r="J318"/>
          <cell r="K318"/>
          <cell r="L318"/>
          <cell r="M318"/>
          <cell r="N318"/>
          <cell r="O318"/>
          <cell r="P318"/>
          <cell r="Q318"/>
          <cell r="R318">
            <v>34.06</v>
          </cell>
          <cell r="S318" t="str">
            <v>Caisse</v>
          </cell>
          <cell r="T318">
            <v>1</v>
          </cell>
          <cell r="U318" t="str">
            <v>Unite</v>
          </cell>
          <cell r="V318">
            <v>34.06</v>
          </cell>
          <cell r="W318">
            <v>10</v>
          </cell>
          <cell r="X318" t="str">
            <v>kg</v>
          </cell>
          <cell r="Y318">
            <v>3.4060000000000001</v>
          </cell>
        </row>
        <row r="319">
          <cell r="E319" t="str">
            <v>épices steak montreal 3,4 kg (ad)</v>
          </cell>
          <cell r="F319"/>
          <cell r="G319" t="str">
            <v>Produits secs</v>
          </cell>
          <cell r="H319">
            <v>9.94</v>
          </cell>
          <cell r="I319"/>
          <cell r="J319"/>
          <cell r="K319"/>
          <cell r="L319"/>
          <cell r="M319"/>
          <cell r="N319"/>
          <cell r="O319"/>
          <cell r="P319"/>
          <cell r="Q319"/>
          <cell r="R319">
            <v>15.2</v>
          </cell>
          <cell r="S319" t="str">
            <v>Kg</v>
          </cell>
          <cell r="T319">
            <v>1</v>
          </cell>
          <cell r="U319" t="str">
            <v>kg</v>
          </cell>
          <cell r="V319">
            <v>15.2</v>
          </cell>
          <cell r="W319">
            <v>1</v>
          </cell>
          <cell r="X319" t="str">
            <v>kg</v>
          </cell>
          <cell r="Y319">
            <v>15.2</v>
          </cell>
        </row>
        <row r="320">
          <cell r="E320" t="str">
            <v>Epices Steak Biftek Montreal 3,4 Kg</v>
          </cell>
          <cell r="F320" t="str">
            <v>Epices</v>
          </cell>
          <cell r="G320" t="str">
            <v>Produits secs</v>
          </cell>
          <cell r="H320"/>
          <cell r="I320">
            <v>0.70599999999999996</v>
          </cell>
          <cell r="J320"/>
          <cell r="K320"/>
          <cell r="L320"/>
          <cell r="M320"/>
          <cell r="N320"/>
          <cell r="O320"/>
          <cell r="P320">
            <v>0.2</v>
          </cell>
          <cell r="Q320"/>
          <cell r="R320">
            <v>51.68</v>
          </cell>
          <cell r="S320" t="str">
            <v>Unite</v>
          </cell>
          <cell r="T320">
            <v>1</v>
          </cell>
          <cell r="U320" t="str">
            <v>Unite</v>
          </cell>
          <cell r="V320">
            <v>51.68</v>
          </cell>
          <cell r="W320">
            <v>3.4</v>
          </cell>
          <cell r="X320" t="str">
            <v>Kg</v>
          </cell>
          <cell r="Y320">
            <v>15.200000000000001</v>
          </cell>
        </row>
        <row r="321">
          <cell r="E321" t="str">
            <v>Épinard bébé</v>
          </cell>
          <cell r="F321"/>
          <cell r="G321"/>
          <cell r="H321"/>
          <cell r="I321"/>
          <cell r="J321">
            <v>2</v>
          </cell>
          <cell r="K321"/>
          <cell r="L321"/>
          <cell r="M321"/>
          <cell r="N321"/>
          <cell r="O321"/>
          <cell r="P321"/>
          <cell r="Q321"/>
          <cell r="R321">
            <v>8.41</v>
          </cell>
          <cell r="S321" t="str">
            <v>kg</v>
          </cell>
          <cell r="T321">
            <v>1</v>
          </cell>
          <cell r="U321" t="str">
            <v>kg</v>
          </cell>
          <cell r="V321">
            <v>8.41</v>
          </cell>
          <cell r="W321">
            <v>1</v>
          </cell>
          <cell r="X321" t="str">
            <v>kg</v>
          </cell>
          <cell r="Y321">
            <v>8.41</v>
          </cell>
        </row>
        <row r="322">
          <cell r="E322" t="str">
            <v>Espadon IQF</v>
          </cell>
          <cell r="F322" t="str">
            <v>Poissons</v>
          </cell>
          <cell r="G322" t="str">
            <v>X</v>
          </cell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>
            <v>27.19</v>
          </cell>
          <cell r="S322" t="str">
            <v>Kg</v>
          </cell>
          <cell r="T322">
            <v>1</v>
          </cell>
          <cell r="U322" t="str">
            <v>Kg</v>
          </cell>
          <cell r="V322">
            <v>27.19</v>
          </cell>
          <cell r="W322">
            <v>1</v>
          </cell>
          <cell r="X322" t="str">
            <v>Kg</v>
          </cell>
          <cell r="Y322">
            <v>27.19</v>
          </cell>
        </row>
        <row r="323">
          <cell r="E323" t="str">
            <v>essence noix coco</v>
          </cell>
          <cell r="F323"/>
          <cell r="G323" t="str">
            <v xml:space="preserve">Produit sec </v>
          </cell>
          <cell r="H323">
            <v>1</v>
          </cell>
          <cell r="I323"/>
          <cell r="J323"/>
          <cell r="K323"/>
          <cell r="L323"/>
          <cell r="M323"/>
          <cell r="N323"/>
          <cell r="O323"/>
          <cell r="P323"/>
          <cell r="Q323"/>
          <cell r="R323">
            <v>9.41</v>
          </cell>
          <cell r="S323" t="str">
            <v>Unite</v>
          </cell>
          <cell r="T323">
            <v>1</v>
          </cell>
          <cell r="U323" t="str">
            <v>Unite</v>
          </cell>
          <cell r="V323">
            <v>9.0410000000000004</v>
          </cell>
          <cell r="W323">
            <v>0.5</v>
          </cell>
          <cell r="X323" t="str">
            <v>litre</v>
          </cell>
          <cell r="Y323">
            <v>9.41</v>
          </cell>
        </row>
        <row r="324">
          <cell r="E324" t="str">
            <v>Essence de vanille artificielle 1L</v>
          </cell>
          <cell r="F324" t="str">
            <v>Patisserie</v>
          </cell>
          <cell r="G324" t="str">
            <v>Produits secs</v>
          </cell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>
            <v>12.95</v>
          </cell>
          <cell r="S324" t="str">
            <v>Unite</v>
          </cell>
          <cell r="T324">
            <v>1</v>
          </cell>
          <cell r="U324" t="str">
            <v>Unite</v>
          </cell>
          <cell r="V324">
            <v>12.95</v>
          </cell>
          <cell r="W324">
            <v>1</v>
          </cell>
          <cell r="X324" t="str">
            <v>Litre</v>
          </cell>
          <cell r="Y324">
            <v>12.95</v>
          </cell>
        </row>
        <row r="325">
          <cell r="E325" t="str">
            <v>Essence d'erable 1L</v>
          </cell>
          <cell r="F325" t="str">
            <v>Patisserie</v>
          </cell>
          <cell r="G325" t="str">
            <v>Produits secs</v>
          </cell>
          <cell r="H325"/>
          <cell r="I325"/>
          <cell r="J325"/>
          <cell r="K325"/>
          <cell r="L325"/>
          <cell r="M325"/>
          <cell r="N325"/>
          <cell r="O325"/>
          <cell r="P325">
            <v>2</v>
          </cell>
          <cell r="Q325"/>
          <cell r="R325">
            <v>13.17</v>
          </cell>
          <cell r="S325" t="str">
            <v>Unite</v>
          </cell>
          <cell r="T325">
            <v>1</v>
          </cell>
          <cell r="U325" t="str">
            <v>Unite</v>
          </cell>
          <cell r="V325">
            <v>13.17</v>
          </cell>
          <cell r="W325">
            <v>1</v>
          </cell>
          <cell r="X325" t="str">
            <v>litre</v>
          </cell>
          <cell r="Y325">
            <v>13.17</v>
          </cell>
        </row>
        <row r="326">
          <cell r="E326" t="str">
            <v>Essence Violettes</v>
          </cell>
          <cell r="F326" t="str">
            <v>Patisserie</v>
          </cell>
          <cell r="G326" t="str">
            <v>X</v>
          </cell>
          <cell r="H326">
            <v>2</v>
          </cell>
          <cell r="I326"/>
          <cell r="J326"/>
          <cell r="K326"/>
          <cell r="L326"/>
          <cell r="M326"/>
          <cell r="N326"/>
          <cell r="O326"/>
          <cell r="P326"/>
          <cell r="Q326"/>
          <cell r="R326">
            <v>74.55</v>
          </cell>
          <cell r="S326" t="str">
            <v>Unite</v>
          </cell>
          <cell r="T326">
            <v>1</v>
          </cell>
          <cell r="U326" t="str">
            <v>Unite</v>
          </cell>
          <cell r="V326">
            <v>74.55</v>
          </cell>
          <cell r="W326">
            <v>0.05</v>
          </cell>
          <cell r="X326" t="str">
            <v>Kg</v>
          </cell>
          <cell r="Y326">
            <v>1490.9999999999998</v>
          </cell>
        </row>
        <row r="327">
          <cell r="E327" t="str">
            <v>Estragon séché</v>
          </cell>
          <cell r="F327"/>
          <cell r="G327" t="str">
            <v>Produits secs</v>
          </cell>
          <cell r="H327">
            <v>2</v>
          </cell>
          <cell r="I327"/>
          <cell r="J327"/>
          <cell r="K327"/>
          <cell r="L327"/>
          <cell r="M327"/>
          <cell r="N327"/>
          <cell r="O327"/>
          <cell r="P327">
            <v>4.24</v>
          </cell>
          <cell r="Q327"/>
          <cell r="R327">
            <v>12.31</v>
          </cell>
          <cell r="S327" t="str">
            <v>unite</v>
          </cell>
          <cell r="T327">
            <v>1</v>
          </cell>
          <cell r="U327" t="str">
            <v>Unite</v>
          </cell>
          <cell r="V327">
            <v>12.31</v>
          </cell>
          <cell r="W327">
            <v>0.125</v>
          </cell>
          <cell r="X327" t="str">
            <v>kg</v>
          </cell>
          <cell r="Y327">
            <v>98.48</v>
          </cell>
        </row>
        <row r="328">
          <cell r="E328" t="str">
            <v>Falafel</v>
          </cell>
          <cell r="F328" t="str">
            <v>Produits fins</v>
          </cell>
          <cell r="G328" t="str">
            <v>Patisserie, boulangerie</v>
          </cell>
          <cell r="H328"/>
          <cell r="I328"/>
          <cell r="J328"/>
          <cell r="K328"/>
          <cell r="L328"/>
          <cell r="M328"/>
          <cell r="N328"/>
          <cell r="O328">
            <v>1</v>
          </cell>
          <cell r="P328"/>
          <cell r="Q328"/>
          <cell r="R328">
            <v>39.39</v>
          </cell>
          <cell r="S328" t="str">
            <v>caisse</v>
          </cell>
          <cell r="T328">
            <v>265</v>
          </cell>
          <cell r="U328" t="str">
            <v>unite</v>
          </cell>
          <cell r="V328">
            <v>0.14864150943396226</v>
          </cell>
          <cell r="W328">
            <v>265</v>
          </cell>
          <cell r="X328" t="str">
            <v>unite</v>
          </cell>
          <cell r="Y328">
            <v>0.14864150943396226</v>
          </cell>
        </row>
        <row r="329">
          <cell r="E329" t="str">
            <v>Farfalle 4.54Kg x 2</v>
          </cell>
          <cell r="F329" t="str">
            <v>Produits secs</v>
          </cell>
          <cell r="G329" t="str">
            <v>Produits secs</v>
          </cell>
          <cell r="H329">
            <v>0.78</v>
          </cell>
          <cell r="I329"/>
          <cell r="J329"/>
          <cell r="K329"/>
          <cell r="L329"/>
          <cell r="M329"/>
          <cell r="N329"/>
          <cell r="O329"/>
          <cell r="P329"/>
          <cell r="Q329"/>
          <cell r="R329">
            <v>30.11</v>
          </cell>
          <cell r="S329" t="str">
            <v>Caisse</v>
          </cell>
          <cell r="T329">
            <v>2</v>
          </cell>
          <cell r="U329" t="str">
            <v>Unite</v>
          </cell>
          <cell r="V329">
            <v>15.055</v>
          </cell>
          <cell r="W329">
            <v>9.08</v>
          </cell>
          <cell r="X329" t="str">
            <v>Kg</v>
          </cell>
          <cell r="Y329">
            <v>3.3160792951541849</v>
          </cell>
        </row>
        <row r="330">
          <cell r="E330" t="str">
            <v>Farine de mais (polenta)</v>
          </cell>
          <cell r="F330" t="str">
            <v>Patisserie</v>
          </cell>
          <cell r="G330" t="str">
            <v>Produits secs</v>
          </cell>
          <cell r="H330"/>
          <cell r="I330">
            <v>1</v>
          </cell>
          <cell r="J330"/>
          <cell r="K330"/>
          <cell r="L330"/>
          <cell r="M330"/>
          <cell r="N330"/>
          <cell r="O330"/>
          <cell r="P330"/>
          <cell r="Q330"/>
          <cell r="R330">
            <v>13.44</v>
          </cell>
          <cell r="S330" t="str">
            <v>Sac</v>
          </cell>
          <cell r="T330">
            <v>10</v>
          </cell>
          <cell r="U330" t="str">
            <v>Kg</v>
          </cell>
          <cell r="V330">
            <v>1.3439999999999999</v>
          </cell>
          <cell r="W330">
            <v>10</v>
          </cell>
          <cell r="X330" t="str">
            <v>Kg</v>
          </cell>
          <cell r="Y330">
            <v>1.3439999999999999</v>
          </cell>
        </row>
        <row r="331">
          <cell r="E331" t="str">
            <v xml:space="preserve">Farine de pois chiche </v>
          </cell>
          <cell r="F331"/>
          <cell r="G331"/>
          <cell r="H331"/>
          <cell r="I331">
            <v>1</v>
          </cell>
          <cell r="J331"/>
          <cell r="K331"/>
          <cell r="L331"/>
          <cell r="M331"/>
          <cell r="N331"/>
          <cell r="O331"/>
          <cell r="P331"/>
          <cell r="Q331"/>
          <cell r="R331">
            <v>19.350000000000001</v>
          </cell>
          <cell r="S331" t="str">
            <v xml:space="preserve">sac </v>
          </cell>
          <cell r="T331">
            <v>4.75</v>
          </cell>
          <cell r="U331" t="str">
            <v>kg</v>
          </cell>
          <cell r="V331">
            <v>4.0736842105263165</v>
          </cell>
          <cell r="W331">
            <v>1</v>
          </cell>
          <cell r="X331" t="str">
            <v>kg</v>
          </cell>
          <cell r="Y331">
            <v>19.350000000000001</v>
          </cell>
        </row>
        <row r="332">
          <cell r="E332" t="str">
            <v>Farine de sarazin</v>
          </cell>
          <cell r="F332" t="str">
            <v>Produits secs</v>
          </cell>
          <cell r="G332" t="str">
            <v>Produits secs</v>
          </cell>
          <cell r="H332"/>
          <cell r="I332"/>
          <cell r="J332"/>
          <cell r="K332"/>
          <cell r="L332"/>
          <cell r="M332"/>
          <cell r="N332"/>
          <cell r="O332"/>
          <cell r="P332">
            <v>0.6</v>
          </cell>
          <cell r="Q332"/>
          <cell r="R332">
            <v>26.53</v>
          </cell>
          <cell r="S332" t="str">
            <v>Caisse</v>
          </cell>
          <cell r="T332">
            <v>1</v>
          </cell>
          <cell r="U332" t="str">
            <v>Caisse</v>
          </cell>
          <cell r="V332">
            <v>26.53</v>
          </cell>
          <cell r="W332">
            <v>10</v>
          </cell>
          <cell r="X332" t="str">
            <v>Kg</v>
          </cell>
          <cell r="Y332">
            <v>2.653</v>
          </cell>
        </row>
        <row r="333">
          <cell r="E333" t="str">
            <v>Farine tout usage</v>
          </cell>
          <cell r="F333" t="str">
            <v>Patisserie</v>
          </cell>
          <cell r="G333" t="str">
            <v>Produits secs</v>
          </cell>
          <cell r="H333"/>
          <cell r="I333"/>
          <cell r="J333"/>
          <cell r="K333"/>
          <cell r="L333"/>
          <cell r="M333"/>
          <cell r="N333"/>
          <cell r="O333"/>
          <cell r="P333">
            <v>25</v>
          </cell>
          <cell r="Q333"/>
          <cell r="R333">
            <v>14.5</v>
          </cell>
          <cell r="S333" t="str">
            <v>Sac</v>
          </cell>
          <cell r="T333">
            <v>20</v>
          </cell>
          <cell r="U333" t="str">
            <v>Kg</v>
          </cell>
          <cell r="V333">
            <v>0.72499999999999998</v>
          </cell>
          <cell r="W333">
            <v>20</v>
          </cell>
          <cell r="X333" t="str">
            <v>Kg</v>
          </cell>
          <cell r="Y333">
            <v>0.72499999999999998</v>
          </cell>
        </row>
        <row r="334">
          <cell r="E334" t="str">
            <v>Fecule de mais</v>
          </cell>
          <cell r="F334" t="str">
            <v>Patisserie</v>
          </cell>
          <cell r="G334" t="str">
            <v>Produits secs</v>
          </cell>
          <cell r="H334"/>
          <cell r="I334"/>
          <cell r="J334"/>
          <cell r="K334"/>
          <cell r="L334"/>
          <cell r="M334"/>
          <cell r="N334"/>
          <cell r="O334"/>
          <cell r="P334">
            <v>4.5</v>
          </cell>
          <cell r="Q334"/>
          <cell r="R334">
            <v>7.78</v>
          </cell>
          <cell r="S334" t="str">
            <v>Caisse</v>
          </cell>
          <cell r="T334">
            <v>5</v>
          </cell>
          <cell r="U334" t="str">
            <v>Kg</v>
          </cell>
          <cell r="V334">
            <v>1.556</v>
          </cell>
          <cell r="W334">
            <v>5</v>
          </cell>
          <cell r="X334" t="str">
            <v>Kg</v>
          </cell>
          <cell r="Y334">
            <v>1.556</v>
          </cell>
        </row>
        <row r="335">
          <cell r="E335" t="str">
            <v xml:space="preserve">Fenouil (bulbe) </v>
          </cell>
          <cell r="F335" t="str">
            <v>Legumes</v>
          </cell>
          <cell r="G335" t="str">
            <v>Fruits et legumes</v>
          </cell>
          <cell r="H335"/>
          <cell r="I335"/>
          <cell r="J335"/>
          <cell r="K335">
            <v>1</v>
          </cell>
          <cell r="L335"/>
          <cell r="M335"/>
          <cell r="N335"/>
          <cell r="O335"/>
          <cell r="P335"/>
          <cell r="Q335"/>
          <cell r="R335">
            <v>29.5</v>
          </cell>
          <cell r="S335" t="str">
            <v>Caisse</v>
          </cell>
          <cell r="T335">
            <v>24</v>
          </cell>
          <cell r="U335" t="str">
            <v>Unite</v>
          </cell>
          <cell r="V335">
            <v>1.2291666666666667</v>
          </cell>
          <cell r="W335">
            <v>24</v>
          </cell>
          <cell r="X335" t="str">
            <v>Unite</v>
          </cell>
          <cell r="Y335">
            <v>1.2291666666666667</v>
          </cell>
        </row>
        <row r="336">
          <cell r="E336" t="str">
            <v>graine de fenouil (ad)</v>
          </cell>
          <cell r="F336"/>
          <cell r="G336"/>
          <cell r="H336">
            <v>2.29</v>
          </cell>
          <cell r="I336"/>
          <cell r="J336"/>
          <cell r="K336"/>
          <cell r="L336"/>
          <cell r="M336"/>
          <cell r="N336"/>
          <cell r="O336"/>
          <cell r="P336"/>
          <cell r="Q336"/>
          <cell r="R336">
            <v>23.67</v>
          </cell>
          <cell r="S336" t="str">
            <v>kg</v>
          </cell>
          <cell r="T336">
            <v>1</v>
          </cell>
          <cell r="U336" t="str">
            <v>kg</v>
          </cell>
          <cell r="V336">
            <v>23.67</v>
          </cell>
          <cell r="W336">
            <v>1</v>
          </cell>
          <cell r="X336" t="str">
            <v>kg</v>
          </cell>
          <cell r="Y336">
            <v>23.67</v>
          </cell>
        </row>
        <row r="337">
          <cell r="E337" t="str">
            <v>Fenouil ent graines 450gr</v>
          </cell>
          <cell r="F337" t="str">
            <v>Epices</v>
          </cell>
          <cell r="G337" t="str">
            <v>Produits secs</v>
          </cell>
          <cell r="H337">
            <v>0.5</v>
          </cell>
          <cell r="I337"/>
          <cell r="J337"/>
          <cell r="K337"/>
          <cell r="L337"/>
          <cell r="M337"/>
          <cell r="N337"/>
          <cell r="O337"/>
          <cell r="P337">
            <v>2</v>
          </cell>
          <cell r="Q337"/>
          <cell r="R337">
            <v>10.65</v>
          </cell>
          <cell r="S337" t="str">
            <v>Unite</v>
          </cell>
          <cell r="T337">
            <v>1</v>
          </cell>
          <cell r="U337" t="str">
            <v>Unite</v>
          </cell>
          <cell r="V337">
            <v>10.65</v>
          </cell>
          <cell r="W337">
            <v>0.45</v>
          </cell>
          <cell r="X337" t="str">
            <v>Kg</v>
          </cell>
          <cell r="Y337">
            <v>23.666666666666668</v>
          </cell>
        </row>
        <row r="338">
          <cell r="E338" t="str">
            <v>Feuille de d'estagron 125g</v>
          </cell>
          <cell r="F338" t="str">
            <v>Epices</v>
          </cell>
          <cell r="G338" t="str">
            <v>Produits secs</v>
          </cell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>
            <v>12.31</v>
          </cell>
          <cell r="S338" t="str">
            <v>Unite</v>
          </cell>
          <cell r="T338">
            <v>1</v>
          </cell>
          <cell r="U338" t="str">
            <v>Unite</v>
          </cell>
          <cell r="V338">
            <v>12.31</v>
          </cell>
          <cell r="W338">
            <v>0.125</v>
          </cell>
          <cell r="X338" t="str">
            <v>Kg</v>
          </cell>
          <cell r="Y338">
            <v>98.48</v>
          </cell>
        </row>
        <row r="339">
          <cell r="E339" t="str">
            <v>Feuille de nori</v>
          </cell>
          <cell r="F339" t="str">
            <v>Legumes</v>
          </cell>
          <cell r="G339" t="str">
            <v>Produits secs</v>
          </cell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>
            <v>13.55</v>
          </cell>
          <cell r="S339" t="str">
            <v>Caisse</v>
          </cell>
          <cell r="T339">
            <v>50</v>
          </cell>
          <cell r="U339" t="str">
            <v>Unite</v>
          </cell>
          <cell r="V339">
            <v>0.27100000000000002</v>
          </cell>
          <cell r="W339">
            <v>50</v>
          </cell>
          <cell r="X339" t="str">
            <v>Unite</v>
          </cell>
          <cell r="Y339">
            <v>0.27100000000000002</v>
          </cell>
        </row>
        <row r="340">
          <cell r="E340" t="str">
            <v>Feuille de riz 22cm rond</v>
          </cell>
          <cell r="F340" t="str">
            <v>Patisserie</v>
          </cell>
          <cell r="G340" t="str">
            <v>Produits secs</v>
          </cell>
          <cell r="H340"/>
          <cell r="I340">
            <v>40</v>
          </cell>
          <cell r="J340"/>
          <cell r="K340"/>
          <cell r="L340"/>
          <cell r="M340"/>
          <cell r="N340"/>
          <cell r="O340"/>
          <cell r="P340"/>
          <cell r="Q340"/>
          <cell r="R340">
            <v>2.13</v>
          </cell>
          <cell r="S340" t="str">
            <v>Unite</v>
          </cell>
          <cell r="T340">
            <v>0.4</v>
          </cell>
          <cell r="U340" t="str">
            <v>kg</v>
          </cell>
          <cell r="V340">
            <v>5.3249999999999993</v>
          </cell>
          <cell r="W340">
            <v>35</v>
          </cell>
          <cell r="X340" t="str">
            <v>unite</v>
          </cell>
          <cell r="Y340">
            <v>6.0857142857142853E-2</v>
          </cell>
        </row>
        <row r="341">
          <cell r="E341" t="str">
            <v>Feuille de soja</v>
          </cell>
          <cell r="F341"/>
          <cell r="G341" t="str">
            <v>Produits secs</v>
          </cell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>
            <v>150.54</v>
          </cell>
          <cell r="S341" t="str">
            <v>Caisse</v>
          </cell>
          <cell r="T341">
            <v>1</v>
          </cell>
          <cell r="U341" t="str">
            <v>Unite</v>
          </cell>
          <cell r="V341">
            <v>150.54</v>
          </cell>
          <cell r="W341">
            <v>400</v>
          </cell>
          <cell r="X341" t="str">
            <v>unite</v>
          </cell>
          <cell r="Y341">
            <v>0.37634999999999996</v>
          </cell>
        </row>
        <row r="342">
          <cell r="E342" t="str">
            <v>Feuille de thym Trade East 745 gr</v>
          </cell>
          <cell r="F342" t="str">
            <v>Epices</v>
          </cell>
          <cell r="G342" t="str">
            <v>Produits secs</v>
          </cell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>
            <v>33.549999999999997</v>
          </cell>
          <cell r="S342" t="str">
            <v>Unite</v>
          </cell>
          <cell r="T342">
            <v>1</v>
          </cell>
          <cell r="U342" t="str">
            <v>Unite</v>
          </cell>
          <cell r="V342">
            <v>33.549999999999997</v>
          </cell>
          <cell r="W342">
            <v>0.745</v>
          </cell>
          <cell r="X342" t="str">
            <v>Kg</v>
          </cell>
          <cell r="Y342">
            <v>45.033557046979865</v>
          </cell>
        </row>
        <row r="343">
          <cell r="E343" t="str">
            <v>Feuille rouleau imperiaux 8x8 po IQF</v>
          </cell>
          <cell r="F343" t="str">
            <v>Pate</v>
          </cell>
          <cell r="G343" t="str">
            <v>Patisserie, boulangerie</v>
          </cell>
          <cell r="H343"/>
          <cell r="I343"/>
          <cell r="J343"/>
          <cell r="K343"/>
          <cell r="L343"/>
          <cell r="M343"/>
          <cell r="N343"/>
          <cell r="O343">
            <v>3.85</v>
          </cell>
          <cell r="P343"/>
          <cell r="Q343"/>
          <cell r="R343">
            <v>15.04</v>
          </cell>
          <cell r="S343" t="str">
            <v>Caisse</v>
          </cell>
          <cell r="T343">
            <v>200</v>
          </cell>
          <cell r="U343" t="str">
            <v>Unite</v>
          </cell>
          <cell r="V343">
            <v>7.5199999999999989E-2</v>
          </cell>
          <cell r="W343">
            <v>200</v>
          </cell>
          <cell r="X343" t="str">
            <v>Unite</v>
          </cell>
          <cell r="Y343">
            <v>7.5199999999999989E-2</v>
          </cell>
        </row>
        <row r="344">
          <cell r="E344" t="str">
            <v>feves sauce tomates (bines)</v>
          </cell>
          <cell r="F344"/>
          <cell r="G344" t="str">
            <v xml:space="preserve">Produit sec </v>
          </cell>
          <cell r="H344"/>
          <cell r="I344">
            <v>3</v>
          </cell>
          <cell r="J344"/>
          <cell r="K344"/>
          <cell r="L344"/>
          <cell r="M344"/>
          <cell r="N344"/>
          <cell r="O344"/>
          <cell r="P344"/>
          <cell r="Q344"/>
          <cell r="R344">
            <v>38.74</v>
          </cell>
          <cell r="S344" t="str">
            <v>caisse</v>
          </cell>
          <cell r="T344">
            <v>6</v>
          </cell>
          <cell r="U344" t="str">
            <v>Unite</v>
          </cell>
          <cell r="V344">
            <v>6.456666666666667</v>
          </cell>
          <cell r="W344">
            <v>6</v>
          </cell>
          <cell r="X344" t="str">
            <v>Unite</v>
          </cell>
          <cell r="Y344">
            <v>6.456666666666667</v>
          </cell>
        </row>
        <row r="345">
          <cell r="E345" t="str">
            <v>Feves Edamame (8K) IQF</v>
          </cell>
          <cell r="F345" t="str">
            <v>Legumes</v>
          </cell>
          <cell r="G345" t="str">
            <v>Fruits et legumes</v>
          </cell>
          <cell r="H345"/>
          <cell r="I345"/>
          <cell r="J345"/>
          <cell r="K345"/>
          <cell r="L345"/>
          <cell r="M345"/>
          <cell r="N345"/>
          <cell r="O345">
            <v>4.5</v>
          </cell>
          <cell r="P345"/>
          <cell r="Q345"/>
          <cell r="R345">
            <v>36.479999999999997</v>
          </cell>
          <cell r="S345" t="str">
            <v>Caisse</v>
          </cell>
          <cell r="T345">
            <v>8</v>
          </cell>
          <cell r="U345" t="str">
            <v>Kg</v>
          </cell>
          <cell r="V345">
            <v>4.5599999999999996</v>
          </cell>
          <cell r="W345">
            <v>8</v>
          </cell>
          <cell r="X345" t="str">
            <v>Kg</v>
          </cell>
          <cell r="Y345">
            <v>4.5599999999999996</v>
          </cell>
        </row>
        <row r="346">
          <cell r="E346" t="str">
            <v>Feves tonka 2 gr</v>
          </cell>
          <cell r="F346" t="str">
            <v>Patisserie</v>
          </cell>
          <cell r="G346" t="str">
            <v>Patisserie, boulangerie</v>
          </cell>
          <cell r="H346"/>
          <cell r="I346"/>
          <cell r="J346">
            <v>18</v>
          </cell>
          <cell r="K346"/>
          <cell r="L346"/>
          <cell r="M346"/>
          <cell r="N346"/>
          <cell r="O346"/>
          <cell r="P346"/>
          <cell r="Q346"/>
          <cell r="R346">
            <v>2</v>
          </cell>
          <cell r="S346" t="str">
            <v>Unite</v>
          </cell>
          <cell r="T346">
            <v>1</v>
          </cell>
          <cell r="U346" t="str">
            <v>Unite</v>
          </cell>
          <cell r="V346">
            <v>2</v>
          </cell>
          <cell r="W346">
            <v>1</v>
          </cell>
          <cell r="X346" t="str">
            <v>Unite</v>
          </cell>
          <cell r="Y346">
            <v>2</v>
          </cell>
        </row>
        <row r="347">
          <cell r="E347" t="str">
            <v>Figue noire #16-18 (BR)</v>
          </cell>
          <cell r="F347" t="str">
            <v>Fruits</v>
          </cell>
          <cell r="G347" t="str">
            <v>X</v>
          </cell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>
            <v>23.55</v>
          </cell>
          <cell r="S347" t="str">
            <v>Caisse</v>
          </cell>
          <cell r="T347">
            <v>18</v>
          </cell>
          <cell r="U347" t="str">
            <v>Unite</v>
          </cell>
          <cell r="V347">
            <v>1.3083333333333333</v>
          </cell>
          <cell r="W347">
            <v>18</v>
          </cell>
          <cell r="X347" t="str">
            <v>Unite</v>
          </cell>
          <cell r="Y347">
            <v>1.3083333333333333</v>
          </cell>
        </row>
        <row r="348">
          <cell r="E348" t="str">
            <v>Figue sechees</v>
          </cell>
          <cell r="F348" t="str">
            <v>Fruits</v>
          </cell>
          <cell r="G348" t="str">
            <v>Produits secs</v>
          </cell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>
            <v>31.5</v>
          </cell>
          <cell r="S348" t="str">
            <v>Caisse</v>
          </cell>
          <cell r="T348">
            <v>3</v>
          </cell>
          <cell r="U348" t="str">
            <v>Unite</v>
          </cell>
          <cell r="V348">
            <v>10.5</v>
          </cell>
          <cell r="W348">
            <v>3</v>
          </cell>
          <cell r="X348" t="str">
            <v>Kg</v>
          </cell>
          <cell r="Y348">
            <v>10.5</v>
          </cell>
        </row>
        <row r="349">
          <cell r="E349" t="str">
            <v>Filet de truite arc-en-ciel congeé (gfs)</v>
          </cell>
          <cell r="F349" t="str">
            <v>Poissons</v>
          </cell>
          <cell r="G349"/>
          <cell r="H349"/>
          <cell r="I349"/>
          <cell r="J349"/>
          <cell r="K349"/>
          <cell r="L349"/>
          <cell r="M349"/>
          <cell r="N349"/>
          <cell r="O349">
            <v>1</v>
          </cell>
          <cell r="P349"/>
          <cell r="Q349"/>
          <cell r="R349">
            <v>88.51</v>
          </cell>
          <cell r="S349" t="str">
            <v>Kg</v>
          </cell>
          <cell r="T349">
            <v>4.54</v>
          </cell>
          <cell r="U349" t="str">
            <v>kg</v>
          </cell>
          <cell r="V349">
            <v>19.495594713656388</v>
          </cell>
          <cell r="W349">
            <v>4.54</v>
          </cell>
          <cell r="X349" t="str">
            <v>kg</v>
          </cell>
          <cell r="Y349">
            <v>19.495594713656388</v>
          </cell>
        </row>
        <row r="350">
          <cell r="E350" t="str">
            <v>Financier erable</v>
          </cell>
          <cell r="F350" t="str">
            <v>Produits transformes</v>
          </cell>
          <cell r="G350" t="str">
            <v>Produits transformes</v>
          </cell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>
            <v>0.15</v>
          </cell>
          <cell r="S350" t="str">
            <v>Unite</v>
          </cell>
          <cell r="T350">
            <v>1</v>
          </cell>
          <cell r="U350" t="str">
            <v>Unite</v>
          </cell>
          <cell r="V350">
            <v>0.15</v>
          </cell>
          <cell r="W350">
            <v>1</v>
          </cell>
          <cell r="X350" t="str">
            <v>Unite</v>
          </cell>
          <cell r="Y350">
            <v>0.15</v>
          </cell>
        </row>
        <row r="351">
          <cell r="E351" t="str">
            <v>Financier petite douceur</v>
          </cell>
          <cell r="F351" t="str">
            <v>Produits transformes</v>
          </cell>
          <cell r="G351" t="str">
            <v>Produits transformes</v>
          </cell>
          <cell r="H351"/>
          <cell r="I351"/>
          <cell r="J351"/>
          <cell r="K351"/>
          <cell r="L351"/>
          <cell r="M351"/>
          <cell r="N351">
            <v>600</v>
          </cell>
          <cell r="O351"/>
          <cell r="P351"/>
          <cell r="Q351"/>
          <cell r="R351">
            <v>0.11</v>
          </cell>
          <cell r="S351" t="str">
            <v>Unite</v>
          </cell>
          <cell r="T351">
            <v>1</v>
          </cell>
          <cell r="U351" t="str">
            <v>Unite</v>
          </cell>
          <cell r="V351">
            <v>0.11</v>
          </cell>
          <cell r="W351">
            <v>1</v>
          </cell>
          <cell r="X351" t="str">
            <v>Unite</v>
          </cell>
          <cell r="Y351">
            <v>0.11</v>
          </cell>
        </row>
        <row r="352">
          <cell r="E352" t="str">
            <v>Fines herbes 285gr</v>
          </cell>
          <cell r="F352" t="str">
            <v>Epices</v>
          </cell>
          <cell r="G352" t="str">
            <v>Produits secs</v>
          </cell>
          <cell r="H352">
            <v>0.5</v>
          </cell>
          <cell r="I352"/>
          <cell r="J352"/>
          <cell r="K352"/>
          <cell r="L352"/>
          <cell r="M352"/>
          <cell r="N352"/>
          <cell r="O352"/>
          <cell r="P352">
            <v>2</v>
          </cell>
          <cell r="Q352"/>
          <cell r="R352">
            <v>29.95</v>
          </cell>
          <cell r="S352" t="str">
            <v>Unite</v>
          </cell>
          <cell r="T352">
            <v>1</v>
          </cell>
          <cell r="U352" t="str">
            <v>Unite</v>
          </cell>
          <cell r="V352">
            <v>29.95</v>
          </cell>
          <cell r="W352">
            <v>0.28499999999999998</v>
          </cell>
          <cell r="X352" t="str">
            <v>Kg</v>
          </cell>
          <cell r="Y352">
            <v>105.08771929824562</v>
          </cell>
        </row>
        <row r="353">
          <cell r="E353" t="str">
            <v>Fines herbes de provences 130gr</v>
          </cell>
          <cell r="F353" t="str">
            <v>Epices</v>
          </cell>
          <cell r="G353" t="str">
            <v>Produits secs</v>
          </cell>
          <cell r="H353">
            <v>4</v>
          </cell>
          <cell r="I353"/>
          <cell r="J353"/>
          <cell r="K353"/>
          <cell r="L353"/>
          <cell r="M353"/>
          <cell r="N353"/>
          <cell r="O353"/>
          <cell r="P353"/>
          <cell r="Q353"/>
          <cell r="R353">
            <v>5.1100000000000003</v>
          </cell>
          <cell r="S353" t="str">
            <v>Unite</v>
          </cell>
          <cell r="T353">
            <v>1</v>
          </cell>
          <cell r="U353" t="str">
            <v>Unite</v>
          </cell>
          <cell r="V353">
            <v>5.1100000000000003</v>
          </cell>
          <cell r="W353">
            <v>0.13</v>
          </cell>
          <cell r="X353" t="str">
            <v>Kg</v>
          </cell>
          <cell r="Y353">
            <v>39.307692307692307</v>
          </cell>
        </row>
        <row r="354">
          <cell r="E354" t="str">
            <v>Fines herbes provencale 500gr</v>
          </cell>
          <cell r="F354" t="str">
            <v>Epices</v>
          </cell>
          <cell r="G354" t="str">
            <v>X</v>
          </cell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>
            <v>12.42</v>
          </cell>
          <cell r="S354" t="str">
            <v>Unite</v>
          </cell>
          <cell r="T354">
            <v>1</v>
          </cell>
          <cell r="U354" t="str">
            <v>Unite</v>
          </cell>
          <cell r="V354">
            <v>12.42</v>
          </cell>
          <cell r="W354">
            <v>0.5</v>
          </cell>
          <cell r="X354" t="str">
            <v>Kg</v>
          </cell>
          <cell r="Y354">
            <v>24.84</v>
          </cell>
        </row>
        <row r="355">
          <cell r="E355" t="str">
            <v>Flétan</v>
          </cell>
          <cell r="F355" t="str">
            <v>Poissons</v>
          </cell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>
            <v>42.51</v>
          </cell>
          <cell r="S355" t="str">
            <v>Kg</v>
          </cell>
          <cell r="T355">
            <v>1</v>
          </cell>
          <cell r="U355" t="str">
            <v>kg</v>
          </cell>
          <cell r="V355">
            <v>42.51</v>
          </cell>
          <cell r="W355">
            <v>1</v>
          </cell>
          <cell r="X355" t="str">
            <v>kg</v>
          </cell>
          <cell r="Y355">
            <v>42.51</v>
          </cell>
        </row>
        <row r="356">
          <cell r="E356" t="str">
            <v>Fleur commestible AUTRE</v>
          </cell>
          <cell r="F356" t="str">
            <v>Pousses</v>
          </cell>
          <cell r="G356" t="str">
            <v>Fruits et legumes</v>
          </cell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>
            <v>18.5</v>
          </cell>
          <cell r="S356" t="str">
            <v>Casseau</v>
          </cell>
          <cell r="T356">
            <v>1</v>
          </cell>
          <cell r="U356" t="str">
            <v>Unite</v>
          </cell>
          <cell r="V356">
            <v>18.5</v>
          </cell>
          <cell r="W356">
            <v>0.1</v>
          </cell>
          <cell r="X356" t="str">
            <v>Kg</v>
          </cell>
          <cell r="Y356">
            <v>185</v>
          </cell>
        </row>
        <row r="357">
          <cell r="E357" t="str">
            <v>Fleur commestible Dianthus (50)</v>
          </cell>
          <cell r="F357" t="str">
            <v>Pousses</v>
          </cell>
          <cell r="G357" t="str">
            <v>X</v>
          </cell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>
            <v>18.5</v>
          </cell>
          <cell r="S357" t="str">
            <v>Casseau</v>
          </cell>
          <cell r="T357">
            <v>50</v>
          </cell>
          <cell r="U357" t="str">
            <v>Unite</v>
          </cell>
          <cell r="V357">
            <v>0.37</v>
          </cell>
          <cell r="W357">
            <v>50</v>
          </cell>
          <cell r="X357" t="str">
            <v>Unite</v>
          </cell>
          <cell r="Y357">
            <v>0.37</v>
          </cell>
        </row>
        <row r="358">
          <cell r="E358" t="str">
            <v>Fleur commestible Orchidee (50)</v>
          </cell>
          <cell r="F358" t="str">
            <v>Pousses</v>
          </cell>
          <cell r="G358" t="str">
            <v>Fruits et legumes</v>
          </cell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>
            <v>22</v>
          </cell>
          <cell r="S358" t="str">
            <v>Casseau</v>
          </cell>
          <cell r="T358">
            <v>50</v>
          </cell>
          <cell r="U358" t="str">
            <v>Unite</v>
          </cell>
          <cell r="V358">
            <v>0.44</v>
          </cell>
          <cell r="W358">
            <v>50</v>
          </cell>
          <cell r="X358" t="str">
            <v>Unite</v>
          </cell>
          <cell r="Y358">
            <v>0.44</v>
          </cell>
        </row>
        <row r="359">
          <cell r="E359" t="str">
            <v>Fleur commestible Tagetes 12gr (environ 100un)</v>
          </cell>
          <cell r="F359" t="str">
            <v>Pousses</v>
          </cell>
          <cell r="G359" t="str">
            <v>Fruits et legumes</v>
          </cell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>
            <v>17.5</v>
          </cell>
          <cell r="S359" t="str">
            <v>Casseau</v>
          </cell>
          <cell r="T359">
            <v>1</v>
          </cell>
          <cell r="U359" t="str">
            <v>Unite</v>
          </cell>
          <cell r="V359">
            <v>17.5</v>
          </cell>
          <cell r="W359">
            <v>1.2E-2</v>
          </cell>
          <cell r="X359" t="str">
            <v>Kg</v>
          </cell>
          <cell r="Y359">
            <v>1458.3333333333333</v>
          </cell>
        </row>
        <row r="360">
          <cell r="E360" t="str">
            <v xml:space="preserve">Fleur de sel </v>
          </cell>
          <cell r="F360" t="str">
            <v>Epices</v>
          </cell>
          <cell r="G360" t="str">
            <v>Produits secs</v>
          </cell>
          <cell r="H360">
            <v>1</v>
          </cell>
          <cell r="I360"/>
          <cell r="J360"/>
          <cell r="K360"/>
          <cell r="L360"/>
          <cell r="M360"/>
          <cell r="N360"/>
          <cell r="O360"/>
          <cell r="P360"/>
          <cell r="Q360"/>
          <cell r="R360">
            <v>19.89</v>
          </cell>
          <cell r="S360" t="str">
            <v>Unite</v>
          </cell>
          <cell r="T360">
            <v>1</v>
          </cell>
          <cell r="U360" t="str">
            <v>Unite</v>
          </cell>
          <cell r="V360">
            <v>19.89</v>
          </cell>
          <cell r="W360">
            <v>1</v>
          </cell>
          <cell r="X360" t="str">
            <v>Kg</v>
          </cell>
          <cell r="Y360">
            <v>19.89</v>
          </cell>
        </row>
        <row r="361">
          <cell r="E361" t="str">
            <v>Fleur d'hibiscus dans le sirop</v>
          </cell>
          <cell r="F361" t="str">
            <v>Herbes</v>
          </cell>
          <cell r="G361" t="str">
            <v>Produits secs</v>
          </cell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>
            <v>35.5</v>
          </cell>
          <cell r="S361" t="str">
            <v>Unite</v>
          </cell>
          <cell r="T361">
            <v>1</v>
          </cell>
          <cell r="U361" t="str">
            <v>Unite</v>
          </cell>
          <cell r="V361">
            <v>35.5</v>
          </cell>
          <cell r="W361">
            <v>1.1399999999999999</v>
          </cell>
          <cell r="X361" t="str">
            <v>Kg</v>
          </cell>
          <cell r="Y361">
            <v>31.140350877192986</v>
          </cell>
        </row>
        <row r="362">
          <cell r="E362" t="str">
            <v>Fleur d'oranger</v>
          </cell>
          <cell r="F362" t="str">
            <v>Patisserie</v>
          </cell>
          <cell r="G362" t="str">
            <v>Produits secs</v>
          </cell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>
            <v>2.69</v>
          </cell>
          <cell r="S362" t="str">
            <v>Unite</v>
          </cell>
          <cell r="T362">
            <v>1</v>
          </cell>
          <cell r="U362" t="str">
            <v>Unite</v>
          </cell>
          <cell r="V362">
            <v>2.69</v>
          </cell>
          <cell r="W362">
            <v>0.3</v>
          </cell>
          <cell r="X362" t="str">
            <v>Litre</v>
          </cell>
          <cell r="Y362">
            <v>8.9666666666666668</v>
          </cell>
        </row>
        <row r="363">
          <cell r="E363" t="str">
            <v>Flocon d'avoine</v>
          </cell>
          <cell r="F363" t="str">
            <v>Produits secs</v>
          </cell>
          <cell r="G363" t="str">
            <v>Patisserie, boulangerie</v>
          </cell>
          <cell r="H363"/>
          <cell r="I363"/>
          <cell r="J363"/>
          <cell r="K363"/>
          <cell r="L363"/>
          <cell r="M363"/>
          <cell r="N363"/>
          <cell r="O363"/>
          <cell r="P363">
            <v>2</v>
          </cell>
          <cell r="Q363"/>
          <cell r="R363">
            <v>27.96</v>
          </cell>
          <cell r="S363" t="str">
            <v>Kg</v>
          </cell>
          <cell r="T363">
            <v>25</v>
          </cell>
          <cell r="U363" t="str">
            <v>Kg</v>
          </cell>
          <cell r="V363">
            <v>1.1184000000000001</v>
          </cell>
          <cell r="W363">
            <v>25</v>
          </cell>
          <cell r="X363" t="str">
            <v>Kg</v>
          </cell>
          <cell r="Y363">
            <v>1.1184000000000001</v>
          </cell>
        </row>
        <row r="364">
          <cell r="E364" t="str">
            <v>Flocon d'or</v>
          </cell>
          <cell r="F364" t="str">
            <v>Patisserie</v>
          </cell>
          <cell r="G364" t="str">
            <v>Produits secs</v>
          </cell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>
            <v>44</v>
          </cell>
          <cell r="S364" t="str">
            <v>Unite</v>
          </cell>
          <cell r="T364">
            <v>1</v>
          </cell>
          <cell r="U364" t="str">
            <v>Unite</v>
          </cell>
          <cell r="V364">
            <v>44</v>
          </cell>
          <cell r="W364">
            <v>5.0000000000000001E-3</v>
          </cell>
          <cell r="X364" t="str">
            <v>kg</v>
          </cell>
          <cell r="Y364">
            <v>8800</v>
          </cell>
        </row>
        <row r="365">
          <cell r="E365" t="str">
            <v>Foccacia BLANCHE</v>
          </cell>
          <cell r="F365" t="str">
            <v>Pain</v>
          </cell>
          <cell r="G365" t="str">
            <v>Patisserie, boulangerie</v>
          </cell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>
            <v>18.04</v>
          </cell>
          <cell r="S365" t="str">
            <v>Unite</v>
          </cell>
          <cell r="T365">
            <v>1</v>
          </cell>
          <cell r="U365" t="str">
            <v>Unite</v>
          </cell>
          <cell r="V365">
            <v>18.04</v>
          </cell>
          <cell r="W365">
            <v>1</v>
          </cell>
          <cell r="X365" t="str">
            <v>Unite</v>
          </cell>
          <cell r="Y365">
            <v>18.04</v>
          </cell>
        </row>
        <row r="366">
          <cell r="E366" t="str">
            <v>Foccacia Canneberge et Graines de Citrouille</v>
          </cell>
          <cell r="F366" t="str">
            <v>Pain</v>
          </cell>
          <cell r="G366" t="str">
            <v>Patisserie, boulangerie</v>
          </cell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>
            <v>32</v>
          </cell>
          <cell r="S366" t="str">
            <v>Unite</v>
          </cell>
          <cell r="T366">
            <v>1</v>
          </cell>
          <cell r="U366" t="str">
            <v>Unite</v>
          </cell>
          <cell r="V366">
            <v>32</v>
          </cell>
          <cell r="W366">
            <v>1</v>
          </cell>
          <cell r="X366" t="str">
            <v>Unite</v>
          </cell>
          <cell r="Y366">
            <v>32</v>
          </cell>
        </row>
        <row r="367">
          <cell r="E367" t="str">
            <v>Foccacia Paprika fume ROUGE</v>
          </cell>
          <cell r="F367" t="str">
            <v>Pain</v>
          </cell>
          <cell r="G367" t="str">
            <v>Patisserie, boulangerie</v>
          </cell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>
            <v>19.22</v>
          </cell>
          <cell r="S367" t="str">
            <v>Unite</v>
          </cell>
          <cell r="T367">
            <v>1</v>
          </cell>
          <cell r="U367" t="str">
            <v>Unite</v>
          </cell>
          <cell r="V367">
            <v>19.22</v>
          </cell>
          <cell r="W367">
            <v>1</v>
          </cell>
          <cell r="X367" t="str">
            <v>Unite</v>
          </cell>
          <cell r="Y367">
            <v>19.22</v>
          </cell>
        </row>
        <row r="368">
          <cell r="E368" t="str">
            <v>Foie gras B morceaux</v>
          </cell>
          <cell r="F368" t="str">
            <v>Volaille</v>
          </cell>
          <cell r="G368" t="str">
            <v>Viandes, oeufs</v>
          </cell>
          <cell r="H368"/>
          <cell r="I368"/>
          <cell r="J368"/>
          <cell r="K368"/>
          <cell r="L368"/>
          <cell r="M368"/>
          <cell r="N368">
            <v>73.36</v>
          </cell>
          <cell r="O368"/>
          <cell r="P368"/>
          <cell r="Q368"/>
          <cell r="R368">
            <v>29.95</v>
          </cell>
          <cell r="S368" t="str">
            <v>Kg</v>
          </cell>
          <cell r="T368">
            <v>1</v>
          </cell>
          <cell r="U368" t="str">
            <v>Kg</v>
          </cell>
          <cell r="V368">
            <v>29.95</v>
          </cell>
          <cell r="W368">
            <v>1</v>
          </cell>
          <cell r="X368" t="str">
            <v>Kg</v>
          </cell>
          <cell r="Y368">
            <v>29.95</v>
          </cell>
        </row>
        <row r="369">
          <cell r="E369" t="str">
            <v xml:space="preserve">Foie gras dome </v>
          </cell>
          <cell r="F369" t="str">
            <v>Volaille</v>
          </cell>
          <cell r="G369" t="str">
            <v>Viandes, oeufs</v>
          </cell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>
            <v>1.25</v>
          </cell>
          <cell r="S369" t="str">
            <v>unite</v>
          </cell>
          <cell r="T369">
            <v>1</v>
          </cell>
          <cell r="U369" t="str">
            <v>Unite</v>
          </cell>
          <cell r="V369">
            <v>1.25</v>
          </cell>
          <cell r="W369">
            <v>1</v>
          </cell>
          <cell r="X369" t="str">
            <v>Kg</v>
          </cell>
          <cell r="Y369">
            <v>1.25</v>
          </cell>
        </row>
        <row r="370">
          <cell r="E370" t="str">
            <v>Foie gras Lobe A 550gr</v>
          </cell>
          <cell r="F370" t="str">
            <v>Volaille</v>
          </cell>
          <cell r="G370" t="str">
            <v>Viandes, oeufs</v>
          </cell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>
            <v>62.37</v>
          </cell>
          <cell r="S370" t="str">
            <v>Kg</v>
          </cell>
          <cell r="T370">
            <v>1</v>
          </cell>
          <cell r="U370" t="str">
            <v>Kg</v>
          </cell>
          <cell r="V370">
            <v>62.37</v>
          </cell>
          <cell r="W370">
            <v>1</v>
          </cell>
          <cell r="X370" t="str">
            <v>Kg</v>
          </cell>
          <cell r="Y370">
            <v>62.37</v>
          </cell>
        </row>
        <row r="371">
          <cell r="E371" t="str">
            <v>Foie gras Lobe B 550gr</v>
          </cell>
          <cell r="F371" t="str">
            <v>Volaille</v>
          </cell>
          <cell r="G371" t="str">
            <v>Viandes, oeufs</v>
          </cell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>
            <v>35.479999999999997</v>
          </cell>
          <cell r="S371" t="str">
            <v>Kg</v>
          </cell>
          <cell r="T371">
            <v>1</v>
          </cell>
          <cell r="U371" t="str">
            <v>Kg</v>
          </cell>
          <cell r="V371">
            <v>35.479999999999997</v>
          </cell>
          <cell r="W371">
            <v>1</v>
          </cell>
          <cell r="X371" t="str">
            <v>Kg</v>
          </cell>
          <cell r="Y371">
            <v>35.479999999999997</v>
          </cell>
        </row>
        <row r="372">
          <cell r="E372" t="str">
            <v>fond de tarte 7gr vanille</v>
          </cell>
          <cell r="F372" t="str">
            <v>Patisserie</v>
          </cell>
          <cell r="G372" t="str">
            <v>Patisserie, boulangerie</v>
          </cell>
          <cell r="H372"/>
          <cell r="I372"/>
          <cell r="J372"/>
          <cell r="K372"/>
          <cell r="L372"/>
          <cell r="M372"/>
          <cell r="N372"/>
          <cell r="O372">
            <v>3</v>
          </cell>
          <cell r="P372"/>
          <cell r="Q372"/>
          <cell r="R372">
            <v>47.95</v>
          </cell>
          <cell r="S372" t="str">
            <v>caisse</v>
          </cell>
          <cell r="T372">
            <v>240</v>
          </cell>
          <cell r="U372" t="str">
            <v>Caisse</v>
          </cell>
          <cell r="V372">
            <v>0.19979166666666667</v>
          </cell>
          <cell r="W372">
            <v>240</v>
          </cell>
          <cell r="X372" t="str">
            <v>Unite</v>
          </cell>
          <cell r="Y372">
            <v>0.19979166666666667</v>
          </cell>
        </row>
        <row r="373">
          <cell r="E373" t="str">
            <v>Novali Fonds de tartelette sucrés Cru 3 po</v>
          </cell>
          <cell r="F373"/>
          <cell r="G373" t="str">
            <v>Patisserie, boulangerie</v>
          </cell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>
            <v>31.18</v>
          </cell>
          <cell r="S373" t="str">
            <v>Caisse</v>
          </cell>
          <cell r="T373">
            <v>240</v>
          </cell>
          <cell r="U373" t="str">
            <v>Caisse</v>
          </cell>
          <cell r="V373">
            <v>0.12991666666666665</v>
          </cell>
          <cell r="W373">
            <v>240</v>
          </cell>
          <cell r="X373" t="str">
            <v>Unite</v>
          </cell>
          <cell r="Y373">
            <v>0.12991666666666665</v>
          </cell>
        </row>
        <row r="374">
          <cell r="E374" t="str">
            <v>fond de tarte 3"</v>
          </cell>
          <cell r="F374" t="str">
            <v>Patisserie</v>
          </cell>
          <cell r="G374" t="str">
            <v>Patisserie, boulangerie</v>
          </cell>
          <cell r="H374"/>
          <cell r="I374"/>
          <cell r="J374"/>
          <cell r="K374"/>
          <cell r="L374"/>
          <cell r="M374"/>
          <cell r="N374"/>
          <cell r="O374">
            <v>8.5</v>
          </cell>
          <cell r="P374"/>
          <cell r="Q374"/>
          <cell r="R374">
            <v>30.27</v>
          </cell>
          <cell r="S374" t="str">
            <v>caisse</v>
          </cell>
          <cell r="T374">
            <v>240</v>
          </cell>
          <cell r="U374" t="str">
            <v>Unite</v>
          </cell>
          <cell r="V374">
            <v>0.12612499999999999</v>
          </cell>
          <cell r="W374">
            <v>240</v>
          </cell>
          <cell r="X374" t="str">
            <v>unite</v>
          </cell>
          <cell r="Y374">
            <v>0.12612499999999999</v>
          </cell>
        </row>
        <row r="375">
          <cell r="E375" t="str">
            <v>fond de tarte dentelle 2"</v>
          </cell>
          <cell r="F375" t="str">
            <v>Patisserie</v>
          </cell>
          <cell r="G375" t="str">
            <v>Patisserie, boulangerie</v>
          </cell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>
            <v>26.08</v>
          </cell>
          <cell r="S375" t="str">
            <v>caisse</v>
          </cell>
          <cell r="T375">
            <v>240</v>
          </cell>
          <cell r="U375" t="str">
            <v>unite</v>
          </cell>
          <cell r="V375">
            <v>0.10866666666666666</v>
          </cell>
          <cell r="W375">
            <v>240</v>
          </cell>
          <cell r="X375" t="str">
            <v>unite</v>
          </cell>
          <cell r="Y375">
            <v>0.10866666666666666</v>
          </cell>
        </row>
        <row r="376">
          <cell r="E376" t="str">
            <v>Fond de veau brun Maison</v>
          </cell>
          <cell r="F376" t="str">
            <v>Produits transformes</v>
          </cell>
          <cell r="G376" t="str">
            <v>Viandes, oeufs</v>
          </cell>
          <cell r="H376"/>
          <cell r="I376"/>
          <cell r="J376"/>
          <cell r="K376"/>
          <cell r="L376"/>
          <cell r="M376"/>
          <cell r="N376">
            <v>25</v>
          </cell>
          <cell r="O376"/>
          <cell r="P376"/>
          <cell r="Q376"/>
          <cell r="R376">
            <v>6</v>
          </cell>
          <cell r="S376" t="str">
            <v>Litre</v>
          </cell>
          <cell r="T376">
            <v>1</v>
          </cell>
          <cell r="U376" t="str">
            <v>Litre</v>
          </cell>
          <cell r="V376">
            <v>6</v>
          </cell>
          <cell r="W376">
            <v>1</v>
          </cell>
          <cell r="X376" t="str">
            <v>Litre</v>
          </cell>
          <cell r="Y376">
            <v>6</v>
          </cell>
        </row>
        <row r="377">
          <cell r="E377" t="str">
            <v>Fond de volaille Maison</v>
          </cell>
          <cell r="F377" t="str">
            <v>Produits transformes</v>
          </cell>
          <cell r="G377" t="str">
            <v>Viandes, oeufs</v>
          </cell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>
            <v>3</v>
          </cell>
          <cell r="S377" t="str">
            <v>Litre</v>
          </cell>
          <cell r="T377">
            <v>1</v>
          </cell>
          <cell r="U377" t="str">
            <v>Litre</v>
          </cell>
          <cell r="V377">
            <v>3</v>
          </cell>
          <cell r="W377">
            <v>1</v>
          </cell>
          <cell r="X377" t="str">
            <v>Litre</v>
          </cell>
          <cell r="Y377">
            <v>3</v>
          </cell>
        </row>
        <row r="378">
          <cell r="E378" t="str">
            <v>Fondant blanc</v>
          </cell>
          <cell r="F378" t="str">
            <v>Produits secs</v>
          </cell>
          <cell r="G378" t="str">
            <v>X</v>
          </cell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>
            <v>10.199999999999999</v>
          </cell>
          <cell r="S378" t="str">
            <v>Kg</v>
          </cell>
          <cell r="T378">
            <v>1</v>
          </cell>
          <cell r="U378" t="str">
            <v>Kg</v>
          </cell>
          <cell r="V378">
            <v>10.199999999999999</v>
          </cell>
          <cell r="W378">
            <v>1</v>
          </cell>
          <cell r="X378" t="str">
            <v>Kg</v>
          </cell>
          <cell r="Y378">
            <v>10.199999999999999</v>
          </cell>
        </row>
        <row r="379">
          <cell r="E379" t="str">
            <v>Fragments d'eclats de rose</v>
          </cell>
          <cell r="F379" t="str">
            <v>Patisserie</v>
          </cell>
          <cell r="G379" t="str">
            <v>Produits secs</v>
          </cell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>
            <v>8.8800000000000008</v>
          </cell>
          <cell r="S379" t="str">
            <v>Unite</v>
          </cell>
          <cell r="T379">
            <v>1</v>
          </cell>
          <cell r="U379" t="str">
            <v>Unite</v>
          </cell>
          <cell r="V379">
            <v>8.8800000000000008</v>
          </cell>
          <cell r="W379">
            <v>0.08</v>
          </cell>
          <cell r="X379" t="str">
            <v>Kg</v>
          </cell>
          <cell r="Y379">
            <v>111.00000000000001</v>
          </cell>
        </row>
        <row r="380">
          <cell r="E380" t="str">
            <v>Fraise  8 X 1 (US) 454gr</v>
          </cell>
          <cell r="F380" t="str">
            <v>Fruits</v>
          </cell>
          <cell r="G380" t="str">
            <v>Fruits et legumes</v>
          </cell>
          <cell r="H380"/>
          <cell r="I380"/>
          <cell r="J380">
            <v>0.5</v>
          </cell>
          <cell r="K380"/>
          <cell r="L380"/>
          <cell r="M380"/>
          <cell r="N380"/>
          <cell r="O380"/>
          <cell r="P380"/>
          <cell r="Q380"/>
          <cell r="R380">
            <v>31.95</v>
          </cell>
          <cell r="S380" t="str">
            <v>Caisse</v>
          </cell>
          <cell r="T380">
            <v>8</v>
          </cell>
          <cell r="U380" t="str">
            <v>Casseau</v>
          </cell>
          <cell r="V380">
            <v>3.9937499999999999</v>
          </cell>
          <cell r="W380">
            <v>3.63</v>
          </cell>
          <cell r="X380" t="str">
            <v>Kg</v>
          </cell>
          <cell r="Y380">
            <v>8.8016528925619841</v>
          </cell>
        </row>
        <row r="381">
          <cell r="E381" t="str">
            <v>fraise iqf</v>
          </cell>
          <cell r="F381" t="str">
            <v>Fruits</v>
          </cell>
          <cell r="G381" t="str">
            <v>Fruits et Legumes</v>
          </cell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>
            <v>20.100000000000001</v>
          </cell>
          <cell r="S381" t="str">
            <v>caisse</v>
          </cell>
          <cell r="T381">
            <v>5</v>
          </cell>
          <cell r="U381" t="str">
            <v>Kg</v>
          </cell>
          <cell r="V381">
            <v>4.0200000000000005</v>
          </cell>
          <cell r="W381">
            <v>5</v>
          </cell>
          <cell r="X381" t="str">
            <v>kg</v>
          </cell>
          <cell r="Y381">
            <v>4.0200000000000005</v>
          </cell>
        </row>
        <row r="382">
          <cell r="E382" t="str">
            <v>fraises congelees maison</v>
          </cell>
          <cell r="F382" t="str">
            <v>Produits transformes</v>
          </cell>
          <cell r="G382" t="str">
            <v>Produits transformes</v>
          </cell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>
            <v>20.100000000000001</v>
          </cell>
          <cell r="S382" t="str">
            <v>caisse</v>
          </cell>
          <cell r="T382">
            <v>5</v>
          </cell>
          <cell r="U382" t="str">
            <v>kg</v>
          </cell>
          <cell r="V382">
            <v>4.0200000000000005</v>
          </cell>
          <cell r="W382">
            <v>5</v>
          </cell>
          <cell r="X382" t="str">
            <v>kg</v>
          </cell>
          <cell r="Y382">
            <v>4.0200000000000005</v>
          </cell>
        </row>
        <row r="383">
          <cell r="E383" t="str">
            <v>Framboise 12 X 1 (US) 170gr</v>
          </cell>
          <cell r="F383" t="str">
            <v>Fruits</v>
          </cell>
          <cell r="G383" t="str">
            <v>Fruits et legumes</v>
          </cell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>
            <v>29</v>
          </cell>
          <cell r="S383" t="str">
            <v>Caisse</v>
          </cell>
          <cell r="T383">
            <v>12</v>
          </cell>
          <cell r="U383" t="str">
            <v>Casseau</v>
          </cell>
          <cell r="V383">
            <v>2.4166666666666665</v>
          </cell>
          <cell r="W383">
            <v>2.04</v>
          </cell>
          <cell r="X383" t="str">
            <v>Kg</v>
          </cell>
          <cell r="Y383">
            <v>14.215686274509803</v>
          </cell>
        </row>
        <row r="384">
          <cell r="E384" t="str">
            <v>Framboise IQF</v>
          </cell>
          <cell r="F384" t="str">
            <v>Fruits</v>
          </cell>
          <cell r="G384" t="str">
            <v>Fruits et legumes</v>
          </cell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>
            <v>45.29</v>
          </cell>
          <cell r="S384" t="str">
            <v>Caisse</v>
          </cell>
          <cell r="T384">
            <v>5</v>
          </cell>
          <cell r="U384" t="str">
            <v>Kg</v>
          </cell>
          <cell r="V384">
            <v>9.0579999999999998</v>
          </cell>
          <cell r="W384">
            <v>5</v>
          </cell>
          <cell r="X384" t="str">
            <v>Kg</v>
          </cell>
          <cell r="Y384">
            <v>9.0579999999999998</v>
          </cell>
        </row>
        <row r="385">
          <cell r="E385" t="str">
            <v>Framboises Lyophilisees</v>
          </cell>
          <cell r="F385" t="str">
            <v>Patisserie</v>
          </cell>
          <cell r="G385" t="str">
            <v>Produits secs</v>
          </cell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>
            <v>105.5</v>
          </cell>
          <cell r="S385" t="str">
            <v>Unite</v>
          </cell>
          <cell r="T385">
            <v>1</v>
          </cell>
          <cell r="U385" t="str">
            <v>Unite</v>
          </cell>
          <cell r="V385">
            <v>105.5</v>
          </cell>
          <cell r="W385">
            <v>0.4</v>
          </cell>
          <cell r="X385" t="str">
            <v>Kg</v>
          </cell>
          <cell r="Y385">
            <v>263.75</v>
          </cell>
        </row>
        <row r="386">
          <cell r="E386" t="str">
            <v>Frites de patate douce</v>
          </cell>
          <cell r="F386" t="str">
            <v>Legumes</v>
          </cell>
          <cell r="G386" t="str">
            <v>X</v>
          </cell>
          <cell r="H386"/>
          <cell r="I386"/>
          <cell r="J386"/>
          <cell r="K386"/>
          <cell r="L386"/>
          <cell r="M386"/>
          <cell r="N386">
            <v>0.75</v>
          </cell>
          <cell r="O386"/>
          <cell r="P386"/>
          <cell r="Q386"/>
          <cell r="R386">
            <v>6.82</v>
          </cell>
          <cell r="S386" t="str">
            <v>Kg</v>
          </cell>
          <cell r="T386">
            <v>1</v>
          </cell>
          <cell r="U386" t="str">
            <v>Kg</v>
          </cell>
          <cell r="V386">
            <v>6.82</v>
          </cell>
          <cell r="W386">
            <v>1</v>
          </cell>
          <cell r="X386" t="str">
            <v>Kg</v>
          </cell>
          <cell r="Y386">
            <v>6.82</v>
          </cell>
        </row>
        <row r="387">
          <cell r="E387" t="str">
            <v>Fromage 14 arpents</v>
          </cell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>
            <v>36.51</v>
          </cell>
          <cell r="S387" t="str">
            <v>Kg</v>
          </cell>
          <cell r="T387">
            <v>1</v>
          </cell>
          <cell r="U387" t="str">
            <v>kg</v>
          </cell>
          <cell r="V387">
            <v>36.51</v>
          </cell>
          <cell r="W387">
            <v>1</v>
          </cell>
          <cell r="X387" t="str">
            <v>kg</v>
          </cell>
          <cell r="Y387">
            <v>36.51</v>
          </cell>
        </row>
        <row r="388">
          <cell r="E388" t="str">
            <v>Fromage a la creme</v>
          </cell>
          <cell r="F388" t="str">
            <v>Fromage</v>
          </cell>
          <cell r="G388" t="str">
            <v>Produits laitiers</v>
          </cell>
          <cell r="H388"/>
          <cell r="I388"/>
          <cell r="J388"/>
          <cell r="K388">
            <v>9.5</v>
          </cell>
          <cell r="L388"/>
          <cell r="M388"/>
          <cell r="N388"/>
          <cell r="O388"/>
          <cell r="P388"/>
          <cell r="Q388"/>
          <cell r="R388">
            <v>17.850000000000001</v>
          </cell>
          <cell r="S388" t="str">
            <v>Unite</v>
          </cell>
          <cell r="T388">
            <v>1.5</v>
          </cell>
          <cell r="U388" t="str">
            <v>Kg</v>
          </cell>
          <cell r="V388">
            <v>11.9</v>
          </cell>
          <cell r="W388">
            <v>1.5</v>
          </cell>
          <cell r="X388" t="str">
            <v>Kg</v>
          </cell>
          <cell r="Y388">
            <v>11.9</v>
          </cell>
        </row>
        <row r="389">
          <cell r="E389" t="str">
            <v>Fromage a poutine 2Kg</v>
          </cell>
          <cell r="F389" t="str">
            <v>Fromage</v>
          </cell>
          <cell r="G389" t="str">
            <v>Produits laitiers</v>
          </cell>
          <cell r="H389"/>
          <cell r="I389"/>
          <cell r="J389">
            <v>2.5</v>
          </cell>
          <cell r="K389"/>
          <cell r="L389"/>
          <cell r="M389"/>
          <cell r="N389"/>
          <cell r="O389"/>
          <cell r="P389"/>
          <cell r="Q389"/>
          <cell r="R389">
            <v>45.71</v>
          </cell>
          <cell r="S389" t="str">
            <v>Caisse</v>
          </cell>
          <cell r="T389">
            <v>4</v>
          </cell>
          <cell r="U389" t="str">
            <v>kg</v>
          </cell>
          <cell r="V389">
            <v>11.4275</v>
          </cell>
          <cell r="W389">
            <v>4</v>
          </cell>
          <cell r="X389" t="str">
            <v>Kg</v>
          </cell>
          <cell r="Y389">
            <v>11.4275</v>
          </cell>
        </row>
        <row r="390">
          <cell r="E390" t="str">
            <v>Fromage à raclette</v>
          </cell>
          <cell r="F390"/>
          <cell r="G390" t="str">
            <v>Produits laitiers</v>
          </cell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>
            <v>30.69</v>
          </cell>
          <cell r="S390" t="str">
            <v>Kg</v>
          </cell>
          <cell r="T390">
            <v>1</v>
          </cell>
          <cell r="U390" t="str">
            <v>kg</v>
          </cell>
          <cell r="V390">
            <v>30.69</v>
          </cell>
          <cell r="W390">
            <v>1</v>
          </cell>
          <cell r="X390" t="str">
            <v>kg</v>
          </cell>
          <cell r="Y390">
            <v>30.69</v>
          </cell>
        </row>
        <row r="391">
          <cell r="E391" t="str">
            <v>Fromage bleu Ermite</v>
          </cell>
          <cell r="F391" t="str">
            <v>Fromage</v>
          </cell>
          <cell r="G391" t="str">
            <v>Produits laitiers</v>
          </cell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>
            <v>21.45</v>
          </cell>
          <cell r="S391" t="str">
            <v>Kg</v>
          </cell>
          <cell r="T391">
            <v>1</v>
          </cell>
          <cell r="U391" t="str">
            <v>Kg</v>
          </cell>
          <cell r="V391">
            <v>21.45</v>
          </cell>
          <cell r="W391">
            <v>1</v>
          </cell>
          <cell r="X391" t="str">
            <v>Kg</v>
          </cell>
          <cell r="Y391">
            <v>21.45</v>
          </cell>
        </row>
        <row r="392">
          <cell r="E392" t="str">
            <v>Fromage brie paysan</v>
          </cell>
          <cell r="F392" t="str">
            <v>Fromage</v>
          </cell>
          <cell r="G392" t="str">
            <v>Produits laitiers</v>
          </cell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>
            <v>35.99</v>
          </cell>
          <cell r="S392" t="str">
            <v>Kg</v>
          </cell>
          <cell r="T392">
            <v>1</v>
          </cell>
          <cell r="U392" t="str">
            <v>kg</v>
          </cell>
          <cell r="V392">
            <v>35.99</v>
          </cell>
          <cell r="W392">
            <v>1</v>
          </cell>
          <cell r="X392" t="str">
            <v>kg</v>
          </cell>
          <cell r="Y392">
            <v>35.99</v>
          </cell>
        </row>
        <row r="393">
          <cell r="E393" t="str">
            <v>Fromage Chabichou du Poitou AOC</v>
          </cell>
          <cell r="F393" t="str">
            <v>Fromage</v>
          </cell>
          <cell r="G393" t="str">
            <v>Produits laitiers</v>
          </cell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>
            <v>7.99</v>
          </cell>
          <cell r="S393" t="str">
            <v>unite</v>
          </cell>
          <cell r="T393">
            <v>1</v>
          </cell>
          <cell r="U393" t="str">
            <v>unite</v>
          </cell>
          <cell r="V393">
            <v>7.99</v>
          </cell>
          <cell r="W393">
            <v>0.15</v>
          </cell>
          <cell r="X393" t="str">
            <v>kg</v>
          </cell>
          <cell r="Y393">
            <v>53.266666666666673</v>
          </cell>
        </row>
        <row r="394">
          <cell r="E394" t="str">
            <v>Fromage cheddar 4 ans</v>
          </cell>
          <cell r="F394" t="str">
            <v>Fromage</v>
          </cell>
          <cell r="G394" t="str">
            <v>Produits laitiers</v>
          </cell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>
            <v>29.85</v>
          </cell>
          <cell r="S394" t="str">
            <v>Kg</v>
          </cell>
          <cell r="T394">
            <v>1</v>
          </cell>
          <cell r="U394" t="str">
            <v>kg</v>
          </cell>
          <cell r="V394">
            <v>29.85</v>
          </cell>
          <cell r="W394">
            <v>1</v>
          </cell>
          <cell r="X394" t="str">
            <v>kg</v>
          </cell>
          <cell r="Y394">
            <v>29.85</v>
          </cell>
        </row>
        <row r="395">
          <cell r="E395" t="str">
            <v>Fromage Chevre PETIT PAILLOT</v>
          </cell>
          <cell r="F395" t="str">
            <v>Fromage</v>
          </cell>
          <cell r="G395" t="str">
            <v>Produits laitiers</v>
          </cell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>
            <v>27.9</v>
          </cell>
          <cell r="S395" t="str">
            <v>caisse</v>
          </cell>
          <cell r="T395">
            <v>6</v>
          </cell>
          <cell r="U395" t="str">
            <v>Unite</v>
          </cell>
          <cell r="V395">
            <v>4.6499999999999995</v>
          </cell>
          <cell r="W395">
            <v>0.75</v>
          </cell>
          <cell r="X395" t="str">
            <v>kg</v>
          </cell>
          <cell r="Y395">
            <v>37.199999999999996</v>
          </cell>
        </row>
        <row r="396">
          <cell r="E396" t="str">
            <v>Fromage chevre-vache des neiges</v>
          </cell>
          <cell r="F396" t="str">
            <v>Fromage</v>
          </cell>
          <cell r="G396" t="str">
            <v>Produits laitiers</v>
          </cell>
          <cell r="H396"/>
          <cell r="I396"/>
          <cell r="J396">
            <v>6</v>
          </cell>
          <cell r="K396"/>
          <cell r="L396"/>
          <cell r="M396"/>
          <cell r="N396"/>
          <cell r="O396"/>
          <cell r="P396"/>
          <cell r="Q396"/>
          <cell r="R396">
            <v>44.96</v>
          </cell>
          <cell r="S396" t="str">
            <v>Caisse</v>
          </cell>
          <cell r="T396">
            <v>2</v>
          </cell>
          <cell r="U396" t="str">
            <v>Unite</v>
          </cell>
          <cell r="V396">
            <v>22.48</v>
          </cell>
          <cell r="W396">
            <v>2</v>
          </cell>
          <cell r="X396" t="str">
            <v>Kg</v>
          </cell>
          <cell r="Y396">
            <v>22.48</v>
          </cell>
        </row>
        <row r="397">
          <cell r="E397" t="str">
            <v>Fromage feta Grec (11 Kg)</v>
          </cell>
          <cell r="F397" t="str">
            <v>Fromage</v>
          </cell>
          <cell r="G397" t="str">
            <v>Produits laitiers</v>
          </cell>
          <cell r="H397"/>
          <cell r="I397"/>
          <cell r="J397">
            <v>2</v>
          </cell>
          <cell r="K397"/>
          <cell r="L397"/>
          <cell r="M397"/>
          <cell r="N397"/>
          <cell r="O397"/>
          <cell r="P397"/>
          <cell r="Q397"/>
          <cell r="R397">
            <v>106.693</v>
          </cell>
          <cell r="S397" t="str">
            <v>Caisse</v>
          </cell>
          <cell r="T397">
            <v>1</v>
          </cell>
          <cell r="U397" t="str">
            <v>Unite</v>
          </cell>
          <cell r="V397">
            <v>106.693</v>
          </cell>
          <cell r="W397">
            <v>11</v>
          </cell>
          <cell r="X397" t="str">
            <v>Kg</v>
          </cell>
          <cell r="Y397">
            <v>9.6993636363636355</v>
          </cell>
        </row>
        <row r="398">
          <cell r="E398" t="str">
            <v>Fromage Gouda Le Cantonnier SAPUTO (OKA)</v>
          </cell>
          <cell r="F398" t="str">
            <v>Fromage</v>
          </cell>
          <cell r="G398" t="str">
            <v>Produits laitiers</v>
          </cell>
          <cell r="H398"/>
          <cell r="I398"/>
          <cell r="J398">
            <v>2.5</v>
          </cell>
          <cell r="K398"/>
          <cell r="L398"/>
          <cell r="M398"/>
          <cell r="N398"/>
          <cell r="O398"/>
          <cell r="P398"/>
          <cell r="Q398"/>
          <cell r="R398">
            <v>52.43</v>
          </cell>
          <cell r="S398" t="str">
            <v>Caisse</v>
          </cell>
          <cell r="T398">
            <v>2.2000000000000002</v>
          </cell>
          <cell r="U398" t="str">
            <v>Kg</v>
          </cell>
          <cell r="V398">
            <v>23.831818181818178</v>
          </cell>
          <cell r="W398">
            <v>2.2000000000000002</v>
          </cell>
          <cell r="X398" t="str">
            <v>Kg</v>
          </cell>
          <cell r="Y398">
            <v>23.831818181818178</v>
          </cell>
        </row>
        <row r="399">
          <cell r="E399" t="str">
            <v xml:space="preserve">Fromage Monterey Jack </v>
          </cell>
          <cell r="F399"/>
          <cell r="G399" t="str">
            <v>Produits laitiers</v>
          </cell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>
            <v>67.39</v>
          </cell>
          <cell r="S399" t="str">
            <v>Caisse</v>
          </cell>
          <cell r="T399">
            <v>2.2000000000000002</v>
          </cell>
          <cell r="U399" t="str">
            <v>Kg</v>
          </cell>
          <cell r="V399">
            <v>30.631818181818179</v>
          </cell>
          <cell r="W399">
            <v>4.54</v>
          </cell>
          <cell r="X399" t="str">
            <v>Kg</v>
          </cell>
          <cell r="Y399">
            <v>14.843612334801762</v>
          </cell>
        </row>
        <row r="400">
          <cell r="E400" t="str">
            <v>Fromage Mascarpone 500 gr</v>
          </cell>
          <cell r="F400" t="str">
            <v>Fromage</v>
          </cell>
          <cell r="G400" t="str">
            <v>Produits laitiers</v>
          </cell>
          <cell r="H400"/>
          <cell r="I400"/>
          <cell r="J400"/>
          <cell r="K400">
            <v>4.75</v>
          </cell>
          <cell r="L400"/>
          <cell r="M400"/>
          <cell r="N400"/>
          <cell r="O400"/>
          <cell r="P400"/>
          <cell r="Q400"/>
          <cell r="R400">
            <v>61.53</v>
          </cell>
          <cell r="S400" t="str">
            <v>Caisse</v>
          </cell>
          <cell r="T400">
            <v>6</v>
          </cell>
          <cell r="U400" t="str">
            <v>Unite</v>
          </cell>
          <cell r="V400">
            <v>10.255000000000001</v>
          </cell>
          <cell r="W400">
            <v>3</v>
          </cell>
          <cell r="X400" t="str">
            <v>Kg</v>
          </cell>
          <cell r="Y400">
            <v>20.51</v>
          </cell>
        </row>
        <row r="401">
          <cell r="E401" t="str">
            <v>Fromage Pecorino</v>
          </cell>
          <cell r="F401" t="str">
            <v>Fromage</v>
          </cell>
          <cell r="G401" t="str">
            <v>Produits laitiers</v>
          </cell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>
            <v>42</v>
          </cell>
          <cell r="S401" t="str">
            <v>Kg</v>
          </cell>
          <cell r="T401">
            <v>1</v>
          </cell>
          <cell r="U401" t="str">
            <v>kg</v>
          </cell>
          <cell r="V401">
            <v>42</v>
          </cell>
          <cell r="W401">
            <v>1</v>
          </cell>
          <cell r="X401" t="str">
            <v>kg</v>
          </cell>
          <cell r="Y401">
            <v>42</v>
          </cell>
        </row>
        <row r="402">
          <cell r="E402" t="str">
            <v>Fromage Pied de vent</v>
          </cell>
          <cell r="F402" t="str">
            <v>Fromage</v>
          </cell>
          <cell r="G402" t="str">
            <v>Produits laitiers</v>
          </cell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>
            <v>35.92</v>
          </cell>
          <cell r="S402" t="str">
            <v>Kg</v>
          </cell>
          <cell r="T402">
            <v>1</v>
          </cell>
          <cell r="U402" t="str">
            <v>kg</v>
          </cell>
          <cell r="V402">
            <v>35.92</v>
          </cell>
          <cell r="W402">
            <v>1</v>
          </cell>
          <cell r="X402" t="str">
            <v>kg</v>
          </cell>
          <cell r="Y402">
            <v>35.92</v>
          </cell>
        </row>
        <row r="403">
          <cell r="E403" t="str">
            <v>Fromage riccota</v>
          </cell>
          <cell r="F403" t="str">
            <v>Produits laitiers</v>
          </cell>
          <cell r="G403" t="str">
            <v>Produits laitiers</v>
          </cell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>
            <v>26.26</v>
          </cell>
          <cell r="S403" t="str">
            <v>Caisse</v>
          </cell>
          <cell r="T403">
            <v>6</v>
          </cell>
          <cell r="U403" t="str">
            <v>Unite</v>
          </cell>
          <cell r="V403">
            <v>4.3766666666666669</v>
          </cell>
          <cell r="W403">
            <v>2.8499999999999996</v>
          </cell>
          <cell r="X403" t="str">
            <v>kg</v>
          </cell>
          <cell r="Y403">
            <v>9.2140350877192994</v>
          </cell>
        </row>
        <row r="404">
          <cell r="E404" t="str">
            <v>Fromage le tuyau de poele (chevre)</v>
          </cell>
          <cell r="F404"/>
          <cell r="G404" t="str">
            <v>Produits laitiers</v>
          </cell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>
            <v>33</v>
          </cell>
          <cell r="S404" t="str">
            <v>meule</v>
          </cell>
          <cell r="T404">
            <v>0.8</v>
          </cell>
          <cell r="U404" t="str">
            <v>kg</v>
          </cell>
          <cell r="V404">
            <v>41.25</v>
          </cell>
          <cell r="W404">
            <v>1</v>
          </cell>
          <cell r="X404" t="str">
            <v>kg</v>
          </cell>
          <cell r="Y404">
            <v>41.25</v>
          </cell>
        </row>
        <row r="405">
          <cell r="E405" t="str">
            <v>Fromage camenbert le p'tit baveux</v>
          </cell>
          <cell r="F405"/>
          <cell r="G405" t="str">
            <v>Produits laitiers</v>
          </cell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>
            <v>23.12</v>
          </cell>
          <cell r="S405" t="str">
            <v>meule</v>
          </cell>
          <cell r="T405">
            <v>1</v>
          </cell>
          <cell r="U405" t="str">
            <v>kg</v>
          </cell>
          <cell r="V405">
            <v>23.12</v>
          </cell>
          <cell r="W405">
            <v>1</v>
          </cell>
          <cell r="X405" t="str">
            <v>kg</v>
          </cell>
          <cell r="Y405">
            <v>23.12</v>
          </cell>
        </row>
        <row r="406">
          <cell r="E406" t="str">
            <v>Fromage le canotier de l'isle</v>
          </cell>
          <cell r="F406"/>
          <cell r="G406" t="str">
            <v>Produits laitiers</v>
          </cell>
          <cell r="H406"/>
          <cell r="I406"/>
          <cell r="J406">
            <v>2.4</v>
          </cell>
          <cell r="K406"/>
          <cell r="L406"/>
          <cell r="M406"/>
          <cell r="N406"/>
          <cell r="O406"/>
          <cell r="P406"/>
          <cell r="Q406"/>
          <cell r="R406">
            <v>162.5</v>
          </cell>
          <cell r="S406" t="str">
            <v>meule</v>
          </cell>
          <cell r="T406">
            <v>5</v>
          </cell>
          <cell r="U406" t="str">
            <v>kg</v>
          </cell>
          <cell r="V406">
            <v>32.5</v>
          </cell>
          <cell r="W406">
            <v>1</v>
          </cell>
          <cell r="X406" t="str">
            <v>kg</v>
          </cell>
          <cell r="Y406">
            <v>32.5</v>
          </cell>
        </row>
        <row r="407">
          <cell r="E407" t="str">
            <v>Fromage cheddar à l'ail noir</v>
          </cell>
          <cell r="F407"/>
          <cell r="G407" t="str">
            <v>Produits laitiers</v>
          </cell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>
            <v>68.099999999999994</v>
          </cell>
          <cell r="S407" t="str">
            <v>meule</v>
          </cell>
          <cell r="T407">
            <v>2.27</v>
          </cell>
          <cell r="U407" t="str">
            <v>kg</v>
          </cell>
          <cell r="V407">
            <v>29.999999999999996</v>
          </cell>
          <cell r="W407">
            <v>1</v>
          </cell>
          <cell r="X407" t="str">
            <v>kg</v>
          </cell>
          <cell r="Y407">
            <v>30</v>
          </cell>
        </row>
        <row r="408">
          <cell r="E408" t="str">
            <v xml:space="preserve">Fromage Louis Cyr </v>
          </cell>
          <cell r="F408"/>
          <cell r="G408" t="str">
            <v>Produits laitiers</v>
          </cell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>
            <v>96.2</v>
          </cell>
          <cell r="S408" t="str">
            <v>meule</v>
          </cell>
          <cell r="T408">
            <v>4</v>
          </cell>
          <cell r="U408" t="str">
            <v>kg</v>
          </cell>
          <cell r="V408">
            <v>24.05</v>
          </cell>
          <cell r="W408">
            <v>1</v>
          </cell>
          <cell r="X408" t="str">
            <v>kg</v>
          </cell>
          <cell r="Y408">
            <v>24.05</v>
          </cell>
        </row>
        <row r="409">
          <cell r="E409" t="str">
            <v>tortellini bœuf gfs</v>
          </cell>
          <cell r="F409"/>
          <cell r="G409"/>
          <cell r="H409"/>
          <cell r="I409"/>
          <cell r="J409"/>
          <cell r="K409"/>
          <cell r="L409"/>
          <cell r="M409"/>
          <cell r="N409"/>
          <cell r="O409">
            <v>0.5</v>
          </cell>
          <cell r="P409"/>
          <cell r="Q409"/>
          <cell r="R409">
            <v>76.34</v>
          </cell>
          <cell r="S409" t="str">
            <v>caisse</v>
          </cell>
          <cell r="T409">
            <v>5</v>
          </cell>
          <cell r="U409" t="str">
            <v>kg</v>
          </cell>
          <cell r="V409">
            <v>15.268000000000001</v>
          </cell>
          <cell r="W409">
            <v>5</v>
          </cell>
          <cell r="X409" t="str">
            <v>kg</v>
          </cell>
          <cell r="Y409">
            <v>15.27</v>
          </cell>
        </row>
        <row r="410">
          <cell r="E410" t="str">
            <v>Fromage tomme de Kamouraska</v>
          </cell>
          <cell r="F410" t="str">
            <v>Produits laitiers</v>
          </cell>
          <cell r="G410" t="str">
            <v>Produits laitiers</v>
          </cell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>
            <v>58.29</v>
          </cell>
          <cell r="S410" t="str">
            <v>Kg</v>
          </cell>
          <cell r="T410">
            <v>1</v>
          </cell>
          <cell r="U410" t="str">
            <v>kg</v>
          </cell>
          <cell r="V410">
            <v>58.29</v>
          </cell>
          <cell r="W410">
            <v>1</v>
          </cell>
          <cell r="X410" t="str">
            <v>kg</v>
          </cell>
          <cell r="Y410">
            <v>58.29</v>
          </cell>
        </row>
        <row r="411">
          <cell r="E411" t="str">
            <v>Fromage sauvagine</v>
          </cell>
          <cell r="F411"/>
          <cell r="G411" t="str">
            <v>Produits laitiers</v>
          </cell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>
            <v>30.69</v>
          </cell>
          <cell r="S411" t="str">
            <v>Kg</v>
          </cell>
          <cell r="T411">
            <v>1</v>
          </cell>
          <cell r="U411" t="str">
            <v>kg</v>
          </cell>
          <cell r="V411">
            <v>30.69</v>
          </cell>
          <cell r="W411">
            <v>1</v>
          </cell>
          <cell r="X411" t="str">
            <v>kg</v>
          </cell>
          <cell r="Y411">
            <v>30.69</v>
          </cell>
        </row>
        <row r="412">
          <cell r="E412" t="str">
            <v>Fruit du miracle</v>
          </cell>
          <cell r="F412"/>
          <cell r="G412" t="str">
            <v xml:space="preserve">Produit sec </v>
          </cell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>
            <v>447</v>
          </cell>
          <cell r="S412" t="str">
            <v>unite</v>
          </cell>
          <cell r="T412">
            <v>300</v>
          </cell>
          <cell r="U412" t="str">
            <v>unite</v>
          </cell>
          <cell r="V412">
            <v>1.49</v>
          </cell>
          <cell r="W412">
            <v>300</v>
          </cell>
          <cell r="X412" t="str">
            <v>Unite</v>
          </cell>
          <cell r="Y412">
            <v>1.49</v>
          </cell>
        </row>
        <row r="413">
          <cell r="E413" t="str">
            <v>Fruit melange fraise/bleuet/framboise/mûre sac 1 KG</v>
          </cell>
          <cell r="F413" t="str">
            <v>Produits transformes</v>
          </cell>
          <cell r="G413" t="str">
            <v>Produits transformes</v>
          </cell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>
            <v>34.75</v>
          </cell>
          <cell r="S413" t="str">
            <v>Caisse</v>
          </cell>
          <cell r="T413">
            <v>5</v>
          </cell>
          <cell r="U413" t="str">
            <v>Kg</v>
          </cell>
          <cell r="V413">
            <v>6.95</v>
          </cell>
          <cell r="W413">
            <v>5</v>
          </cell>
          <cell r="X413" t="str">
            <v>Kg</v>
          </cell>
          <cell r="Y413">
            <v>6.95</v>
          </cell>
        </row>
        <row r="414">
          <cell r="E414" t="str">
            <v>Fumé liquide</v>
          </cell>
          <cell r="F414" t="str">
            <v>Produits secs</v>
          </cell>
          <cell r="G414" t="str">
            <v>Produits secs</v>
          </cell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>
            <v>4.3899999999999997</v>
          </cell>
          <cell r="S414" t="str">
            <v>unite</v>
          </cell>
          <cell r="T414">
            <v>0.15</v>
          </cell>
          <cell r="U414" t="str">
            <v>Litre</v>
          </cell>
          <cell r="V414">
            <v>29.266666666666666</v>
          </cell>
          <cell r="W414">
            <v>0.15</v>
          </cell>
          <cell r="X414" t="str">
            <v>Litre</v>
          </cell>
          <cell r="Y414">
            <v>29.266666666666666</v>
          </cell>
        </row>
        <row r="415">
          <cell r="E415" t="str">
            <v>Fusili 3 couleurs</v>
          </cell>
          <cell r="F415" t="str">
            <v>Produits secs</v>
          </cell>
          <cell r="G415" t="str">
            <v>Produits secs</v>
          </cell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>
            <v>15.03</v>
          </cell>
          <cell r="S415" t="str">
            <v>Caisse</v>
          </cell>
          <cell r="T415">
            <v>1</v>
          </cell>
          <cell r="U415" t="str">
            <v>Caisse</v>
          </cell>
          <cell r="V415">
            <v>15.03</v>
          </cell>
          <cell r="W415">
            <v>4.54</v>
          </cell>
          <cell r="X415" t="str">
            <v>Kg</v>
          </cell>
          <cell r="Y415">
            <v>3.3105726872246692</v>
          </cell>
        </row>
        <row r="416">
          <cell r="E416" t="str">
            <v>Ganache caramel (Dome chocolat)</v>
          </cell>
          <cell r="F416" t="str">
            <v>Produits transformes</v>
          </cell>
          <cell r="G416" t="str">
            <v>Produits transformes</v>
          </cell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>
            <v>6.44</v>
          </cell>
          <cell r="S416" t="str">
            <v>Kg</v>
          </cell>
          <cell r="T416">
            <v>1</v>
          </cell>
          <cell r="U416" t="str">
            <v>Kg</v>
          </cell>
          <cell r="V416">
            <v>6.44</v>
          </cell>
          <cell r="W416">
            <v>1</v>
          </cell>
          <cell r="X416" t="str">
            <v>Kg</v>
          </cell>
          <cell r="Y416">
            <v>6.44</v>
          </cell>
        </row>
        <row r="417">
          <cell r="E417" t="str">
            <v>Ganache explosion vanille</v>
          </cell>
          <cell r="F417" t="str">
            <v>Produits transformes</v>
          </cell>
          <cell r="G417" t="str">
            <v>Produits transformes</v>
          </cell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>
            <v>6.21</v>
          </cell>
          <cell r="S417" t="str">
            <v>Kg</v>
          </cell>
          <cell r="T417">
            <v>1</v>
          </cell>
          <cell r="U417" t="str">
            <v>Kg</v>
          </cell>
          <cell r="V417">
            <v>6.21</v>
          </cell>
          <cell r="W417">
            <v>1</v>
          </cell>
          <cell r="X417" t="str">
            <v>Kg</v>
          </cell>
          <cell r="Y417">
            <v>6.21</v>
          </cell>
        </row>
        <row r="418">
          <cell r="E418" t="str">
            <v>Ganache fruits passion</v>
          </cell>
          <cell r="F418" t="str">
            <v>Produits transformes</v>
          </cell>
          <cell r="G418" t="str">
            <v>X</v>
          </cell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>
            <v>8.0299999999999994</v>
          </cell>
          <cell r="S418" t="str">
            <v>Kg</v>
          </cell>
          <cell r="T418">
            <v>1</v>
          </cell>
          <cell r="U418" t="str">
            <v>Kg</v>
          </cell>
          <cell r="V418">
            <v>8.0299999999999994</v>
          </cell>
          <cell r="W418">
            <v>1</v>
          </cell>
          <cell r="X418" t="str">
            <v>Kg</v>
          </cell>
          <cell r="Y418">
            <v>8.0299999999999994</v>
          </cell>
        </row>
        <row r="419">
          <cell r="E419" t="str">
            <v>Ganache lime (verifier prix avec travail)</v>
          </cell>
          <cell r="F419" t="str">
            <v>Produits transformes</v>
          </cell>
          <cell r="G419" t="str">
            <v>Produits transformes</v>
          </cell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>
            <v>9.81</v>
          </cell>
          <cell r="S419" t="str">
            <v>kg</v>
          </cell>
          <cell r="T419">
            <v>1</v>
          </cell>
          <cell r="U419" t="str">
            <v>Kg</v>
          </cell>
          <cell r="V419">
            <v>9.81</v>
          </cell>
          <cell r="W419">
            <v>1</v>
          </cell>
          <cell r="X419" t="str">
            <v>Kg</v>
          </cell>
          <cell r="Y419">
            <v>9.81</v>
          </cell>
        </row>
        <row r="420">
          <cell r="E420" t="str">
            <v>Ganache mirroir noir</v>
          </cell>
          <cell r="F420" t="str">
            <v>Produits transformes</v>
          </cell>
          <cell r="G420" t="str">
            <v>Produits transformes</v>
          </cell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>
            <v>5.28</v>
          </cell>
          <cell r="S420" t="str">
            <v>Kg</v>
          </cell>
          <cell r="T420">
            <v>1</v>
          </cell>
          <cell r="U420" t="str">
            <v>Kg</v>
          </cell>
          <cell r="V420">
            <v>5.28</v>
          </cell>
          <cell r="W420">
            <v>1</v>
          </cell>
          <cell r="X420" t="str">
            <v>Kg</v>
          </cell>
          <cell r="Y420">
            <v>5.28</v>
          </cell>
        </row>
        <row r="421">
          <cell r="E421" t="str">
            <v>garam masal (ad)</v>
          </cell>
          <cell r="F421"/>
          <cell r="G421"/>
          <cell r="H421">
            <v>4.58</v>
          </cell>
          <cell r="I421"/>
          <cell r="J421"/>
          <cell r="K421"/>
          <cell r="L421"/>
          <cell r="M421"/>
          <cell r="N421"/>
          <cell r="O421"/>
          <cell r="P421"/>
          <cell r="Q421"/>
          <cell r="R421">
            <v>30.1</v>
          </cell>
          <cell r="S421" t="str">
            <v>kg</v>
          </cell>
          <cell r="T421">
            <v>1</v>
          </cell>
          <cell r="U421" t="str">
            <v>kg</v>
          </cell>
          <cell r="V421">
            <v>30.1</v>
          </cell>
          <cell r="W421">
            <v>1</v>
          </cell>
          <cell r="X421" t="str">
            <v>kg</v>
          </cell>
          <cell r="Y421">
            <v>30.1</v>
          </cell>
        </row>
        <row r="422">
          <cell r="E422" t="str">
            <v>Garam Masala 400 gr</v>
          </cell>
          <cell r="F422" t="str">
            <v>Epices</v>
          </cell>
          <cell r="G422" t="str">
            <v>Produits secs</v>
          </cell>
          <cell r="H422">
            <v>15</v>
          </cell>
          <cell r="I422"/>
          <cell r="J422"/>
          <cell r="K422"/>
          <cell r="L422"/>
          <cell r="M422"/>
          <cell r="N422"/>
          <cell r="O422"/>
          <cell r="P422"/>
          <cell r="Q422"/>
          <cell r="R422">
            <v>12.04</v>
          </cell>
          <cell r="S422" t="str">
            <v>Unite</v>
          </cell>
          <cell r="T422">
            <v>1</v>
          </cell>
          <cell r="U422" t="str">
            <v>Unite</v>
          </cell>
          <cell r="V422">
            <v>12.04</v>
          </cell>
          <cell r="W422">
            <v>0.4</v>
          </cell>
          <cell r="X422" t="str">
            <v>Kg</v>
          </cell>
          <cell r="Y422">
            <v>30.099999999999998</v>
          </cell>
        </row>
        <row r="423">
          <cell r="E423" t="str">
            <v>Gateau choco-pistache</v>
          </cell>
          <cell r="F423" t="str">
            <v>Produits transformes</v>
          </cell>
          <cell r="G423" t="str">
            <v>Produits transformes</v>
          </cell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>
            <v>142.08000000000001</v>
          </cell>
          <cell r="S423" t="str">
            <v>Plaque</v>
          </cell>
          <cell r="T423">
            <v>1</v>
          </cell>
          <cell r="U423" t="str">
            <v>Unite</v>
          </cell>
          <cell r="V423">
            <v>142.08000000000001</v>
          </cell>
          <cell r="W423">
            <v>64</v>
          </cell>
          <cell r="X423" t="str">
            <v>Unite</v>
          </cell>
          <cell r="Y423">
            <v>2.2200000000000002</v>
          </cell>
        </row>
        <row r="424">
          <cell r="E424" t="str">
            <v>Gaufre Belge Carré</v>
          </cell>
          <cell r="F424"/>
          <cell r="G424"/>
          <cell r="H424"/>
          <cell r="I424"/>
          <cell r="J424"/>
          <cell r="K424"/>
          <cell r="L424"/>
          <cell r="M424"/>
          <cell r="N424"/>
          <cell r="O424">
            <v>0.5</v>
          </cell>
          <cell r="P424"/>
          <cell r="Q424"/>
          <cell r="R424">
            <v>23.93</v>
          </cell>
          <cell r="S424" t="str">
            <v>Caisse</v>
          </cell>
          <cell r="T424">
            <v>1</v>
          </cell>
          <cell r="U424" t="str">
            <v>Caisse</v>
          </cell>
          <cell r="V424">
            <v>23.93</v>
          </cell>
          <cell r="W424">
            <v>48</v>
          </cell>
          <cell r="X424" t="str">
            <v xml:space="preserve">Unite </v>
          </cell>
          <cell r="Y424">
            <v>0.49854166666666666</v>
          </cell>
        </row>
        <row r="425">
          <cell r="E425" t="str">
            <v>Gateau triangle 3 couleurs</v>
          </cell>
          <cell r="F425" t="str">
            <v>Produits transformes</v>
          </cell>
          <cell r="G425" t="str">
            <v>Produits transformes</v>
          </cell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>
            <v>95.76</v>
          </cell>
          <cell r="S425" t="str">
            <v>Plaque</v>
          </cell>
          <cell r="T425">
            <v>1</v>
          </cell>
          <cell r="U425" t="str">
            <v>Unite</v>
          </cell>
          <cell r="V425">
            <v>95.76</v>
          </cell>
          <cell r="W425">
            <v>72</v>
          </cell>
          <cell r="X425" t="str">
            <v>Unite</v>
          </cell>
          <cell r="Y425">
            <v>1.33</v>
          </cell>
        </row>
        <row r="426">
          <cell r="E426" t="str">
            <v>Gelatine en feuilles</v>
          </cell>
          <cell r="F426" t="str">
            <v>Patisserie</v>
          </cell>
          <cell r="G426" t="str">
            <v>Produits secs</v>
          </cell>
          <cell r="H426"/>
          <cell r="I426">
            <v>4</v>
          </cell>
          <cell r="J426"/>
          <cell r="K426"/>
          <cell r="L426"/>
          <cell r="M426"/>
          <cell r="N426"/>
          <cell r="O426"/>
          <cell r="P426">
            <v>0.5</v>
          </cell>
          <cell r="Q426"/>
          <cell r="R426">
            <v>36.1</v>
          </cell>
          <cell r="S426" t="str">
            <v>Caisse</v>
          </cell>
          <cell r="T426">
            <v>100</v>
          </cell>
          <cell r="U426" t="str">
            <v>Unite</v>
          </cell>
          <cell r="V426">
            <v>0.36099999999999999</v>
          </cell>
          <cell r="W426">
            <v>1</v>
          </cell>
          <cell r="X426" t="str">
            <v>Kg</v>
          </cell>
          <cell r="Y426">
            <v>36.1</v>
          </cell>
        </row>
        <row r="427">
          <cell r="E427" t="str">
            <v>Gelatine en poudre</v>
          </cell>
          <cell r="F427" t="str">
            <v>Patisserie</v>
          </cell>
          <cell r="G427" t="str">
            <v>Produits secs</v>
          </cell>
          <cell r="H427">
            <v>1</v>
          </cell>
          <cell r="I427"/>
          <cell r="J427"/>
          <cell r="K427"/>
          <cell r="L427"/>
          <cell r="M427"/>
          <cell r="N427"/>
          <cell r="O427"/>
          <cell r="P427"/>
          <cell r="Q427"/>
          <cell r="R427">
            <v>46.6</v>
          </cell>
          <cell r="S427" t="str">
            <v>Caisse</v>
          </cell>
          <cell r="T427">
            <v>2.5</v>
          </cell>
          <cell r="U427" t="str">
            <v>Kg</v>
          </cell>
          <cell r="V427">
            <v>18.64</v>
          </cell>
          <cell r="W427">
            <v>2.5</v>
          </cell>
          <cell r="X427" t="str">
            <v>Kg</v>
          </cell>
          <cell r="Y427">
            <v>18.64</v>
          </cell>
        </row>
        <row r="428">
          <cell r="E428" t="str">
            <v>Gelée de cèdre</v>
          </cell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>
            <v>20.5</v>
          </cell>
          <cell r="S428" t="str">
            <v>kg</v>
          </cell>
          <cell r="T428">
            <v>1</v>
          </cell>
          <cell r="U428" t="str">
            <v>kg</v>
          </cell>
          <cell r="V428">
            <v>20.5</v>
          </cell>
          <cell r="W428">
            <v>1</v>
          </cell>
          <cell r="X428" t="str">
            <v>kg</v>
          </cell>
          <cell r="Y428">
            <v>20.5</v>
          </cell>
        </row>
        <row r="429">
          <cell r="E429" t="str">
            <v>Genoise vanille</v>
          </cell>
          <cell r="F429" t="str">
            <v>Produits transformes</v>
          </cell>
          <cell r="G429" t="str">
            <v>X</v>
          </cell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>
            <v>1.73</v>
          </cell>
          <cell r="S429" t="str">
            <v>Plaque</v>
          </cell>
          <cell r="T429">
            <v>1</v>
          </cell>
          <cell r="U429" t="str">
            <v>Unite</v>
          </cell>
          <cell r="V429">
            <v>1.73</v>
          </cell>
          <cell r="W429">
            <v>1</v>
          </cell>
          <cell r="X429" t="str">
            <v>Unite</v>
          </cell>
          <cell r="Y429">
            <v>1.73</v>
          </cell>
        </row>
        <row r="430">
          <cell r="E430" t="str">
            <v>Gin St-Laurent 750 ml</v>
          </cell>
          <cell r="F430"/>
          <cell r="G430" t="str">
            <v>alcool</v>
          </cell>
          <cell r="H430">
            <v>1</v>
          </cell>
          <cell r="I430"/>
          <cell r="J430"/>
          <cell r="K430"/>
          <cell r="L430"/>
          <cell r="M430"/>
          <cell r="N430"/>
          <cell r="O430"/>
          <cell r="P430"/>
          <cell r="Q430"/>
          <cell r="R430">
            <v>42.42</v>
          </cell>
          <cell r="S430" t="str">
            <v>Unite</v>
          </cell>
          <cell r="T430">
            <v>1</v>
          </cell>
          <cell r="U430" t="str">
            <v>Unite</v>
          </cell>
          <cell r="V430">
            <v>42.42</v>
          </cell>
          <cell r="W430">
            <v>0.75</v>
          </cell>
          <cell r="X430" t="str">
            <v>Litre</v>
          </cell>
          <cell r="Y430">
            <v>56.56</v>
          </cell>
        </row>
        <row r="431">
          <cell r="E431" t="str">
            <v>Gin ungava</v>
          </cell>
          <cell r="F431"/>
          <cell r="G431" t="str">
            <v>alcool</v>
          </cell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>
            <v>67</v>
          </cell>
          <cell r="S431" t="str">
            <v>Litre</v>
          </cell>
          <cell r="T431">
            <v>1</v>
          </cell>
          <cell r="U431" t="str">
            <v>Litre</v>
          </cell>
          <cell r="V431">
            <v>67</v>
          </cell>
          <cell r="W431">
            <v>1</v>
          </cell>
          <cell r="X431" t="str">
            <v>Litre</v>
          </cell>
          <cell r="Y431">
            <v>67</v>
          </cell>
        </row>
        <row r="432">
          <cell r="E432" t="str">
            <v>Gingembre en PUREE</v>
          </cell>
          <cell r="F432" t="str">
            <v>Legumes</v>
          </cell>
          <cell r="G432" t="str">
            <v>Fruits et legumes</v>
          </cell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>
            <v>18.149999999999999</v>
          </cell>
          <cell r="S432" t="str">
            <v>Litre</v>
          </cell>
          <cell r="T432">
            <v>1</v>
          </cell>
          <cell r="U432" t="str">
            <v>Kg</v>
          </cell>
          <cell r="V432">
            <v>18.149999999999999</v>
          </cell>
          <cell r="W432">
            <v>1</v>
          </cell>
          <cell r="X432" t="str">
            <v>Kg</v>
          </cell>
          <cell r="Y432">
            <v>18.149999999999999</v>
          </cell>
        </row>
        <row r="433">
          <cell r="E433" t="str">
            <v>Gingembre frais</v>
          </cell>
          <cell r="F433" t="str">
            <v>Legumes</v>
          </cell>
          <cell r="G433" t="str">
            <v>Fruits et Legumes</v>
          </cell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>
            <v>6.5</v>
          </cell>
          <cell r="S433" t="str">
            <v>Unite</v>
          </cell>
          <cell r="T433">
            <v>1</v>
          </cell>
          <cell r="U433" t="str">
            <v>Kg</v>
          </cell>
          <cell r="V433">
            <v>6.5</v>
          </cell>
          <cell r="W433">
            <v>1</v>
          </cell>
          <cell r="X433" t="str">
            <v>Kg</v>
          </cell>
          <cell r="Y433">
            <v>6.5</v>
          </cell>
        </row>
        <row r="434">
          <cell r="E434" t="str">
            <v>Gingembre marine 325 gr Net</v>
          </cell>
          <cell r="F434" t="str">
            <v>Produits secs</v>
          </cell>
          <cell r="G434" t="str">
            <v>Produits secs</v>
          </cell>
          <cell r="H434">
            <v>17</v>
          </cell>
          <cell r="I434"/>
          <cell r="J434"/>
          <cell r="K434"/>
          <cell r="L434"/>
          <cell r="M434"/>
          <cell r="N434"/>
          <cell r="O434"/>
          <cell r="P434"/>
          <cell r="Q434"/>
          <cell r="R434">
            <v>2.69</v>
          </cell>
          <cell r="S434" t="str">
            <v>Unite</v>
          </cell>
          <cell r="T434">
            <v>1</v>
          </cell>
          <cell r="U434" t="str">
            <v>Unite</v>
          </cell>
          <cell r="V434">
            <v>2.69</v>
          </cell>
          <cell r="W434">
            <v>0.32500000000000001</v>
          </cell>
          <cell r="X434" t="str">
            <v>Kg</v>
          </cell>
          <cell r="Y434">
            <v>8.2769230769230759</v>
          </cell>
        </row>
        <row r="435">
          <cell r="E435" t="str">
            <v>Gingembre moulu 375gr</v>
          </cell>
          <cell r="F435" t="str">
            <v>Epices</v>
          </cell>
          <cell r="G435" t="str">
            <v>Produits secs</v>
          </cell>
          <cell r="H435">
            <v>3</v>
          </cell>
          <cell r="I435"/>
          <cell r="J435"/>
          <cell r="K435"/>
          <cell r="L435"/>
          <cell r="M435"/>
          <cell r="N435"/>
          <cell r="O435"/>
          <cell r="P435"/>
          <cell r="Q435"/>
          <cell r="R435">
            <v>8.56</v>
          </cell>
          <cell r="S435" t="str">
            <v>Unite</v>
          </cell>
          <cell r="T435">
            <v>1</v>
          </cell>
          <cell r="U435" t="str">
            <v>Unite</v>
          </cell>
          <cell r="V435">
            <v>8.56</v>
          </cell>
          <cell r="W435">
            <v>0.375</v>
          </cell>
          <cell r="X435" t="str">
            <v>Kg</v>
          </cell>
          <cell r="Y435">
            <v>22.826666666666668</v>
          </cell>
        </row>
        <row r="436">
          <cell r="E436" t="str">
            <v>gianduja</v>
          </cell>
          <cell r="F436" t="str">
            <v>Chocolat</v>
          </cell>
          <cell r="G436" t="str">
            <v>Produits secs</v>
          </cell>
          <cell r="H436">
            <v>2</v>
          </cell>
          <cell r="I436"/>
          <cell r="J436"/>
          <cell r="K436"/>
          <cell r="L436"/>
          <cell r="M436"/>
          <cell r="N436"/>
          <cell r="O436"/>
          <cell r="P436">
            <v>0.5</v>
          </cell>
          <cell r="Q436"/>
          <cell r="R436">
            <v>71.5</v>
          </cell>
          <cell r="S436" t="str">
            <v>Unite</v>
          </cell>
          <cell r="T436">
            <v>5</v>
          </cell>
          <cell r="U436" t="str">
            <v>kg</v>
          </cell>
          <cell r="V436">
            <v>14.3</v>
          </cell>
          <cell r="W436">
            <v>5</v>
          </cell>
          <cell r="X436" t="str">
            <v>kg</v>
          </cell>
          <cell r="Y436">
            <v>14.3</v>
          </cell>
        </row>
        <row r="437">
          <cell r="E437" t="str">
            <v>Gingembre seche confit</v>
          </cell>
          <cell r="F437" t="str">
            <v>Patisserie</v>
          </cell>
          <cell r="G437" t="str">
            <v>Produits secs</v>
          </cell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>
            <v>42.55</v>
          </cell>
          <cell r="S437" t="str">
            <v>Sac</v>
          </cell>
          <cell r="T437">
            <v>5</v>
          </cell>
          <cell r="U437" t="str">
            <v>Kg</v>
          </cell>
          <cell r="V437">
            <v>8.51</v>
          </cell>
          <cell r="W437">
            <v>5</v>
          </cell>
          <cell r="X437" t="str">
            <v>Kg</v>
          </cell>
          <cell r="Y437">
            <v>8.51</v>
          </cell>
        </row>
        <row r="438">
          <cell r="E438" t="str">
            <v>Glacage balsamique 380ml</v>
          </cell>
          <cell r="F438" t="str">
            <v>Produits secs</v>
          </cell>
          <cell r="G438" t="str">
            <v>X</v>
          </cell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>
            <v>59.41</v>
          </cell>
          <cell r="S438" t="str">
            <v>Caisse</v>
          </cell>
          <cell r="T438">
            <v>6</v>
          </cell>
          <cell r="U438" t="str">
            <v>Unite</v>
          </cell>
          <cell r="V438">
            <v>9.9016666666666655</v>
          </cell>
          <cell r="W438">
            <v>2.2799999999999998</v>
          </cell>
          <cell r="X438" t="str">
            <v>Litre</v>
          </cell>
          <cell r="Y438">
            <v>26.057017543859651</v>
          </cell>
        </row>
        <row r="439">
          <cell r="E439" t="str">
            <v>Glucose</v>
          </cell>
          <cell r="F439" t="str">
            <v>Patisserie</v>
          </cell>
          <cell r="G439" t="str">
            <v>Produits secs</v>
          </cell>
          <cell r="H439"/>
          <cell r="I439"/>
          <cell r="J439"/>
          <cell r="K439"/>
          <cell r="L439"/>
          <cell r="M439"/>
          <cell r="N439"/>
          <cell r="O439"/>
          <cell r="P439">
            <v>0.95</v>
          </cell>
          <cell r="Q439"/>
          <cell r="R439">
            <v>9</v>
          </cell>
          <cell r="S439" t="str">
            <v>Chaudiere</v>
          </cell>
          <cell r="T439">
            <v>1</v>
          </cell>
          <cell r="U439" t="str">
            <v>Unite</v>
          </cell>
          <cell r="V439">
            <v>9</v>
          </cell>
          <cell r="W439">
            <v>20</v>
          </cell>
          <cell r="X439" t="str">
            <v>Kg</v>
          </cell>
          <cell r="Y439">
            <v>0.45</v>
          </cell>
        </row>
        <row r="440">
          <cell r="E440" t="str">
            <v>Gnocchi 500gr gfs 1306912</v>
          </cell>
          <cell r="F440" t="str">
            <v>Pate</v>
          </cell>
          <cell r="G440" t="str">
            <v>Fruits et legumes</v>
          </cell>
          <cell r="H440"/>
          <cell r="I440"/>
          <cell r="J440"/>
          <cell r="K440"/>
          <cell r="L440"/>
          <cell r="M440"/>
          <cell r="N440">
            <v>11</v>
          </cell>
          <cell r="O440"/>
          <cell r="P440"/>
          <cell r="Q440"/>
          <cell r="R440">
            <v>39.97</v>
          </cell>
          <cell r="S440" t="str">
            <v>Caisse</v>
          </cell>
          <cell r="T440">
            <v>12</v>
          </cell>
          <cell r="U440" t="str">
            <v>Unite</v>
          </cell>
          <cell r="V440">
            <v>3.3308333333333331</v>
          </cell>
          <cell r="W440">
            <v>6</v>
          </cell>
          <cell r="X440" t="str">
            <v>kg</v>
          </cell>
          <cell r="Y440">
            <v>6.6616666666666662</v>
          </cell>
        </row>
        <row r="441">
          <cell r="E441" t="str">
            <v>Gnocchis de patate douce</v>
          </cell>
          <cell r="F441" t="str">
            <v>Pate</v>
          </cell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>
            <v>10</v>
          </cell>
          <cell r="S441" t="str">
            <v>kg</v>
          </cell>
          <cell r="T441">
            <v>1</v>
          </cell>
          <cell r="U441" t="str">
            <v>kg</v>
          </cell>
          <cell r="V441">
            <v>10</v>
          </cell>
          <cell r="W441">
            <v>1</v>
          </cell>
          <cell r="X441" t="str">
            <v>kg</v>
          </cell>
          <cell r="Y441">
            <v>10</v>
          </cell>
        </row>
        <row r="442">
          <cell r="E442" t="str">
            <v>Goberge IQF (simili crabe flocon)</v>
          </cell>
          <cell r="F442" t="str">
            <v>Poissons</v>
          </cell>
          <cell r="G442" t="str">
            <v>Poissons</v>
          </cell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>
            <v>50.92</v>
          </cell>
          <cell r="S442" t="str">
            <v>Caisse</v>
          </cell>
          <cell r="T442">
            <v>8</v>
          </cell>
          <cell r="U442" t="str">
            <v>Unite</v>
          </cell>
          <cell r="V442">
            <v>6.3650000000000002</v>
          </cell>
          <cell r="W442">
            <v>7.2560000000000002</v>
          </cell>
          <cell r="X442" t="str">
            <v>Kg</v>
          </cell>
          <cell r="Y442">
            <v>7.0176405733186327</v>
          </cell>
        </row>
        <row r="443">
          <cell r="E443" t="str">
            <v>Gomme de xantane</v>
          </cell>
          <cell r="F443" t="str">
            <v>Produits secs</v>
          </cell>
          <cell r="G443" t="str">
            <v>Produits secs</v>
          </cell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>
            <v>180</v>
          </cell>
          <cell r="S443" t="str">
            <v>Sac</v>
          </cell>
          <cell r="T443">
            <v>1</v>
          </cell>
          <cell r="U443" t="str">
            <v>Unité</v>
          </cell>
          <cell r="V443">
            <v>180</v>
          </cell>
          <cell r="W443">
            <v>20</v>
          </cell>
          <cell r="X443" t="str">
            <v>kg</v>
          </cell>
          <cell r="Y443">
            <v>9</v>
          </cell>
        </row>
        <row r="444">
          <cell r="E444" t="str">
            <v>Gouda fume</v>
          </cell>
          <cell r="F444" t="str">
            <v>Fromage</v>
          </cell>
          <cell r="G444" t="str">
            <v>X</v>
          </cell>
          <cell r="H444"/>
          <cell r="I444"/>
          <cell r="J444">
            <v>2</v>
          </cell>
          <cell r="K444"/>
          <cell r="L444"/>
          <cell r="M444"/>
          <cell r="N444"/>
          <cell r="O444"/>
          <cell r="P444"/>
          <cell r="Q444"/>
          <cell r="R444">
            <v>40.088999999999999</v>
          </cell>
          <cell r="S444" t="str">
            <v>Caisse</v>
          </cell>
          <cell r="T444">
            <v>1</v>
          </cell>
          <cell r="U444" t="str">
            <v>Unite</v>
          </cell>
          <cell r="V444">
            <v>40.088999999999999</v>
          </cell>
          <cell r="W444">
            <v>2.1</v>
          </cell>
          <cell r="X444" t="str">
            <v>Kg</v>
          </cell>
          <cell r="Y444">
            <v>19.09</v>
          </cell>
        </row>
        <row r="445">
          <cell r="E445" t="str">
            <v>Gouda Fumé 1842 Alexis de Portneuf SAPUTO</v>
          </cell>
          <cell r="F445" t="str">
            <v>Fromage</v>
          </cell>
          <cell r="G445" t="str">
            <v>Produits laitiers</v>
          </cell>
          <cell r="H445"/>
          <cell r="I445"/>
          <cell r="J445">
            <v>2</v>
          </cell>
          <cell r="K445"/>
          <cell r="L445"/>
          <cell r="M445"/>
          <cell r="N445"/>
          <cell r="O445"/>
          <cell r="P445"/>
          <cell r="Q445"/>
          <cell r="R445">
            <v>196.39</v>
          </cell>
          <cell r="S445" t="str">
            <v>Caisse</v>
          </cell>
          <cell r="T445">
            <v>12</v>
          </cell>
          <cell r="U445" t="str">
            <v>Kg</v>
          </cell>
          <cell r="V445">
            <v>16.365833333333331</v>
          </cell>
          <cell r="W445">
            <v>12</v>
          </cell>
          <cell r="X445" t="str">
            <v>Kg</v>
          </cell>
          <cell r="Y445">
            <v>16.365833333333331</v>
          </cell>
        </row>
        <row r="446">
          <cell r="E446" t="str">
            <v>Gouda fume tranche</v>
          </cell>
          <cell r="F446" t="str">
            <v>Fromage</v>
          </cell>
          <cell r="G446" t="str">
            <v>Produits laitiers</v>
          </cell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>
            <v>18.260000000000002</v>
          </cell>
          <cell r="S446" t="str">
            <v>Kg</v>
          </cell>
          <cell r="T446">
            <v>1</v>
          </cell>
          <cell r="U446" t="str">
            <v>Kg</v>
          </cell>
          <cell r="V446">
            <v>18.260000000000002</v>
          </cell>
          <cell r="W446">
            <v>1</v>
          </cell>
          <cell r="X446" t="str">
            <v>Kg</v>
          </cell>
          <cell r="Y446">
            <v>18.260000000000002</v>
          </cell>
        </row>
        <row r="447">
          <cell r="E447" t="str">
            <v>Graham (biscuits entiers)</v>
          </cell>
          <cell r="F447" t="str">
            <v>Patisserie</v>
          </cell>
          <cell r="G447" t="str">
            <v>Produits secs</v>
          </cell>
          <cell r="H447"/>
          <cell r="I447">
            <v>1</v>
          </cell>
          <cell r="J447"/>
          <cell r="K447"/>
          <cell r="L447"/>
          <cell r="M447"/>
          <cell r="N447"/>
          <cell r="O447"/>
          <cell r="P447"/>
          <cell r="Q447">
            <v>0.68</v>
          </cell>
          <cell r="R447">
            <v>21.51</v>
          </cell>
          <cell r="S447" t="str">
            <v>Caisse</v>
          </cell>
          <cell r="T447">
            <v>1</v>
          </cell>
          <cell r="U447" t="str">
            <v>Caisse</v>
          </cell>
          <cell r="V447">
            <v>21.51</v>
          </cell>
          <cell r="W447">
            <v>3.67</v>
          </cell>
          <cell r="X447" t="str">
            <v>Kg</v>
          </cell>
          <cell r="Y447">
            <v>5.861035422343325</v>
          </cell>
        </row>
        <row r="448">
          <cell r="E448" t="str">
            <v>Graham (chapelure)</v>
          </cell>
          <cell r="F448" t="str">
            <v>Patisserie</v>
          </cell>
          <cell r="G448" t="str">
            <v>Produits secs</v>
          </cell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>
            <v>24.14</v>
          </cell>
          <cell r="S448" t="str">
            <v>Caisse</v>
          </cell>
          <cell r="T448">
            <v>1</v>
          </cell>
          <cell r="U448" t="str">
            <v>Caisse</v>
          </cell>
          <cell r="V448">
            <v>24.14</v>
          </cell>
          <cell r="W448">
            <v>4.53</v>
          </cell>
          <cell r="X448" t="str">
            <v>Kg</v>
          </cell>
          <cell r="Y448">
            <v>5.3289183222958059</v>
          </cell>
        </row>
        <row r="449">
          <cell r="E449" t="str">
            <v>Graines d'amarante</v>
          </cell>
          <cell r="F449"/>
          <cell r="G449" t="str">
            <v>Produits secs</v>
          </cell>
          <cell r="H449">
            <v>2</v>
          </cell>
          <cell r="I449"/>
          <cell r="J449"/>
          <cell r="K449"/>
          <cell r="L449"/>
          <cell r="M449"/>
          <cell r="N449"/>
          <cell r="O449"/>
          <cell r="P449"/>
          <cell r="Q449"/>
          <cell r="R449">
            <v>15.23</v>
          </cell>
          <cell r="S449" t="str">
            <v>unite</v>
          </cell>
          <cell r="T449">
            <v>1</v>
          </cell>
          <cell r="U449" t="str">
            <v>Unite</v>
          </cell>
          <cell r="V449">
            <v>15.23</v>
          </cell>
          <cell r="W449">
            <v>2</v>
          </cell>
          <cell r="X449" t="str">
            <v>kg</v>
          </cell>
          <cell r="Y449">
            <v>7.6150000000000002</v>
          </cell>
        </row>
        <row r="450">
          <cell r="E450" t="str">
            <v>Graines de chia noires</v>
          </cell>
          <cell r="F450"/>
          <cell r="G450" t="str">
            <v>Produits secs</v>
          </cell>
          <cell r="H450"/>
          <cell r="I450">
            <v>2</v>
          </cell>
          <cell r="J450"/>
          <cell r="K450"/>
          <cell r="L450"/>
          <cell r="M450"/>
          <cell r="N450"/>
          <cell r="O450"/>
          <cell r="P450"/>
          <cell r="Q450"/>
          <cell r="R450">
            <v>27.98</v>
          </cell>
          <cell r="S450" t="str">
            <v>unite</v>
          </cell>
          <cell r="T450">
            <v>1</v>
          </cell>
          <cell r="U450" t="str">
            <v>Unite</v>
          </cell>
          <cell r="V450">
            <v>27.98</v>
          </cell>
          <cell r="W450">
            <v>2.5</v>
          </cell>
          <cell r="X450" t="str">
            <v>kg</v>
          </cell>
          <cell r="Y450">
            <v>11.192</v>
          </cell>
        </row>
        <row r="451">
          <cell r="E451" t="str">
            <v>Graines de lin</v>
          </cell>
          <cell r="F451"/>
          <cell r="G451" t="str">
            <v>Produits secs</v>
          </cell>
          <cell r="H451">
            <v>15.6</v>
          </cell>
          <cell r="I451"/>
          <cell r="J451"/>
          <cell r="K451"/>
          <cell r="L451"/>
          <cell r="M451"/>
          <cell r="N451"/>
          <cell r="O451"/>
          <cell r="P451"/>
          <cell r="Q451"/>
          <cell r="R451">
            <v>14.6</v>
          </cell>
          <cell r="S451" t="str">
            <v>unite</v>
          </cell>
          <cell r="T451">
            <v>1</v>
          </cell>
          <cell r="U451" t="str">
            <v>Unite</v>
          </cell>
          <cell r="V451">
            <v>14.6</v>
          </cell>
          <cell r="W451">
            <v>2</v>
          </cell>
          <cell r="X451" t="str">
            <v>kg</v>
          </cell>
          <cell r="Y451">
            <v>7.3</v>
          </cell>
        </row>
        <row r="452">
          <cell r="E452" t="str">
            <v>Graine de moutarde 750gr</v>
          </cell>
          <cell r="F452" t="str">
            <v>Epices</v>
          </cell>
          <cell r="G452" t="str">
            <v>Produits secs</v>
          </cell>
          <cell r="H452">
            <v>7</v>
          </cell>
          <cell r="I452"/>
          <cell r="J452"/>
          <cell r="K452"/>
          <cell r="L452"/>
          <cell r="M452"/>
          <cell r="N452"/>
          <cell r="O452"/>
          <cell r="P452">
            <v>0.77</v>
          </cell>
          <cell r="Q452"/>
          <cell r="R452">
            <v>9.68</v>
          </cell>
          <cell r="S452" t="str">
            <v>Unite</v>
          </cell>
          <cell r="T452">
            <v>1</v>
          </cell>
          <cell r="U452" t="str">
            <v>Unite</v>
          </cell>
          <cell r="V452">
            <v>9.68</v>
          </cell>
          <cell r="W452">
            <v>0.75</v>
          </cell>
          <cell r="X452" t="str">
            <v>Kg</v>
          </cell>
          <cell r="Y452">
            <v>12.906666666666666</v>
          </cell>
        </row>
        <row r="453">
          <cell r="E453" t="str">
            <v>Graine de pavot 2,9kg</v>
          </cell>
          <cell r="F453" t="str">
            <v>Epices</v>
          </cell>
          <cell r="G453" t="str">
            <v>Produits secs</v>
          </cell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>
            <v>43.17</v>
          </cell>
          <cell r="S453" t="str">
            <v>Chaudiere</v>
          </cell>
          <cell r="T453">
            <v>1</v>
          </cell>
          <cell r="U453" t="str">
            <v>Unite</v>
          </cell>
          <cell r="V453">
            <v>43.17</v>
          </cell>
          <cell r="W453">
            <v>2.9</v>
          </cell>
          <cell r="X453" t="str">
            <v>Kg</v>
          </cell>
          <cell r="Y453">
            <v>14.886206896551725</v>
          </cell>
        </row>
        <row r="454">
          <cell r="E454" t="str">
            <v>Graines de pommes grenade</v>
          </cell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>
            <v>137.81</v>
          </cell>
          <cell r="S454" t="str">
            <v>Caisse</v>
          </cell>
          <cell r="T454">
            <v>4</v>
          </cell>
          <cell r="U454" t="str">
            <v>Unite</v>
          </cell>
          <cell r="V454">
            <v>34.452500000000001</v>
          </cell>
          <cell r="W454">
            <v>10</v>
          </cell>
          <cell r="X454" t="str">
            <v>kg</v>
          </cell>
          <cell r="Y454">
            <v>13.781000000000001</v>
          </cell>
        </row>
        <row r="455">
          <cell r="E455" t="str">
            <v>Graine de sesame blanc 2,8kg</v>
          </cell>
          <cell r="F455" t="str">
            <v>Epices</v>
          </cell>
          <cell r="G455" t="str">
            <v>Produits secs</v>
          </cell>
          <cell r="H455"/>
          <cell r="I455">
            <v>3.26</v>
          </cell>
          <cell r="J455"/>
          <cell r="K455"/>
          <cell r="L455"/>
          <cell r="M455"/>
          <cell r="N455"/>
          <cell r="O455"/>
          <cell r="P455">
            <v>1.21</v>
          </cell>
          <cell r="Q455"/>
          <cell r="R455">
            <v>31.74</v>
          </cell>
          <cell r="S455" t="str">
            <v>Unite</v>
          </cell>
          <cell r="T455">
            <v>1</v>
          </cell>
          <cell r="U455" t="str">
            <v>Unite</v>
          </cell>
          <cell r="V455">
            <v>11.34</v>
          </cell>
          <cell r="W455">
            <v>2.8</v>
          </cell>
          <cell r="X455" t="str">
            <v>Kg</v>
          </cell>
          <cell r="Y455">
            <v>11.335714285714285</v>
          </cell>
        </row>
        <row r="456">
          <cell r="E456" t="str">
            <v>Graine de sesame noir 600gr</v>
          </cell>
          <cell r="F456" t="str">
            <v>Epices</v>
          </cell>
          <cell r="G456" t="str">
            <v>Produits secs</v>
          </cell>
          <cell r="H456">
            <v>5.6</v>
          </cell>
          <cell r="I456"/>
          <cell r="J456"/>
          <cell r="K456"/>
          <cell r="L456"/>
          <cell r="M456"/>
          <cell r="N456"/>
          <cell r="O456"/>
          <cell r="P456"/>
          <cell r="Q456"/>
          <cell r="R456">
            <v>8.33</v>
          </cell>
          <cell r="S456" t="str">
            <v>Unite</v>
          </cell>
          <cell r="T456">
            <v>1</v>
          </cell>
          <cell r="U456" t="str">
            <v>Unite</v>
          </cell>
          <cell r="V456">
            <v>13.88</v>
          </cell>
          <cell r="W456">
            <v>0.6</v>
          </cell>
          <cell r="X456" t="str">
            <v>Kg</v>
          </cell>
          <cell r="Y456">
            <v>13.883333333333335</v>
          </cell>
        </row>
        <row r="457">
          <cell r="E457" t="str">
            <v>Graines de citrouille 3kg</v>
          </cell>
          <cell r="F457" t="str">
            <v>Noix</v>
          </cell>
          <cell r="G457" t="str">
            <v>Produits secs</v>
          </cell>
          <cell r="H457">
            <v>5.15</v>
          </cell>
          <cell r="I457"/>
          <cell r="J457"/>
          <cell r="K457"/>
          <cell r="L457"/>
          <cell r="M457"/>
          <cell r="N457"/>
          <cell r="O457"/>
          <cell r="P457">
            <v>2</v>
          </cell>
          <cell r="Q457"/>
          <cell r="R457">
            <v>43.01</v>
          </cell>
          <cell r="S457" t="str">
            <v>Caisse</v>
          </cell>
          <cell r="T457">
            <v>3</v>
          </cell>
          <cell r="U457" t="str">
            <v>Unite</v>
          </cell>
          <cell r="V457">
            <v>14.336666666666666</v>
          </cell>
          <cell r="W457">
            <v>3</v>
          </cell>
          <cell r="X457" t="str">
            <v>Kg</v>
          </cell>
          <cell r="Y457">
            <v>14.336666666666666</v>
          </cell>
        </row>
        <row r="458">
          <cell r="E458" t="str">
            <v>Graines de Tournesol (ecaillees crues) 3kg</v>
          </cell>
          <cell r="F458" t="str">
            <v>Noix</v>
          </cell>
          <cell r="G458" t="str">
            <v>Produits secs</v>
          </cell>
          <cell r="H458">
            <v>4.0999999999999996</v>
          </cell>
          <cell r="I458"/>
          <cell r="J458"/>
          <cell r="K458"/>
          <cell r="L458"/>
          <cell r="M458"/>
          <cell r="N458"/>
          <cell r="O458"/>
          <cell r="P458"/>
          <cell r="Q458"/>
          <cell r="R458">
            <v>15.32</v>
          </cell>
          <cell r="S458" t="str">
            <v>Caisse</v>
          </cell>
          <cell r="T458">
            <v>1</v>
          </cell>
          <cell r="U458" t="str">
            <v>Sac</v>
          </cell>
          <cell r="V458">
            <v>15.32</v>
          </cell>
          <cell r="W458">
            <v>3</v>
          </cell>
          <cell r="X458" t="str">
            <v>Kg</v>
          </cell>
          <cell r="Y458">
            <v>5.1066666666666665</v>
          </cell>
        </row>
        <row r="459">
          <cell r="E459" t="str">
            <v>Grana Padano tre stelle</v>
          </cell>
          <cell r="F459" t="str">
            <v>Fromage</v>
          </cell>
          <cell r="G459" t="str">
            <v>Produits laitiers</v>
          </cell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>
            <v>174.71</v>
          </cell>
          <cell r="S459" t="str">
            <v>caisse</v>
          </cell>
          <cell r="T459">
            <v>6</v>
          </cell>
          <cell r="U459" t="str">
            <v>Unite</v>
          </cell>
          <cell r="V459">
            <v>29.118333333333336</v>
          </cell>
          <cell r="W459">
            <v>6</v>
          </cell>
          <cell r="X459" t="str">
            <v>Kg</v>
          </cell>
          <cell r="Y459">
            <v>29.118333333333336</v>
          </cell>
        </row>
        <row r="460">
          <cell r="E460" t="str">
            <v>Grand Marnier Liqueur d'agrumes 40 oz / 1,14 litre</v>
          </cell>
          <cell r="F460" t="str">
            <v>Alcool</v>
          </cell>
          <cell r="G460" t="str">
            <v>X</v>
          </cell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>
            <v>63.25</v>
          </cell>
          <cell r="S460" t="str">
            <v>Unite</v>
          </cell>
          <cell r="T460">
            <v>1</v>
          </cell>
          <cell r="U460" t="str">
            <v>Unite</v>
          </cell>
          <cell r="V460">
            <v>63.25</v>
          </cell>
          <cell r="W460">
            <v>1.1399999999999999</v>
          </cell>
          <cell r="X460" t="str">
            <v>Litre</v>
          </cell>
          <cell r="Y460">
            <v>55.482456140350884</v>
          </cell>
        </row>
        <row r="461">
          <cell r="E461" t="str">
            <v>Granola chocolat 925gr</v>
          </cell>
          <cell r="F461" t="str">
            <v>Patisserie</v>
          </cell>
          <cell r="G461" t="str">
            <v>Patisserie, boulangerie</v>
          </cell>
          <cell r="H461">
            <v>3</v>
          </cell>
          <cell r="I461"/>
          <cell r="J461"/>
          <cell r="K461"/>
          <cell r="L461"/>
          <cell r="M461"/>
          <cell r="N461"/>
          <cell r="O461"/>
          <cell r="P461"/>
          <cell r="Q461"/>
          <cell r="R461">
            <v>62.1</v>
          </cell>
          <cell r="S461" t="str">
            <v>Caisse</v>
          </cell>
          <cell r="T461">
            <v>6</v>
          </cell>
          <cell r="U461" t="str">
            <v>Unite</v>
          </cell>
          <cell r="V461">
            <v>10.35</v>
          </cell>
          <cell r="W461">
            <v>5.55</v>
          </cell>
          <cell r="X461" t="str">
            <v>Kg</v>
          </cell>
          <cell r="Y461">
            <v>11.189189189189189</v>
          </cell>
        </row>
        <row r="462">
          <cell r="E462" t="str">
            <v>Granola nature 925gr</v>
          </cell>
          <cell r="F462" t="str">
            <v>Patisserie</v>
          </cell>
          <cell r="G462" t="str">
            <v>Produits secs</v>
          </cell>
          <cell r="H462">
            <v>10</v>
          </cell>
          <cell r="I462"/>
          <cell r="J462"/>
          <cell r="K462"/>
          <cell r="L462"/>
          <cell r="M462"/>
          <cell r="N462"/>
          <cell r="O462"/>
          <cell r="P462"/>
          <cell r="Q462"/>
          <cell r="R462">
            <v>62.1</v>
          </cell>
          <cell r="S462" t="str">
            <v>Caisse</v>
          </cell>
          <cell r="T462">
            <v>6</v>
          </cell>
          <cell r="U462" t="str">
            <v>Unite</v>
          </cell>
          <cell r="V462">
            <v>10.35</v>
          </cell>
          <cell r="W462">
            <v>5.55</v>
          </cell>
          <cell r="X462" t="str">
            <v>Kg</v>
          </cell>
          <cell r="Y462">
            <v>11.189189189189189</v>
          </cell>
        </row>
        <row r="463">
          <cell r="E463" t="str">
            <v>Gras de canard</v>
          </cell>
          <cell r="F463" t="str">
            <v>Volaille</v>
          </cell>
          <cell r="G463" t="str">
            <v>Viandes, oeufs</v>
          </cell>
          <cell r="H463"/>
          <cell r="I463"/>
          <cell r="J463"/>
          <cell r="K463">
            <v>2.5</v>
          </cell>
          <cell r="L463"/>
          <cell r="M463"/>
          <cell r="N463"/>
          <cell r="O463"/>
          <cell r="P463"/>
          <cell r="Q463"/>
          <cell r="R463">
            <v>74</v>
          </cell>
          <cell r="S463" t="str">
            <v>Caisse</v>
          </cell>
          <cell r="T463">
            <v>10</v>
          </cell>
          <cell r="U463" t="str">
            <v>Kg</v>
          </cell>
          <cell r="V463">
            <v>7.4</v>
          </cell>
          <cell r="W463">
            <v>10</v>
          </cell>
          <cell r="X463" t="str">
            <v>Kg</v>
          </cell>
          <cell r="Y463">
            <v>7.4</v>
          </cell>
        </row>
        <row r="464">
          <cell r="E464" t="str">
            <v>Gravlax maison</v>
          </cell>
          <cell r="F464" t="str">
            <v>Produits transformes</v>
          </cell>
          <cell r="G464" t="str">
            <v>Poissons</v>
          </cell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>
            <v>33.1</v>
          </cell>
          <cell r="S464" t="str">
            <v>Kg</v>
          </cell>
          <cell r="T464">
            <v>1</v>
          </cell>
          <cell r="U464" t="str">
            <v>Kg</v>
          </cell>
          <cell r="V464">
            <v>33.1</v>
          </cell>
          <cell r="W464">
            <v>1</v>
          </cell>
          <cell r="X464" t="str">
            <v>Kg</v>
          </cell>
          <cell r="Y464">
            <v>33.1</v>
          </cell>
        </row>
        <row r="465">
          <cell r="E465" t="str">
            <v>Griottes IQF</v>
          </cell>
          <cell r="F465" t="str">
            <v>Fruits</v>
          </cell>
          <cell r="G465" t="str">
            <v>Fruits et legumes</v>
          </cell>
          <cell r="H465"/>
          <cell r="I465"/>
          <cell r="J465"/>
          <cell r="K465"/>
          <cell r="L465"/>
          <cell r="M465"/>
          <cell r="N465"/>
          <cell r="O465">
            <v>2</v>
          </cell>
          <cell r="P465"/>
          <cell r="Q465"/>
          <cell r="R465">
            <v>48.95</v>
          </cell>
          <cell r="S465" t="str">
            <v>Caisse</v>
          </cell>
          <cell r="T465">
            <v>5</v>
          </cell>
          <cell r="U465" t="str">
            <v>Kg</v>
          </cell>
          <cell r="V465">
            <v>9.7900000000000009</v>
          </cell>
          <cell r="W465">
            <v>5</v>
          </cell>
          <cell r="X465" t="str">
            <v>Kg</v>
          </cell>
          <cell r="Y465">
            <v>9.7900000000000009</v>
          </cell>
        </row>
        <row r="466">
          <cell r="E466" t="str">
            <v>Griottines originales liqueur 3L</v>
          </cell>
          <cell r="F466" t="str">
            <v>Produits secs</v>
          </cell>
          <cell r="G466" t="str">
            <v>Produits secs</v>
          </cell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>
            <v>77.7</v>
          </cell>
          <cell r="S466" t="str">
            <v>Chaudiere</v>
          </cell>
          <cell r="T466">
            <v>1</v>
          </cell>
          <cell r="U466" t="str">
            <v>Unite</v>
          </cell>
          <cell r="V466">
            <v>77.7</v>
          </cell>
          <cell r="W466">
            <v>3</v>
          </cell>
          <cell r="X466" t="str">
            <v>Litre</v>
          </cell>
          <cell r="Y466">
            <v>25.900000000000002</v>
          </cell>
        </row>
        <row r="467">
          <cell r="E467" t="str">
            <v>Gros sel #8 (Marinade)</v>
          </cell>
          <cell r="F467" t="str">
            <v>Epices</v>
          </cell>
          <cell r="G467" t="str">
            <v>Produits secs</v>
          </cell>
          <cell r="H467"/>
          <cell r="I467">
            <v>0.1</v>
          </cell>
          <cell r="J467"/>
          <cell r="K467"/>
          <cell r="L467"/>
          <cell r="M467"/>
          <cell r="N467"/>
          <cell r="O467"/>
          <cell r="P467"/>
          <cell r="Q467"/>
          <cell r="R467">
            <v>13.44</v>
          </cell>
          <cell r="S467" t="str">
            <v>Unite</v>
          </cell>
          <cell r="T467">
            <v>1</v>
          </cell>
          <cell r="U467" t="str">
            <v>Sac</v>
          </cell>
          <cell r="V467">
            <v>13.44</v>
          </cell>
          <cell r="W467">
            <v>20</v>
          </cell>
          <cell r="X467" t="str">
            <v>Kg</v>
          </cell>
          <cell r="Y467">
            <v>0.67199999999999993</v>
          </cell>
        </row>
        <row r="468">
          <cell r="E468" t="str">
            <v>Grue de cacao</v>
          </cell>
          <cell r="F468" t="str">
            <v>Patisserie</v>
          </cell>
          <cell r="G468" t="str">
            <v>X</v>
          </cell>
          <cell r="H468"/>
          <cell r="I468"/>
          <cell r="J468"/>
          <cell r="K468"/>
          <cell r="L468"/>
          <cell r="M468"/>
          <cell r="N468"/>
          <cell r="O468"/>
          <cell r="P468">
            <v>1.5</v>
          </cell>
          <cell r="Q468"/>
          <cell r="R468">
            <v>161.11000000000001</v>
          </cell>
          <cell r="S468" t="str">
            <v>Caisse</v>
          </cell>
          <cell r="T468">
            <v>3</v>
          </cell>
          <cell r="U468" t="str">
            <v>Kg</v>
          </cell>
          <cell r="V468">
            <v>53.70333333333334</v>
          </cell>
          <cell r="W468">
            <v>3</v>
          </cell>
          <cell r="X468" t="str">
            <v>Kg</v>
          </cell>
          <cell r="Y468">
            <v>53.70333333333334</v>
          </cell>
        </row>
        <row r="469">
          <cell r="E469" t="str">
            <v>Guacamole IQF</v>
          </cell>
          <cell r="F469" t="str">
            <v>Legumes</v>
          </cell>
          <cell r="G469" t="str">
            <v>Fruits et legumes</v>
          </cell>
          <cell r="H469"/>
          <cell r="I469"/>
          <cell r="J469"/>
          <cell r="K469"/>
          <cell r="L469"/>
          <cell r="M469"/>
          <cell r="N469"/>
          <cell r="O469">
            <v>1.5</v>
          </cell>
          <cell r="P469"/>
          <cell r="Q469"/>
          <cell r="R469">
            <v>57.55</v>
          </cell>
          <cell r="S469" t="str">
            <v>Caisse</v>
          </cell>
          <cell r="T469">
            <v>6</v>
          </cell>
          <cell r="U469" t="str">
            <v>Unite</v>
          </cell>
          <cell r="V469">
            <v>9.5916666666666668</v>
          </cell>
          <cell r="W469">
            <v>5.4420000000000002</v>
          </cell>
          <cell r="X469" t="str">
            <v>Kg</v>
          </cell>
          <cell r="Y469">
            <v>10.575156192576259</v>
          </cell>
        </row>
        <row r="470">
          <cell r="E470" t="str">
            <v>Guimauves Mini jet-puffed</v>
          </cell>
          <cell r="F470" t="str">
            <v>Produits secs</v>
          </cell>
          <cell r="G470" t="str">
            <v>Produits secs</v>
          </cell>
          <cell r="H470">
            <v>2</v>
          </cell>
          <cell r="I470"/>
          <cell r="J470"/>
          <cell r="K470"/>
          <cell r="L470"/>
          <cell r="M470"/>
          <cell r="N470"/>
          <cell r="O470"/>
          <cell r="P470"/>
          <cell r="Q470"/>
          <cell r="R470">
            <v>23.61</v>
          </cell>
          <cell r="S470" t="str">
            <v>Caisse</v>
          </cell>
          <cell r="T470">
            <v>12</v>
          </cell>
          <cell r="U470" t="str">
            <v>unit</v>
          </cell>
          <cell r="V470">
            <v>1.9675</v>
          </cell>
          <cell r="W470">
            <v>4.8</v>
          </cell>
          <cell r="X470" t="str">
            <v>kg</v>
          </cell>
          <cell r="Y470">
            <v>4.9187500000000002</v>
          </cell>
        </row>
        <row r="471">
          <cell r="E471" t="str">
            <v>Hakutsuru Prune</v>
          </cell>
          <cell r="F471" t="str">
            <v>Alcool</v>
          </cell>
          <cell r="G471" t="str">
            <v>X</v>
          </cell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>
            <v>10.050000000000001</v>
          </cell>
          <cell r="S471" t="str">
            <v>Unite</v>
          </cell>
          <cell r="T471">
            <v>1</v>
          </cell>
          <cell r="U471" t="str">
            <v>Unite</v>
          </cell>
          <cell r="V471">
            <v>10.050000000000001</v>
          </cell>
          <cell r="W471">
            <v>0.5</v>
          </cell>
          <cell r="X471" t="str">
            <v>Litre</v>
          </cell>
          <cell r="Y471">
            <v>20.100000000000001</v>
          </cell>
        </row>
        <row r="472">
          <cell r="E472" t="str">
            <v>Halloumi(st-valier)</v>
          </cell>
          <cell r="F472" t="str">
            <v>Fromage</v>
          </cell>
          <cell r="G472" t="str">
            <v>X</v>
          </cell>
          <cell r="H472"/>
          <cell r="I472"/>
          <cell r="J472"/>
          <cell r="K472">
            <v>1</v>
          </cell>
          <cell r="L472"/>
          <cell r="M472"/>
          <cell r="N472"/>
          <cell r="O472"/>
          <cell r="P472"/>
          <cell r="Q472"/>
          <cell r="R472">
            <v>23.89</v>
          </cell>
          <cell r="S472" t="str">
            <v>Caisse</v>
          </cell>
          <cell r="T472">
            <v>6</v>
          </cell>
          <cell r="U472" t="str">
            <v>Unité</v>
          </cell>
          <cell r="V472">
            <v>3.9816666666666669</v>
          </cell>
          <cell r="W472">
            <v>6</v>
          </cell>
          <cell r="X472" t="str">
            <v>Unité</v>
          </cell>
          <cell r="Y472">
            <v>3.9816666666666669</v>
          </cell>
        </row>
        <row r="473">
          <cell r="E473" t="str">
            <v>Haricots blanc en canne</v>
          </cell>
          <cell r="F473"/>
          <cell r="G473" t="str">
            <v>Produits secs</v>
          </cell>
          <cell r="H473"/>
          <cell r="I473">
            <v>0.5</v>
          </cell>
          <cell r="J473"/>
          <cell r="K473"/>
          <cell r="L473"/>
          <cell r="M473"/>
          <cell r="N473"/>
          <cell r="O473"/>
          <cell r="P473"/>
          <cell r="Q473"/>
          <cell r="R473">
            <v>28.9</v>
          </cell>
          <cell r="S473" t="str">
            <v>Caisse</v>
          </cell>
          <cell r="T473">
            <v>6</v>
          </cell>
          <cell r="U473" t="str">
            <v>Unite</v>
          </cell>
          <cell r="V473">
            <v>4.8166666666666664</v>
          </cell>
          <cell r="W473">
            <v>17.04</v>
          </cell>
          <cell r="X473" t="str">
            <v>Litre</v>
          </cell>
          <cell r="Y473">
            <v>1.6960093896713615</v>
          </cell>
        </row>
        <row r="474">
          <cell r="E474" t="str">
            <v>Haricot noir 2,84L x 6</v>
          </cell>
          <cell r="F474" t="str">
            <v>Produits secs</v>
          </cell>
          <cell r="G474" t="str">
            <v>Produits secs</v>
          </cell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>
            <v>22.22</v>
          </cell>
          <cell r="S474" t="str">
            <v>Caisse</v>
          </cell>
          <cell r="T474">
            <v>6</v>
          </cell>
          <cell r="U474" t="str">
            <v>Unite</v>
          </cell>
          <cell r="V474">
            <v>3.7033333333333331</v>
          </cell>
          <cell r="W474">
            <v>17.04</v>
          </cell>
          <cell r="X474" t="str">
            <v>Litre</v>
          </cell>
          <cell r="Y474">
            <v>1.3039906103286385</v>
          </cell>
        </row>
        <row r="475">
          <cell r="E475" t="str">
            <v>Haricot noir 540ml x 24</v>
          </cell>
          <cell r="F475" t="str">
            <v>Produits secs</v>
          </cell>
          <cell r="G475" t="str">
            <v>Produits secs</v>
          </cell>
          <cell r="H475"/>
          <cell r="I475">
            <v>1.41</v>
          </cell>
          <cell r="J475"/>
          <cell r="K475"/>
          <cell r="L475"/>
          <cell r="M475"/>
          <cell r="N475"/>
          <cell r="O475"/>
          <cell r="P475"/>
          <cell r="Q475"/>
          <cell r="R475">
            <v>31</v>
          </cell>
          <cell r="S475" t="str">
            <v>Caisse</v>
          </cell>
          <cell r="T475">
            <v>24</v>
          </cell>
          <cell r="U475" t="str">
            <v>Unite</v>
          </cell>
          <cell r="V475">
            <v>1.2916666666666667</v>
          </cell>
          <cell r="W475">
            <v>12.96</v>
          </cell>
          <cell r="X475" t="str">
            <v>Litre</v>
          </cell>
          <cell r="Y475">
            <v>1.08</v>
          </cell>
        </row>
        <row r="476">
          <cell r="E476" t="str">
            <v>Haricot rouge 2,84L x 6</v>
          </cell>
          <cell r="F476" t="str">
            <v>Produits secs</v>
          </cell>
          <cell r="G476" t="str">
            <v>Produits secs</v>
          </cell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>
            <v>26.26</v>
          </cell>
          <cell r="S476" t="str">
            <v>Caisse</v>
          </cell>
          <cell r="T476">
            <v>6</v>
          </cell>
          <cell r="U476" t="str">
            <v>Unite</v>
          </cell>
          <cell r="V476">
            <v>4.3766666666666669</v>
          </cell>
          <cell r="W476">
            <v>17.04</v>
          </cell>
          <cell r="X476" t="str">
            <v>Litre</v>
          </cell>
          <cell r="Y476">
            <v>1.541079812206573</v>
          </cell>
        </row>
        <row r="477">
          <cell r="E477" t="str">
            <v>Haricot vert BONDUELLE entame</v>
          </cell>
          <cell r="F477" t="str">
            <v>Legumes</v>
          </cell>
          <cell r="G477" t="str">
            <v>Fruits et legumes</v>
          </cell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>
            <v>31.24</v>
          </cell>
          <cell r="S477" t="str">
            <v>Caisse</v>
          </cell>
          <cell r="T477">
            <v>10</v>
          </cell>
          <cell r="U477" t="str">
            <v>Kg</v>
          </cell>
          <cell r="V477">
            <v>3.1239999999999997</v>
          </cell>
          <cell r="W477">
            <v>10</v>
          </cell>
          <cell r="X477" t="str">
            <v>Kg</v>
          </cell>
          <cell r="Y477">
            <v>3.1239999999999997</v>
          </cell>
        </row>
        <row r="478">
          <cell r="E478" t="str">
            <v>Haricot vert BONDUELLE IQF 10x1Kg</v>
          </cell>
          <cell r="F478" t="str">
            <v>Legumes</v>
          </cell>
          <cell r="G478" t="str">
            <v>Fruits et legumes</v>
          </cell>
          <cell r="H478"/>
          <cell r="I478"/>
          <cell r="J478"/>
          <cell r="K478"/>
          <cell r="L478"/>
          <cell r="M478"/>
          <cell r="N478"/>
          <cell r="O478">
            <v>6.5</v>
          </cell>
          <cell r="P478"/>
          <cell r="Q478"/>
          <cell r="R478">
            <v>44.5</v>
          </cell>
          <cell r="S478" t="str">
            <v>Caisse</v>
          </cell>
          <cell r="T478">
            <v>10</v>
          </cell>
          <cell r="U478" t="str">
            <v>Kg</v>
          </cell>
          <cell r="V478">
            <v>4.45</v>
          </cell>
          <cell r="W478">
            <v>10</v>
          </cell>
          <cell r="X478" t="str">
            <v>Kg</v>
          </cell>
          <cell r="Y478">
            <v>4.45</v>
          </cell>
        </row>
        <row r="479">
          <cell r="E479" t="str">
            <v>Haricot vert frais</v>
          </cell>
          <cell r="F479" t="str">
            <v>Legumes</v>
          </cell>
          <cell r="G479" t="str">
            <v>X</v>
          </cell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>
            <v>31.95</v>
          </cell>
          <cell r="S479" t="str">
            <v>Caisse</v>
          </cell>
          <cell r="T479">
            <v>10</v>
          </cell>
          <cell r="U479" t="str">
            <v>Kg</v>
          </cell>
          <cell r="V479">
            <v>3.1949999999999998</v>
          </cell>
          <cell r="W479">
            <v>10</v>
          </cell>
          <cell r="X479" t="str">
            <v>Kg</v>
          </cell>
          <cell r="Y479">
            <v>3.1949999999999998</v>
          </cell>
        </row>
        <row r="480">
          <cell r="E480" t="str">
            <v>Herbe du quebec</v>
          </cell>
          <cell r="F480"/>
          <cell r="G480" t="str">
            <v>Produits secs</v>
          </cell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>
            <v>170</v>
          </cell>
          <cell r="S480" t="str">
            <v>kg</v>
          </cell>
          <cell r="T480">
            <v>1</v>
          </cell>
          <cell r="U480" t="str">
            <v>kg</v>
          </cell>
          <cell r="V480">
            <v>170</v>
          </cell>
          <cell r="W480">
            <v>1</v>
          </cell>
          <cell r="X480" t="str">
            <v>kg</v>
          </cell>
          <cell r="Y480">
            <v>170</v>
          </cell>
        </row>
        <row r="481">
          <cell r="E481" t="str">
            <v>Herbe Aneth frais</v>
          </cell>
          <cell r="F481" t="str">
            <v>Herbes</v>
          </cell>
          <cell r="G481" t="str">
            <v>Fruits et legumes</v>
          </cell>
          <cell r="H481"/>
          <cell r="I481"/>
          <cell r="J481">
            <v>2</v>
          </cell>
          <cell r="K481"/>
          <cell r="L481"/>
          <cell r="M481"/>
          <cell r="N481"/>
          <cell r="O481"/>
          <cell r="P481"/>
          <cell r="Q481"/>
          <cell r="R481">
            <v>15</v>
          </cell>
          <cell r="S481" t="str">
            <v>Caisse</v>
          </cell>
          <cell r="T481">
            <v>12</v>
          </cell>
          <cell r="U481" t="str">
            <v>Unite</v>
          </cell>
          <cell r="V481">
            <v>1.25</v>
          </cell>
          <cell r="W481">
            <v>12</v>
          </cell>
          <cell r="X481" t="str">
            <v>Unite</v>
          </cell>
          <cell r="Y481">
            <v>1.25</v>
          </cell>
        </row>
        <row r="482">
          <cell r="E482" t="str">
            <v>Herbe Basilic fraiche</v>
          </cell>
          <cell r="F482" t="str">
            <v>Herbes</v>
          </cell>
          <cell r="G482" t="str">
            <v>Fruits et legumes</v>
          </cell>
          <cell r="H482"/>
          <cell r="I482"/>
          <cell r="J482"/>
          <cell r="K482">
            <v>1</v>
          </cell>
          <cell r="L482"/>
          <cell r="M482"/>
          <cell r="N482"/>
          <cell r="O482"/>
          <cell r="P482"/>
          <cell r="Q482"/>
          <cell r="R482">
            <v>12</v>
          </cell>
          <cell r="S482" t="str">
            <v>Caisse</v>
          </cell>
          <cell r="T482">
            <v>12</v>
          </cell>
          <cell r="U482" t="str">
            <v>Unite</v>
          </cell>
          <cell r="V482">
            <v>1</v>
          </cell>
          <cell r="W482">
            <v>12</v>
          </cell>
          <cell r="X482" t="str">
            <v>Unite</v>
          </cell>
          <cell r="Y482">
            <v>1</v>
          </cell>
        </row>
        <row r="483">
          <cell r="E483" t="str">
            <v>Herbe Basilic fraiche Saputo)</v>
          </cell>
          <cell r="F483"/>
          <cell r="G483" t="str">
            <v>Fruits et legumes</v>
          </cell>
          <cell r="H483"/>
          <cell r="I483"/>
          <cell r="J483">
            <v>6</v>
          </cell>
          <cell r="K483"/>
          <cell r="L483"/>
          <cell r="M483"/>
          <cell r="N483"/>
          <cell r="O483"/>
          <cell r="P483"/>
          <cell r="Q483"/>
          <cell r="R483">
            <v>10.31</v>
          </cell>
          <cell r="S483" t="str">
            <v>Caisse</v>
          </cell>
          <cell r="T483">
            <v>12</v>
          </cell>
          <cell r="U483" t="str">
            <v>Unite</v>
          </cell>
          <cell r="V483">
            <v>0.85916666666666675</v>
          </cell>
          <cell r="W483">
            <v>12</v>
          </cell>
          <cell r="X483" t="str">
            <v>Unite</v>
          </cell>
          <cell r="Y483">
            <v>0.85916666666666675</v>
          </cell>
        </row>
        <row r="484">
          <cell r="E484" t="str">
            <v>Herbe Ciboulette frais (Col)</v>
          </cell>
          <cell r="F484" t="str">
            <v>Herbes</v>
          </cell>
          <cell r="G484" t="str">
            <v>Fruits et legumes</v>
          </cell>
          <cell r="H484"/>
          <cell r="I484"/>
          <cell r="J484">
            <v>2</v>
          </cell>
          <cell r="K484"/>
          <cell r="L484"/>
          <cell r="M484"/>
          <cell r="N484"/>
          <cell r="O484"/>
          <cell r="P484"/>
          <cell r="Q484"/>
          <cell r="R484">
            <v>15.5</v>
          </cell>
          <cell r="S484" t="str">
            <v>Caisse</v>
          </cell>
          <cell r="T484">
            <v>12</v>
          </cell>
          <cell r="U484" t="str">
            <v>Unite</v>
          </cell>
          <cell r="V484">
            <v>1.2916666666666667</v>
          </cell>
          <cell r="W484">
            <v>12</v>
          </cell>
          <cell r="X484" t="str">
            <v>Unite</v>
          </cell>
          <cell r="Y484">
            <v>1.2916666666666667</v>
          </cell>
        </row>
        <row r="485">
          <cell r="E485" t="str">
            <v>Herbe Coriandre fraiche (mex)</v>
          </cell>
          <cell r="F485" t="str">
            <v>Herbes</v>
          </cell>
          <cell r="G485" t="str">
            <v>Fruits et legumes</v>
          </cell>
          <cell r="H485"/>
          <cell r="I485"/>
          <cell r="J485">
            <v>1</v>
          </cell>
          <cell r="K485"/>
          <cell r="L485"/>
          <cell r="M485"/>
          <cell r="N485"/>
          <cell r="O485"/>
          <cell r="P485"/>
          <cell r="Q485"/>
          <cell r="R485">
            <v>18</v>
          </cell>
          <cell r="S485" t="str">
            <v>Caisse</v>
          </cell>
          <cell r="T485">
            <v>12</v>
          </cell>
          <cell r="U485" t="str">
            <v>Unite</v>
          </cell>
          <cell r="V485">
            <v>1.5</v>
          </cell>
          <cell r="W485">
            <v>12</v>
          </cell>
          <cell r="X485" t="str">
            <v>Unite</v>
          </cell>
          <cell r="Y485">
            <v>1.5</v>
          </cell>
        </row>
        <row r="486">
          <cell r="E486" t="str">
            <v>Herbe Estragon frais</v>
          </cell>
          <cell r="F486" t="str">
            <v>Herbes</v>
          </cell>
          <cell r="G486" t="str">
            <v>Fruits et legumes</v>
          </cell>
          <cell r="H486"/>
          <cell r="I486"/>
          <cell r="J486">
            <v>1</v>
          </cell>
          <cell r="K486"/>
          <cell r="L486"/>
          <cell r="M486"/>
          <cell r="N486"/>
          <cell r="O486"/>
          <cell r="P486"/>
          <cell r="Q486"/>
          <cell r="R486">
            <v>21</v>
          </cell>
          <cell r="S486" t="str">
            <v>Caisse</v>
          </cell>
          <cell r="T486">
            <v>12</v>
          </cell>
          <cell r="U486" t="str">
            <v>Unite</v>
          </cell>
          <cell r="V486">
            <v>1.75</v>
          </cell>
          <cell r="W486">
            <v>12</v>
          </cell>
          <cell r="X486" t="str">
            <v>Unite</v>
          </cell>
          <cell r="Y486">
            <v>1.75</v>
          </cell>
        </row>
        <row r="487">
          <cell r="E487" t="str">
            <v>Herbe Menthe fraiche</v>
          </cell>
          <cell r="F487" t="str">
            <v>Herbes</v>
          </cell>
          <cell r="G487" t="str">
            <v>Fruits et legumes</v>
          </cell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>
            <v>10.8</v>
          </cell>
          <cell r="S487" t="str">
            <v>Caisse</v>
          </cell>
          <cell r="T487">
            <v>12</v>
          </cell>
          <cell r="U487" t="str">
            <v>Unite</v>
          </cell>
          <cell r="V487">
            <v>0.9</v>
          </cell>
          <cell r="W487">
            <v>12</v>
          </cell>
          <cell r="X487" t="str">
            <v>Unite</v>
          </cell>
          <cell r="Y487">
            <v>0.9</v>
          </cell>
        </row>
        <row r="488">
          <cell r="E488" t="str">
            <v>Herbe Persil FRISE 5dz (US)</v>
          </cell>
          <cell r="F488" t="str">
            <v>Herbes</v>
          </cell>
          <cell r="G488" t="str">
            <v>Fruits et legumes</v>
          </cell>
          <cell r="H488"/>
          <cell r="I488"/>
          <cell r="J488">
            <v>6</v>
          </cell>
          <cell r="K488"/>
          <cell r="L488"/>
          <cell r="M488"/>
          <cell r="N488"/>
          <cell r="O488"/>
          <cell r="P488"/>
          <cell r="Q488"/>
          <cell r="R488">
            <v>39.950000000000003</v>
          </cell>
          <cell r="S488" t="str">
            <v>Caisse</v>
          </cell>
          <cell r="T488">
            <v>60</v>
          </cell>
          <cell r="U488" t="str">
            <v>Unite</v>
          </cell>
          <cell r="V488">
            <v>0.66583333333333339</v>
          </cell>
          <cell r="W488">
            <v>60</v>
          </cell>
          <cell r="X488" t="str">
            <v>Unite</v>
          </cell>
          <cell r="Y488">
            <v>0.66583333333333339</v>
          </cell>
        </row>
        <row r="489">
          <cell r="E489" t="str">
            <v>Herbe Persil ITALIEN 5dz  (US)</v>
          </cell>
          <cell r="F489" t="str">
            <v>Herbes</v>
          </cell>
          <cell r="G489" t="str">
            <v>Fruits et legumes</v>
          </cell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>
            <v>49.95</v>
          </cell>
          <cell r="S489" t="str">
            <v>Caisse</v>
          </cell>
          <cell r="T489">
            <v>60</v>
          </cell>
          <cell r="U489" t="str">
            <v>Unite</v>
          </cell>
          <cell r="V489">
            <v>0.83250000000000002</v>
          </cell>
          <cell r="W489">
            <v>60</v>
          </cell>
          <cell r="X489" t="str">
            <v>Unite</v>
          </cell>
          <cell r="Y489">
            <v>0.83250000000000002</v>
          </cell>
        </row>
        <row r="490">
          <cell r="E490" t="str">
            <v>Herbe Romarin frais</v>
          </cell>
          <cell r="F490" t="str">
            <v>Herbes</v>
          </cell>
          <cell r="G490" t="str">
            <v>Fruits et legumes</v>
          </cell>
          <cell r="H490"/>
          <cell r="I490"/>
          <cell r="J490">
            <v>2</v>
          </cell>
          <cell r="K490"/>
          <cell r="L490"/>
          <cell r="M490"/>
          <cell r="N490"/>
          <cell r="O490"/>
          <cell r="P490"/>
          <cell r="Q490"/>
          <cell r="R490">
            <v>12</v>
          </cell>
          <cell r="S490" t="str">
            <v>Caisse</v>
          </cell>
          <cell r="T490">
            <v>12</v>
          </cell>
          <cell r="U490" t="str">
            <v>Unite</v>
          </cell>
          <cell r="V490">
            <v>1</v>
          </cell>
          <cell r="W490">
            <v>12</v>
          </cell>
          <cell r="X490" t="str">
            <v>Unite</v>
          </cell>
          <cell r="Y490">
            <v>1</v>
          </cell>
        </row>
        <row r="491">
          <cell r="E491" t="str">
            <v>Herbe Thym frais</v>
          </cell>
          <cell r="F491" t="str">
            <v>Herbes</v>
          </cell>
          <cell r="G491" t="str">
            <v>Fruits et legumes</v>
          </cell>
          <cell r="H491"/>
          <cell r="I491"/>
          <cell r="J491">
            <v>1</v>
          </cell>
          <cell r="K491"/>
          <cell r="L491"/>
          <cell r="M491"/>
          <cell r="N491"/>
          <cell r="O491"/>
          <cell r="P491"/>
          <cell r="Q491"/>
          <cell r="R491">
            <v>12</v>
          </cell>
          <cell r="S491" t="str">
            <v>Caisse</v>
          </cell>
          <cell r="T491">
            <v>12</v>
          </cell>
          <cell r="U491" t="str">
            <v>Unite</v>
          </cell>
          <cell r="V491">
            <v>1</v>
          </cell>
          <cell r="W491">
            <v>12</v>
          </cell>
          <cell r="X491" t="str">
            <v>Unite</v>
          </cell>
          <cell r="Y491">
            <v>1</v>
          </cell>
        </row>
        <row r="492">
          <cell r="E492" t="str">
            <v>Homard chair Sensation IQF</v>
          </cell>
          <cell r="F492" t="str">
            <v>Fruits de mer</v>
          </cell>
          <cell r="G492" t="str">
            <v>Poissons</v>
          </cell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>
            <v>130.79</v>
          </cell>
          <cell r="S492" t="str">
            <v>Caisse</v>
          </cell>
          <cell r="T492">
            <v>5.46</v>
          </cell>
          <cell r="U492" t="str">
            <v>Kg</v>
          </cell>
          <cell r="V492">
            <v>23.954212454212453</v>
          </cell>
          <cell r="W492">
            <v>5.46</v>
          </cell>
          <cell r="X492" t="str">
            <v>Kg</v>
          </cell>
          <cell r="Y492">
            <v>23.954212454212453</v>
          </cell>
        </row>
        <row r="493">
          <cell r="E493" t="str">
            <v>Homard queue 3-4oz Canada</v>
          </cell>
          <cell r="F493" t="str">
            <v>Fruits de mer</v>
          </cell>
          <cell r="G493" t="str">
            <v>Poissons</v>
          </cell>
          <cell r="H493"/>
          <cell r="I493"/>
          <cell r="J493"/>
          <cell r="K493"/>
          <cell r="L493"/>
          <cell r="M493"/>
          <cell r="N493"/>
          <cell r="O493">
            <v>4</v>
          </cell>
          <cell r="P493"/>
          <cell r="Q493"/>
          <cell r="R493">
            <v>289.42</v>
          </cell>
          <cell r="S493" t="str">
            <v>Caisse</v>
          </cell>
          <cell r="T493">
            <v>4.54</v>
          </cell>
          <cell r="U493" t="str">
            <v>Kg</v>
          </cell>
          <cell r="V493">
            <v>63.748898678414101</v>
          </cell>
          <cell r="W493">
            <v>4.54</v>
          </cell>
          <cell r="X493" t="str">
            <v>Kg</v>
          </cell>
          <cell r="Y493">
            <v>63.748898678414101</v>
          </cell>
        </row>
        <row r="494">
          <cell r="E494" t="str">
            <v>Huile d'arachide</v>
          </cell>
          <cell r="F494"/>
          <cell r="G494" t="str">
            <v>Produits secs</v>
          </cell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>
            <v>62.25</v>
          </cell>
          <cell r="S494" t="str">
            <v>Caisse</v>
          </cell>
          <cell r="T494">
            <v>16</v>
          </cell>
          <cell r="U494" t="str">
            <v>Litre</v>
          </cell>
          <cell r="V494">
            <v>3.890625</v>
          </cell>
          <cell r="W494">
            <v>16</v>
          </cell>
          <cell r="X494" t="str">
            <v>Litre</v>
          </cell>
          <cell r="Y494">
            <v>3.890625</v>
          </cell>
        </row>
        <row r="495">
          <cell r="E495" t="str">
            <v xml:space="preserve">Huile d'olive </v>
          </cell>
          <cell r="F495" t="str">
            <v>Huile</v>
          </cell>
          <cell r="G495" t="str">
            <v>Produits secs</v>
          </cell>
          <cell r="H495"/>
          <cell r="I495">
            <v>1</v>
          </cell>
          <cell r="J495"/>
          <cell r="K495"/>
          <cell r="L495"/>
          <cell r="M495"/>
          <cell r="N495"/>
          <cell r="O495"/>
          <cell r="P495"/>
          <cell r="Q495"/>
          <cell r="R495">
            <v>76.34</v>
          </cell>
          <cell r="S495" t="str">
            <v>Caisse</v>
          </cell>
          <cell r="T495">
            <v>4</v>
          </cell>
          <cell r="U495" t="str">
            <v>Unite</v>
          </cell>
          <cell r="V495">
            <v>19.085000000000001</v>
          </cell>
          <cell r="W495">
            <v>12</v>
          </cell>
          <cell r="X495" t="str">
            <v>Litre</v>
          </cell>
          <cell r="Y495">
            <v>6.3616666666666672</v>
          </cell>
        </row>
        <row r="496">
          <cell r="E496" t="str">
            <v>Huile de canola</v>
          </cell>
          <cell r="F496" t="str">
            <v>Huile</v>
          </cell>
          <cell r="G496" t="str">
            <v>Produits secs</v>
          </cell>
          <cell r="H496">
            <v>4</v>
          </cell>
          <cell r="I496"/>
          <cell r="J496"/>
          <cell r="K496"/>
          <cell r="L496"/>
          <cell r="M496"/>
          <cell r="N496"/>
          <cell r="O496"/>
          <cell r="P496"/>
          <cell r="Q496"/>
          <cell r="R496">
            <v>28.03</v>
          </cell>
          <cell r="S496" t="str">
            <v>Caisse</v>
          </cell>
          <cell r="T496">
            <v>1</v>
          </cell>
          <cell r="U496" t="str">
            <v>Unite</v>
          </cell>
          <cell r="V496">
            <v>28.03</v>
          </cell>
          <cell r="W496">
            <v>16</v>
          </cell>
          <cell r="X496" t="str">
            <v>Litre</v>
          </cell>
          <cell r="Y496">
            <v>1.7518750000000001</v>
          </cell>
        </row>
        <row r="497">
          <cell r="E497" t="str">
            <v>Huile de noix 500ml</v>
          </cell>
          <cell r="F497" t="str">
            <v>Huile</v>
          </cell>
          <cell r="G497" t="str">
            <v>Produits secs</v>
          </cell>
          <cell r="H497">
            <v>21</v>
          </cell>
          <cell r="I497"/>
          <cell r="J497"/>
          <cell r="K497"/>
          <cell r="L497"/>
          <cell r="M497"/>
          <cell r="N497"/>
          <cell r="O497"/>
          <cell r="P497"/>
          <cell r="Q497"/>
          <cell r="R497">
            <v>8</v>
          </cell>
          <cell r="S497" t="str">
            <v>Unite</v>
          </cell>
          <cell r="T497">
            <v>1</v>
          </cell>
          <cell r="U497" t="str">
            <v>Unite</v>
          </cell>
          <cell r="V497">
            <v>8</v>
          </cell>
          <cell r="W497">
            <v>0.5</v>
          </cell>
          <cell r="X497" t="str">
            <v>Litre</v>
          </cell>
          <cell r="Y497">
            <v>16</v>
          </cell>
        </row>
        <row r="498">
          <cell r="E498" t="str">
            <v>Huile de Pepin de Raisin</v>
          </cell>
          <cell r="F498" t="str">
            <v>Huile</v>
          </cell>
          <cell r="G498" t="str">
            <v>Produits secs</v>
          </cell>
          <cell r="H498">
            <v>1.5</v>
          </cell>
          <cell r="I498"/>
          <cell r="J498"/>
          <cell r="K498"/>
          <cell r="L498"/>
          <cell r="M498"/>
          <cell r="N498"/>
          <cell r="O498"/>
          <cell r="P498"/>
          <cell r="Q498"/>
          <cell r="R498">
            <v>59.61</v>
          </cell>
          <cell r="S498" t="str">
            <v>Caisse</v>
          </cell>
          <cell r="T498">
            <v>6</v>
          </cell>
          <cell r="U498" t="str">
            <v>Unite</v>
          </cell>
          <cell r="V498">
            <v>9.9350000000000005</v>
          </cell>
          <cell r="W498">
            <v>6</v>
          </cell>
          <cell r="X498" t="str">
            <v>Litre</v>
          </cell>
          <cell r="Y498">
            <v>9.9350000000000005</v>
          </cell>
        </row>
        <row r="499">
          <cell r="E499" t="str">
            <v>Huile de sesame 1.65L</v>
          </cell>
          <cell r="F499" t="str">
            <v>Huile</v>
          </cell>
          <cell r="G499" t="str">
            <v>Produits secs</v>
          </cell>
          <cell r="H499">
            <v>3</v>
          </cell>
          <cell r="I499"/>
          <cell r="J499"/>
          <cell r="K499"/>
          <cell r="L499"/>
          <cell r="M499"/>
          <cell r="N499"/>
          <cell r="O499"/>
          <cell r="P499">
            <v>0.5</v>
          </cell>
          <cell r="Q499"/>
          <cell r="R499">
            <v>38.26</v>
          </cell>
          <cell r="S499" t="str">
            <v>Caisse</v>
          </cell>
          <cell r="T499">
            <v>2</v>
          </cell>
          <cell r="U499" t="str">
            <v>Unite</v>
          </cell>
          <cell r="V499">
            <v>19.13</v>
          </cell>
          <cell r="W499">
            <v>3.3</v>
          </cell>
          <cell r="X499" t="str">
            <v>Litre</v>
          </cell>
          <cell r="Y499">
            <v>11.593939393939394</v>
          </cell>
        </row>
        <row r="500">
          <cell r="E500" t="str">
            <v>Huile de soja</v>
          </cell>
          <cell r="F500"/>
          <cell r="G500" t="str">
            <v>Produits secs</v>
          </cell>
          <cell r="H500">
            <v>14</v>
          </cell>
          <cell r="I500"/>
          <cell r="J500"/>
          <cell r="K500"/>
          <cell r="L500"/>
          <cell r="M500"/>
          <cell r="N500"/>
          <cell r="O500"/>
          <cell r="P500"/>
          <cell r="Q500"/>
          <cell r="R500">
            <v>11.91</v>
          </cell>
          <cell r="S500" t="str">
            <v>unite</v>
          </cell>
          <cell r="T500">
            <v>1</v>
          </cell>
          <cell r="U500" t="str">
            <v>Unite</v>
          </cell>
          <cell r="V500">
            <v>11.91</v>
          </cell>
          <cell r="W500">
            <v>1</v>
          </cell>
          <cell r="X500" t="str">
            <v>Litre</v>
          </cell>
          <cell r="Y500">
            <v>11.91</v>
          </cell>
        </row>
        <row r="501">
          <cell r="E501" t="str">
            <v>Huile de truffe Blanche</v>
          </cell>
          <cell r="F501" t="str">
            <v>Huile</v>
          </cell>
          <cell r="G501" t="str">
            <v>Produits secs</v>
          </cell>
          <cell r="H501">
            <v>2</v>
          </cell>
          <cell r="I501"/>
          <cell r="J501"/>
          <cell r="K501"/>
          <cell r="L501"/>
          <cell r="M501"/>
          <cell r="N501"/>
          <cell r="O501"/>
          <cell r="P501"/>
          <cell r="Q501"/>
          <cell r="R501">
            <v>19.39</v>
          </cell>
          <cell r="S501" t="str">
            <v>Unite</v>
          </cell>
          <cell r="T501">
            <v>1</v>
          </cell>
          <cell r="U501" t="str">
            <v>Unite</v>
          </cell>
          <cell r="V501">
            <v>19.39</v>
          </cell>
          <cell r="W501">
            <v>0.25</v>
          </cell>
          <cell r="X501" t="str">
            <v>Litre</v>
          </cell>
          <cell r="Y501">
            <v>77.56</v>
          </cell>
        </row>
        <row r="502">
          <cell r="E502" t="str">
            <v>Huile en Spray Anti-adhesif vaporisateur</v>
          </cell>
          <cell r="F502" t="str">
            <v>Huile</v>
          </cell>
          <cell r="G502" t="str">
            <v>Produits secs</v>
          </cell>
          <cell r="H502"/>
          <cell r="I502">
            <v>1</v>
          </cell>
          <cell r="J502"/>
          <cell r="K502"/>
          <cell r="L502"/>
          <cell r="M502"/>
          <cell r="N502"/>
          <cell r="O502"/>
          <cell r="P502"/>
          <cell r="Q502">
            <v>0.33300000000000002</v>
          </cell>
          <cell r="R502">
            <v>43.19</v>
          </cell>
          <cell r="S502" t="str">
            <v>Caisse</v>
          </cell>
          <cell r="T502">
            <v>6</v>
          </cell>
          <cell r="U502" t="str">
            <v>Unite</v>
          </cell>
          <cell r="V502">
            <v>7.1983333333333333</v>
          </cell>
          <cell r="W502">
            <v>3.7199999999999998</v>
          </cell>
          <cell r="X502" t="str">
            <v>Litre</v>
          </cell>
          <cell r="Y502">
            <v>11.610215053763442</v>
          </cell>
        </row>
        <row r="503">
          <cell r="E503" t="str">
            <v>Huile friteuse Frymore 17,3L</v>
          </cell>
          <cell r="F503" t="str">
            <v>Huile</v>
          </cell>
          <cell r="G503" t="str">
            <v>Produits secs</v>
          </cell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>
            <v>50.76</v>
          </cell>
          <cell r="S503" t="str">
            <v>Unite</v>
          </cell>
          <cell r="T503">
            <v>1</v>
          </cell>
          <cell r="U503" t="str">
            <v>Unite</v>
          </cell>
          <cell r="V503">
            <v>50.76</v>
          </cell>
          <cell r="W503">
            <v>17.3</v>
          </cell>
          <cell r="X503" t="str">
            <v>Litre</v>
          </cell>
          <cell r="Y503">
            <v>2.9341040462427745</v>
          </cell>
        </row>
        <row r="504">
          <cell r="E504" t="str">
            <v xml:space="preserve">Huitres fraiches AGNUS DEI </v>
          </cell>
          <cell r="F504" t="str">
            <v>Fruits de mer</v>
          </cell>
          <cell r="G504" t="str">
            <v>Produits transformes</v>
          </cell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>
            <v>100</v>
          </cell>
          <cell r="S504" t="str">
            <v>Caisse</v>
          </cell>
          <cell r="T504">
            <v>100</v>
          </cell>
          <cell r="U504" t="str">
            <v>Unite</v>
          </cell>
          <cell r="V504">
            <v>1</v>
          </cell>
          <cell r="W504">
            <v>100</v>
          </cell>
          <cell r="X504" t="str">
            <v>Unite</v>
          </cell>
          <cell r="Y504">
            <v>1</v>
          </cell>
        </row>
        <row r="505">
          <cell r="E505" t="str">
            <v>Hummus</v>
          </cell>
          <cell r="F505" t="str">
            <v>Legumes</v>
          </cell>
          <cell r="G505" t="str">
            <v>Produits transformes</v>
          </cell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>
            <v>39.229999999999997</v>
          </cell>
          <cell r="S505" t="str">
            <v>Caisse</v>
          </cell>
          <cell r="T505">
            <v>4</v>
          </cell>
          <cell r="U505" t="str">
            <v>Kg</v>
          </cell>
          <cell r="V505">
            <v>9.8074999999999992</v>
          </cell>
          <cell r="W505">
            <v>4</v>
          </cell>
          <cell r="X505" t="str">
            <v>kg</v>
          </cell>
          <cell r="Y505">
            <v>9.8074999999999992</v>
          </cell>
        </row>
        <row r="506">
          <cell r="E506" t="str">
            <v>Isomalt</v>
          </cell>
          <cell r="F506" t="str">
            <v>Patisserie</v>
          </cell>
          <cell r="G506" t="str">
            <v>X</v>
          </cell>
          <cell r="H506">
            <v>5</v>
          </cell>
          <cell r="I506"/>
          <cell r="J506"/>
          <cell r="K506"/>
          <cell r="L506"/>
          <cell r="M506"/>
          <cell r="N506"/>
          <cell r="O506"/>
          <cell r="P506"/>
          <cell r="Q506"/>
          <cell r="R506">
            <v>56.6</v>
          </cell>
          <cell r="S506" t="str">
            <v>Caisse</v>
          </cell>
          <cell r="T506">
            <v>1</v>
          </cell>
          <cell r="U506" t="str">
            <v>Caisse</v>
          </cell>
          <cell r="V506">
            <v>56.6</v>
          </cell>
          <cell r="W506">
            <v>4</v>
          </cell>
          <cell r="X506" t="str">
            <v>Kg</v>
          </cell>
          <cell r="Y506">
            <v>14.15</v>
          </cell>
        </row>
        <row r="507">
          <cell r="E507" t="str">
            <v>Jambon Autrefois 3,4Kg</v>
          </cell>
          <cell r="F507" t="str">
            <v>Porc</v>
          </cell>
          <cell r="G507" t="str">
            <v>Viandes, oeufs</v>
          </cell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>
            <v>64.459999999999994</v>
          </cell>
          <cell r="S507" t="str">
            <v>Caisse</v>
          </cell>
          <cell r="T507">
            <v>6.8</v>
          </cell>
          <cell r="U507" t="str">
            <v>Kg</v>
          </cell>
          <cell r="V507">
            <v>9.4794117647058815</v>
          </cell>
          <cell r="W507">
            <v>6.8</v>
          </cell>
          <cell r="X507" t="str">
            <v>Kg</v>
          </cell>
          <cell r="Y507">
            <v>9.4794117647058815</v>
          </cell>
        </row>
        <row r="508">
          <cell r="E508" t="str">
            <v>Jambon Toupie</v>
          </cell>
          <cell r="F508" t="str">
            <v>Porc</v>
          </cell>
          <cell r="G508" t="str">
            <v>X</v>
          </cell>
          <cell r="H508"/>
          <cell r="I508"/>
          <cell r="J508">
            <v>3.5</v>
          </cell>
          <cell r="K508"/>
          <cell r="L508"/>
          <cell r="M508"/>
          <cell r="N508"/>
          <cell r="O508"/>
          <cell r="P508"/>
          <cell r="Q508"/>
          <cell r="R508">
            <v>11.78</v>
          </cell>
          <cell r="S508" t="str">
            <v>Unite</v>
          </cell>
          <cell r="T508">
            <v>1</v>
          </cell>
          <cell r="U508" t="str">
            <v>Unite</v>
          </cell>
          <cell r="V508">
            <v>11.78</v>
          </cell>
          <cell r="W508">
            <v>2</v>
          </cell>
          <cell r="X508" t="str">
            <v>Kg</v>
          </cell>
          <cell r="Y508">
            <v>5.89</v>
          </cell>
        </row>
        <row r="509">
          <cell r="E509" t="str">
            <v>jarret de veau braise</v>
          </cell>
          <cell r="F509" t="str">
            <v>Veau</v>
          </cell>
          <cell r="G509" t="str">
            <v>Viandes, oeufs</v>
          </cell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>
            <v>13.3</v>
          </cell>
          <cell r="S509" t="str">
            <v>kg</v>
          </cell>
          <cell r="T509">
            <v>1</v>
          </cell>
          <cell r="U509" t="str">
            <v>kg</v>
          </cell>
          <cell r="V509">
            <v>13.3</v>
          </cell>
          <cell r="W509">
            <v>1</v>
          </cell>
          <cell r="X509" t="str">
            <v>kg</v>
          </cell>
          <cell r="Y509">
            <v>13.3</v>
          </cell>
        </row>
        <row r="510">
          <cell r="E510" t="str">
            <v>Jaunes d'oeufs liquide Naturegg</v>
          </cell>
          <cell r="F510" t="str">
            <v>oeufs</v>
          </cell>
          <cell r="G510" t="str">
            <v>Viandes, oeufs</v>
          </cell>
          <cell r="H510"/>
          <cell r="I510"/>
          <cell r="J510"/>
          <cell r="K510"/>
          <cell r="L510"/>
          <cell r="M510"/>
          <cell r="N510"/>
          <cell r="O510">
            <v>1</v>
          </cell>
          <cell r="P510"/>
          <cell r="Q510"/>
          <cell r="R510">
            <v>55.1</v>
          </cell>
          <cell r="S510" t="str">
            <v>Caisse</v>
          </cell>
          <cell r="T510">
            <v>12</v>
          </cell>
          <cell r="U510" t="str">
            <v>Kg</v>
          </cell>
          <cell r="V510">
            <v>4.5916666666666668</v>
          </cell>
          <cell r="W510">
            <v>12</v>
          </cell>
          <cell r="X510" t="str">
            <v>Kg</v>
          </cell>
          <cell r="Y510">
            <v>4.5916666666666668</v>
          </cell>
        </row>
        <row r="511">
          <cell r="E511" t="str">
            <v>Jus citron Realemon 12x945ml</v>
          </cell>
          <cell r="F511" t="str">
            <v>Produits secs</v>
          </cell>
          <cell r="G511" t="str">
            <v>Produits secs</v>
          </cell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>
            <v>29.42</v>
          </cell>
          <cell r="S511" t="str">
            <v>Caisse</v>
          </cell>
          <cell r="T511">
            <v>12</v>
          </cell>
          <cell r="U511" t="str">
            <v>Unite</v>
          </cell>
          <cell r="V511">
            <v>2.4516666666666667</v>
          </cell>
          <cell r="W511">
            <v>11.34</v>
          </cell>
          <cell r="X511" t="str">
            <v>Litre</v>
          </cell>
          <cell r="Y511">
            <v>2.594356261022928</v>
          </cell>
        </row>
        <row r="512">
          <cell r="E512" t="str">
            <v>Jus citron Yuzu 500ml</v>
          </cell>
          <cell r="F512" t="str">
            <v>Produits secs</v>
          </cell>
          <cell r="G512" t="str">
            <v>Produits secs</v>
          </cell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>
            <v>24.5</v>
          </cell>
          <cell r="S512" t="str">
            <v>Unite</v>
          </cell>
          <cell r="T512">
            <v>1</v>
          </cell>
          <cell r="U512" t="str">
            <v>Unite</v>
          </cell>
          <cell r="V512">
            <v>24.5</v>
          </cell>
          <cell r="W512">
            <v>0.5</v>
          </cell>
          <cell r="X512" t="str">
            <v>Litre</v>
          </cell>
          <cell r="Y512">
            <v>49</v>
          </cell>
        </row>
        <row r="513">
          <cell r="E513" t="str">
            <v>Jus de tomate Heinz 540 ml</v>
          </cell>
          <cell r="F513" t="str">
            <v>Produits secs</v>
          </cell>
          <cell r="G513" t="str">
            <v>X</v>
          </cell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>
            <v>22.7</v>
          </cell>
          <cell r="S513" t="str">
            <v>Caisse</v>
          </cell>
          <cell r="T513">
            <v>12</v>
          </cell>
          <cell r="U513" t="str">
            <v>Unite</v>
          </cell>
          <cell r="V513">
            <v>1.8916666666666666</v>
          </cell>
          <cell r="W513">
            <v>0.54</v>
          </cell>
          <cell r="X513" t="str">
            <v>Litre</v>
          </cell>
          <cell r="Y513">
            <v>42.037037037037031</v>
          </cell>
        </row>
        <row r="514">
          <cell r="E514" t="str">
            <v xml:space="preserve">Jus de tomate Kitchen Essential 2,84L </v>
          </cell>
          <cell r="F514" t="str">
            <v>Produits secs</v>
          </cell>
          <cell r="G514" t="str">
            <v>X</v>
          </cell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>
            <v>16.52</v>
          </cell>
          <cell r="S514" t="str">
            <v>Caisse</v>
          </cell>
          <cell r="T514">
            <v>6</v>
          </cell>
          <cell r="U514" t="str">
            <v>Unite</v>
          </cell>
          <cell r="V514">
            <v>2.7533333333333334</v>
          </cell>
          <cell r="W514">
            <v>17.04</v>
          </cell>
          <cell r="X514" t="str">
            <v>Litre</v>
          </cell>
          <cell r="Y514">
            <v>0.96948356807511737</v>
          </cell>
        </row>
        <row r="515">
          <cell r="E515" t="str">
            <v>Jus d'orange concentré Minute maid</v>
          </cell>
          <cell r="F515"/>
          <cell r="G515" t="str">
            <v>Congélateur</v>
          </cell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>
            <v>101.8</v>
          </cell>
          <cell r="S515" t="str">
            <v>Caisse</v>
          </cell>
          <cell r="T515">
            <v>4</v>
          </cell>
          <cell r="U515" t="str">
            <v>Unité</v>
          </cell>
          <cell r="V515">
            <v>25.45</v>
          </cell>
          <cell r="W515">
            <v>10.64</v>
          </cell>
          <cell r="X515" t="str">
            <v>Litre</v>
          </cell>
          <cell r="Y515">
            <v>9.5676691729323302</v>
          </cell>
        </row>
        <row r="516">
          <cell r="E516" t="str">
            <v>Jus d'orange oasis 960ml x 12</v>
          </cell>
          <cell r="F516" t="str">
            <v>Produits secs</v>
          </cell>
          <cell r="G516" t="str">
            <v>X</v>
          </cell>
          <cell r="H516"/>
          <cell r="I516"/>
          <cell r="J516"/>
          <cell r="K516"/>
          <cell r="L516"/>
          <cell r="M516"/>
          <cell r="N516"/>
          <cell r="O516"/>
          <cell r="P516"/>
          <cell r="Q516"/>
          <cell r="R516">
            <v>20.38</v>
          </cell>
          <cell r="S516" t="str">
            <v>Caisse</v>
          </cell>
          <cell r="T516">
            <v>12</v>
          </cell>
          <cell r="U516" t="str">
            <v>Unite</v>
          </cell>
          <cell r="V516">
            <v>1.6983333333333333</v>
          </cell>
          <cell r="W516">
            <v>11.52</v>
          </cell>
          <cell r="X516" t="str">
            <v>Litre</v>
          </cell>
          <cell r="Y516">
            <v>1.7690972222222221</v>
          </cell>
        </row>
        <row r="517">
          <cell r="E517" t="str">
            <v>Jus lime 440ml x 12</v>
          </cell>
          <cell r="F517" t="str">
            <v>Produits secs</v>
          </cell>
          <cell r="G517" t="str">
            <v>Produits secs</v>
          </cell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>
            <v>21.42</v>
          </cell>
          <cell r="S517" t="str">
            <v>Caisse</v>
          </cell>
          <cell r="T517">
            <v>12</v>
          </cell>
          <cell r="U517" t="str">
            <v>Unite</v>
          </cell>
          <cell r="V517">
            <v>1.7850000000000001</v>
          </cell>
          <cell r="W517">
            <v>5.28</v>
          </cell>
          <cell r="X517" t="str">
            <v>Litre</v>
          </cell>
          <cell r="Y517">
            <v>4.0568181818181817</v>
          </cell>
        </row>
        <row r="518">
          <cell r="E518" t="str">
            <v>Jus pomme premium oasis 960ml x 12</v>
          </cell>
          <cell r="F518" t="str">
            <v>Produits secs</v>
          </cell>
          <cell r="G518" t="str">
            <v>X</v>
          </cell>
          <cell r="H518"/>
          <cell r="I518"/>
          <cell r="J518"/>
          <cell r="K518"/>
          <cell r="L518"/>
          <cell r="M518"/>
          <cell r="N518"/>
          <cell r="O518"/>
          <cell r="P518"/>
          <cell r="Q518"/>
          <cell r="R518">
            <v>20.38</v>
          </cell>
          <cell r="S518" t="str">
            <v>Caisse</v>
          </cell>
          <cell r="T518">
            <v>12</v>
          </cell>
          <cell r="U518" t="str">
            <v>Unite</v>
          </cell>
          <cell r="V518">
            <v>1.6983333333333333</v>
          </cell>
          <cell r="W518">
            <v>11.52</v>
          </cell>
          <cell r="X518" t="str">
            <v>Litre</v>
          </cell>
          <cell r="Y518">
            <v>1.7690972222222221</v>
          </cell>
        </row>
        <row r="519">
          <cell r="E519" t="str">
            <v>Kale</v>
          </cell>
          <cell r="F519" t="str">
            <v>Legumes</v>
          </cell>
          <cell r="G519" t="str">
            <v>Fruits et legumes</v>
          </cell>
          <cell r="H519"/>
          <cell r="I519"/>
          <cell r="J519"/>
          <cell r="K519"/>
          <cell r="L519"/>
          <cell r="M519"/>
          <cell r="N519"/>
          <cell r="O519"/>
          <cell r="P519"/>
          <cell r="Q519"/>
          <cell r="R519">
            <v>28.65</v>
          </cell>
          <cell r="S519" t="str">
            <v>Caisse</v>
          </cell>
          <cell r="T519">
            <v>12</v>
          </cell>
          <cell r="U519" t="str">
            <v>Unite</v>
          </cell>
          <cell r="V519">
            <v>2.3874999999999997</v>
          </cell>
          <cell r="W519">
            <v>2.39</v>
          </cell>
          <cell r="X519" t="str">
            <v>unite</v>
          </cell>
          <cell r="Y519">
            <v>2.39</v>
          </cell>
        </row>
        <row r="520">
          <cell r="E520" t="str">
            <v>Kangourou Longe (morceau)</v>
          </cell>
          <cell r="F520" t="str">
            <v>Kangourou</v>
          </cell>
          <cell r="G520" t="str">
            <v>X</v>
          </cell>
          <cell r="H520"/>
          <cell r="I520"/>
          <cell r="J520"/>
          <cell r="K520"/>
          <cell r="L520"/>
          <cell r="M520"/>
          <cell r="N520">
            <v>12.03</v>
          </cell>
          <cell r="O520"/>
          <cell r="P520"/>
          <cell r="Q520"/>
          <cell r="R520">
            <v>21.95</v>
          </cell>
          <cell r="S520" t="str">
            <v>Kg</v>
          </cell>
          <cell r="T520">
            <v>1</v>
          </cell>
          <cell r="U520" t="str">
            <v>Kg</v>
          </cell>
          <cell r="V520">
            <v>21.95</v>
          </cell>
          <cell r="W520">
            <v>1</v>
          </cell>
          <cell r="X520" t="str">
            <v>Kg</v>
          </cell>
          <cell r="Y520">
            <v>21.95</v>
          </cell>
        </row>
        <row r="521">
          <cell r="E521" t="str">
            <v>Ketchup 2,84L x 6</v>
          </cell>
          <cell r="F521" t="str">
            <v>Produits secs</v>
          </cell>
          <cell r="G521" t="str">
            <v>Produits secs</v>
          </cell>
          <cell r="H521">
            <v>17</v>
          </cell>
          <cell r="I521"/>
          <cell r="J521"/>
          <cell r="K521"/>
          <cell r="L521"/>
          <cell r="M521"/>
          <cell r="N521"/>
          <cell r="O521"/>
          <cell r="P521"/>
          <cell r="Q521"/>
          <cell r="R521">
            <v>30.95</v>
          </cell>
          <cell r="S521" t="str">
            <v>Caisse</v>
          </cell>
          <cell r="T521">
            <v>6</v>
          </cell>
          <cell r="U521" t="str">
            <v>Unite</v>
          </cell>
          <cell r="V521">
            <v>5.1583333333333332</v>
          </cell>
          <cell r="W521">
            <v>17.04</v>
          </cell>
          <cell r="X521" t="str">
            <v>Litre</v>
          </cell>
          <cell r="Y521">
            <v>1.8163145539906105</v>
          </cell>
        </row>
        <row r="522">
          <cell r="E522" t="str">
            <v>Ketchup aux fruits 3,78 x 2</v>
          </cell>
          <cell r="F522" t="str">
            <v>Produits secs</v>
          </cell>
          <cell r="G522" t="str">
            <v>X</v>
          </cell>
          <cell r="H522"/>
          <cell r="I522"/>
          <cell r="J522"/>
          <cell r="K522"/>
          <cell r="L522"/>
          <cell r="M522"/>
          <cell r="N522"/>
          <cell r="O522"/>
          <cell r="P522"/>
          <cell r="Q522"/>
          <cell r="R522">
            <v>39.25</v>
          </cell>
          <cell r="S522" t="str">
            <v>Caisse</v>
          </cell>
          <cell r="T522">
            <v>2</v>
          </cell>
          <cell r="U522" t="str">
            <v>Unite</v>
          </cell>
          <cell r="V522">
            <v>19.625</v>
          </cell>
          <cell r="W522">
            <v>7.56</v>
          </cell>
          <cell r="X522" t="str">
            <v>Litre</v>
          </cell>
          <cell r="Y522">
            <v>5.1917989417989423</v>
          </cell>
        </row>
        <row r="523">
          <cell r="E523" t="str">
            <v>Kilpeti</v>
          </cell>
          <cell r="F523" t="str">
            <v>Patisserie</v>
          </cell>
          <cell r="G523" t="str">
            <v>X</v>
          </cell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>
            <v>55.87</v>
          </cell>
          <cell r="S523" t="str">
            <v>Unite</v>
          </cell>
          <cell r="T523">
            <v>0.25</v>
          </cell>
          <cell r="U523" t="str">
            <v>Kg</v>
          </cell>
          <cell r="V523">
            <v>223.48</v>
          </cell>
          <cell r="W523">
            <v>0.25</v>
          </cell>
          <cell r="X523" t="str">
            <v>Kg</v>
          </cell>
          <cell r="Y523">
            <v>223.48</v>
          </cell>
        </row>
        <row r="524">
          <cell r="E524" t="str">
            <v>Kiwi seche</v>
          </cell>
          <cell r="F524" t="str">
            <v>Fruits</v>
          </cell>
          <cell r="G524" t="str">
            <v>Produits secs</v>
          </cell>
          <cell r="H524"/>
          <cell r="I524"/>
          <cell r="J524"/>
          <cell r="K524"/>
          <cell r="L524"/>
          <cell r="M524"/>
          <cell r="N524"/>
          <cell r="O524"/>
          <cell r="P524"/>
          <cell r="Q524"/>
          <cell r="R524">
            <v>200</v>
          </cell>
          <cell r="S524" t="str">
            <v>Sac</v>
          </cell>
          <cell r="T524">
            <v>18.14</v>
          </cell>
          <cell r="U524" t="str">
            <v>Kg</v>
          </cell>
          <cell r="V524">
            <v>11.025358324145534</v>
          </cell>
          <cell r="W524">
            <v>18.14</v>
          </cell>
          <cell r="X524" t="str">
            <v>Kg</v>
          </cell>
          <cell r="Y524">
            <v>11.025358324145534</v>
          </cell>
        </row>
        <row r="525">
          <cell r="E525" t="str">
            <v xml:space="preserve">lait 1% </v>
          </cell>
          <cell r="F525"/>
          <cell r="G525" t="str">
            <v>Produits laitiers</v>
          </cell>
          <cell r="H525"/>
          <cell r="I525"/>
          <cell r="J525"/>
          <cell r="K525"/>
          <cell r="L525"/>
          <cell r="M525"/>
          <cell r="N525"/>
          <cell r="O525"/>
          <cell r="P525"/>
          <cell r="Q525"/>
          <cell r="R525">
            <v>31.15</v>
          </cell>
          <cell r="S525" t="str">
            <v>Caisse</v>
          </cell>
          <cell r="T525">
            <v>9</v>
          </cell>
          <cell r="U525" t="str">
            <v>Unité</v>
          </cell>
          <cell r="V525">
            <v>3.4611111111111108</v>
          </cell>
          <cell r="W525">
            <v>18</v>
          </cell>
          <cell r="X525" t="str">
            <v>Litre</v>
          </cell>
          <cell r="Y525">
            <v>1.7305555555555554</v>
          </cell>
        </row>
        <row r="526">
          <cell r="E526" t="str">
            <v>Lait 2%</v>
          </cell>
          <cell r="F526" t="str">
            <v>Produits laitiers</v>
          </cell>
          <cell r="G526" t="str">
            <v>Produits laitiers</v>
          </cell>
          <cell r="H526"/>
          <cell r="I526"/>
          <cell r="J526">
            <v>12</v>
          </cell>
          <cell r="K526"/>
          <cell r="L526"/>
          <cell r="M526"/>
          <cell r="N526"/>
          <cell r="O526"/>
          <cell r="P526"/>
          <cell r="Q526"/>
          <cell r="R526">
            <v>27.96</v>
          </cell>
          <cell r="S526" t="str">
            <v>Caisse</v>
          </cell>
          <cell r="T526">
            <v>9</v>
          </cell>
          <cell r="U526" t="str">
            <v>Unite</v>
          </cell>
          <cell r="V526">
            <v>3.1066666666666669</v>
          </cell>
          <cell r="W526">
            <v>18</v>
          </cell>
          <cell r="X526" t="str">
            <v>Litre</v>
          </cell>
          <cell r="Y526">
            <v>1.5533333333333335</v>
          </cell>
        </row>
        <row r="527">
          <cell r="E527" t="str">
            <v>Lait coco 2,84L</v>
          </cell>
          <cell r="F527" t="str">
            <v>Produits secs</v>
          </cell>
          <cell r="G527" t="str">
            <v>Produits secs</v>
          </cell>
          <cell r="H527"/>
          <cell r="I527">
            <v>0.75</v>
          </cell>
          <cell r="J527"/>
          <cell r="K527"/>
          <cell r="L527"/>
          <cell r="M527"/>
          <cell r="N527"/>
          <cell r="O527"/>
          <cell r="P527"/>
          <cell r="Q527"/>
          <cell r="R527">
            <v>58.26</v>
          </cell>
          <cell r="S527" t="str">
            <v>Caisse</v>
          </cell>
          <cell r="T527">
            <v>6</v>
          </cell>
          <cell r="U527" t="str">
            <v>Unite</v>
          </cell>
          <cell r="V527">
            <v>9.7099999999999991</v>
          </cell>
          <cell r="W527">
            <v>17.04</v>
          </cell>
          <cell r="X527" t="str">
            <v>Litre</v>
          </cell>
          <cell r="Y527">
            <v>3.4190140845070425</v>
          </cell>
        </row>
        <row r="528">
          <cell r="E528" t="str">
            <v>Lait coco 400ml x 12</v>
          </cell>
          <cell r="F528" t="str">
            <v>Produits secs</v>
          </cell>
          <cell r="G528" t="str">
            <v>Produits secs</v>
          </cell>
          <cell r="H528"/>
          <cell r="I528"/>
          <cell r="J528"/>
          <cell r="K528"/>
          <cell r="L528"/>
          <cell r="M528"/>
          <cell r="N528"/>
          <cell r="O528"/>
          <cell r="P528"/>
          <cell r="Q528"/>
          <cell r="R528">
            <v>14.74</v>
          </cell>
          <cell r="S528" t="str">
            <v>Caisse</v>
          </cell>
          <cell r="T528">
            <v>12</v>
          </cell>
          <cell r="U528" t="str">
            <v>Unite</v>
          </cell>
          <cell r="V528">
            <v>1.2283333333333333</v>
          </cell>
          <cell r="W528">
            <v>4.8</v>
          </cell>
          <cell r="X528" t="str">
            <v>Litre</v>
          </cell>
          <cell r="Y528">
            <v>3.0708333333333333</v>
          </cell>
        </row>
        <row r="529">
          <cell r="E529" t="str">
            <v>Lait condense sucre 300 ml</v>
          </cell>
          <cell r="F529" t="str">
            <v>Patisserie</v>
          </cell>
          <cell r="G529" t="str">
            <v>Produits secs</v>
          </cell>
          <cell r="H529"/>
          <cell r="I529">
            <v>1</v>
          </cell>
          <cell r="J529"/>
          <cell r="K529"/>
          <cell r="L529"/>
          <cell r="M529"/>
          <cell r="N529"/>
          <cell r="O529"/>
          <cell r="P529"/>
          <cell r="Q529"/>
          <cell r="R529">
            <v>56.95</v>
          </cell>
          <cell r="S529" t="str">
            <v>Caisse</v>
          </cell>
          <cell r="T529">
            <v>24</v>
          </cell>
          <cell r="U529" t="str">
            <v>Unite</v>
          </cell>
          <cell r="V529">
            <v>2.3729166666666668</v>
          </cell>
          <cell r="W529">
            <v>7.2</v>
          </cell>
          <cell r="X529" t="str">
            <v>Litre</v>
          </cell>
          <cell r="Y529">
            <v>7.9097222222222223</v>
          </cell>
        </row>
        <row r="530">
          <cell r="E530" t="str">
            <v xml:space="preserve">Lait condense sucre FARINEX 300 ml </v>
          </cell>
          <cell r="F530" t="str">
            <v>Produits laitiers</v>
          </cell>
          <cell r="G530" t="str">
            <v>Produits Secs</v>
          </cell>
          <cell r="H530"/>
          <cell r="I530"/>
          <cell r="J530"/>
          <cell r="K530"/>
          <cell r="L530"/>
          <cell r="M530"/>
          <cell r="N530"/>
          <cell r="O530"/>
          <cell r="P530"/>
          <cell r="Q530"/>
          <cell r="R530">
            <v>54.14</v>
          </cell>
          <cell r="S530" t="str">
            <v>Caisse</v>
          </cell>
          <cell r="T530">
            <v>24</v>
          </cell>
          <cell r="U530" t="str">
            <v>Unite</v>
          </cell>
          <cell r="V530">
            <v>2.2558333333333334</v>
          </cell>
          <cell r="W530">
            <v>7.2</v>
          </cell>
          <cell r="X530" t="str">
            <v>Litre</v>
          </cell>
          <cell r="Y530">
            <v>7.5194444444444439</v>
          </cell>
        </row>
        <row r="531">
          <cell r="E531" t="str">
            <v>Lait d'amande 946 ml</v>
          </cell>
          <cell r="F531" t="str">
            <v>Produits laitiers</v>
          </cell>
          <cell r="G531" t="str">
            <v>Produits Secs</v>
          </cell>
          <cell r="H531">
            <v>11</v>
          </cell>
          <cell r="I531"/>
          <cell r="J531"/>
          <cell r="K531"/>
          <cell r="L531"/>
          <cell r="M531"/>
          <cell r="N531"/>
          <cell r="O531"/>
          <cell r="P531"/>
          <cell r="Q531"/>
          <cell r="R531">
            <v>24.3</v>
          </cell>
          <cell r="S531" t="str">
            <v>Caisse</v>
          </cell>
          <cell r="T531">
            <v>12</v>
          </cell>
          <cell r="U531" t="str">
            <v>Unite</v>
          </cell>
          <cell r="V531">
            <v>2.0249999999999999</v>
          </cell>
          <cell r="W531">
            <v>11.352</v>
          </cell>
          <cell r="X531" t="str">
            <v>Litre</v>
          </cell>
          <cell r="Y531">
            <v>2.1405919661733614</v>
          </cell>
        </row>
        <row r="532">
          <cell r="E532" t="str">
            <v>Lait de Soya 946 ml</v>
          </cell>
          <cell r="F532" t="str">
            <v>Produits laitiers</v>
          </cell>
          <cell r="G532" t="str">
            <v>Produits Secs</v>
          </cell>
          <cell r="H532">
            <v>3</v>
          </cell>
          <cell r="I532"/>
          <cell r="J532"/>
          <cell r="K532"/>
          <cell r="L532"/>
          <cell r="M532"/>
          <cell r="N532"/>
          <cell r="O532"/>
          <cell r="P532"/>
          <cell r="Q532"/>
          <cell r="R532">
            <v>23.55</v>
          </cell>
          <cell r="S532" t="str">
            <v>Caisse</v>
          </cell>
          <cell r="T532">
            <v>12</v>
          </cell>
          <cell r="U532" t="str">
            <v>Unite</v>
          </cell>
          <cell r="V532">
            <v>1.9625000000000001</v>
          </cell>
          <cell r="W532">
            <v>11.352</v>
          </cell>
          <cell r="X532" t="str">
            <v>Litre</v>
          </cell>
          <cell r="Y532">
            <v>2.0745243128964059</v>
          </cell>
        </row>
        <row r="533">
          <cell r="E533" t="str">
            <v>Lait evapore 354 ml</v>
          </cell>
          <cell r="F533" t="str">
            <v>Produits laitiers</v>
          </cell>
          <cell r="G533" t="str">
            <v>X</v>
          </cell>
          <cell r="H533"/>
          <cell r="I533"/>
          <cell r="J533"/>
          <cell r="K533"/>
          <cell r="L533"/>
          <cell r="M533"/>
          <cell r="N533"/>
          <cell r="O533"/>
          <cell r="P533"/>
          <cell r="Q533"/>
          <cell r="R533">
            <v>42.84</v>
          </cell>
          <cell r="S533" t="str">
            <v>Caisse</v>
          </cell>
          <cell r="T533">
            <v>24</v>
          </cell>
          <cell r="U533" t="str">
            <v>Unite</v>
          </cell>
          <cell r="V533">
            <v>1.7850000000000001</v>
          </cell>
          <cell r="W533">
            <v>8.5</v>
          </cell>
          <cell r="X533" t="str">
            <v>Litre</v>
          </cell>
          <cell r="Y533">
            <v>5.04</v>
          </cell>
        </row>
        <row r="534">
          <cell r="E534" t="str">
            <v>Lait. MACHE  MIRABEL  1,36Kg Qc</v>
          </cell>
          <cell r="F534" t="str">
            <v>Salade</v>
          </cell>
          <cell r="G534" t="str">
            <v>Fruits et legumes</v>
          </cell>
          <cell r="H534"/>
          <cell r="I534"/>
          <cell r="J534"/>
          <cell r="K534"/>
          <cell r="L534"/>
          <cell r="M534"/>
          <cell r="N534"/>
          <cell r="O534"/>
          <cell r="P534"/>
          <cell r="Q534"/>
          <cell r="R534">
            <v>14.25</v>
          </cell>
          <cell r="S534" t="str">
            <v>Caisse</v>
          </cell>
          <cell r="T534">
            <v>1.36</v>
          </cell>
          <cell r="U534" t="str">
            <v>Kg</v>
          </cell>
          <cell r="V534">
            <v>10.477941176470587</v>
          </cell>
          <cell r="W534">
            <v>1.36</v>
          </cell>
          <cell r="X534" t="str">
            <v>Kg</v>
          </cell>
          <cell r="Y534">
            <v>10.477941176470587</v>
          </cell>
        </row>
        <row r="535">
          <cell r="E535" t="str">
            <v>Laitue BB Aragula (roquette)</v>
          </cell>
          <cell r="F535" t="str">
            <v>Salade</v>
          </cell>
          <cell r="G535" t="str">
            <v>Fruits et legumes</v>
          </cell>
          <cell r="H535"/>
          <cell r="I535"/>
          <cell r="J535"/>
          <cell r="K535">
            <v>2</v>
          </cell>
          <cell r="L535"/>
          <cell r="M535"/>
          <cell r="N535"/>
          <cell r="O535"/>
          <cell r="P535"/>
          <cell r="Q535"/>
          <cell r="R535">
            <v>15.23</v>
          </cell>
          <cell r="S535" t="str">
            <v>Caisse</v>
          </cell>
          <cell r="T535">
            <v>1</v>
          </cell>
          <cell r="U535" t="str">
            <v>Caisse</v>
          </cell>
          <cell r="V535">
            <v>15.23</v>
          </cell>
          <cell r="W535">
            <v>0.90800000000000003</v>
          </cell>
          <cell r="X535" t="str">
            <v>Kg</v>
          </cell>
          <cell r="Y535">
            <v>16.773127753303964</v>
          </cell>
        </row>
        <row r="536">
          <cell r="E536" t="str">
            <v>Laitue bebe Epinard  4x3lbs</v>
          </cell>
          <cell r="F536" t="str">
            <v>Salade</v>
          </cell>
          <cell r="G536" t="str">
            <v>Fruits et legumes</v>
          </cell>
          <cell r="H536"/>
          <cell r="I536"/>
          <cell r="J536"/>
          <cell r="K536"/>
          <cell r="L536"/>
          <cell r="M536"/>
          <cell r="N536"/>
          <cell r="O536"/>
          <cell r="P536"/>
          <cell r="Q536"/>
          <cell r="R536">
            <v>22.95</v>
          </cell>
          <cell r="S536" t="str">
            <v>Caisse</v>
          </cell>
          <cell r="T536">
            <v>4</v>
          </cell>
          <cell r="U536" t="str">
            <v>Sac</v>
          </cell>
          <cell r="V536">
            <v>5.7374999999999998</v>
          </cell>
          <cell r="W536">
            <v>4.5199999999999996</v>
          </cell>
          <cell r="X536" t="str">
            <v>Kg</v>
          </cell>
          <cell r="Y536">
            <v>5.0774336283185848</v>
          </cell>
        </row>
        <row r="537">
          <cell r="E537" t="str">
            <v>Laitue Boston Hydro #12 (QC)</v>
          </cell>
          <cell r="F537" t="str">
            <v>Salade</v>
          </cell>
          <cell r="G537" t="str">
            <v>Fruits et legumes</v>
          </cell>
          <cell r="H537"/>
          <cell r="I537"/>
          <cell r="J537"/>
          <cell r="K537"/>
          <cell r="L537"/>
          <cell r="M537"/>
          <cell r="N537"/>
          <cell r="O537"/>
          <cell r="P537"/>
          <cell r="Q537"/>
          <cell r="R537">
            <v>16.75</v>
          </cell>
          <cell r="S537" t="str">
            <v>Caisse</v>
          </cell>
          <cell r="T537">
            <v>12</v>
          </cell>
          <cell r="U537" t="str">
            <v>Unite</v>
          </cell>
          <cell r="V537">
            <v>1.3958333333333333</v>
          </cell>
          <cell r="W537">
            <v>12</v>
          </cell>
          <cell r="X537" t="str">
            <v>Unite</v>
          </cell>
          <cell r="Y537">
            <v>1.3958333333333333</v>
          </cell>
        </row>
        <row r="538">
          <cell r="E538" t="str">
            <v>Laitue Coeur de Romaine 12X3 (US)</v>
          </cell>
          <cell r="F538" t="str">
            <v>Salade</v>
          </cell>
          <cell r="G538" t="str">
            <v>X</v>
          </cell>
          <cell r="H538"/>
          <cell r="I538"/>
          <cell r="J538"/>
          <cell r="K538">
            <v>1.5</v>
          </cell>
          <cell r="L538"/>
          <cell r="M538"/>
          <cell r="N538"/>
          <cell r="O538"/>
          <cell r="P538"/>
          <cell r="Q538"/>
          <cell r="R538">
            <v>25.5</v>
          </cell>
          <cell r="S538" t="str">
            <v>Caisse</v>
          </cell>
          <cell r="T538">
            <v>12</v>
          </cell>
          <cell r="U538" t="str">
            <v>Sac</v>
          </cell>
          <cell r="V538">
            <v>2.125</v>
          </cell>
          <cell r="W538">
            <v>12</v>
          </cell>
          <cell r="X538" t="str">
            <v>Unite</v>
          </cell>
          <cell r="Y538">
            <v>2.125</v>
          </cell>
        </row>
        <row r="539">
          <cell r="E539" t="str">
            <v>Laitue frisee filet 10lbs</v>
          </cell>
          <cell r="F539" t="str">
            <v>Salade</v>
          </cell>
          <cell r="G539" t="str">
            <v>Fruits et legumes</v>
          </cell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>
            <v>36.950000000000003</v>
          </cell>
          <cell r="S539" t="str">
            <v>Caisse</v>
          </cell>
          <cell r="T539">
            <v>4.54</v>
          </cell>
          <cell r="U539" t="str">
            <v>Kg</v>
          </cell>
          <cell r="V539">
            <v>8.1387665198237897</v>
          </cell>
          <cell r="W539">
            <v>4.54</v>
          </cell>
          <cell r="X539" t="str">
            <v>Kg</v>
          </cell>
          <cell r="Y539">
            <v>8.1387665198237897</v>
          </cell>
        </row>
        <row r="540">
          <cell r="E540" t="str">
            <v>Laitue Kale</v>
          </cell>
          <cell r="F540" t="str">
            <v>Salade</v>
          </cell>
          <cell r="G540" t="str">
            <v>Fruits et legumes</v>
          </cell>
          <cell r="H540"/>
          <cell r="I540"/>
          <cell r="J540"/>
          <cell r="K540"/>
          <cell r="L540"/>
          <cell r="M540"/>
          <cell r="N540"/>
          <cell r="O540"/>
          <cell r="P540"/>
          <cell r="Q540"/>
          <cell r="R540">
            <v>24</v>
          </cell>
          <cell r="S540" t="str">
            <v>Caisse</v>
          </cell>
          <cell r="T540">
            <v>24</v>
          </cell>
          <cell r="U540" t="str">
            <v>Unite</v>
          </cell>
          <cell r="V540">
            <v>1</v>
          </cell>
          <cell r="W540">
            <v>9.6</v>
          </cell>
          <cell r="X540" t="str">
            <v>Kg</v>
          </cell>
          <cell r="Y540">
            <v>2.5</v>
          </cell>
        </row>
        <row r="541">
          <cell r="E541" t="str">
            <v>Laitue MESCLUN ARCADIAN 4x3lbs  (CAL)</v>
          </cell>
          <cell r="F541" t="str">
            <v>Salade</v>
          </cell>
          <cell r="G541" t="str">
            <v>Fruits et legumes</v>
          </cell>
          <cell r="H541"/>
          <cell r="I541"/>
          <cell r="J541">
            <v>1.3</v>
          </cell>
          <cell r="K541"/>
          <cell r="L541"/>
          <cell r="M541"/>
          <cell r="N541"/>
          <cell r="O541"/>
          <cell r="P541"/>
          <cell r="Q541"/>
          <cell r="R541">
            <v>38.5</v>
          </cell>
          <cell r="S541" t="str">
            <v>Caisse</v>
          </cell>
          <cell r="T541">
            <v>4</v>
          </cell>
          <cell r="U541" t="str">
            <v>UNITÉ</v>
          </cell>
          <cell r="V541">
            <v>9.625</v>
          </cell>
          <cell r="W541">
            <v>5.4480000000000004</v>
          </cell>
          <cell r="X541" t="str">
            <v>Kg</v>
          </cell>
          <cell r="Y541">
            <v>7.0668135095447866</v>
          </cell>
        </row>
        <row r="542">
          <cell r="E542" t="str">
            <v>LAITUE NIÇOISE # 12 (Calif)</v>
          </cell>
          <cell r="F542" t="str">
            <v>Salade</v>
          </cell>
          <cell r="G542" t="str">
            <v>X</v>
          </cell>
          <cell r="H542"/>
          <cell r="I542"/>
          <cell r="J542"/>
          <cell r="K542"/>
          <cell r="L542"/>
          <cell r="M542"/>
          <cell r="N542"/>
          <cell r="O542"/>
          <cell r="P542"/>
          <cell r="Q542"/>
          <cell r="R542">
            <v>25</v>
          </cell>
          <cell r="S542" t="str">
            <v>Caisse</v>
          </cell>
          <cell r="T542">
            <v>12</v>
          </cell>
          <cell r="U542" t="str">
            <v>Unite</v>
          </cell>
          <cell r="V542">
            <v>2.0833333333333335</v>
          </cell>
          <cell r="W542">
            <v>12</v>
          </cell>
          <cell r="X542" t="str">
            <v>Unite</v>
          </cell>
          <cell r="Y542">
            <v>2.0833333333333335</v>
          </cell>
        </row>
        <row r="543">
          <cell r="E543" t="str">
            <v>Laitue romaine coupee</v>
          </cell>
          <cell r="F543" t="str">
            <v>Salade</v>
          </cell>
          <cell r="G543" t="str">
            <v>Fruits et legumes</v>
          </cell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>
            <v>36.950000000000003</v>
          </cell>
          <cell r="S543" t="str">
            <v>Caisse</v>
          </cell>
          <cell r="T543">
            <v>5.4420000000000002</v>
          </cell>
          <cell r="U543" t="str">
            <v>Kg</v>
          </cell>
          <cell r="V543">
            <v>6.789783167952959</v>
          </cell>
          <cell r="W543">
            <v>5.4420000000000002</v>
          </cell>
          <cell r="X543" t="str">
            <v>Kg</v>
          </cell>
          <cell r="Y543">
            <v>6.789783167952959</v>
          </cell>
        </row>
        <row r="544">
          <cell r="E544" t="str">
            <v>Laitue romaine filet 10lbs (US)</v>
          </cell>
          <cell r="F544" t="str">
            <v>Salade</v>
          </cell>
          <cell r="G544" t="str">
            <v>Fruits et legumes</v>
          </cell>
          <cell r="H544"/>
          <cell r="I544"/>
          <cell r="J544"/>
          <cell r="K544"/>
          <cell r="L544"/>
          <cell r="M544"/>
          <cell r="N544"/>
          <cell r="O544"/>
          <cell r="P544"/>
          <cell r="Q544"/>
          <cell r="R544">
            <v>29.95</v>
          </cell>
          <cell r="S544" t="str">
            <v>Caisse</v>
          </cell>
          <cell r="T544">
            <v>4.54</v>
          </cell>
          <cell r="U544" t="str">
            <v>Kg</v>
          </cell>
          <cell r="V544">
            <v>6.5969162995594708</v>
          </cell>
          <cell r="W544">
            <v>4.54</v>
          </cell>
          <cell r="X544" t="str">
            <v>Kg</v>
          </cell>
          <cell r="Y544">
            <v>6.5969162995594708</v>
          </cell>
        </row>
        <row r="545">
          <cell r="E545" t="str">
            <v>Lapin cuisse</v>
          </cell>
          <cell r="F545" t="str">
            <v>Lapin</v>
          </cell>
          <cell r="G545" t="str">
            <v>X</v>
          </cell>
          <cell r="H545"/>
          <cell r="I545"/>
          <cell r="J545"/>
          <cell r="K545"/>
          <cell r="L545"/>
          <cell r="M545"/>
          <cell r="N545"/>
          <cell r="O545"/>
          <cell r="P545"/>
          <cell r="Q545"/>
          <cell r="R545">
            <v>29.5</v>
          </cell>
          <cell r="S545" t="str">
            <v>Kg</v>
          </cell>
          <cell r="T545">
            <v>1</v>
          </cell>
          <cell r="U545" t="str">
            <v>Kg</v>
          </cell>
          <cell r="V545">
            <v>29.5</v>
          </cell>
          <cell r="W545">
            <v>1</v>
          </cell>
          <cell r="X545" t="str">
            <v>Kg</v>
          </cell>
          <cell r="Y545">
            <v>29.5</v>
          </cell>
        </row>
        <row r="546">
          <cell r="E546" t="str">
            <v>Lapin epaule</v>
          </cell>
          <cell r="F546" t="str">
            <v>Lapin</v>
          </cell>
          <cell r="G546" t="str">
            <v>X</v>
          </cell>
          <cell r="H546"/>
          <cell r="I546"/>
          <cell r="J546"/>
          <cell r="K546"/>
          <cell r="L546"/>
          <cell r="M546"/>
          <cell r="N546"/>
          <cell r="O546"/>
          <cell r="P546"/>
          <cell r="Q546"/>
          <cell r="R546">
            <v>13.95</v>
          </cell>
          <cell r="S546" t="str">
            <v>Kg</v>
          </cell>
          <cell r="T546">
            <v>1</v>
          </cell>
          <cell r="U546" t="str">
            <v>Kg</v>
          </cell>
          <cell r="V546">
            <v>13.95</v>
          </cell>
          <cell r="W546">
            <v>1</v>
          </cell>
          <cell r="X546" t="str">
            <v>Kg</v>
          </cell>
          <cell r="Y546">
            <v>13.95</v>
          </cell>
        </row>
        <row r="547">
          <cell r="E547" t="str">
            <v>Lasagne aux oeufs No199</v>
          </cell>
          <cell r="F547" t="str">
            <v>Produits secs</v>
          </cell>
          <cell r="G547" t="str">
            <v>Produits secs</v>
          </cell>
          <cell r="H547"/>
          <cell r="I547"/>
          <cell r="J547"/>
          <cell r="K547"/>
          <cell r="L547"/>
          <cell r="M547"/>
          <cell r="N547"/>
          <cell r="O547"/>
          <cell r="P547"/>
          <cell r="Q547"/>
          <cell r="R547">
            <v>19.47</v>
          </cell>
          <cell r="S547" t="str">
            <v>Caisse</v>
          </cell>
          <cell r="T547">
            <v>1</v>
          </cell>
          <cell r="U547" t="str">
            <v>Unite</v>
          </cell>
          <cell r="V547">
            <v>19.47</v>
          </cell>
          <cell r="W547">
            <v>8.25</v>
          </cell>
          <cell r="X547" t="str">
            <v>Kg</v>
          </cell>
          <cell r="Y547">
            <v>2.36</v>
          </cell>
        </row>
        <row r="548">
          <cell r="E548" t="str">
            <v>Lasagne precuite COOK-IT</v>
          </cell>
          <cell r="F548" t="str">
            <v>Produits secs</v>
          </cell>
          <cell r="G548" t="str">
            <v>X</v>
          </cell>
          <cell r="H548"/>
          <cell r="I548"/>
          <cell r="J548"/>
          <cell r="K548"/>
          <cell r="L548"/>
          <cell r="M548"/>
          <cell r="N548"/>
          <cell r="O548"/>
          <cell r="P548"/>
          <cell r="Q548"/>
          <cell r="R548">
            <v>19.600000000000001</v>
          </cell>
          <cell r="S548" t="str">
            <v>Caisse</v>
          </cell>
          <cell r="T548">
            <v>1</v>
          </cell>
          <cell r="U548" t="str">
            <v>Unite</v>
          </cell>
          <cell r="V548">
            <v>19.600000000000001</v>
          </cell>
          <cell r="W548">
            <v>4.54</v>
          </cell>
          <cell r="X548" t="str">
            <v>Kg</v>
          </cell>
          <cell r="Y548">
            <v>4.3171806167400888</v>
          </cell>
        </row>
        <row r="549">
          <cell r="E549" t="str">
            <v>Lasagne vegetarienne (AP) 20port</v>
          </cell>
          <cell r="F549" t="str">
            <v>Produits transformes</v>
          </cell>
          <cell r="G549" t="str">
            <v>Produits transformes</v>
          </cell>
          <cell r="H549"/>
          <cell r="I549"/>
          <cell r="J549"/>
          <cell r="K549"/>
          <cell r="L549"/>
          <cell r="M549"/>
          <cell r="N549"/>
          <cell r="O549"/>
          <cell r="P549"/>
          <cell r="Q549"/>
          <cell r="R549">
            <v>22.4</v>
          </cell>
          <cell r="S549" t="str">
            <v>Panne</v>
          </cell>
          <cell r="T549">
            <v>20</v>
          </cell>
          <cell r="U549" t="str">
            <v>Portion</v>
          </cell>
          <cell r="V549">
            <v>1.1199999999999999</v>
          </cell>
          <cell r="W549">
            <v>20</v>
          </cell>
          <cell r="X549" t="str">
            <v>Portion</v>
          </cell>
          <cell r="Y549">
            <v>1.1199999999999999</v>
          </cell>
        </row>
        <row r="550">
          <cell r="E550" t="str">
            <v>Lasagne vegetarienne (AP) 20port</v>
          </cell>
          <cell r="F550" t="str">
            <v>Produits transformes</v>
          </cell>
          <cell r="G550" t="str">
            <v>X</v>
          </cell>
          <cell r="H550"/>
          <cell r="I550"/>
          <cell r="J550"/>
          <cell r="K550"/>
          <cell r="L550"/>
          <cell r="M550"/>
          <cell r="N550"/>
          <cell r="O550"/>
          <cell r="P550"/>
          <cell r="Q550"/>
          <cell r="R550">
            <v>11.2</v>
          </cell>
          <cell r="S550" t="str">
            <v>Panne</v>
          </cell>
          <cell r="T550">
            <v>10</v>
          </cell>
          <cell r="U550" t="str">
            <v>Portion</v>
          </cell>
          <cell r="V550">
            <v>1.1199999999999999</v>
          </cell>
          <cell r="W550">
            <v>10</v>
          </cell>
          <cell r="X550" t="str">
            <v>Portion</v>
          </cell>
          <cell r="Y550">
            <v>1.1199999999999999</v>
          </cell>
        </row>
        <row r="551">
          <cell r="E551" t="str">
            <v>Laurier feuilles 284gr</v>
          </cell>
          <cell r="F551" t="str">
            <v>Epices</v>
          </cell>
          <cell r="G551" t="str">
            <v>Produits secs</v>
          </cell>
          <cell r="H551">
            <v>3</v>
          </cell>
          <cell r="I551"/>
          <cell r="J551"/>
          <cell r="K551"/>
          <cell r="L551"/>
          <cell r="M551"/>
          <cell r="N551"/>
          <cell r="O551"/>
          <cell r="P551">
            <v>0.5</v>
          </cell>
          <cell r="Q551"/>
          <cell r="R551">
            <v>14.3</v>
          </cell>
          <cell r="S551" t="str">
            <v>Unite</v>
          </cell>
          <cell r="T551">
            <v>1</v>
          </cell>
          <cell r="U551" t="str">
            <v>Unite</v>
          </cell>
          <cell r="V551">
            <v>14.3</v>
          </cell>
          <cell r="W551">
            <v>0.25</v>
          </cell>
          <cell r="X551" t="str">
            <v>Kg</v>
          </cell>
          <cell r="Y551">
            <v>57.2</v>
          </cell>
        </row>
        <row r="552">
          <cell r="E552" t="str">
            <v>Le Douanier</v>
          </cell>
          <cell r="F552" t="str">
            <v>Fromage</v>
          </cell>
          <cell r="G552" t="str">
            <v>Produits laitiers</v>
          </cell>
          <cell r="H552"/>
          <cell r="I552"/>
          <cell r="J552">
            <v>2.5</v>
          </cell>
          <cell r="K552"/>
          <cell r="L552"/>
          <cell r="M552"/>
          <cell r="N552"/>
          <cell r="O552"/>
          <cell r="P552"/>
          <cell r="Q552"/>
          <cell r="R552">
            <v>26.5</v>
          </cell>
          <cell r="S552" t="str">
            <v>kg</v>
          </cell>
          <cell r="T552">
            <v>1</v>
          </cell>
          <cell r="U552" t="str">
            <v>kg</v>
          </cell>
          <cell r="V552">
            <v>26.5</v>
          </cell>
          <cell r="W552">
            <v>1</v>
          </cell>
          <cell r="X552" t="str">
            <v>Kg</v>
          </cell>
          <cell r="Y552">
            <v>26.5</v>
          </cell>
        </row>
        <row r="553">
          <cell r="E553" t="str">
            <v>Legumes Marines Jardiniere 1,5L x 6</v>
          </cell>
          <cell r="F553" t="str">
            <v>Produits secs</v>
          </cell>
          <cell r="G553" t="str">
            <v>Produits secs</v>
          </cell>
          <cell r="H553"/>
          <cell r="I553"/>
          <cell r="J553">
            <v>1</v>
          </cell>
          <cell r="K553"/>
          <cell r="L553"/>
          <cell r="M553"/>
          <cell r="N553"/>
          <cell r="O553"/>
          <cell r="P553"/>
          <cell r="Q553"/>
          <cell r="R553">
            <v>25.5</v>
          </cell>
          <cell r="S553" t="str">
            <v>Caisse</v>
          </cell>
          <cell r="T553">
            <v>6</v>
          </cell>
          <cell r="U553" t="str">
            <v>Unite</v>
          </cell>
          <cell r="V553">
            <v>4.25</v>
          </cell>
          <cell r="W553">
            <v>9</v>
          </cell>
          <cell r="X553" t="str">
            <v>Litre</v>
          </cell>
          <cell r="Y553">
            <v>2.8333333333333335</v>
          </cell>
        </row>
        <row r="554">
          <cell r="E554" t="str">
            <v>Legumineuse melange de 6 (2.84L)</v>
          </cell>
          <cell r="F554" t="str">
            <v>Produits secs</v>
          </cell>
          <cell r="G554" t="str">
            <v>Produits secs</v>
          </cell>
          <cell r="H554"/>
          <cell r="I554">
            <v>1.66</v>
          </cell>
          <cell r="J554"/>
          <cell r="K554"/>
          <cell r="L554"/>
          <cell r="M554"/>
          <cell r="N554"/>
          <cell r="O554"/>
          <cell r="P554"/>
          <cell r="Q554"/>
          <cell r="R554">
            <v>31.8</v>
          </cell>
          <cell r="S554" t="str">
            <v>Caisse</v>
          </cell>
          <cell r="T554">
            <v>6</v>
          </cell>
          <cell r="U554" t="str">
            <v>Unite</v>
          </cell>
          <cell r="V554">
            <v>5.3</v>
          </cell>
          <cell r="W554">
            <v>17.04</v>
          </cell>
          <cell r="X554" t="str">
            <v>Litre</v>
          </cell>
          <cell r="Y554">
            <v>1.8661971830985917</v>
          </cell>
        </row>
        <row r="555">
          <cell r="E555" t="str">
            <v>Lentille verte DUPUY</v>
          </cell>
          <cell r="F555" t="str">
            <v>Produits secs</v>
          </cell>
          <cell r="G555" t="str">
            <v>Produits secs</v>
          </cell>
          <cell r="H555">
            <v>2</v>
          </cell>
          <cell r="I555"/>
          <cell r="J555"/>
          <cell r="K555"/>
          <cell r="L555"/>
          <cell r="M555"/>
          <cell r="N555"/>
          <cell r="O555"/>
          <cell r="P555"/>
          <cell r="Q555"/>
          <cell r="R555">
            <v>16.91</v>
          </cell>
          <cell r="S555" t="str">
            <v>Sac</v>
          </cell>
          <cell r="T555">
            <v>1</v>
          </cell>
          <cell r="U555" t="str">
            <v>Sac</v>
          </cell>
          <cell r="V555">
            <v>16.91</v>
          </cell>
          <cell r="W555">
            <v>5</v>
          </cell>
          <cell r="X555" t="str">
            <v>Kg</v>
          </cell>
          <cell r="Y555">
            <v>3.3820000000000001</v>
          </cell>
        </row>
        <row r="556">
          <cell r="E556" t="str">
            <v>Lentilles oranges</v>
          </cell>
          <cell r="F556" t="str">
            <v>Produits secs</v>
          </cell>
          <cell r="G556" t="str">
            <v>X</v>
          </cell>
          <cell r="H556"/>
          <cell r="I556"/>
          <cell r="J556"/>
          <cell r="K556"/>
          <cell r="L556"/>
          <cell r="M556"/>
          <cell r="N556"/>
          <cell r="O556"/>
          <cell r="P556"/>
          <cell r="Q556"/>
          <cell r="R556">
            <v>25.22</v>
          </cell>
          <cell r="S556" t="str">
            <v>Caisse</v>
          </cell>
          <cell r="T556">
            <v>10</v>
          </cell>
          <cell r="U556" t="str">
            <v>Kg</v>
          </cell>
          <cell r="V556">
            <v>2.5219999999999998</v>
          </cell>
          <cell r="W556">
            <v>10</v>
          </cell>
          <cell r="X556" t="str">
            <v>Kg</v>
          </cell>
          <cell r="Y556">
            <v>2.5219999999999998</v>
          </cell>
        </row>
        <row r="557">
          <cell r="E557" t="str">
            <v>Levure a boulangerie 454gr x 24</v>
          </cell>
          <cell r="F557" t="str">
            <v>Patisserie</v>
          </cell>
          <cell r="G557" t="str">
            <v>Produits secs</v>
          </cell>
          <cell r="H557">
            <v>2</v>
          </cell>
          <cell r="I557"/>
          <cell r="J557"/>
          <cell r="K557"/>
          <cell r="L557">
            <v>5</v>
          </cell>
          <cell r="M557"/>
          <cell r="N557"/>
          <cell r="O557"/>
          <cell r="P557"/>
          <cell r="Q557"/>
          <cell r="R557">
            <v>30.1</v>
          </cell>
          <cell r="S557" t="str">
            <v>Caisse</v>
          </cell>
          <cell r="T557">
            <v>24</v>
          </cell>
          <cell r="U557" t="str">
            <v>Unite</v>
          </cell>
          <cell r="V557">
            <v>1.2541666666666667</v>
          </cell>
          <cell r="W557">
            <v>0.45400000000000001</v>
          </cell>
          <cell r="X557" t="str">
            <v>Kg</v>
          </cell>
          <cell r="Y557">
            <v>66.29955947136564</v>
          </cell>
        </row>
        <row r="558">
          <cell r="E558" t="str">
            <v>Lime # petite boite  (MEX) #54</v>
          </cell>
          <cell r="F558" t="str">
            <v>Fruits</v>
          </cell>
          <cell r="G558" t="str">
            <v>Fruits et legumes</v>
          </cell>
          <cell r="H558"/>
          <cell r="I558"/>
          <cell r="J558">
            <v>1</v>
          </cell>
          <cell r="K558"/>
          <cell r="L558"/>
          <cell r="M558"/>
          <cell r="N558"/>
          <cell r="O558">
            <v>1</v>
          </cell>
          <cell r="P558"/>
          <cell r="Q558"/>
          <cell r="R558">
            <v>16</v>
          </cell>
          <cell r="S558" t="str">
            <v>Caisse</v>
          </cell>
          <cell r="T558">
            <v>54</v>
          </cell>
          <cell r="U558" t="str">
            <v>Unite</v>
          </cell>
          <cell r="V558">
            <v>0.29629629629629628</v>
          </cell>
          <cell r="W558">
            <v>54</v>
          </cell>
          <cell r="X558" t="str">
            <v>Unite</v>
          </cell>
          <cell r="Y558">
            <v>0.29629629629629628</v>
          </cell>
        </row>
        <row r="559">
          <cell r="E559" t="str">
            <v>Lime #200 grosse boite  (MEX)</v>
          </cell>
          <cell r="F559" t="str">
            <v>Fruits</v>
          </cell>
          <cell r="G559" t="str">
            <v>Fruits et legumes</v>
          </cell>
          <cell r="H559"/>
          <cell r="I559"/>
          <cell r="J559"/>
          <cell r="K559"/>
          <cell r="L559"/>
          <cell r="M559"/>
          <cell r="N559"/>
          <cell r="O559"/>
          <cell r="P559"/>
          <cell r="Q559"/>
          <cell r="R559">
            <v>59.95</v>
          </cell>
          <cell r="S559" t="str">
            <v>Caisse</v>
          </cell>
          <cell r="T559">
            <v>200</v>
          </cell>
          <cell r="U559" t="str">
            <v>Unite</v>
          </cell>
          <cell r="V559">
            <v>0.29975000000000002</v>
          </cell>
          <cell r="W559">
            <v>200</v>
          </cell>
          <cell r="X559" t="str">
            <v>Unite</v>
          </cell>
          <cell r="Y559">
            <v>0.29975000000000002</v>
          </cell>
        </row>
        <row r="560">
          <cell r="E560" t="str">
            <v>Linguini No11</v>
          </cell>
          <cell r="F560" t="str">
            <v>Pate</v>
          </cell>
          <cell r="G560" t="str">
            <v>Frais a manger</v>
          </cell>
          <cell r="H560">
            <v>11</v>
          </cell>
          <cell r="I560"/>
          <cell r="J560"/>
          <cell r="K560"/>
          <cell r="L560"/>
          <cell r="M560"/>
          <cell r="N560"/>
          <cell r="O560"/>
          <cell r="P560"/>
          <cell r="Q560"/>
          <cell r="R560">
            <v>34.619999999999997</v>
          </cell>
          <cell r="S560" t="str">
            <v>Caisse</v>
          </cell>
          <cell r="T560">
            <v>20</v>
          </cell>
          <cell r="U560" t="str">
            <v>Unite</v>
          </cell>
          <cell r="V560">
            <v>1.7309999999999999</v>
          </cell>
          <cell r="W560">
            <v>9.08</v>
          </cell>
          <cell r="X560" t="str">
            <v>Kg</v>
          </cell>
          <cell r="Y560">
            <v>3.8127753303964753</v>
          </cell>
        </row>
        <row r="561">
          <cell r="E561" t="str">
            <v>Litchi au sirop Y&amp;Y 540 ml</v>
          </cell>
          <cell r="F561" t="str">
            <v>Fruits</v>
          </cell>
          <cell r="G561" t="str">
            <v>Produits secs</v>
          </cell>
          <cell r="H561">
            <v>20</v>
          </cell>
          <cell r="I561"/>
          <cell r="J561"/>
          <cell r="K561"/>
          <cell r="L561"/>
          <cell r="M561"/>
          <cell r="N561"/>
          <cell r="O561"/>
          <cell r="P561"/>
          <cell r="Q561"/>
          <cell r="R561">
            <v>28.82</v>
          </cell>
          <cell r="S561" t="str">
            <v>Caisse</v>
          </cell>
          <cell r="T561">
            <v>12</v>
          </cell>
          <cell r="U561" t="str">
            <v>Unite</v>
          </cell>
          <cell r="V561">
            <v>2.4016666666666668</v>
          </cell>
          <cell r="W561">
            <v>6</v>
          </cell>
          <cell r="X561" t="str">
            <v>Kg</v>
          </cell>
          <cell r="Y561">
            <v>4.8033333333333337</v>
          </cell>
        </row>
        <row r="562">
          <cell r="E562" t="str">
            <v>Lotte sans peau, désarêtés</v>
          </cell>
          <cell r="F562" t="str">
            <v>Poissons</v>
          </cell>
          <cell r="G562" t="str">
            <v>Poissons</v>
          </cell>
          <cell r="H562"/>
          <cell r="I562"/>
          <cell r="J562"/>
          <cell r="K562"/>
          <cell r="L562"/>
          <cell r="M562"/>
          <cell r="N562">
            <v>15.15</v>
          </cell>
          <cell r="O562"/>
          <cell r="P562"/>
          <cell r="Q562"/>
          <cell r="R562">
            <v>19.86</v>
          </cell>
          <cell r="S562" t="str">
            <v>Kg</v>
          </cell>
          <cell r="T562">
            <v>1</v>
          </cell>
          <cell r="U562" t="str">
            <v>kg</v>
          </cell>
          <cell r="V562">
            <v>19.86</v>
          </cell>
          <cell r="W562">
            <v>1</v>
          </cell>
          <cell r="X562" t="str">
            <v>kg</v>
          </cell>
          <cell r="Y562">
            <v>19.86</v>
          </cell>
        </row>
        <row r="563">
          <cell r="E563" t="str">
            <v>Loup marin (Jeune phoque)</v>
          </cell>
          <cell r="F563" t="str">
            <v>Loup Marin</v>
          </cell>
          <cell r="G563" t="str">
            <v>X</v>
          </cell>
          <cell r="H563"/>
          <cell r="I563"/>
          <cell r="J563"/>
          <cell r="K563"/>
          <cell r="L563"/>
          <cell r="M563"/>
          <cell r="N563"/>
          <cell r="O563"/>
          <cell r="P563"/>
          <cell r="Q563"/>
          <cell r="R563">
            <v>57.95</v>
          </cell>
          <cell r="S563" t="str">
            <v>Kg</v>
          </cell>
          <cell r="T563">
            <v>1</v>
          </cell>
          <cell r="U563" t="str">
            <v>Kg</v>
          </cell>
          <cell r="V563">
            <v>57.95</v>
          </cell>
          <cell r="W563">
            <v>1</v>
          </cell>
          <cell r="X563" t="str">
            <v>Kg</v>
          </cell>
          <cell r="Y563">
            <v>57.95</v>
          </cell>
        </row>
        <row r="564">
          <cell r="E564" t="str">
            <v>Mac N Chesse (cirque) (Bouchee)</v>
          </cell>
          <cell r="F564" t="str">
            <v>Produits transformes</v>
          </cell>
          <cell r="G564" t="str">
            <v>Produits transformes</v>
          </cell>
          <cell r="H564"/>
          <cell r="I564"/>
          <cell r="J564"/>
          <cell r="K564"/>
          <cell r="L564"/>
          <cell r="M564"/>
          <cell r="N564"/>
          <cell r="O564"/>
          <cell r="P564"/>
          <cell r="Q564"/>
          <cell r="R564">
            <v>0.25</v>
          </cell>
          <cell r="S564" t="str">
            <v>Unite</v>
          </cell>
          <cell r="T564">
            <v>1</v>
          </cell>
          <cell r="U564" t="str">
            <v>Unite</v>
          </cell>
          <cell r="V564">
            <v>0.25</v>
          </cell>
          <cell r="W564">
            <v>1</v>
          </cell>
          <cell r="X564" t="str">
            <v>Unite</v>
          </cell>
          <cell r="Y564">
            <v>0.25</v>
          </cell>
        </row>
        <row r="565">
          <cell r="E565" t="str">
            <v>Macaron Coquille Blanche IQF</v>
          </cell>
          <cell r="F565" t="str">
            <v>Macaron</v>
          </cell>
          <cell r="G565" t="str">
            <v>Patisserie, boulangerie</v>
          </cell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>
            <v>108</v>
          </cell>
          <cell r="S565" t="str">
            <v>Unite</v>
          </cell>
          <cell r="T565">
            <v>360</v>
          </cell>
          <cell r="U565" t="str">
            <v>Unite</v>
          </cell>
          <cell r="V565">
            <v>0.3</v>
          </cell>
          <cell r="W565">
            <v>360</v>
          </cell>
          <cell r="X565" t="str">
            <v>Unite</v>
          </cell>
          <cell r="Y565">
            <v>0.3</v>
          </cell>
        </row>
        <row r="566">
          <cell r="E566" t="str">
            <v>Macaron Coquille jaune IQF</v>
          </cell>
          <cell r="F566" t="str">
            <v>Macaron</v>
          </cell>
          <cell r="G566" t="str">
            <v>Patisserie, boulangerie</v>
          </cell>
          <cell r="H566"/>
          <cell r="I566"/>
          <cell r="J566"/>
          <cell r="K566"/>
          <cell r="L566"/>
          <cell r="M566"/>
          <cell r="N566"/>
          <cell r="O566"/>
          <cell r="P566"/>
          <cell r="Q566"/>
          <cell r="R566">
            <v>108</v>
          </cell>
          <cell r="S566" t="str">
            <v>Unite</v>
          </cell>
          <cell r="T566">
            <v>360</v>
          </cell>
          <cell r="U566" t="str">
            <v>Unite</v>
          </cell>
          <cell r="V566">
            <v>0.3</v>
          </cell>
          <cell r="W566">
            <v>360</v>
          </cell>
          <cell r="X566" t="str">
            <v>Unite</v>
          </cell>
          <cell r="Y566">
            <v>0.3</v>
          </cell>
        </row>
        <row r="567">
          <cell r="E567" t="str">
            <v>Macaron Coquille rouge IQF</v>
          </cell>
          <cell r="F567" t="str">
            <v>Macaron</v>
          </cell>
          <cell r="G567" t="str">
            <v>Patisserie, boulangerie</v>
          </cell>
          <cell r="H567"/>
          <cell r="I567"/>
          <cell r="J567"/>
          <cell r="K567"/>
          <cell r="L567"/>
          <cell r="M567"/>
          <cell r="N567">
            <v>48</v>
          </cell>
          <cell r="O567"/>
          <cell r="P567"/>
          <cell r="Q567"/>
          <cell r="R567">
            <v>108</v>
          </cell>
          <cell r="S567" t="str">
            <v>Unite</v>
          </cell>
          <cell r="T567">
            <v>360</v>
          </cell>
          <cell r="U567" t="str">
            <v>Unite</v>
          </cell>
          <cell r="V567">
            <v>0.3</v>
          </cell>
          <cell r="W567">
            <v>360</v>
          </cell>
          <cell r="X567" t="str">
            <v>Unite</v>
          </cell>
          <cell r="Y567">
            <v>0.3</v>
          </cell>
        </row>
        <row r="568">
          <cell r="E568" t="str">
            <v>Macaron Coquille vert IQF</v>
          </cell>
          <cell r="F568" t="str">
            <v>Macaron</v>
          </cell>
          <cell r="G568" t="str">
            <v>Patisserie, boulangerie</v>
          </cell>
          <cell r="H568"/>
          <cell r="I568"/>
          <cell r="J568"/>
          <cell r="K568"/>
          <cell r="L568"/>
          <cell r="M568"/>
          <cell r="N568">
            <v>180</v>
          </cell>
          <cell r="O568"/>
          <cell r="P568"/>
          <cell r="Q568"/>
          <cell r="R568">
            <v>108</v>
          </cell>
          <cell r="S568" t="str">
            <v>Unite</v>
          </cell>
          <cell r="T568">
            <v>360</v>
          </cell>
          <cell r="U568" t="str">
            <v>Unite</v>
          </cell>
          <cell r="V568">
            <v>0.3</v>
          </cell>
          <cell r="W568">
            <v>360</v>
          </cell>
          <cell r="X568" t="str">
            <v>Unite</v>
          </cell>
          <cell r="Y568">
            <v>0.3</v>
          </cell>
        </row>
        <row r="569">
          <cell r="E569" t="str">
            <v>Macaroni coude no44</v>
          </cell>
          <cell r="F569" t="str">
            <v>Produits secs</v>
          </cell>
          <cell r="G569" t="str">
            <v>Produits secs</v>
          </cell>
          <cell r="H569"/>
          <cell r="I569">
            <v>1</v>
          </cell>
          <cell r="J569"/>
          <cell r="K569"/>
          <cell r="L569"/>
          <cell r="M569"/>
          <cell r="N569"/>
          <cell r="O569"/>
          <cell r="P569"/>
          <cell r="Q569"/>
          <cell r="R569">
            <v>23.58</v>
          </cell>
          <cell r="S569" t="str">
            <v>Caisse</v>
          </cell>
          <cell r="T569">
            <v>2</v>
          </cell>
          <cell r="U569" t="str">
            <v>Unite</v>
          </cell>
          <cell r="V569">
            <v>11.79</v>
          </cell>
          <cell r="W569">
            <v>4.5350000000000001</v>
          </cell>
          <cell r="X569" t="str">
            <v>Kg</v>
          </cell>
          <cell r="Y569">
            <v>5.1995589856670339</v>
          </cell>
        </row>
        <row r="570">
          <cell r="E570" t="str">
            <v>Macarons varies IQF</v>
          </cell>
          <cell r="F570" t="str">
            <v>Macaron</v>
          </cell>
          <cell r="G570" t="str">
            <v>Patisserie, boulangerie</v>
          </cell>
          <cell r="H570"/>
          <cell r="I570"/>
          <cell r="J570"/>
          <cell r="K570"/>
          <cell r="L570"/>
          <cell r="M570"/>
          <cell r="N570"/>
          <cell r="O570"/>
          <cell r="P570"/>
          <cell r="Q570"/>
          <cell r="R570">
            <v>1</v>
          </cell>
          <cell r="S570" t="str">
            <v>Unite</v>
          </cell>
          <cell r="T570">
            <v>1</v>
          </cell>
          <cell r="U570" t="str">
            <v>Unite</v>
          </cell>
          <cell r="V570">
            <v>1</v>
          </cell>
          <cell r="W570">
            <v>1</v>
          </cell>
          <cell r="X570" t="str">
            <v>Unite</v>
          </cell>
          <cell r="Y570">
            <v>1</v>
          </cell>
        </row>
        <row r="571">
          <cell r="E571" t="str">
            <v>madeleine vanille</v>
          </cell>
          <cell r="F571" t="str">
            <v>Produits transformes</v>
          </cell>
          <cell r="G571" t="str">
            <v>Produits transformes</v>
          </cell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>
            <v>0.13</v>
          </cell>
          <cell r="S571" t="str">
            <v xml:space="preserve">Unite </v>
          </cell>
          <cell r="T571">
            <v>1</v>
          </cell>
          <cell r="U571" t="str">
            <v>Unite</v>
          </cell>
          <cell r="V571">
            <v>0.13</v>
          </cell>
          <cell r="W571">
            <v>1</v>
          </cell>
          <cell r="X571" t="str">
            <v>Unite</v>
          </cell>
          <cell r="Y571">
            <v>0.13</v>
          </cell>
        </row>
        <row r="572">
          <cell r="E572" t="str">
            <v>Mais en creme en canne</v>
          </cell>
          <cell r="F572" t="str">
            <v>Produits secs</v>
          </cell>
          <cell r="G572" t="str">
            <v>Produits secs</v>
          </cell>
          <cell r="H572">
            <v>5</v>
          </cell>
          <cell r="I572"/>
          <cell r="J572"/>
          <cell r="K572"/>
          <cell r="L572"/>
          <cell r="M572"/>
          <cell r="N572"/>
          <cell r="O572"/>
          <cell r="P572"/>
          <cell r="Q572"/>
          <cell r="R572">
            <v>41.48</v>
          </cell>
          <cell r="S572" t="str">
            <v>Caisse</v>
          </cell>
          <cell r="T572">
            <v>6</v>
          </cell>
          <cell r="U572" t="str">
            <v>Unite</v>
          </cell>
          <cell r="V572">
            <v>6.9133333333333331</v>
          </cell>
          <cell r="W572">
            <v>17.04</v>
          </cell>
          <cell r="X572" t="str">
            <v>Kg</v>
          </cell>
          <cell r="Y572">
            <v>2.4342723004694835</v>
          </cell>
        </row>
        <row r="573">
          <cell r="E573" t="str">
            <v>Mais en grain (12K) IQF</v>
          </cell>
          <cell r="F573" t="str">
            <v>Legumes</v>
          </cell>
          <cell r="G573" t="str">
            <v>Fruits et legumes</v>
          </cell>
          <cell r="H573"/>
          <cell r="I573"/>
          <cell r="J573"/>
          <cell r="K573"/>
          <cell r="L573"/>
          <cell r="M573"/>
          <cell r="N573">
            <v>1</v>
          </cell>
          <cell r="O573"/>
          <cell r="P573"/>
          <cell r="Q573"/>
          <cell r="R573">
            <v>33.229999999999997</v>
          </cell>
          <cell r="S573" t="str">
            <v>Caisse</v>
          </cell>
          <cell r="T573">
            <v>6</v>
          </cell>
          <cell r="U573" t="str">
            <v>Unite</v>
          </cell>
          <cell r="V573">
            <v>5.5383333333333331</v>
          </cell>
          <cell r="W573">
            <v>12</v>
          </cell>
          <cell r="X573" t="str">
            <v>Kg</v>
          </cell>
          <cell r="Y573">
            <v>2.7691666666666666</v>
          </cell>
        </row>
        <row r="574">
          <cell r="E574" t="str">
            <v>Mais en grains en canne</v>
          </cell>
          <cell r="F574" t="str">
            <v>Produits secs</v>
          </cell>
          <cell r="G574" t="str">
            <v>Produits secs</v>
          </cell>
          <cell r="H574">
            <v>2</v>
          </cell>
          <cell r="I574"/>
          <cell r="J574"/>
          <cell r="K574"/>
          <cell r="L574"/>
          <cell r="M574"/>
          <cell r="N574"/>
          <cell r="O574"/>
          <cell r="P574"/>
          <cell r="Q574"/>
          <cell r="R574">
            <v>38.01</v>
          </cell>
          <cell r="S574" t="str">
            <v>Caisse</v>
          </cell>
          <cell r="T574">
            <v>6</v>
          </cell>
          <cell r="U574" t="str">
            <v>Unite</v>
          </cell>
          <cell r="V574">
            <v>6.335</v>
          </cell>
          <cell r="W574">
            <v>17.04</v>
          </cell>
          <cell r="X574" t="str">
            <v>Kg</v>
          </cell>
          <cell r="Y574">
            <v>2.2306338028169015</v>
          </cell>
        </row>
        <row r="575">
          <cell r="E575" t="str">
            <v>Mais mini  12 X 125 g</v>
          </cell>
          <cell r="F575" t="str">
            <v>Legumes</v>
          </cell>
          <cell r="G575" t="str">
            <v>X</v>
          </cell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>
            <v>43.9</v>
          </cell>
          <cell r="S575" t="str">
            <v>Caisse</v>
          </cell>
          <cell r="T575">
            <v>12</v>
          </cell>
          <cell r="U575" t="str">
            <v>Sac</v>
          </cell>
          <cell r="V575">
            <v>3.6583333333333332</v>
          </cell>
          <cell r="W575">
            <v>12</v>
          </cell>
          <cell r="X575" t="str">
            <v>125gr</v>
          </cell>
          <cell r="Y575">
            <v>3.6583333333333332</v>
          </cell>
        </row>
        <row r="576">
          <cell r="E576" t="str">
            <v>Mais souffles varies SALE (Sac de 1,5Kg)</v>
          </cell>
          <cell r="F576" t="str">
            <v>Produits secs</v>
          </cell>
          <cell r="G576" t="str">
            <v>Produits secs</v>
          </cell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>
            <v>36.99</v>
          </cell>
          <cell r="S576" t="str">
            <v>Caisse</v>
          </cell>
          <cell r="T576">
            <v>1</v>
          </cell>
          <cell r="U576" t="str">
            <v>Caisse</v>
          </cell>
          <cell r="V576">
            <v>36.99</v>
          </cell>
          <cell r="W576">
            <v>1.5</v>
          </cell>
          <cell r="X576" t="str">
            <v>Kg</v>
          </cell>
          <cell r="Y576">
            <v>24.66</v>
          </cell>
        </row>
        <row r="577">
          <cell r="E577" t="str">
            <v>Mais souffles varies SUCRE (Sac de 2,5Kg)</v>
          </cell>
          <cell r="F577" t="str">
            <v>Produits secs</v>
          </cell>
          <cell r="G577" t="str">
            <v>X</v>
          </cell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>
            <v>49.95</v>
          </cell>
          <cell r="S577" t="str">
            <v>Caisse</v>
          </cell>
          <cell r="T577">
            <v>1</v>
          </cell>
          <cell r="U577" t="str">
            <v>Caisse</v>
          </cell>
          <cell r="V577">
            <v>49.95</v>
          </cell>
          <cell r="W577">
            <v>2.5</v>
          </cell>
          <cell r="X577" t="str">
            <v>kg</v>
          </cell>
          <cell r="Y577">
            <v>19.98</v>
          </cell>
        </row>
        <row r="578">
          <cell r="E578" t="str">
            <v>Mamirolle</v>
          </cell>
          <cell r="F578" t="str">
            <v>Fromage</v>
          </cell>
          <cell r="G578" t="str">
            <v>Produits laitiers</v>
          </cell>
          <cell r="H578"/>
          <cell r="I578"/>
          <cell r="J578"/>
          <cell r="K578"/>
          <cell r="L578"/>
          <cell r="M578"/>
          <cell r="N578"/>
          <cell r="O578"/>
          <cell r="P578"/>
          <cell r="Q578"/>
          <cell r="R578">
            <v>50.08</v>
          </cell>
          <cell r="S578" t="str">
            <v>Caisse</v>
          </cell>
          <cell r="T578">
            <v>1</v>
          </cell>
          <cell r="U578" t="str">
            <v>Unite</v>
          </cell>
          <cell r="V578">
            <v>50.08</v>
          </cell>
          <cell r="W578">
            <v>2</v>
          </cell>
          <cell r="X578" t="str">
            <v>Kg</v>
          </cell>
          <cell r="Y578">
            <v>25.04</v>
          </cell>
        </row>
        <row r="579">
          <cell r="E579" t="str">
            <v>Mandarine 2,84L</v>
          </cell>
          <cell r="F579" t="str">
            <v>Fruits</v>
          </cell>
          <cell r="G579" t="str">
            <v>Produits secs</v>
          </cell>
          <cell r="H579"/>
          <cell r="I579">
            <v>0.33300000000000002</v>
          </cell>
          <cell r="J579"/>
          <cell r="K579"/>
          <cell r="L579"/>
          <cell r="M579"/>
          <cell r="N579"/>
          <cell r="O579"/>
          <cell r="P579"/>
          <cell r="Q579"/>
          <cell r="R579">
            <v>32.799999999999997</v>
          </cell>
          <cell r="S579" t="str">
            <v>Caisse</v>
          </cell>
          <cell r="T579">
            <v>6</v>
          </cell>
          <cell r="U579" t="str">
            <v>Unite</v>
          </cell>
          <cell r="V579">
            <v>5.4666666666666659</v>
          </cell>
          <cell r="W579">
            <v>17.04</v>
          </cell>
          <cell r="X579" t="str">
            <v>Litre</v>
          </cell>
          <cell r="Y579">
            <v>1.9248826291079812</v>
          </cell>
        </row>
        <row r="580">
          <cell r="E580" t="str">
            <v>Mangue #6-12  (PE) 400gr</v>
          </cell>
          <cell r="F580" t="str">
            <v>Fruits</v>
          </cell>
          <cell r="G580" t="str">
            <v>X</v>
          </cell>
          <cell r="H580"/>
          <cell r="I580"/>
          <cell r="J580"/>
          <cell r="K580"/>
          <cell r="L580"/>
          <cell r="M580"/>
          <cell r="N580"/>
          <cell r="O580"/>
          <cell r="P580"/>
          <cell r="Q580"/>
          <cell r="R580">
            <v>12.5</v>
          </cell>
          <cell r="S580" t="str">
            <v>Caisse</v>
          </cell>
          <cell r="T580">
            <v>12</v>
          </cell>
          <cell r="U580" t="str">
            <v>Unite</v>
          </cell>
          <cell r="V580">
            <v>1.0416666666666667</v>
          </cell>
          <cell r="W580">
            <v>4.8</v>
          </cell>
          <cell r="X580" t="str">
            <v>Kg</v>
          </cell>
          <cell r="Y580">
            <v>4.5999999999999996</v>
          </cell>
        </row>
        <row r="581">
          <cell r="E581" t="str">
            <v>Mangue sechee</v>
          </cell>
          <cell r="F581" t="str">
            <v>Patisserie</v>
          </cell>
          <cell r="G581" t="str">
            <v>X</v>
          </cell>
          <cell r="H581"/>
          <cell r="I581"/>
          <cell r="J581"/>
          <cell r="K581"/>
          <cell r="L581"/>
          <cell r="M581"/>
          <cell r="N581"/>
          <cell r="O581"/>
          <cell r="P581"/>
          <cell r="Q581"/>
          <cell r="R581">
            <v>39</v>
          </cell>
          <cell r="S581" t="str">
            <v>Caisse</v>
          </cell>
          <cell r="T581">
            <v>1</v>
          </cell>
          <cell r="U581" t="str">
            <v>Caisse</v>
          </cell>
          <cell r="V581">
            <v>39</v>
          </cell>
          <cell r="W581">
            <v>5</v>
          </cell>
          <cell r="X581" t="str">
            <v>Kg</v>
          </cell>
          <cell r="Y581">
            <v>7.8</v>
          </cell>
        </row>
        <row r="582">
          <cell r="E582" t="str">
            <v>margarine végétale bécel</v>
          </cell>
          <cell r="F582" t="str">
            <v>Produits laitiers</v>
          </cell>
          <cell r="G582" t="str">
            <v>Produits laitiers</v>
          </cell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>
            <v>37.32</v>
          </cell>
          <cell r="S582" t="str">
            <v>Caisse</v>
          </cell>
          <cell r="T582">
            <v>480</v>
          </cell>
          <cell r="U582" t="str">
            <v>Unite</v>
          </cell>
          <cell r="V582">
            <v>7.775E-2</v>
          </cell>
          <cell r="W582">
            <v>480</v>
          </cell>
          <cell r="X582" t="str">
            <v>Unite</v>
          </cell>
          <cell r="Y582">
            <v>7.775E-2</v>
          </cell>
        </row>
        <row r="583">
          <cell r="E583" t="str">
            <v>Marie Brizard Curaçao Bleu 26 oz / 750 ml</v>
          </cell>
          <cell r="F583" t="str">
            <v>Alcool</v>
          </cell>
          <cell r="G583" t="str">
            <v>X</v>
          </cell>
          <cell r="H583"/>
          <cell r="I583"/>
          <cell r="J583"/>
          <cell r="K583"/>
          <cell r="L583"/>
          <cell r="M583"/>
          <cell r="N583"/>
          <cell r="O583"/>
          <cell r="P583"/>
          <cell r="Q583"/>
          <cell r="R583">
            <v>20.3</v>
          </cell>
          <cell r="S583" t="str">
            <v>Unite</v>
          </cell>
          <cell r="T583">
            <v>1</v>
          </cell>
          <cell r="U583" t="str">
            <v>Unite</v>
          </cell>
          <cell r="V583">
            <v>20.3</v>
          </cell>
          <cell r="W583">
            <v>0.75</v>
          </cell>
          <cell r="X583" t="str">
            <v>Litre</v>
          </cell>
          <cell r="Y583">
            <v>27.066666666666666</v>
          </cell>
        </row>
        <row r="584">
          <cell r="E584" t="str">
            <v>Marmelade 3 fruits pectine</v>
          </cell>
          <cell r="F584" t="str">
            <v>Produits secs</v>
          </cell>
          <cell r="G584" t="str">
            <v>Produits secs</v>
          </cell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>
            <v>18.329999999999998</v>
          </cell>
          <cell r="S584" t="str">
            <v>Chaudiere</v>
          </cell>
          <cell r="T584">
            <v>1</v>
          </cell>
          <cell r="U584" t="str">
            <v>Unite</v>
          </cell>
          <cell r="V584">
            <v>18.329999999999998</v>
          </cell>
          <cell r="W584">
            <v>5</v>
          </cell>
          <cell r="X584" t="str">
            <v>Litre</v>
          </cell>
          <cell r="Y584">
            <v>3.6659999999999995</v>
          </cell>
        </row>
        <row r="585">
          <cell r="E585" t="str">
            <v>Mayonnaise</v>
          </cell>
          <cell r="F585" t="str">
            <v>Produits laitiers</v>
          </cell>
          <cell r="G585" t="str">
            <v>Produits laitiers</v>
          </cell>
          <cell r="H585"/>
          <cell r="I585"/>
          <cell r="J585"/>
          <cell r="K585">
            <v>2</v>
          </cell>
          <cell r="L585"/>
          <cell r="M585"/>
          <cell r="N585"/>
          <cell r="O585"/>
          <cell r="P585"/>
          <cell r="Q585"/>
          <cell r="R585">
            <v>58.53</v>
          </cell>
          <cell r="S585" t="str">
            <v>Chaudiere</v>
          </cell>
          <cell r="T585">
            <v>15.5</v>
          </cell>
          <cell r="U585" t="str">
            <v>Litre</v>
          </cell>
          <cell r="V585">
            <v>3.7761290322580647</v>
          </cell>
          <cell r="W585">
            <v>15.5</v>
          </cell>
          <cell r="X585" t="str">
            <v>Litre</v>
          </cell>
          <cell r="Y585">
            <v>3.7761290322580647</v>
          </cell>
        </row>
        <row r="586">
          <cell r="E586" t="str">
            <v>Mayonnaise VEGAN Mama-yo 15L</v>
          </cell>
          <cell r="F586" t="str">
            <v>Produits secs</v>
          </cell>
          <cell r="G586" t="str">
            <v>Produits secs</v>
          </cell>
          <cell r="H586"/>
          <cell r="I586">
            <v>2</v>
          </cell>
          <cell r="J586"/>
          <cell r="K586">
            <v>1</v>
          </cell>
          <cell r="L586"/>
          <cell r="M586"/>
          <cell r="N586"/>
          <cell r="O586"/>
          <cell r="P586"/>
          <cell r="Q586"/>
          <cell r="R586">
            <v>60.79</v>
          </cell>
          <cell r="S586" t="str">
            <v>Chaudiere</v>
          </cell>
          <cell r="T586">
            <v>15</v>
          </cell>
          <cell r="U586" t="str">
            <v>Litre</v>
          </cell>
          <cell r="V586">
            <v>4.0526666666666662</v>
          </cell>
          <cell r="W586">
            <v>15</v>
          </cell>
          <cell r="X586" t="str">
            <v>Litre</v>
          </cell>
          <cell r="Y586">
            <v>4.0526666666666662</v>
          </cell>
        </row>
        <row r="587">
          <cell r="E587" t="str">
            <v>Mayonnaise VEGAN Mama-yo 3,5L</v>
          </cell>
          <cell r="F587" t="str">
            <v>Produits secs</v>
          </cell>
          <cell r="G587" t="str">
            <v>Produits secs</v>
          </cell>
          <cell r="H587"/>
          <cell r="I587"/>
          <cell r="J587"/>
          <cell r="K587"/>
          <cell r="L587"/>
          <cell r="M587"/>
          <cell r="N587"/>
          <cell r="O587"/>
          <cell r="P587"/>
          <cell r="Q587"/>
          <cell r="R587">
            <v>20.49</v>
          </cell>
          <cell r="S587" t="str">
            <v>Chaudiere</v>
          </cell>
          <cell r="T587">
            <v>3.5</v>
          </cell>
          <cell r="U587" t="str">
            <v>Litre</v>
          </cell>
          <cell r="V587">
            <v>5.8542857142857141</v>
          </cell>
          <cell r="W587">
            <v>3.5</v>
          </cell>
          <cell r="X587" t="str">
            <v>Litre</v>
          </cell>
          <cell r="Y587">
            <v>5.8542857142857141</v>
          </cell>
        </row>
        <row r="588">
          <cell r="E588" t="str">
            <v>Meaghers Creme de cacao 26 oz / 750 ml</v>
          </cell>
          <cell r="F588" t="str">
            <v>Alcool</v>
          </cell>
          <cell r="G588" t="str">
            <v>X</v>
          </cell>
          <cell r="H588"/>
          <cell r="I588"/>
          <cell r="J588"/>
          <cell r="K588"/>
          <cell r="L588"/>
          <cell r="M588"/>
          <cell r="N588"/>
          <cell r="O588"/>
          <cell r="P588"/>
          <cell r="Q588"/>
          <cell r="R588">
            <v>23.6</v>
          </cell>
          <cell r="S588" t="str">
            <v>Unite</v>
          </cell>
          <cell r="T588">
            <v>1</v>
          </cell>
          <cell r="U588" t="str">
            <v>Unite</v>
          </cell>
          <cell r="V588">
            <v>23.6</v>
          </cell>
          <cell r="W588">
            <v>0.75</v>
          </cell>
          <cell r="X588" t="str">
            <v>Litre</v>
          </cell>
          <cell r="Y588">
            <v>31.466666666666669</v>
          </cell>
        </row>
        <row r="589">
          <cell r="E589" t="str">
            <v>Melange a mendiants</v>
          </cell>
          <cell r="F589" t="str">
            <v>Produits transformes</v>
          </cell>
          <cell r="G589" t="str">
            <v>Produits transformes</v>
          </cell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>
            <v>16.079999999999998</v>
          </cell>
          <cell r="S589" t="str">
            <v>Kg</v>
          </cell>
          <cell r="T589">
            <v>1</v>
          </cell>
          <cell r="U589" t="str">
            <v>kg</v>
          </cell>
          <cell r="V589">
            <v>16.079999999999998</v>
          </cell>
          <cell r="W589">
            <v>1</v>
          </cell>
          <cell r="X589" t="str">
            <v>Kg</v>
          </cell>
          <cell r="Y589">
            <v>16.079999999999998</v>
          </cell>
        </row>
        <row r="590">
          <cell r="E590" t="str">
            <v>Melasse de pomme grenade 250 ml</v>
          </cell>
          <cell r="F590" t="str">
            <v>Patisserie</v>
          </cell>
          <cell r="G590" t="str">
            <v>X</v>
          </cell>
          <cell r="H590"/>
          <cell r="I590"/>
          <cell r="J590"/>
          <cell r="K590"/>
          <cell r="L590"/>
          <cell r="M590"/>
          <cell r="N590"/>
          <cell r="O590"/>
          <cell r="P590"/>
          <cell r="Q590"/>
          <cell r="R590">
            <v>4.9400000000000004</v>
          </cell>
          <cell r="S590" t="str">
            <v>Unite</v>
          </cell>
          <cell r="T590">
            <v>1</v>
          </cell>
          <cell r="U590" t="str">
            <v>Unite</v>
          </cell>
          <cell r="V590">
            <v>4.9400000000000004</v>
          </cell>
          <cell r="W590">
            <v>0.25</v>
          </cell>
          <cell r="X590" t="str">
            <v>Litre</v>
          </cell>
          <cell r="Y590">
            <v>19.760000000000002</v>
          </cell>
        </row>
        <row r="591">
          <cell r="E591" t="str">
            <v>Melasse fantaisie</v>
          </cell>
          <cell r="F591" t="str">
            <v>Produits secs</v>
          </cell>
          <cell r="G591" t="str">
            <v>Produits secs</v>
          </cell>
          <cell r="H591">
            <v>2</v>
          </cell>
          <cell r="I591"/>
          <cell r="J591"/>
          <cell r="K591"/>
          <cell r="L591"/>
          <cell r="M591"/>
          <cell r="N591"/>
          <cell r="O591"/>
          <cell r="P591">
            <v>0.6</v>
          </cell>
          <cell r="Q591"/>
          <cell r="R591">
            <v>19.86</v>
          </cell>
          <cell r="S591" t="str">
            <v>Unite</v>
          </cell>
          <cell r="T591">
            <v>1</v>
          </cell>
          <cell r="U591" t="str">
            <v>Unite</v>
          </cell>
          <cell r="V591">
            <v>19.86</v>
          </cell>
          <cell r="W591">
            <v>5</v>
          </cell>
          <cell r="X591" t="str">
            <v>Kg</v>
          </cell>
          <cell r="Y591">
            <v>3.972</v>
          </cell>
        </row>
        <row r="592">
          <cell r="E592" t="str">
            <v>Melon d'eau GROS (MEX)-(US)</v>
          </cell>
          <cell r="F592" t="str">
            <v>Fruits</v>
          </cell>
          <cell r="G592" t="str">
            <v>Fruits et legumes</v>
          </cell>
          <cell r="H592"/>
          <cell r="I592"/>
          <cell r="J592">
            <v>2</v>
          </cell>
          <cell r="K592"/>
          <cell r="L592"/>
          <cell r="M592"/>
          <cell r="N592"/>
          <cell r="O592"/>
          <cell r="P592"/>
          <cell r="Q592"/>
          <cell r="R592">
            <v>10.5</v>
          </cell>
          <cell r="S592" t="str">
            <v>Unite</v>
          </cell>
          <cell r="T592">
            <v>1</v>
          </cell>
          <cell r="U592" t="str">
            <v>Unite</v>
          </cell>
          <cell r="V592">
            <v>10.5</v>
          </cell>
          <cell r="W592">
            <v>5.7</v>
          </cell>
          <cell r="X592" t="str">
            <v>Kg</v>
          </cell>
          <cell r="Y592">
            <v>1.8421052631578947</v>
          </cell>
        </row>
        <row r="593">
          <cell r="E593" t="str">
            <v>Melon Miel  #8-9 (US)</v>
          </cell>
          <cell r="F593" t="str">
            <v>Fruits</v>
          </cell>
          <cell r="G593" t="str">
            <v>Fruits et legumes</v>
          </cell>
          <cell r="H593"/>
          <cell r="I593"/>
          <cell r="J593"/>
          <cell r="K593">
            <v>1.5</v>
          </cell>
          <cell r="L593"/>
          <cell r="M593"/>
          <cell r="N593"/>
          <cell r="O593"/>
          <cell r="P593"/>
          <cell r="Q593"/>
          <cell r="R593">
            <v>24.25</v>
          </cell>
          <cell r="S593" t="str">
            <v>Caisse</v>
          </cell>
          <cell r="T593">
            <v>9</v>
          </cell>
          <cell r="U593" t="str">
            <v>Unite</v>
          </cell>
          <cell r="V593">
            <v>2.6944444444444446</v>
          </cell>
          <cell r="W593">
            <v>9</v>
          </cell>
          <cell r="X593" t="str">
            <v>Unite</v>
          </cell>
          <cell r="Y593">
            <v>2.6944444444444446</v>
          </cell>
        </row>
        <row r="594">
          <cell r="E594" t="str">
            <v>Mendiants</v>
          </cell>
          <cell r="F594" t="str">
            <v>Produits transformes</v>
          </cell>
          <cell r="G594" t="str">
            <v>Produits transformes</v>
          </cell>
          <cell r="H594"/>
          <cell r="I594"/>
          <cell r="J594"/>
          <cell r="K594"/>
          <cell r="L594"/>
          <cell r="M594"/>
          <cell r="N594"/>
          <cell r="O594"/>
          <cell r="P594"/>
          <cell r="Q594"/>
          <cell r="R594">
            <v>0.12</v>
          </cell>
          <cell r="S594" t="str">
            <v>Unite</v>
          </cell>
          <cell r="T594">
            <v>1</v>
          </cell>
          <cell r="U594" t="str">
            <v>Unite</v>
          </cell>
          <cell r="V594">
            <v>0.12</v>
          </cell>
          <cell r="W594">
            <v>1</v>
          </cell>
          <cell r="X594" t="str">
            <v>Unite</v>
          </cell>
          <cell r="Y594">
            <v>0.12</v>
          </cell>
        </row>
        <row r="595">
          <cell r="E595" t="str">
            <v>Mesclun diabolique</v>
          </cell>
          <cell r="F595" t="str">
            <v>Pousses</v>
          </cell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>
            <v>19.7</v>
          </cell>
          <cell r="S595" t="str">
            <v>Unite</v>
          </cell>
          <cell r="T595">
            <v>0.3</v>
          </cell>
          <cell r="U595" t="str">
            <v>kg</v>
          </cell>
          <cell r="V595">
            <v>65.666666666666671</v>
          </cell>
          <cell r="W595">
            <v>0.3</v>
          </cell>
          <cell r="X595" t="str">
            <v>kg</v>
          </cell>
          <cell r="Y595">
            <v>65.666666666666671</v>
          </cell>
        </row>
        <row r="596">
          <cell r="E596" t="str">
            <v>Micro-Pousse 250gr Pois vrille verte</v>
          </cell>
          <cell r="F596" t="str">
            <v>Pousses</v>
          </cell>
          <cell r="G596" t="str">
            <v>X</v>
          </cell>
          <cell r="H596"/>
          <cell r="I596"/>
          <cell r="J596"/>
          <cell r="K596"/>
          <cell r="L596"/>
          <cell r="M596"/>
          <cell r="N596"/>
          <cell r="O596"/>
          <cell r="P596"/>
          <cell r="Q596"/>
          <cell r="R596">
            <v>9.3699999999999992</v>
          </cell>
          <cell r="S596" t="str">
            <v>Casseau</v>
          </cell>
          <cell r="T596">
            <v>1</v>
          </cell>
          <cell r="U596" t="str">
            <v>Unite</v>
          </cell>
          <cell r="V596">
            <v>9.3699999999999992</v>
          </cell>
          <cell r="W596">
            <v>0.25</v>
          </cell>
          <cell r="X596" t="str">
            <v>Kg</v>
          </cell>
          <cell r="Y596">
            <v>37.479999999999997</v>
          </cell>
        </row>
        <row r="597">
          <cell r="E597" t="str">
            <v>Micro-Pousse AUTRE</v>
          </cell>
          <cell r="F597" t="str">
            <v>Pousses</v>
          </cell>
          <cell r="G597" t="str">
            <v>Fruits et legumes</v>
          </cell>
          <cell r="H597"/>
          <cell r="I597"/>
          <cell r="J597"/>
          <cell r="K597"/>
          <cell r="L597"/>
          <cell r="M597"/>
          <cell r="N597"/>
          <cell r="O597"/>
          <cell r="P597"/>
          <cell r="Q597"/>
          <cell r="R597">
            <v>13.75</v>
          </cell>
          <cell r="S597" t="str">
            <v>Casseau</v>
          </cell>
          <cell r="T597">
            <v>1</v>
          </cell>
          <cell r="U597" t="str">
            <v>Unite</v>
          </cell>
          <cell r="V597">
            <v>13.75</v>
          </cell>
          <cell r="W597">
            <v>0.05</v>
          </cell>
          <cell r="X597" t="str">
            <v>Kg</v>
          </cell>
          <cell r="Y597">
            <v>275</v>
          </cell>
        </row>
        <row r="598">
          <cell r="E598" t="str">
            <v>Micro-Pousse Betterave FUZION 75gr</v>
          </cell>
          <cell r="F598" t="str">
            <v>Pousses</v>
          </cell>
          <cell r="G598" t="str">
            <v>Fruits et legumes</v>
          </cell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>
            <v>9</v>
          </cell>
          <cell r="S598" t="str">
            <v>Casseau</v>
          </cell>
          <cell r="T598">
            <v>1</v>
          </cell>
          <cell r="U598" t="str">
            <v>Unite</v>
          </cell>
          <cell r="V598">
            <v>9</v>
          </cell>
          <cell r="W598">
            <v>7.4999999999999997E-2</v>
          </cell>
          <cell r="X598" t="str">
            <v>Kg</v>
          </cell>
          <cell r="Y598">
            <v>120</v>
          </cell>
        </row>
        <row r="599">
          <cell r="E599" t="str">
            <v>Micro-Pousse Betterave ROUGE 75gr</v>
          </cell>
          <cell r="F599" t="str">
            <v>Pousses</v>
          </cell>
          <cell r="G599" t="str">
            <v>X</v>
          </cell>
          <cell r="H599"/>
          <cell r="I599"/>
          <cell r="J599"/>
          <cell r="K599"/>
          <cell r="L599"/>
          <cell r="M599"/>
          <cell r="N599"/>
          <cell r="O599"/>
          <cell r="P599"/>
          <cell r="Q599"/>
          <cell r="R599">
            <v>9</v>
          </cell>
          <cell r="S599" t="str">
            <v>Casseau</v>
          </cell>
          <cell r="T599">
            <v>1</v>
          </cell>
          <cell r="U599" t="str">
            <v>Unite</v>
          </cell>
          <cell r="V599">
            <v>9</v>
          </cell>
          <cell r="W599">
            <v>0.25</v>
          </cell>
          <cell r="X599" t="str">
            <v>Kg</v>
          </cell>
          <cell r="Y599">
            <v>36</v>
          </cell>
        </row>
        <row r="600">
          <cell r="E600" t="str">
            <v>Micro-Pousse mais jaune 500gr</v>
          </cell>
          <cell r="F600" t="str">
            <v>Pousses</v>
          </cell>
          <cell r="G600" t="str">
            <v>X</v>
          </cell>
          <cell r="H600"/>
          <cell r="I600"/>
          <cell r="J600"/>
          <cell r="K600"/>
          <cell r="L600"/>
          <cell r="M600"/>
          <cell r="N600"/>
          <cell r="O600"/>
          <cell r="P600"/>
          <cell r="Q600"/>
          <cell r="R600">
            <v>15</v>
          </cell>
          <cell r="S600" t="str">
            <v>Casseau</v>
          </cell>
          <cell r="T600">
            <v>1</v>
          </cell>
          <cell r="U600" t="str">
            <v>Unite</v>
          </cell>
          <cell r="V600">
            <v>15</v>
          </cell>
          <cell r="W600">
            <v>0.5</v>
          </cell>
          <cell r="X600" t="str">
            <v>Kg</v>
          </cell>
          <cell r="Y600">
            <v>30</v>
          </cell>
        </row>
        <row r="601">
          <cell r="E601" t="str">
            <v>Micro-Pousse Mais Vert 250gr</v>
          </cell>
          <cell r="F601" t="str">
            <v>Pousses</v>
          </cell>
          <cell r="G601" t="str">
            <v>X</v>
          </cell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>
            <v>15.75</v>
          </cell>
          <cell r="S601" t="str">
            <v>Casseau</v>
          </cell>
          <cell r="T601">
            <v>1</v>
          </cell>
          <cell r="U601" t="str">
            <v>Unite</v>
          </cell>
          <cell r="V601">
            <v>15.75</v>
          </cell>
          <cell r="W601">
            <v>0.25</v>
          </cell>
          <cell r="X601" t="str">
            <v>Kg</v>
          </cell>
          <cell r="Y601">
            <v>63</v>
          </cell>
        </row>
        <row r="602">
          <cell r="E602" t="str">
            <v>Micro-Pousse Oseille Sanguine 50gr</v>
          </cell>
          <cell r="F602" t="str">
            <v>Pousses</v>
          </cell>
          <cell r="G602" t="str">
            <v>Fruits et legumes</v>
          </cell>
          <cell r="H602"/>
          <cell r="I602"/>
          <cell r="J602"/>
          <cell r="K602"/>
          <cell r="L602"/>
          <cell r="M602"/>
          <cell r="N602"/>
          <cell r="O602"/>
          <cell r="P602"/>
          <cell r="Q602"/>
          <cell r="R602">
            <v>9.75</v>
          </cell>
          <cell r="S602" t="str">
            <v>Casseau</v>
          </cell>
          <cell r="T602">
            <v>1</v>
          </cell>
          <cell r="U602" t="str">
            <v>Unite</v>
          </cell>
          <cell r="V602">
            <v>9.75</v>
          </cell>
          <cell r="W602">
            <v>0.05</v>
          </cell>
          <cell r="X602" t="str">
            <v>Kg</v>
          </cell>
          <cell r="Y602">
            <v>195</v>
          </cell>
        </row>
        <row r="603">
          <cell r="E603" t="str">
            <v>Micro-Pousse Pois Vrille VERTE 75gr</v>
          </cell>
          <cell r="F603" t="str">
            <v>Pousses</v>
          </cell>
          <cell r="G603" t="str">
            <v>Fruits et legumes</v>
          </cell>
          <cell r="H603"/>
          <cell r="I603"/>
          <cell r="J603"/>
          <cell r="K603"/>
          <cell r="L603"/>
          <cell r="M603"/>
          <cell r="N603"/>
          <cell r="O603"/>
          <cell r="P603"/>
          <cell r="Q603"/>
          <cell r="R603">
            <v>4.2</v>
          </cell>
          <cell r="S603" t="str">
            <v>Casseau</v>
          </cell>
          <cell r="T603">
            <v>1</v>
          </cell>
          <cell r="U603" t="str">
            <v>Unite</v>
          </cell>
          <cell r="V603">
            <v>4.2</v>
          </cell>
          <cell r="W603">
            <v>7.4999999999999997E-2</v>
          </cell>
          <cell r="X603" t="str">
            <v>Kg</v>
          </cell>
          <cell r="Y603">
            <v>56.000000000000007</v>
          </cell>
        </row>
        <row r="604">
          <cell r="E604" t="str">
            <v>Micro-Pousse vrille jaune 250gr</v>
          </cell>
          <cell r="F604" t="str">
            <v>Pousses</v>
          </cell>
          <cell r="G604" t="str">
            <v>X</v>
          </cell>
          <cell r="H604"/>
          <cell r="I604"/>
          <cell r="J604"/>
          <cell r="K604"/>
          <cell r="L604"/>
          <cell r="M604"/>
          <cell r="N604"/>
          <cell r="O604"/>
          <cell r="P604"/>
          <cell r="Q604"/>
          <cell r="R604">
            <v>15.75</v>
          </cell>
          <cell r="S604" t="str">
            <v>Casseau</v>
          </cell>
          <cell r="T604">
            <v>1</v>
          </cell>
          <cell r="U604" t="str">
            <v>Unite</v>
          </cell>
          <cell r="V604">
            <v>15.75</v>
          </cell>
          <cell r="W604">
            <v>0.25</v>
          </cell>
          <cell r="X604" t="str">
            <v>Kg</v>
          </cell>
          <cell r="Y604">
            <v>63</v>
          </cell>
        </row>
        <row r="605">
          <cell r="E605" t="str">
            <v>Midori melon Boisson aux fruits 26 oz / 750 ml</v>
          </cell>
          <cell r="F605" t="str">
            <v>Alcool</v>
          </cell>
          <cell r="G605" t="str">
            <v>X</v>
          </cell>
          <cell r="H605"/>
          <cell r="I605"/>
          <cell r="J605"/>
          <cell r="K605"/>
          <cell r="L605"/>
          <cell r="M605"/>
          <cell r="N605"/>
          <cell r="O605"/>
          <cell r="P605"/>
          <cell r="Q605"/>
          <cell r="R605">
            <v>28.3</v>
          </cell>
          <cell r="S605" t="str">
            <v>Unite</v>
          </cell>
          <cell r="T605">
            <v>1</v>
          </cell>
          <cell r="U605" t="str">
            <v>Unite</v>
          </cell>
          <cell r="V605">
            <v>28.3</v>
          </cell>
          <cell r="W605">
            <v>0.75</v>
          </cell>
          <cell r="X605" t="str">
            <v>Litre</v>
          </cell>
          <cell r="Y605">
            <v>37.733333333333334</v>
          </cell>
        </row>
        <row r="606">
          <cell r="E606" t="str">
            <v>Miel 3Kg</v>
          </cell>
          <cell r="F606" t="str">
            <v>Produits secs</v>
          </cell>
          <cell r="G606" t="str">
            <v>Produits secs</v>
          </cell>
          <cell r="H606">
            <v>4</v>
          </cell>
          <cell r="I606"/>
          <cell r="J606"/>
          <cell r="K606"/>
          <cell r="L606"/>
          <cell r="M606"/>
          <cell r="N606"/>
          <cell r="O606"/>
          <cell r="P606">
            <v>1.25</v>
          </cell>
          <cell r="Q606"/>
          <cell r="R606">
            <v>25.69</v>
          </cell>
          <cell r="S606" t="str">
            <v>Unite</v>
          </cell>
          <cell r="T606">
            <v>1</v>
          </cell>
          <cell r="U606" t="str">
            <v>Unite</v>
          </cell>
          <cell r="V606">
            <v>25.69</v>
          </cell>
          <cell r="W606">
            <v>3</v>
          </cell>
          <cell r="X606" t="str">
            <v>Kg</v>
          </cell>
          <cell r="Y606">
            <v>8.5633333333333344</v>
          </cell>
        </row>
        <row r="607">
          <cell r="E607" t="str">
            <v>Migneron</v>
          </cell>
          <cell r="F607" t="str">
            <v>Fromage</v>
          </cell>
          <cell r="G607" t="str">
            <v>Produits laitiers</v>
          </cell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>
            <v>34.61</v>
          </cell>
          <cell r="S607" t="str">
            <v>Caisse</v>
          </cell>
          <cell r="T607">
            <v>1</v>
          </cell>
          <cell r="U607" t="str">
            <v>Unite</v>
          </cell>
          <cell r="V607">
            <v>34.61</v>
          </cell>
          <cell r="W607">
            <v>2.2999999999999998</v>
          </cell>
          <cell r="X607" t="str">
            <v>Kg</v>
          </cell>
          <cell r="Y607">
            <v>15.047826086956523</v>
          </cell>
        </row>
        <row r="608">
          <cell r="E608" t="str">
            <v xml:space="preserve">millet céréale </v>
          </cell>
          <cell r="F608"/>
          <cell r="G608" t="str">
            <v>Produits secs</v>
          </cell>
          <cell r="H608">
            <v>22.5</v>
          </cell>
          <cell r="I608"/>
          <cell r="J608"/>
          <cell r="K608"/>
          <cell r="L608"/>
          <cell r="M608"/>
          <cell r="N608"/>
          <cell r="O608"/>
          <cell r="P608"/>
          <cell r="Q608"/>
          <cell r="R608">
            <v>16.47</v>
          </cell>
          <cell r="S608" t="str">
            <v>Kg</v>
          </cell>
          <cell r="T608">
            <v>5</v>
          </cell>
          <cell r="U608" t="str">
            <v>kg</v>
          </cell>
          <cell r="V608">
            <v>3.2939999999999996</v>
          </cell>
          <cell r="W608">
            <v>5</v>
          </cell>
          <cell r="X608" t="str">
            <v>kg</v>
          </cell>
          <cell r="Y608">
            <v>3.2939999999999996</v>
          </cell>
        </row>
        <row r="609">
          <cell r="E609" t="str">
            <v>Mini Bagel 40gr IQF Sac de 12</v>
          </cell>
          <cell r="F609" t="str">
            <v>Pain</v>
          </cell>
          <cell r="G609" t="str">
            <v>X</v>
          </cell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>
            <v>25.73</v>
          </cell>
          <cell r="S609" t="str">
            <v>Caisse</v>
          </cell>
          <cell r="T609">
            <v>10</v>
          </cell>
          <cell r="U609" t="str">
            <v>Sac</v>
          </cell>
          <cell r="V609">
            <v>2.573</v>
          </cell>
          <cell r="W609">
            <v>120</v>
          </cell>
          <cell r="X609" t="str">
            <v>Unite</v>
          </cell>
          <cell r="Y609">
            <v>0.21441666666666667</v>
          </cell>
        </row>
        <row r="610">
          <cell r="E610" t="str">
            <v>Mini Bagel pavot Gastronomia IQF</v>
          </cell>
          <cell r="F610" t="str">
            <v>Pain</v>
          </cell>
          <cell r="G610" t="str">
            <v>Patisserie, boulangerie</v>
          </cell>
          <cell r="H610"/>
          <cell r="I610"/>
          <cell r="J610"/>
          <cell r="K610"/>
          <cell r="L610"/>
          <cell r="M610"/>
          <cell r="N610"/>
          <cell r="O610">
            <v>1</v>
          </cell>
          <cell r="P610"/>
          <cell r="Q610"/>
          <cell r="R610">
            <v>82.95</v>
          </cell>
          <cell r="S610" t="str">
            <v>Caisse</v>
          </cell>
          <cell r="T610">
            <v>210</v>
          </cell>
          <cell r="U610" t="str">
            <v>Unite</v>
          </cell>
          <cell r="V610">
            <v>0.39500000000000002</v>
          </cell>
          <cell r="W610">
            <v>210</v>
          </cell>
          <cell r="X610" t="str">
            <v>Unite</v>
          </cell>
          <cell r="Y610">
            <v>0.39500000000000002</v>
          </cell>
        </row>
        <row r="611">
          <cell r="E611" t="str">
            <v>Mini Burger Brioche 30gr 100% Beurre</v>
          </cell>
          <cell r="F611" t="str">
            <v>Pain</v>
          </cell>
          <cell r="G611" t="str">
            <v>Patisserie, boulangerie</v>
          </cell>
          <cell r="H611"/>
          <cell r="I611"/>
          <cell r="J611"/>
          <cell r="K611"/>
          <cell r="L611"/>
          <cell r="M611"/>
          <cell r="N611">
            <v>70</v>
          </cell>
          <cell r="O611"/>
          <cell r="P611"/>
          <cell r="Q611"/>
          <cell r="R611">
            <v>0.33</v>
          </cell>
          <cell r="S611" t="str">
            <v>Unite</v>
          </cell>
          <cell r="T611">
            <v>1</v>
          </cell>
          <cell r="U611" t="str">
            <v>Unite</v>
          </cell>
          <cell r="V611">
            <v>0.33</v>
          </cell>
          <cell r="W611">
            <v>1</v>
          </cell>
          <cell r="X611" t="str">
            <v>Unite</v>
          </cell>
          <cell r="Y611">
            <v>0.33</v>
          </cell>
        </row>
        <row r="612">
          <cell r="E612" t="str">
            <v>Mini Burger oignon caramelise 30g</v>
          </cell>
          <cell r="F612" t="str">
            <v>Pain</v>
          </cell>
          <cell r="G612" t="str">
            <v>Patisserie, boulangerie</v>
          </cell>
          <cell r="H612"/>
          <cell r="I612"/>
          <cell r="J612"/>
          <cell r="K612"/>
          <cell r="L612"/>
          <cell r="M612"/>
          <cell r="N612"/>
          <cell r="O612"/>
          <cell r="P612"/>
          <cell r="Q612"/>
          <cell r="R612">
            <v>0.33</v>
          </cell>
          <cell r="S612" t="str">
            <v>Unite</v>
          </cell>
          <cell r="T612">
            <v>1</v>
          </cell>
          <cell r="U612" t="str">
            <v>Unite</v>
          </cell>
          <cell r="V612">
            <v>0.33</v>
          </cell>
          <cell r="W612">
            <v>1</v>
          </cell>
          <cell r="X612" t="str">
            <v>Unite</v>
          </cell>
          <cell r="Y612">
            <v>0.33</v>
          </cell>
        </row>
        <row r="613">
          <cell r="E613" t="str">
            <v>Glacage balsamique qualifirst</v>
          </cell>
          <cell r="F613"/>
          <cell r="G613"/>
          <cell r="H613"/>
          <cell r="I613"/>
          <cell r="J613"/>
          <cell r="K613"/>
          <cell r="L613"/>
          <cell r="M613"/>
          <cell r="N613"/>
          <cell r="O613"/>
          <cell r="P613">
            <v>0.5</v>
          </cell>
          <cell r="Q613"/>
          <cell r="R613">
            <v>58.76</v>
          </cell>
          <cell r="S613" t="str">
            <v>Caisse</v>
          </cell>
          <cell r="T613">
            <v>1</v>
          </cell>
          <cell r="U613" t="str">
            <v>Unite</v>
          </cell>
          <cell r="V613">
            <v>58.76</v>
          </cell>
          <cell r="W613">
            <v>5</v>
          </cell>
          <cell r="X613" t="str">
            <v>Litre</v>
          </cell>
          <cell r="Y613">
            <v>11.751999999999999</v>
          </cell>
        </row>
        <row r="614">
          <cell r="E614" t="str">
            <v>Mini carre balsamique (plaque 260)</v>
          </cell>
          <cell r="F614" t="str">
            <v>Produits transformes</v>
          </cell>
          <cell r="G614" t="str">
            <v>Produits transformes</v>
          </cell>
          <cell r="H614"/>
          <cell r="I614"/>
          <cell r="J614"/>
          <cell r="K614"/>
          <cell r="L614"/>
          <cell r="M614"/>
          <cell r="N614"/>
          <cell r="O614"/>
          <cell r="P614"/>
          <cell r="Q614"/>
          <cell r="R614">
            <v>85.8</v>
          </cell>
          <cell r="S614" t="str">
            <v>Plaque</v>
          </cell>
          <cell r="T614">
            <v>260</v>
          </cell>
          <cell r="U614" t="str">
            <v>Unite</v>
          </cell>
          <cell r="V614">
            <v>0.33</v>
          </cell>
          <cell r="W614">
            <v>260</v>
          </cell>
          <cell r="X614" t="str">
            <v>Unite</v>
          </cell>
          <cell r="Y614">
            <v>0.33</v>
          </cell>
        </row>
        <row r="615">
          <cell r="E615" t="str">
            <v>Mini chocalatine gfs</v>
          </cell>
          <cell r="F615" t="str">
            <v>Patisserie</v>
          </cell>
          <cell r="G615" t="str">
            <v>Patisserie, boulangerie</v>
          </cell>
          <cell r="H615"/>
          <cell r="I615"/>
          <cell r="J615"/>
          <cell r="K615"/>
          <cell r="L615"/>
          <cell r="M615"/>
          <cell r="N615"/>
          <cell r="O615">
            <v>2</v>
          </cell>
          <cell r="P615"/>
          <cell r="Q615"/>
          <cell r="R615">
            <v>43.9</v>
          </cell>
          <cell r="S615" t="str">
            <v>caisse</v>
          </cell>
          <cell r="T615">
            <v>160</v>
          </cell>
          <cell r="U615" t="str">
            <v>unite</v>
          </cell>
          <cell r="V615">
            <v>0.27437499999999998</v>
          </cell>
          <cell r="W615">
            <v>160</v>
          </cell>
          <cell r="X615" t="str">
            <v>unite</v>
          </cell>
          <cell r="Y615">
            <v>0.27437499999999998</v>
          </cell>
        </row>
        <row r="616">
          <cell r="E616" t="str">
            <v>Mini croissant gfs</v>
          </cell>
          <cell r="F616" t="str">
            <v>Patisserie</v>
          </cell>
          <cell r="G616" t="str">
            <v>Patisserie, boulangerie</v>
          </cell>
          <cell r="H616"/>
          <cell r="I616"/>
          <cell r="J616"/>
          <cell r="K616"/>
          <cell r="L616"/>
          <cell r="M616"/>
          <cell r="N616"/>
          <cell r="O616">
            <v>1</v>
          </cell>
          <cell r="P616"/>
          <cell r="Q616"/>
          <cell r="R616">
            <v>64.78</v>
          </cell>
          <cell r="S616" t="str">
            <v>caisse</v>
          </cell>
          <cell r="T616">
            <v>200</v>
          </cell>
          <cell r="U616" t="str">
            <v>unite</v>
          </cell>
          <cell r="V616">
            <v>0.32390000000000002</v>
          </cell>
          <cell r="W616">
            <v>200</v>
          </cell>
          <cell r="X616" t="str">
            <v>unite</v>
          </cell>
          <cell r="Y616">
            <v>0.32390000000000002</v>
          </cell>
        </row>
        <row r="617">
          <cell r="E617" t="str">
            <v>Mini cupCake</v>
          </cell>
          <cell r="F617" t="str">
            <v>Patisserie</v>
          </cell>
          <cell r="G617" t="str">
            <v>Patisserie, boulangerie</v>
          </cell>
          <cell r="H617"/>
          <cell r="I617"/>
          <cell r="J617"/>
          <cell r="K617"/>
          <cell r="L617"/>
          <cell r="M617"/>
          <cell r="N617"/>
          <cell r="O617"/>
          <cell r="P617"/>
          <cell r="Q617"/>
          <cell r="R617">
            <v>1.1000000000000001</v>
          </cell>
          <cell r="S617" t="str">
            <v>Unite</v>
          </cell>
          <cell r="T617">
            <v>1</v>
          </cell>
          <cell r="U617" t="str">
            <v>Unite</v>
          </cell>
          <cell r="V617">
            <v>1.1000000000000001</v>
          </cell>
          <cell r="W617">
            <v>1</v>
          </cell>
          <cell r="X617" t="str">
            <v>Unite</v>
          </cell>
          <cell r="Y617">
            <v>1.1000000000000001</v>
          </cell>
        </row>
        <row r="618">
          <cell r="E618" t="str">
            <v>Mini dôme chocolat</v>
          </cell>
          <cell r="F618" t="str">
            <v>Produits transformes</v>
          </cell>
          <cell r="G618" t="str">
            <v>Produits transformes</v>
          </cell>
          <cell r="H618"/>
          <cell r="I618"/>
          <cell r="J618"/>
          <cell r="K618"/>
          <cell r="L618"/>
          <cell r="M618"/>
          <cell r="N618"/>
          <cell r="O618"/>
          <cell r="P618"/>
          <cell r="Q618"/>
          <cell r="R618">
            <v>0.36</v>
          </cell>
          <cell r="S618" t="str">
            <v>Unite</v>
          </cell>
          <cell r="T618">
            <v>1</v>
          </cell>
          <cell r="U618" t="str">
            <v>Unite</v>
          </cell>
          <cell r="V618">
            <v>0.36</v>
          </cell>
          <cell r="W618">
            <v>1</v>
          </cell>
          <cell r="X618" t="str">
            <v>Unite</v>
          </cell>
          <cell r="Y618">
            <v>0.36</v>
          </cell>
        </row>
        <row r="619">
          <cell r="E619" t="str">
            <v>Mini dôme citron</v>
          </cell>
          <cell r="F619" t="str">
            <v>Produits transformes</v>
          </cell>
          <cell r="G619" t="str">
            <v>Produits transformes</v>
          </cell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>
            <v>0.27</v>
          </cell>
          <cell r="S619" t="str">
            <v>Unite</v>
          </cell>
          <cell r="T619">
            <v>1</v>
          </cell>
          <cell r="U619" t="str">
            <v>Unite</v>
          </cell>
          <cell r="V619">
            <v>0.27</v>
          </cell>
          <cell r="W619">
            <v>1</v>
          </cell>
          <cell r="X619" t="str">
            <v>Unite</v>
          </cell>
          <cell r="Y619">
            <v>0.27</v>
          </cell>
        </row>
        <row r="620">
          <cell r="E620" t="str">
            <v>Mini Hot-dog Brioche 30gr 100% Beurre</v>
          </cell>
          <cell r="F620" t="str">
            <v>Pain</v>
          </cell>
          <cell r="G620" t="str">
            <v>Patisserie, boulangerie</v>
          </cell>
          <cell r="H620"/>
          <cell r="I620"/>
          <cell r="J620"/>
          <cell r="K620"/>
          <cell r="L620"/>
          <cell r="M620"/>
          <cell r="N620"/>
          <cell r="O620"/>
          <cell r="P620"/>
          <cell r="Q620"/>
          <cell r="R620">
            <v>0.33</v>
          </cell>
          <cell r="S620" t="str">
            <v>Unite</v>
          </cell>
          <cell r="T620">
            <v>1</v>
          </cell>
          <cell r="U620" t="str">
            <v>Unite</v>
          </cell>
          <cell r="V620">
            <v>0.33</v>
          </cell>
          <cell r="W620">
            <v>1</v>
          </cell>
          <cell r="X620" t="str">
            <v>Unite</v>
          </cell>
          <cell r="Y620">
            <v>0.33</v>
          </cell>
        </row>
        <row r="621">
          <cell r="E621" t="str">
            <v>mini muffins maisons</v>
          </cell>
          <cell r="F621" t="str">
            <v>Patisserie</v>
          </cell>
          <cell r="G621" t="str">
            <v>Patisserie, boulangerie</v>
          </cell>
          <cell r="H621"/>
          <cell r="I621"/>
          <cell r="J621"/>
          <cell r="K621"/>
          <cell r="L621"/>
          <cell r="M621"/>
          <cell r="N621">
            <v>100</v>
          </cell>
          <cell r="O621"/>
          <cell r="P621"/>
          <cell r="Q621"/>
          <cell r="R621">
            <v>0.75</v>
          </cell>
          <cell r="S621" t="str">
            <v xml:space="preserve">Unite </v>
          </cell>
          <cell r="T621">
            <v>1</v>
          </cell>
          <cell r="U621" t="str">
            <v>Unite</v>
          </cell>
          <cell r="V621">
            <v>0.75</v>
          </cell>
          <cell r="W621">
            <v>1</v>
          </cell>
          <cell r="X621" t="str">
            <v>Unite</v>
          </cell>
          <cell r="Y621">
            <v>0.75</v>
          </cell>
        </row>
        <row r="622">
          <cell r="E622" t="str">
            <v>Mini Quiche (Bouchee)</v>
          </cell>
          <cell r="F622" t="str">
            <v>Produits transformes</v>
          </cell>
          <cell r="G622" t="str">
            <v>Viandes, oeufs</v>
          </cell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  <cell r="R622">
            <v>0.37</v>
          </cell>
          <cell r="S622" t="str">
            <v>Unite</v>
          </cell>
          <cell r="T622">
            <v>1</v>
          </cell>
          <cell r="U622" t="str">
            <v>Unite</v>
          </cell>
          <cell r="V622">
            <v>0.37</v>
          </cell>
          <cell r="W622">
            <v>1</v>
          </cell>
          <cell r="X622" t="str">
            <v>Unite</v>
          </cell>
          <cell r="Y622">
            <v>0.37</v>
          </cell>
        </row>
        <row r="623">
          <cell r="E623" t="str">
            <v>Mini-Buger Betterave MAUVE</v>
          </cell>
          <cell r="F623" t="str">
            <v>Pain</v>
          </cell>
          <cell r="G623" t="str">
            <v>Patisserie, boulangerie</v>
          </cell>
          <cell r="H623"/>
          <cell r="I623"/>
          <cell r="J623"/>
          <cell r="K623"/>
          <cell r="L623"/>
          <cell r="M623"/>
          <cell r="N623"/>
          <cell r="O623"/>
          <cell r="P623"/>
          <cell r="Q623"/>
          <cell r="R623">
            <v>0.33</v>
          </cell>
          <cell r="S623" t="str">
            <v>Unite</v>
          </cell>
          <cell r="T623">
            <v>1</v>
          </cell>
          <cell r="U623" t="str">
            <v>Unite</v>
          </cell>
          <cell r="V623">
            <v>0.33</v>
          </cell>
          <cell r="W623">
            <v>1</v>
          </cell>
          <cell r="X623" t="str">
            <v>Unite</v>
          </cell>
          <cell r="Y623">
            <v>0.33</v>
          </cell>
        </row>
        <row r="624">
          <cell r="E624" t="str">
            <v>Mini-Burger Curcuma aux 2 sesame</v>
          </cell>
          <cell r="F624" t="str">
            <v>Pain</v>
          </cell>
          <cell r="G624" t="str">
            <v>Patisserie, boulangerie</v>
          </cell>
          <cell r="H624"/>
          <cell r="I624"/>
          <cell r="J624"/>
          <cell r="K624"/>
          <cell r="L624"/>
          <cell r="M624"/>
          <cell r="N624"/>
          <cell r="O624"/>
          <cell r="P624"/>
          <cell r="Q624"/>
          <cell r="R624">
            <v>0.49</v>
          </cell>
          <cell r="S624" t="str">
            <v>Unite</v>
          </cell>
          <cell r="T624">
            <v>1</v>
          </cell>
          <cell r="U624" t="str">
            <v>Unite</v>
          </cell>
          <cell r="V624">
            <v>0.49</v>
          </cell>
          <cell r="W624">
            <v>1</v>
          </cell>
          <cell r="X624" t="str">
            <v>Unite</v>
          </cell>
          <cell r="Y624">
            <v>0.49</v>
          </cell>
        </row>
        <row r="625">
          <cell r="E625" t="str">
            <v>Mini-cornets creme glacee</v>
          </cell>
          <cell r="F625" t="str">
            <v>Produits secs</v>
          </cell>
          <cell r="G625" t="str">
            <v>Produits secs</v>
          </cell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>
            <v>79.69</v>
          </cell>
          <cell r="S625" t="str">
            <v>Caisse</v>
          </cell>
          <cell r="T625">
            <v>3600</v>
          </cell>
          <cell r="U625" t="str">
            <v>Unite</v>
          </cell>
          <cell r="V625">
            <v>2.213611111111111E-2</v>
          </cell>
          <cell r="W625">
            <v>3</v>
          </cell>
          <cell r="X625" t="str">
            <v>Kg</v>
          </cell>
          <cell r="Y625">
            <v>26.563333333333333</v>
          </cell>
        </row>
        <row r="626">
          <cell r="E626" t="str">
            <v>Mirin</v>
          </cell>
          <cell r="F626"/>
          <cell r="G626" t="str">
            <v>Produits secs</v>
          </cell>
          <cell r="H626">
            <v>6.5</v>
          </cell>
          <cell r="I626"/>
          <cell r="J626"/>
          <cell r="K626"/>
          <cell r="L626"/>
          <cell r="M626"/>
          <cell r="N626"/>
          <cell r="O626"/>
          <cell r="P626"/>
          <cell r="Q626"/>
          <cell r="R626">
            <v>15.05</v>
          </cell>
          <cell r="S626" t="str">
            <v>Unite</v>
          </cell>
          <cell r="T626">
            <v>1</v>
          </cell>
          <cell r="U626" t="str">
            <v>Unite</v>
          </cell>
          <cell r="V626">
            <v>15.05</v>
          </cell>
          <cell r="W626">
            <v>1.89</v>
          </cell>
          <cell r="X626" t="str">
            <v>Litre</v>
          </cell>
          <cell r="Y626">
            <v>7.9629629629629637</v>
          </cell>
        </row>
        <row r="627">
          <cell r="E627" t="str">
            <v xml:space="preserve">mirroir bouillet sans lactose </v>
          </cell>
          <cell r="F627" t="str">
            <v>Produits transformes</v>
          </cell>
          <cell r="G627" t="str">
            <v>Produits transformes</v>
          </cell>
          <cell r="H627"/>
          <cell r="I627"/>
          <cell r="J627"/>
          <cell r="K627"/>
          <cell r="L627"/>
          <cell r="M627"/>
          <cell r="N627"/>
          <cell r="O627"/>
          <cell r="P627"/>
          <cell r="Q627"/>
          <cell r="R627">
            <v>5.28</v>
          </cell>
          <cell r="S627" t="str">
            <v>Kg</v>
          </cell>
          <cell r="T627">
            <v>1</v>
          </cell>
          <cell r="U627" t="str">
            <v>Kg</v>
          </cell>
          <cell r="V627">
            <v>5.28</v>
          </cell>
          <cell r="W627">
            <v>1</v>
          </cell>
          <cell r="X627" t="str">
            <v>Kg</v>
          </cell>
          <cell r="Y627">
            <v>5.28</v>
          </cell>
        </row>
        <row r="628">
          <cell r="E628" t="str">
            <v>Mirroir neutre Puratos</v>
          </cell>
          <cell r="F628" t="str">
            <v>Produits secs</v>
          </cell>
          <cell r="G628" t="str">
            <v>Patisserie, boulangerie</v>
          </cell>
          <cell r="H628">
            <v>2</v>
          </cell>
          <cell r="I628"/>
          <cell r="J628"/>
          <cell r="K628"/>
          <cell r="L628"/>
          <cell r="M628"/>
          <cell r="N628"/>
          <cell r="O628"/>
          <cell r="P628"/>
          <cell r="Q628"/>
          <cell r="R628">
            <v>39.799999999999997</v>
          </cell>
          <cell r="S628" t="str">
            <v>Unite</v>
          </cell>
          <cell r="T628">
            <v>5</v>
          </cell>
          <cell r="U628" t="str">
            <v>Kg</v>
          </cell>
          <cell r="V628">
            <v>7.9599999999999991</v>
          </cell>
          <cell r="W628">
            <v>5</v>
          </cell>
          <cell r="X628" t="str">
            <v>Kg</v>
          </cell>
          <cell r="Y628">
            <v>7.9599999999999991</v>
          </cell>
        </row>
        <row r="629">
          <cell r="E629" t="str">
            <v>Mix chevre vege (Macaron)</v>
          </cell>
          <cell r="F629" t="str">
            <v>Produits transformes</v>
          </cell>
          <cell r="G629" t="str">
            <v>Produits laitiers</v>
          </cell>
          <cell r="H629"/>
          <cell r="I629"/>
          <cell r="J629"/>
          <cell r="K629"/>
          <cell r="L629"/>
          <cell r="M629"/>
          <cell r="N629"/>
          <cell r="O629"/>
          <cell r="P629"/>
          <cell r="Q629"/>
          <cell r="R629">
            <v>22.99</v>
          </cell>
          <cell r="S629" t="str">
            <v>Kg</v>
          </cell>
          <cell r="T629">
            <v>1</v>
          </cell>
          <cell r="U629" t="str">
            <v>Kg</v>
          </cell>
          <cell r="V629">
            <v>22.99</v>
          </cell>
          <cell r="W629">
            <v>1</v>
          </cell>
          <cell r="X629" t="str">
            <v>Kg</v>
          </cell>
          <cell r="Y629">
            <v>22.99</v>
          </cell>
        </row>
        <row r="630">
          <cell r="E630" t="str">
            <v>mix kale</v>
          </cell>
          <cell r="F630" t="str">
            <v>Salade</v>
          </cell>
          <cell r="G630" t="str">
            <v>Fruits et legumes</v>
          </cell>
          <cell r="H630"/>
          <cell r="I630"/>
          <cell r="J630"/>
          <cell r="K630"/>
          <cell r="L630"/>
          <cell r="M630"/>
          <cell r="N630"/>
          <cell r="O630"/>
          <cell r="P630"/>
          <cell r="Q630"/>
          <cell r="R630">
            <v>20.82</v>
          </cell>
          <cell r="S630" t="str">
            <v>Caisse</v>
          </cell>
          <cell r="T630">
            <v>2</v>
          </cell>
          <cell r="U630" t="str">
            <v>Kg</v>
          </cell>
          <cell r="V630">
            <v>10.41</v>
          </cell>
          <cell r="W630">
            <v>1</v>
          </cell>
          <cell r="X630" t="str">
            <v>Kg</v>
          </cell>
          <cell r="Y630">
            <v>20.82</v>
          </cell>
        </row>
        <row r="631">
          <cell r="E631" t="str">
            <v>Monterey jack rape 2x2,5kg</v>
          </cell>
          <cell r="F631" t="str">
            <v>Fromage</v>
          </cell>
          <cell r="G631" t="str">
            <v>X</v>
          </cell>
          <cell r="H631"/>
          <cell r="I631"/>
          <cell r="J631"/>
          <cell r="K631"/>
          <cell r="L631"/>
          <cell r="M631"/>
          <cell r="N631"/>
          <cell r="O631"/>
          <cell r="P631"/>
          <cell r="Q631"/>
          <cell r="R631">
            <v>67.39</v>
          </cell>
          <cell r="S631" t="str">
            <v>Caisse</v>
          </cell>
          <cell r="T631">
            <v>2</v>
          </cell>
          <cell r="U631" t="str">
            <v>Unite</v>
          </cell>
          <cell r="V631">
            <v>33.695</v>
          </cell>
          <cell r="W631">
            <v>4.54</v>
          </cell>
          <cell r="X631" t="str">
            <v>Kg</v>
          </cell>
          <cell r="Y631">
            <v>14.843612334801762</v>
          </cell>
        </row>
        <row r="632">
          <cell r="E632" t="str">
            <v>Mortadelle 1/2</v>
          </cell>
          <cell r="F632" t="str">
            <v>Porc</v>
          </cell>
          <cell r="G632" t="str">
            <v>Viandes, oeufs</v>
          </cell>
          <cell r="H632"/>
          <cell r="I632"/>
          <cell r="J632"/>
          <cell r="K632"/>
          <cell r="L632"/>
          <cell r="M632"/>
          <cell r="N632"/>
          <cell r="O632"/>
          <cell r="P632"/>
          <cell r="Q632"/>
          <cell r="R632">
            <v>35.32</v>
          </cell>
          <cell r="S632" t="str">
            <v>Caisse</v>
          </cell>
          <cell r="T632">
            <v>3.5</v>
          </cell>
          <cell r="U632" t="str">
            <v>Kg</v>
          </cell>
          <cell r="V632">
            <v>10.091428571428571</v>
          </cell>
          <cell r="W632">
            <v>3.5</v>
          </cell>
          <cell r="X632" t="str">
            <v>Kg</v>
          </cell>
          <cell r="Y632">
            <v>10.091428571428571</v>
          </cell>
        </row>
        <row r="633">
          <cell r="E633" t="str">
            <v>Morue Bleue 4oz IQF (Frandon)</v>
          </cell>
          <cell r="F633" t="str">
            <v>Poissons</v>
          </cell>
          <cell r="G633" t="str">
            <v>Poissons</v>
          </cell>
          <cell r="H633"/>
          <cell r="I633"/>
          <cell r="J633"/>
          <cell r="K633"/>
          <cell r="L633"/>
          <cell r="M633"/>
          <cell r="N633"/>
          <cell r="O633"/>
          <cell r="P633"/>
          <cell r="Q633"/>
          <cell r="R633">
            <v>43.947200000000002</v>
          </cell>
          <cell r="S633" t="str">
            <v>Caisse</v>
          </cell>
          <cell r="T633">
            <v>4.54</v>
          </cell>
          <cell r="U633" t="str">
            <v>Kg</v>
          </cell>
          <cell r="V633">
            <v>9.68</v>
          </cell>
          <cell r="W633">
            <v>4.54</v>
          </cell>
          <cell r="X633" t="str">
            <v>Kg</v>
          </cell>
          <cell r="Y633">
            <v>9.68</v>
          </cell>
        </row>
        <row r="634">
          <cell r="E634" t="str">
            <v>Joue de morue</v>
          </cell>
          <cell r="F634" t="str">
            <v>Poissons</v>
          </cell>
          <cell r="G634" t="str">
            <v>Poissons</v>
          </cell>
          <cell r="H634"/>
          <cell r="I634"/>
          <cell r="J634"/>
          <cell r="K634"/>
          <cell r="L634"/>
          <cell r="M634"/>
          <cell r="N634"/>
          <cell r="O634"/>
          <cell r="P634"/>
          <cell r="Q634"/>
          <cell r="R634">
            <v>29.73</v>
          </cell>
          <cell r="S634" t="str">
            <v>Kg</v>
          </cell>
          <cell r="T634">
            <v>1</v>
          </cell>
          <cell r="U634" t="str">
            <v>kg</v>
          </cell>
          <cell r="V634">
            <v>29.73</v>
          </cell>
          <cell r="W634">
            <v>1</v>
          </cell>
          <cell r="X634" t="str">
            <v>kg</v>
          </cell>
          <cell r="Y634">
            <v>29.73</v>
          </cell>
        </row>
        <row r="635">
          <cell r="E635" t="str">
            <v>Morue longe 5 oz IQF</v>
          </cell>
          <cell r="F635" t="str">
            <v>Poissons</v>
          </cell>
          <cell r="G635" t="str">
            <v>Poissons</v>
          </cell>
          <cell r="H635"/>
          <cell r="I635"/>
          <cell r="J635"/>
          <cell r="K635"/>
          <cell r="L635"/>
          <cell r="M635"/>
          <cell r="N635"/>
          <cell r="O635">
            <v>1</v>
          </cell>
          <cell r="P635"/>
          <cell r="Q635"/>
          <cell r="R635">
            <v>68.28</v>
          </cell>
          <cell r="S635" t="str">
            <v>Caisse</v>
          </cell>
          <cell r="T635">
            <v>4.54</v>
          </cell>
          <cell r="U635" t="str">
            <v>Kg</v>
          </cell>
          <cell r="V635">
            <v>15.039647577092511</v>
          </cell>
          <cell r="W635">
            <v>4.54</v>
          </cell>
          <cell r="X635" t="str">
            <v>Kg</v>
          </cell>
          <cell r="Y635">
            <v>15.039647577092511</v>
          </cell>
        </row>
        <row r="636">
          <cell r="E636" t="str">
            <v>Moule Fraiche</v>
          </cell>
          <cell r="F636" t="str">
            <v>Fruits de mer</v>
          </cell>
          <cell r="G636" t="str">
            <v>Poissons</v>
          </cell>
          <cell r="H636"/>
          <cell r="I636"/>
          <cell r="J636"/>
          <cell r="K636"/>
          <cell r="L636"/>
          <cell r="M636"/>
          <cell r="N636"/>
          <cell r="O636"/>
          <cell r="P636"/>
          <cell r="Q636"/>
          <cell r="R636">
            <v>3.65</v>
          </cell>
          <cell r="S636" t="str">
            <v>Kg</v>
          </cell>
          <cell r="T636">
            <v>1</v>
          </cell>
          <cell r="U636" t="str">
            <v>Kg</v>
          </cell>
          <cell r="V636">
            <v>3.65</v>
          </cell>
          <cell r="W636">
            <v>1</v>
          </cell>
          <cell r="X636" t="str">
            <v>Kg</v>
          </cell>
          <cell r="Y636">
            <v>3.65</v>
          </cell>
        </row>
        <row r="637">
          <cell r="E637" t="str">
            <v>mousse de foie de volaile</v>
          </cell>
          <cell r="F637" t="str">
            <v>Volaille</v>
          </cell>
          <cell r="G637" t="str">
            <v>Viandes, oeufs</v>
          </cell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>
            <v>7.74</v>
          </cell>
          <cell r="S637" t="str">
            <v>Kg</v>
          </cell>
          <cell r="T637">
            <v>1</v>
          </cell>
          <cell r="U637" t="str">
            <v>Kg</v>
          </cell>
          <cell r="V637">
            <v>7.74</v>
          </cell>
          <cell r="W637">
            <v>1</v>
          </cell>
          <cell r="X637" t="str">
            <v>Kg</v>
          </cell>
          <cell r="Y637">
            <v>7.74</v>
          </cell>
        </row>
        <row r="638">
          <cell r="E638" t="str">
            <v>Mousse Tonka (Portion de 2 quenelles)</v>
          </cell>
          <cell r="F638" t="str">
            <v>Produits transformes</v>
          </cell>
          <cell r="G638" t="str">
            <v>Produits transformes</v>
          </cell>
          <cell r="H638"/>
          <cell r="I638"/>
          <cell r="J638"/>
          <cell r="K638"/>
          <cell r="L638"/>
          <cell r="M638"/>
          <cell r="N638"/>
          <cell r="O638"/>
          <cell r="P638"/>
          <cell r="Q638"/>
          <cell r="R638">
            <v>0.1</v>
          </cell>
          <cell r="S638" t="str">
            <v>Portion</v>
          </cell>
          <cell r="T638">
            <v>1</v>
          </cell>
          <cell r="U638" t="str">
            <v>Unite</v>
          </cell>
          <cell r="V638">
            <v>0.1</v>
          </cell>
          <cell r="W638">
            <v>1</v>
          </cell>
          <cell r="X638" t="str">
            <v>Unite</v>
          </cell>
          <cell r="Y638">
            <v>0.1</v>
          </cell>
        </row>
        <row r="639">
          <cell r="E639" t="str">
            <v>Moutarde a l'ancienne Fleur Dijon</v>
          </cell>
          <cell r="F639" t="str">
            <v>Produits secs</v>
          </cell>
          <cell r="G639" t="str">
            <v>Produits secs</v>
          </cell>
          <cell r="H639"/>
          <cell r="I639">
            <v>4</v>
          </cell>
          <cell r="J639">
            <v>0.87</v>
          </cell>
          <cell r="K639"/>
          <cell r="L639"/>
          <cell r="M639"/>
          <cell r="N639"/>
          <cell r="O639"/>
          <cell r="P639"/>
          <cell r="Q639"/>
          <cell r="R639">
            <v>22.48</v>
          </cell>
          <cell r="S639" t="str">
            <v>Unite</v>
          </cell>
          <cell r="T639">
            <v>2</v>
          </cell>
          <cell r="U639" t="str">
            <v>Unite</v>
          </cell>
          <cell r="V639">
            <v>11.24</v>
          </cell>
          <cell r="W639">
            <v>4</v>
          </cell>
          <cell r="X639" t="str">
            <v>Litre</v>
          </cell>
          <cell r="Y639">
            <v>5.62</v>
          </cell>
        </row>
        <row r="640">
          <cell r="E640" t="str">
            <v>Moutarde Dijon Dijona</v>
          </cell>
          <cell r="F640" t="str">
            <v>Produits secs</v>
          </cell>
          <cell r="G640" t="str">
            <v>Produits secs</v>
          </cell>
          <cell r="H640"/>
          <cell r="I640">
            <v>1</v>
          </cell>
          <cell r="J640"/>
          <cell r="K640"/>
          <cell r="L640"/>
          <cell r="M640"/>
          <cell r="N640"/>
          <cell r="O640"/>
          <cell r="P640"/>
          <cell r="Q640"/>
          <cell r="R640">
            <v>33.06</v>
          </cell>
          <cell r="S640" t="str">
            <v>Unite</v>
          </cell>
          <cell r="T640">
            <v>2</v>
          </cell>
          <cell r="U640" t="str">
            <v>Unite</v>
          </cell>
          <cell r="V640">
            <v>16.53</v>
          </cell>
          <cell r="W640">
            <v>10</v>
          </cell>
          <cell r="X640" t="str">
            <v>Kg</v>
          </cell>
          <cell r="Y640">
            <v>3.306</v>
          </cell>
        </row>
        <row r="641">
          <cell r="E641" t="str">
            <v>Moutarde jaune 2,84 L</v>
          </cell>
          <cell r="F641" t="str">
            <v>Produits secs</v>
          </cell>
          <cell r="G641" t="str">
            <v>Produits secs</v>
          </cell>
          <cell r="H641"/>
          <cell r="I641">
            <v>1</v>
          </cell>
          <cell r="J641"/>
          <cell r="K641"/>
          <cell r="L641"/>
          <cell r="M641"/>
          <cell r="N641"/>
          <cell r="O641"/>
          <cell r="P641"/>
          <cell r="Q641"/>
          <cell r="R641">
            <v>22.37</v>
          </cell>
          <cell r="S641" t="str">
            <v>Caisse</v>
          </cell>
          <cell r="T641">
            <v>4</v>
          </cell>
          <cell r="U641" t="str">
            <v>Unite</v>
          </cell>
          <cell r="V641">
            <v>5.5925000000000002</v>
          </cell>
          <cell r="W641">
            <v>11.36</v>
          </cell>
          <cell r="X641" t="str">
            <v>Litre</v>
          </cell>
          <cell r="Y641">
            <v>1.9691901408450707</v>
          </cell>
        </row>
        <row r="642">
          <cell r="E642" t="str">
            <v>Moutarde savora 385gr</v>
          </cell>
          <cell r="F642" t="str">
            <v>Produits secs</v>
          </cell>
          <cell r="G642" t="str">
            <v>X</v>
          </cell>
          <cell r="H642"/>
          <cell r="I642"/>
          <cell r="J642"/>
          <cell r="K642"/>
          <cell r="L642"/>
          <cell r="M642"/>
          <cell r="N642"/>
          <cell r="O642"/>
          <cell r="P642"/>
          <cell r="Q642"/>
          <cell r="R642">
            <v>3.19</v>
          </cell>
          <cell r="S642" t="str">
            <v>Unite</v>
          </cell>
          <cell r="T642">
            <v>1</v>
          </cell>
          <cell r="U642" t="str">
            <v>Unite</v>
          </cell>
          <cell r="V642">
            <v>3.19</v>
          </cell>
          <cell r="W642">
            <v>0.38500000000000001</v>
          </cell>
          <cell r="X642" t="str">
            <v>Kg</v>
          </cell>
          <cell r="Y642">
            <v>8.2857142857142847</v>
          </cell>
        </row>
        <row r="643">
          <cell r="E643" t="str">
            <v>Moutarde violette</v>
          </cell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>
            <v>6.5</v>
          </cell>
          <cell r="S643" t="str">
            <v>Unite</v>
          </cell>
          <cell r="T643">
            <v>0.2</v>
          </cell>
          <cell r="U643" t="str">
            <v>kg</v>
          </cell>
          <cell r="V643">
            <v>32.5</v>
          </cell>
          <cell r="W643">
            <v>0.2</v>
          </cell>
          <cell r="X643" t="str">
            <v>kg</v>
          </cell>
          <cell r="Y643">
            <v>32.5</v>
          </cell>
        </row>
        <row r="644">
          <cell r="E644" t="str">
            <v>Mozzarella de buffelonne</v>
          </cell>
          <cell r="F644"/>
          <cell r="G644"/>
          <cell r="H644"/>
          <cell r="I644"/>
          <cell r="J644"/>
          <cell r="K644"/>
          <cell r="L644"/>
          <cell r="M644"/>
          <cell r="N644"/>
          <cell r="O644"/>
          <cell r="P644"/>
          <cell r="Q644"/>
          <cell r="R644">
            <v>9.49</v>
          </cell>
          <cell r="S644" t="str">
            <v>Unite</v>
          </cell>
          <cell r="T644">
            <v>1</v>
          </cell>
          <cell r="U644" t="str">
            <v>Unite</v>
          </cell>
          <cell r="V644">
            <v>9.49</v>
          </cell>
          <cell r="W644">
            <v>1</v>
          </cell>
          <cell r="X644" t="str">
            <v>Unite</v>
          </cell>
          <cell r="Y644">
            <v>9.49</v>
          </cell>
        </row>
        <row r="645">
          <cell r="E645" t="str">
            <v>Mozzarella de buffelonne du québec</v>
          </cell>
          <cell r="F645"/>
          <cell r="G645" t="str">
            <v>Produits laitiers</v>
          </cell>
          <cell r="H645"/>
          <cell r="I645"/>
          <cell r="J645"/>
          <cell r="K645"/>
          <cell r="L645"/>
          <cell r="M645"/>
          <cell r="N645"/>
          <cell r="O645"/>
          <cell r="P645"/>
          <cell r="Q645"/>
          <cell r="R645">
            <v>104.15</v>
          </cell>
          <cell r="S645" t="str">
            <v>Chaudiere</v>
          </cell>
          <cell r="T645">
            <v>15</v>
          </cell>
          <cell r="U645" t="str">
            <v>Unite</v>
          </cell>
          <cell r="V645">
            <v>6.9433333333333334</v>
          </cell>
          <cell r="W645">
            <v>3</v>
          </cell>
          <cell r="X645" t="str">
            <v>kg</v>
          </cell>
          <cell r="Y645">
            <v>34.716666666666669</v>
          </cell>
        </row>
        <row r="646">
          <cell r="E646" t="str">
            <v xml:space="preserve">Mozzarella rape </v>
          </cell>
          <cell r="F646" t="str">
            <v>Fromage</v>
          </cell>
          <cell r="G646" t="str">
            <v>X</v>
          </cell>
          <cell r="H646"/>
          <cell r="I646"/>
          <cell r="J646"/>
          <cell r="K646"/>
          <cell r="L646"/>
          <cell r="M646"/>
          <cell r="N646"/>
          <cell r="O646"/>
          <cell r="P646"/>
          <cell r="Q646"/>
          <cell r="R646">
            <v>111.72</v>
          </cell>
          <cell r="S646" t="str">
            <v>Caisse</v>
          </cell>
          <cell r="T646">
            <v>10</v>
          </cell>
          <cell r="U646" t="str">
            <v>Kg</v>
          </cell>
          <cell r="V646">
            <v>11.172000000000001</v>
          </cell>
          <cell r="W646">
            <v>10</v>
          </cell>
          <cell r="X646" t="str">
            <v>Kg</v>
          </cell>
          <cell r="Y646">
            <v>11.172000000000001</v>
          </cell>
        </row>
        <row r="647">
          <cell r="E647" t="str">
            <v xml:space="preserve">Mozzarella rape </v>
          </cell>
          <cell r="F647" t="str">
            <v>Fromage</v>
          </cell>
          <cell r="G647" t="str">
            <v>X</v>
          </cell>
          <cell r="H647"/>
          <cell r="I647"/>
          <cell r="J647"/>
          <cell r="K647"/>
          <cell r="L647"/>
          <cell r="M647"/>
          <cell r="N647"/>
          <cell r="O647"/>
          <cell r="P647"/>
          <cell r="Q647"/>
          <cell r="R647">
            <v>57.63</v>
          </cell>
          <cell r="S647" t="str">
            <v>Caisse</v>
          </cell>
          <cell r="T647">
            <v>2</v>
          </cell>
          <cell r="U647" t="str">
            <v>Sac</v>
          </cell>
          <cell r="V647">
            <v>28.815000000000001</v>
          </cell>
          <cell r="W647">
            <v>5</v>
          </cell>
          <cell r="X647" t="str">
            <v>Kg</v>
          </cell>
          <cell r="Y647">
            <v>11.526</v>
          </cell>
        </row>
        <row r="648">
          <cell r="E648" t="str">
            <v>Mozzarella rape SAPUTO</v>
          </cell>
          <cell r="F648" t="str">
            <v>Fromage</v>
          </cell>
          <cell r="G648" t="str">
            <v>Produits laitiers</v>
          </cell>
          <cell r="H648"/>
          <cell r="I648"/>
          <cell r="J648"/>
          <cell r="K648">
            <v>0.5</v>
          </cell>
          <cell r="L648"/>
          <cell r="M648"/>
          <cell r="N648"/>
          <cell r="O648"/>
          <cell r="P648"/>
          <cell r="Q648"/>
          <cell r="R648">
            <v>110.32</v>
          </cell>
          <cell r="S648" t="str">
            <v>Caisse</v>
          </cell>
          <cell r="T648">
            <v>2</v>
          </cell>
          <cell r="U648" t="str">
            <v>Sac</v>
          </cell>
          <cell r="V648">
            <v>55.16</v>
          </cell>
          <cell r="W648">
            <v>10</v>
          </cell>
          <cell r="X648" t="str">
            <v>Kg</v>
          </cell>
          <cell r="Y648">
            <v>11.032</v>
          </cell>
        </row>
        <row r="649">
          <cell r="E649" t="str">
            <v>Mozzarella végétal</v>
          </cell>
          <cell r="F649" t="str">
            <v>Fromage</v>
          </cell>
          <cell r="G649" t="str">
            <v>Produits laitiers</v>
          </cell>
          <cell r="H649"/>
          <cell r="I649"/>
          <cell r="J649">
            <v>0.9</v>
          </cell>
          <cell r="K649"/>
          <cell r="L649"/>
          <cell r="M649"/>
          <cell r="N649"/>
          <cell r="O649"/>
          <cell r="P649"/>
          <cell r="Q649"/>
          <cell r="R649">
            <v>71.12</v>
          </cell>
          <cell r="S649" t="str">
            <v>Caisse</v>
          </cell>
          <cell r="T649">
            <v>12</v>
          </cell>
          <cell r="U649" t="str">
            <v>Unite</v>
          </cell>
          <cell r="V649">
            <v>5.9266666666666667</v>
          </cell>
          <cell r="W649">
            <v>2.4</v>
          </cell>
          <cell r="X649" t="str">
            <v>Kg</v>
          </cell>
          <cell r="Y649">
            <v>29.633333333333336</v>
          </cell>
        </row>
        <row r="650">
          <cell r="E650" t="str">
            <v>Mûre 12x1  (MEX-US)</v>
          </cell>
          <cell r="F650" t="str">
            <v>Fruits</v>
          </cell>
          <cell r="G650" t="str">
            <v>Fruits et legumes</v>
          </cell>
          <cell r="H650"/>
          <cell r="I650"/>
          <cell r="J650"/>
          <cell r="K650"/>
          <cell r="L650"/>
          <cell r="M650"/>
          <cell r="N650"/>
          <cell r="O650"/>
          <cell r="P650"/>
          <cell r="Q650"/>
          <cell r="R650">
            <v>16</v>
          </cell>
          <cell r="S650" t="str">
            <v>Caisse</v>
          </cell>
          <cell r="T650">
            <v>12</v>
          </cell>
          <cell r="U650" t="str">
            <v>Unite</v>
          </cell>
          <cell r="V650">
            <v>1.3333333333333333</v>
          </cell>
          <cell r="W650">
            <v>12</v>
          </cell>
          <cell r="X650" t="str">
            <v>Unite</v>
          </cell>
          <cell r="Y650">
            <v>1.3333333333333333</v>
          </cell>
        </row>
        <row r="651">
          <cell r="E651" t="str">
            <v>Muscade moulu 525gr</v>
          </cell>
          <cell r="F651" t="str">
            <v>Epices</v>
          </cell>
          <cell r="G651" t="str">
            <v>Produits secs</v>
          </cell>
          <cell r="H651">
            <v>4</v>
          </cell>
          <cell r="I651"/>
          <cell r="J651"/>
          <cell r="K651"/>
          <cell r="L651"/>
          <cell r="M651"/>
          <cell r="N651"/>
          <cell r="O651"/>
          <cell r="P651"/>
          <cell r="Q651"/>
          <cell r="R651">
            <v>23.38</v>
          </cell>
          <cell r="S651" t="str">
            <v>Unite</v>
          </cell>
          <cell r="T651">
            <v>1</v>
          </cell>
          <cell r="U651" t="str">
            <v>Unite</v>
          </cell>
          <cell r="V651">
            <v>23.38</v>
          </cell>
          <cell r="W651">
            <v>0.52500000000000002</v>
          </cell>
          <cell r="X651" t="str">
            <v>Kg</v>
          </cell>
          <cell r="Y651">
            <v>44.533333333333331</v>
          </cell>
        </row>
        <row r="652">
          <cell r="E652" t="str">
            <v>nappage neutre</v>
          </cell>
          <cell r="F652"/>
          <cell r="G652" t="str">
            <v>Frigo</v>
          </cell>
          <cell r="H652"/>
          <cell r="I652"/>
          <cell r="J652"/>
          <cell r="K652"/>
          <cell r="L652"/>
          <cell r="M652"/>
          <cell r="N652"/>
          <cell r="O652"/>
          <cell r="P652"/>
          <cell r="Q652"/>
          <cell r="R652">
            <v>50.1</v>
          </cell>
          <cell r="S652" t="str">
            <v>Unite</v>
          </cell>
          <cell r="T652">
            <v>1</v>
          </cell>
          <cell r="U652" t="str">
            <v>Unite</v>
          </cell>
          <cell r="V652">
            <v>50.1</v>
          </cell>
          <cell r="W652">
            <v>14</v>
          </cell>
          <cell r="X652" t="str">
            <v>Kg</v>
          </cell>
          <cell r="Y652">
            <v>3.5785714285714287</v>
          </cell>
        </row>
        <row r="653">
          <cell r="E653" t="str">
            <v>Nappage abricot Harmony</v>
          </cell>
          <cell r="F653" t="str">
            <v>Patisserie</v>
          </cell>
          <cell r="G653" t="str">
            <v>Produits secs</v>
          </cell>
          <cell r="H653"/>
          <cell r="I653"/>
          <cell r="J653">
            <v>0.42</v>
          </cell>
          <cell r="K653"/>
          <cell r="L653"/>
          <cell r="M653"/>
          <cell r="N653"/>
          <cell r="O653"/>
          <cell r="P653"/>
          <cell r="Q653"/>
          <cell r="R653">
            <v>39.700000000000003</v>
          </cell>
          <cell r="S653" t="str">
            <v>Chaudiere</v>
          </cell>
          <cell r="T653">
            <v>1</v>
          </cell>
          <cell r="U653" t="str">
            <v>Unite</v>
          </cell>
          <cell r="V653">
            <v>39.700000000000003</v>
          </cell>
          <cell r="W653">
            <v>14</v>
          </cell>
          <cell r="X653" t="str">
            <v>Kg</v>
          </cell>
          <cell r="Y653">
            <v>2.8357142857142859</v>
          </cell>
        </row>
        <row r="654">
          <cell r="E654" t="str">
            <v>Navet</v>
          </cell>
          <cell r="F654" t="str">
            <v>Legumes</v>
          </cell>
          <cell r="G654" t="str">
            <v>X</v>
          </cell>
          <cell r="H654"/>
          <cell r="I654"/>
          <cell r="J654">
            <v>2.4</v>
          </cell>
          <cell r="K654"/>
          <cell r="L654"/>
          <cell r="M654"/>
          <cell r="N654"/>
          <cell r="O654"/>
          <cell r="P654"/>
          <cell r="Q654"/>
          <cell r="R654">
            <v>10.95</v>
          </cell>
          <cell r="S654" t="str">
            <v>Caisse</v>
          </cell>
          <cell r="T654">
            <v>4.54</v>
          </cell>
          <cell r="U654" t="str">
            <v>Kg</v>
          </cell>
          <cell r="V654">
            <v>2.4118942731277531</v>
          </cell>
          <cell r="W654">
            <v>4.54</v>
          </cell>
          <cell r="X654" t="str">
            <v>Kg</v>
          </cell>
          <cell r="Y654">
            <v>2.4118942731277531</v>
          </cell>
        </row>
        <row r="655">
          <cell r="E655" t="str">
            <v>NAVET PETIT TOKYO</v>
          </cell>
          <cell r="F655" t="str">
            <v>Legumes</v>
          </cell>
          <cell r="G655" t="str">
            <v>Fruits et legumes</v>
          </cell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>
            <v>58</v>
          </cell>
          <cell r="S655" t="str">
            <v>Caisse</v>
          </cell>
          <cell r="T655">
            <v>24</v>
          </cell>
          <cell r="U655" t="str">
            <v>Unite</v>
          </cell>
          <cell r="V655">
            <v>2.4166666666666665</v>
          </cell>
          <cell r="W655">
            <v>1.2</v>
          </cell>
          <cell r="X655" t="str">
            <v>Kg</v>
          </cell>
          <cell r="Y655">
            <v>48.333333333333336</v>
          </cell>
        </row>
        <row r="656">
          <cell r="E656" t="str">
            <v>Nectar d'Agave</v>
          </cell>
          <cell r="F656" t="str">
            <v>Patisserie</v>
          </cell>
          <cell r="G656" t="str">
            <v>Produits secs</v>
          </cell>
          <cell r="H656"/>
          <cell r="I656"/>
          <cell r="J656"/>
          <cell r="K656"/>
          <cell r="L656"/>
          <cell r="M656"/>
          <cell r="N656"/>
          <cell r="O656"/>
          <cell r="P656"/>
          <cell r="Q656"/>
          <cell r="R656">
            <v>41.11</v>
          </cell>
          <cell r="S656" t="str">
            <v>Chaudiere</v>
          </cell>
          <cell r="T656">
            <v>1</v>
          </cell>
          <cell r="U656" t="str">
            <v>Unite</v>
          </cell>
          <cell r="V656">
            <v>41.11</v>
          </cell>
          <cell r="W656">
            <v>2</v>
          </cell>
          <cell r="X656" t="str">
            <v>Litre</v>
          </cell>
          <cell r="Y656">
            <v>20.555</v>
          </cell>
        </row>
        <row r="657">
          <cell r="E657" t="str">
            <v>Noisettes Avelines (sans peau)</v>
          </cell>
          <cell r="F657" t="str">
            <v>Noix</v>
          </cell>
          <cell r="G657" t="str">
            <v>Produits secs</v>
          </cell>
          <cell r="H657"/>
          <cell r="I657"/>
          <cell r="J657"/>
          <cell r="K657"/>
          <cell r="L657"/>
          <cell r="M657"/>
          <cell r="N657"/>
          <cell r="O657"/>
          <cell r="P657">
            <v>0.8</v>
          </cell>
          <cell r="Q657"/>
          <cell r="R657">
            <v>96.28</v>
          </cell>
          <cell r="S657" t="str">
            <v>Caisse</v>
          </cell>
          <cell r="T657">
            <v>5</v>
          </cell>
          <cell r="U657" t="str">
            <v>Kg</v>
          </cell>
          <cell r="V657">
            <v>19.256</v>
          </cell>
          <cell r="W657">
            <v>5</v>
          </cell>
          <cell r="X657" t="str">
            <v>Kg</v>
          </cell>
          <cell r="Y657">
            <v>19.256</v>
          </cell>
        </row>
        <row r="658">
          <cell r="E658" t="str">
            <v>Noix de coco en flocon NON SUCRE MOYEN</v>
          </cell>
          <cell r="F658" t="str">
            <v>Noix</v>
          </cell>
          <cell r="G658" t="str">
            <v>Produits secs</v>
          </cell>
          <cell r="H658"/>
          <cell r="I658"/>
          <cell r="J658"/>
          <cell r="K658"/>
          <cell r="L658"/>
          <cell r="M658"/>
          <cell r="N658"/>
          <cell r="O658"/>
          <cell r="P658"/>
          <cell r="Q658"/>
          <cell r="R658">
            <v>55</v>
          </cell>
          <cell r="S658" t="str">
            <v>Sac</v>
          </cell>
          <cell r="T658">
            <v>9.07</v>
          </cell>
          <cell r="U658" t="str">
            <v>Kg</v>
          </cell>
          <cell r="V658">
            <v>6.0639470782800435</v>
          </cell>
          <cell r="W658">
            <v>9.07</v>
          </cell>
          <cell r="X658" t="str">
            <v>Kg</v>
          </cell>
          <cell r="Y658">
            <v>6.0639470782800435</v>
          </cell>
        </row>
        <row r="659">
          <cell r="E659" t="str">
            <v>Noix de coco rape non sucre</v>
          </cell>
          <cell r="F659" t="str">
            <v>Noix</v>
          </cell>
          <cell r="G659" t="str">
            <v>Produits secs</v>
          </cell>
          <cell r="H659"/>
          <cell r="I659"/>
          <cell r="J659"/>
          <cell r="K659"/>
          <cell r="L659"/>
          <cell r="M659"/>
          <cell r="N659"/>
          <cell r="O659"/>
          <cell r="P659">
            <v>1.5</v>
          </cell>
          <cell r="Q659"/>
          <cell r="R659">
            <v>23.66</v>
          </cell>
          <cell r="S659" t="str">
            <v>Caisse</v>
          </cell>
          <cell r="T659">
            <v>3</v>
          </cell>
          <cell r="U659" t="str">
            <v>Unite</v>
          </cell>
          <cell r="V659">
            <v>7.8866666666666667</v>
          </cell>
          <cell r="W659">
            <v>3</v>
          </cell>
          <cell r="X659" t="str">
            <v>Kg</v>
          </cell>
          <cell r="Y659">
            <v>7.8866666666666667</v>
          </cell>
        </row>
        <row r="660">
          <cell r="E660" t="str">
            <v>Noix de Grenoble DEMIE</v>
          </cell>
          <cell r="F660" t="str">
            <v>Noix</v>
          </cell>
          <cell r="G660" t="str">
            <v>Produits secs</v>
          </cell>
          <cell r="H660"/>
          <cell r="I660">
            <v>4</v>
          </cell>
          <cell r="J660"/>
          <cell r="K660"/>
          <cell r="L660"/>
          <cell r="M660"/>
          <cell r="N660"/>
          <cell r="O660"/>
          <cell r="P660"/>
          <cell r="Q660"/>
          <cell r="R660">
            <v>52.86</v>
          </cell>
          <cell r="S660" t="str">
            <v>Caisse</v>
          </cell>
          <cell r="T660">
            <v>3</v>
          </cell>
          <cell r="U660" t="str">
            <v>Kg</v>
          </cell>
          <cell r="V660">
            <v>17.62</v>
          </cell>
          <cell r="W660">
            <v>3</v>
          </cell>
          <cell r="X660" t="str">
            <v>Kg</v>
          </cell>
          <cell r="Y660">
            <v>17.62</v>
          </cell>
        </row>
        <row r="661">
          <cell r="E661" t="str">
            <v>Noix de Grenoble 12,5kg DEMIE</v>
          </cell>
          <cell r="F661" t="str">
            <v>Noix</v>
          </cell>
          <cell r="G661" t="str">
            <v>Produits secs</v>
          </cell>
          <cell r="H661"/>
          <cell r="I661">
            <v>1</v>
          </cell>
          <cell r="J661"/>
          <cell r="K661"/>
          <cell r="L661"/>
          <cell r="M661"/>
          <cell r="N661"/>
          <cell r="O661"/>
          <cell r="P661"/>
          <cell r="Q661">
            <v>0.2</v>
          </cell>
          <cell r="R661">
            <v>113.98</v>
          </cell>
          <cell r="S661" t="str">
            <v>Caisse</v>
          </cell>
          <cell r="T661">
            <v>1</v>
          </cell>
          <cell r="U661" t="str">
            <v>Unite</v>
          </cell>
          <cell r="V661">
            <v>113.98</v>
          </cell>
          <cell r="W661">
            <v>11.36</v>
          </cell>
          <cell r="X661" t="str">
            <v>Kg</v>
          </cell>
          <cell r="Y661">
            <v>10.033450704225354</v>
          </cell>
        </row>
        <row r="662">
          <cell r="E662" t="str">
            <v>Noix mix 3 noix (Cajou, pistache, amande)</v>
          </cell>
          <cell r="F662" t="str">
            <v>Noix</v>
          </cell>
          <cell r="G662" t="str">
            <v>X</v>
          </cell>
          <cell r="H662"/>
          <cell r="I662"/>
          <cell r="J662"/>
          <cell r="K662"/>
          <cell r="L662"/>
          <cell r="M662"/>
          <cell r="N662"/>
          <cell r="O662"/>
          <cell r="P662">
            <v>6</v>
          </cell>
          <cell r="Q662"/>
          <cell r="R662">
            <v>20.87</v>
          </cell>
          <cell r="S662" t="str">
            <v>Caisse</v>
          </cell>
          <cell r="T662">
            <v>1</v>
          </cell>
          <cell r="U662" t="str">
            <v>Unite</v>
          </cell>
          <cell r="V662">
            <v>20.87</v>
          </cell>
          <cell r="W662">
            <v>1</v>
          </cell>
          <cell r="X662" t="str">
            <v>Kg</v>
          </cell>
          <cell r="Y662">
            <v>20.87</v>
          </cell>
        </row>
        <row r="663">
          <cell r="E663" t="str">
            <v>Noix pin</v>
          </cell>
          <cell r="F663" t="str">
            <v>Noix</v>
          </cell>
          <cell r="G663" t="str">
            <v>X</v>
          </cell>
          <cell r="H663"/>
          <cell r="I663"/>
          <cell r="J663"/>
          <cell r="K663"/>
          <cell r="L663"/>
          <cell r="M663"/>
          <cell r="N663"/>
          <cell r="O663"/>
          <cell r="P663"/>
          <cell r="Q663"/>
          <cell r="R663">
            <v>89.01</v>
          </cell>
          <cell r="S663" t="str">
            <v>Sac</v>
          </cell>
          <cell r="T663">
            <v>1</v>
          </cell>
          <cell r="U663" t="str">
            <v>Kg</v>
          </cell>
          <cell r="V663">
            <v>89.01</v>
          </cell>
          <cell r="W663">
            <v>1</v>
          </cell>
          <cell r="X663" t="str">
            <v>Kg</v>
          </cell>
          <cell r="Y663">
            <v>89.01</v>
          </cell>
        </row>
        <row r="664">
          <cell r="E664" t="str">
            <v>noix de pin saputo</v>
          </cell>
          <cell r="F664"/>
          <cell r="G664" t="str">
            <v>sec</v>
          </cell>
          <cell r="H664"/>
          <cell r="I664"/>
          <cell r="J664"/>
          <cell r="K664"/>
          <cell r="L664"/>
          <cell r="M664"/>
          <cell r="N664"/>
          <cell r="O664"/>
          <cell r="P664">
            <v>13</v>
          </cell>
          <cell r="Q664"/>
          <cell r="R664">
            <v>35.380000000000003</v>
          </cell>
          <cell r="S664" t="str">
            <v>Kg</v>
          </cell>
          <cell r="T664">
            <v>1</v>
          </cell>
          <cell r="U664" t="str">
            <v>KG</v>
          </cell>
          <cell r="V664">
            <v>35.380000000000003</v>
          </cell>
          <cell r="W664">
            <v>1</v>
          </cell>
          <cell r="X664" t="str">
            <v>KG</v>
          </cell>
          <cell r="Y664">
            <v>35.380000000000003</v>
          </cell>
        </row>
        <row r="665">
          <cell r="E665" t="str">
            <v>Nouille cantonaise</v>
          </cell>
          <cell r="F665" t="str">
            <v>Produits secs</v>
          </cell>
          <cell r="G665" t="str">
            <v>Frais a Manger</v>
          </cell>
          <cell r="H665"/>
          <cell r="I665"/>
          <cell r="J665"/>
          <cell r="K665"/>
          <cell r="L665"/>
          <cell r="M665"/>
          <cell r="N665"/>
          <cell r="O665">
            <v>1.5</v>
          </cell>
          <cell r="P665"/>
          <cell r="Q665"/>
          <cell r="R665">
            <v>40.32</v>
          </cell>
          <cell r="S665" t="str">
            <v>Caisse</v>
          </cell>
          <cell r="T665">
            <v>6</v>
          </cell>
          <cell r="U665" t="str">
            <v>Unite</v>
          </cell>
          <cell r="V665">
            <v>6.72</v>
          </cell>
          <cell r="W665">
            <v>13.62</v>
          </cell>
          <cell r="X665" t="str">
            <v>Kg</v>
          </cell>
          <cell r="Y665">
            <v>2.9603524229074893</v>
          </cell>
        </row>
        <row r="666">
          <cell r="E666" t="str">
            <v>Nouille somen (Soba)</v>
          </cell>
          <cell r="F666" t="str">
            <v>Produits secs</v>
          </cell>
          <cell r="G666" t="str">
            <v>Frais a Manger</v>
          </cell>
          <cell r="H666"/>
          <cell r="I666"/>
          <cell r="J666"/>
          <cell r="K666"/>
          <cell r="L666"/>
          <cell r="M666"/>
          <cell r="N666"/>
          <cell r="O666">
            <v>1</v>
          </cell>
          <cell r="P666"/>
          <cell r="Q666"/>
          <cell r="R666">
            <v>74.400000000000006</v>
          </cell>
          <cell r="S666" t="str">
            <v>Caisse</v>
          </cell>
          <cell r="T666">
            <v>24</v>
          </cell>
          <cell r="U666" t="str">
            <v>Unite</v>
          </cell>
          <cell r="V666">
            <v>3.1</v>
          </cell>
          <cell r="W666">
            <v>7.2</v>
          </cell>
          <cell r="X666" t="str">
            <v>Kg</v>
          </cell>
          <cell r="Y666">
            <v>10.333333333333334</v>
          </cell>
        </row>
        <row r="667">
          <cell r="E667" t="str">
            <v>Nouilles aux oeufs</v>
          </cell>
          <cell r="F667" t="str">
            <v>Produits secs</v>
          </cell>
          <cell r="G667" t="str">
            <v>produits sesc</v>
          </cell>
          <cell r="H667"/>
          <cell r="I667">
            <v>2</v>
          </cell>
          <cell r="J667"/>
          <cell r="K667"/>
          <cell r="L667"/>
          <cell r="M667"/>
          <cell r="N667"/>
          <cell r="O667"/>
          <cell r="P667"/>
          <cell r="Q667"/>
          <cell r="R667">
            <v>21.31</v>
          </cell>
          <cell r="S667" t="str">
            <v>Caisse</v>
          </cell>
          <cell r="T667">
            <v>1</v>
          </cell>
          <cell r="U667" t="str">
            <v>Sac</v>
          </cell>
          <cell r="V667">
            <v>21.31</v>
          </cell>
          <cell r="W667">
            <v>4.54</v>
          </cell>
          <cell r="X667" t="str">
            <v>Kg</v>
          </cell>
          <cell r="Y667">
            <v>4.6938325991189425</v>
          </cell>
        </row>
        <row r="668">
          <cell r="E668" t="str">
            <v>Nouilles Udon</v>
          </cell>
          <cell r="F668" t="str">
            <v>Pate</v>
          </cell>
          <cell r="G668" t="str">
            <v>Frais a manger</v>
          </cell>
          <cell r="H668"/>
          <cell r="I668"/>
          <cell r="J668"/>
          <cell r="K668"/>
          <cell r="L668"/>
          <cell r="M668"/>
          <cell r="N668"/>
          <cell r="O668"/>
          <cell r="P668"/>
          <cell r="Q668"/>
          <cell r="R668">
            <v>33.599999999999994</v>
          </cell>
          <cell r="S668" t="str">
            <v>Caisse</v>
          </cell>
          <cell r="T668">
            <v>48</v>
          </cell>
          <cell r="U668" t="str">
            <v>Sac</v>
          </cell>
          <cell r="V668">
            <v>0.69999999999999984</v>
          </cell>
          <cell r="W668">
            <v>9.6000000000000014</v>
          </cell>
          <cell r="X668" t="str">
            <v>Kg</v>
          </cell>
          <cell r="Y668">
            <v>3.4999999999999991</v>
          </cell>
        </row>
        <row r="669">
          <cell r="E669" t="str">
            <v>Nutella 1L</v>
          </cell>
          <cell r="F669" t="str">
            <v>Patisserie</v>
          </cell>
          <cell r="G669" t="str">
            <v>X</v>
          </cell>
          <cell r="H669"/>
          <cell r="I669"/>
          <cell r="J669"/>
          <cell r="K669"/>
          <cell r="L669"/>
          <cell r="M669"/>
          <cell r="N669"/>
          <cell r="O669"/>
          <cell r="P669"/>
          <cell r="Q669"/>
          <cell r="R669">
            <v>3.7608333333333337</v>
          </cell>
          <cell r="S669" t="str">
            <v>Unite</v>
          </cell>
          <cell r="T669">
            <v>1</v>
          </cell>
          <cell r="U669" t="str">
            <v>Unite</v>
          </cell>
          <cell r="V669">
            <v>3.7608333333333337</v>
          </cell>
          <cell r="W669">
            <v>1</v>
          </cell>
          <cell r="X669" t="str">
            <v>Kg</v>
          </cell>
          <cell r="Y669">
            <v>3.7608333333333337</v>
          </cell>
        </row>
        <row r="670">
          <cell r="E670" t="str">
            <v>Oeufs cuit dure sans coquille</v>
          </cell>
          <cell r="F670" t="str">
            <v>Oeufs</v>
          </cell>
          <cell r="G670" t="str">
            <v>Viandes, oeufs</v>
          </cell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>
            <v>32.65</v>
          </cell>
          <cell r="S670" t="str">
            <v>Caisse</v>
          </cell>
          <cell r="T670">
            <v>12</v>
          </cell>
          <cell r="U670" t="str">
            <v>Sac</v>
          </cell>
          <cell r="V670">
            <v>2.7208333333333332</v>
          </cell>
          <cell r="W670">
            <v>144</v>
          </cell>
          <cell r="X670" t="str">
            <v>Unite</v>
          </cell>
          <cell r="Y670">
            <v>0.22673611111111111</v>
          </cell>
        </row>
        <row r="671">
          <cell r="E671" t="str">
            <v>Oeufs cuit dure sans coquille</v>
          </cell>
          <cell r="F671" t="str">
            <v>oeufs</v>
          </cell>
          <cell r="G671" t="str">
            <v>Viandes, oeufs</v>
          </cell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>
            <v>32.65</v>
          </cell>
          <cell r="S671" t="str">
            <v>Caisse</v>
          </cell>
          <cell r="T671">
            <v>12</v>
          </cell>
          <cell r="U671" t="str">
            <v>Sac</v>
          </cell>
          <cell r="V671">
            <v>2.7208333333333332</v>
          </cell>
          <cell r="W671">
            <v>144</v>
          </cell>
          <cell r="X671" t="str">
            <v>Unite</v>
          </cell>
          <cell r="Y671">
            <v>0.22673611111111111</v>
          </cell>
        </row>
        <row r="672">
          <cell r="E672" t="str">
            <v>Oeufs frais 15dz</v>
          </cell>
          <cell r="F672" t="str">
            <v>Oeufs</v>
          </cell>
          <cell r="G672" t="str">
            <v>Viandes, oeufs</v>
          </cell>
          <cell r="H672"/>
          <cell r="I672"/>
          <cell r="J672"/>
          <cell r="K672">
            <v>3</v>
          </cell>
          <cell r="L672"/>
          <cell r="M672"/>
          <cell r="N672"/>
          <cell r="O672"/>
          <cell r="P672"/>
          <cell r="Q672"/>
          <cell r="R672">
            <v>35.96</v>
          </cell>
          <cell r="S672" t="str">
            <v>Caisse</v>
          </cell>
          <cell r="T672">
            <v>180</v>
          </cell>
          <cell r="U672" t="str">
            <v>Unite</v>
          </cell>
          <cell r="V672">
            <v>0.19977777777777778</v>
          </cell>
          <cell r="W672">
            <v>180</v>
          </cell>
          <cell r="X672" t="str">
            <v>Unite</v>
          </cell>
          <cell r="Y672">
            <v>0.19977777777777778</v>
          </cell>
        </row>
        <row r="673">
          <cell r="E673" t="str">
            <v>Oeufs liquide</v>
          </cell>
          <cell r="F673" t="str">
            <v>Oeufs</v>
          </cell>
          <cell r="G673" t="str">
            <v>Viandes, oeufs</v>
          </cell>
          <cell r="H673"/>
          <cell r="I673"/>
          <cell r="J673"/>
          <cell r="K673">
            <v>1</v>
          </cell>
          <cell r="L673"/>
          <cell r="M673"/>
          <cell r="N673"/>
          <cell r="O673"/>
          <cell r="P673"/>
          <cell r="Q673"/>
          <cell r="R673">
            <v>57.8</v>
          </cell>
          <cell r="S673" t="str">
            <v>Caisse</v>
          </cell>
          <cell r="T673">
            <v>12</v>
          </cell>
          <cell r="U673" t="str">
            <v>Unite</v>
          </cell>
          <cell r="V673">
            <v>4.8166666666666664</v>
          </cell>
          <cell r="W673">
            <v>12</v>
          </cell>
          <cell r="X673" t="str">
            <v>Litre</v>
          </cell>
          <cell r="Y673">
            <v>4.8166666666666664</v>
          </cell>
        </row>
        <row r="674">
          <cell r="E674" t="str">
            <v>Oign.ROUGE DeS 3/8 2.27Kg</v>
          </cell>
          <cell r="F674" t="str">
            <v>Legumes</v>
          </cell>
          <cell r="G674" t="str">
            <v>X</v>
          </cell>
          <cell r="H674"/>
          <cell r="I674"/>
          <cell r="J674"/>
          <cell r="K674"/>
          <cell r="L674"/>
          <cell r="M674"/>
          <cell r="N674"/>
          <cell r="O674"/>
          <cell r="P674"/>
          <cell r="Q674"/>
          <cell r="R674">
            <v>17.8</v>
          </cell>
          <cell r="S674" t="str">
            <v>Caisse</v>
          </cell>
          <cell r="T674">
            <v>2.27</v>
          </cell>
          <cell r="U674" t="str">
            <v>Kg</v>
          </cell>
          <cell r="V674">
            <v>7.8414096916299565</v>
          </cell>
          <cell r="W674">
            <v>2.27</v>
          </cell>
          <cell r="X674" t="str">
            <v>Kg</v>
          </cell>
          <cell r="Y674">
            <v>7.8414096916299565</v>
          </cell>
        </row>
        <row r="675">
          <cell r="E675" t="str">
            <v>Oignon BLANC pele entier 9,07Kg</v>
          </cell>
          <cell r="F675" t="str">
            <v>Legumes</v>
          </cell>
          <cell r="G675" t="str">
            <v>Fruits et legumes</v>
          </cell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>
            <v>19.36</v>
          </cell>
          <cell r="S675" t="str">
            <v>Sac</v>
          </cell>
          <cell r="T675">
            <v>9.08</v>
          </cell>
          <cell r="U675" t="str">
            <v>Kg</v>
          </cell>
          <cell r="V675">
            <v>2.1321585903083702</v>
          </cell>
          <cell r="W675">
            <v>9.08</v>
          </cell>
          <cell r="X675" t="str">
            <v>Kg</v>
          </cell>
          <cell r="Y675">
            <v>2.1321585903083702</v>
          </cell>
        </row>
        <row r="676">
          <cell r="E676" t="str">
            <v>Oignon Chipolini</v>
          </cell>
          <cell r="F676" t="str">
            <v>Legumes</v>
          </cell>
          <cell r="G676" t="str">
            <v>Fruits et legumes</v>
          </cell>
          <cell r="H676"/>
          <cell r="I676"/>
          <cell r="J676"/>
          <cell r="K676"/>
          <cell r="L676"/>
          <cell r="M676"/>
          <cell r="N676"/>
          <cell r="O676"/>
          <cell r="P676"/>
          <cell r="Q676"/>
          <cell r="R676">
            <v>38.9</v>
          </cell>
          <cell r="S676" t="str">
            <v>Sac</v>
          </cell>
          <cell r="T676">
            <v>4.54</v>
          </cell>
          <cell r="U676" t="str">
            <v>Kg</v>
          </cell>
          <cell r="V676">
            <v>8.5682819383259901</v>
          </cell>
          <cell r="W676">
            <v>4.54</v>
          </cell>
          <cell r="X676" t="str">
            <v>Kg</v>
          </cell>
          <cell r="Y676">
            <v>8.5682819383259901</v>
          </cell>
        </row>
        <row r="677">
          <cell r="E677" t="str">
            <v>Oignon des 3/8 4x2.27Kg</v>
          </cell>
          <cell r="F677" t="str">
            <v>Legumes</v>
          </cell>
          <cell r="G677" t="str">
            <v>X</v>
          </cell>
          <cell r="H677"/>
          <cell r="I677"/>
          <cell r="J677"/>
          <cell r="K677"/>
          <cell r="L677"/>
          <cell r="M677"/>
          <cell r="N677"/>
          <cell r="O677"/>
          <cell r="P677"/>
          <cell r="Q677"/>
          <cell r="R677">
            <v>37.15</v>
          </cell>
          <cell r="S677" t="str">
            <v>Caisse</v>
          </cell>
          <cell r="T677">
            <v>9.08</v>
          </cell>
          <cell r="U677" t="str">
            <v>Kg</v>
          </cell>
          <cell r="V677">
            <v>4.0914096916299556</v>
          </cell>
          <cell r="W677">
            <v>9.08</v>
          </cell>
          <cell r="X677" t="str">
            <v>Kg</v>
          </cell>
          <cell r="Y677">
            <v>4.0914096916299556</v>
          </cell>
        </row>
        <row r="678">
          <cell r="E678" t="str">
            <v>Oignon emince  4x2.27Kg</v>
          </cell>
          <cell r="F678" t="str">
            <v>Legumes</v>
          </cell>
          <cell r="G678" t="str">
            <v>X</v>
          </cell>
          <cell r="H678"/>
          <cell r="I678"/>
          <cell r="J678"/>
          <cell r="K678"/>
          <cell r="L678"/>
          <cell r="M678"/>
          <cell r="N678"/>
          <cell r="O678"/>
          <cell r="P678"/>
          <cell r="Q678"/>
          <cell r="R678">
            <v>37.15</v>
          </cell>
          <cell r="S678" t="str">
            <v>Caisse</v>
          </cell>
          <cell r="T678">
            <v>9.08</v>
          </cell>
          <cell r="U678" t="str">
            <v>Kg</v>
          </cell>
          <cell r="V678">
            <v>4.0914096916299556</v>
          </cell>
          <cell r="W678">
            <v>9.08</v>
          </cell>
          <cell r="X678" t="str">
            <v>Kg</v>
          </cell>
          <cell r="Y678">
            <v>4.0914096916299556</v>
          </cell>
        </row>
        <row r="679">
          <cell r="E679" t="str">
            <v>Oignon jaune</v>
          </cell>
          <cell r="F679" t="str">
            <v>Legumes</v>
          </cell>
          <cell r="G679" t="str">
            <v>X</v>
          </cell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>
            <v>20</v>
          </cell>
          <cell r="S679" t="str">
            <v>Sac</v>
          </cell>
          <cell r="T679">
            <v>22.72</v>
          </cell>
          <cell r="U679" t="str">
            <v>Kg</v>
          </cell>
          <cell r="V679">
            <v>0.88028169014084512</v>
          </cell>
          <cell r="W679">
            <v>22.72</v>
          </cell>
          <cell r="X679" t="str">
            <v>Kg</v>
          </cell>
          <cell r="Y679">
            <v>0.88028169014084512</v>
          </cell>
        </row>
        <row r="680">
          <cell r="E680" t="str">
            <v>Oignon jaune Med/Large 22,7 Kg (Qc)</v>
          </cell>
          <cell r="F680" t="str">
            <v>Legumes</v>
          </cell>
          <cell r="G680" t="str">
            <v>X</v>
          </cell>
          <cell r="H680"/>
          <cell r="I680"/>
          <cell r="J680">
            <v>19</v>
          </cell>
          <cell r="K680"/>
          <cell r="L680"/>
          <cell r="M680"/>
          <cell r="N680"/>
          <cell r="O680"/>
          <cell r="P680"/>
          <cell r="Q680"/>
          <cell r="R680">
            <v>20</v>
          </cell>
          <cell r="S680" t="str">
            <v>Sac</v>
          </cell>
          <cell r="T680">
            <v>22.72</v>
          </cell>
          <cell r="U680" t="str">
            <v>Kg</v>
          </cell>
          <cell r="V680">
            <v>0.88028169014084512</v>
          </cell>
          <cell r="W680">
            <v>22.72</v>
          </cell>
          <cell r="X680" t="str">
            <v>Kg</v>
          </cell>
          <cell r="Y680">
            <v>0.88028169014084512</v>
          </cell>
        </row>
        <row r="681">
          <cell r="E681" t="str">
            <v>Oignon jaune Med/Large 22,7 Kg (Saputo)</v>
          </cell>
          <cell r="F681" t="str">
            <v>Legumes</v>
          </cell>
          <cell r="G681" t="str">
            <v>X</v>
          </cell>
          <cell r="H681"/>
          <cell r="I681"/>
          <cell r="J681"/>
          <cell r="K681"/>
          <cell r="L681"/>
          <cell r="M681"/>
          <cell r="N681"/>
          <cell r="O681"/>
          <cell r="P681"/>
          <cell r="Q681"/>
          <cell r="R681">
            <v>0.63</v>
          </cell>
          <cell r="S681" t="str">
            <v>KG</v>
          </cell>
          <cell r="T681">
            <v>1</v>
          </cell>
          <cell r="U681" t="str">
            <v>Kg</v>
          </cell>
          <cell r="V681">
            <v>0.63</v>
          </cell>
          <cell r="W681">
            <v>1</v>
          </cell>
          <cell r="X681" t="str">
            <v>Kg</v>
          </cell>
          <cell r="Y681">
            <v>0.63</v>
          </cell>
        </row>
        <row r="682">
          <cell r="E682" t="str">
            <v>Oignon Rouge Large 11,34 Kg (QC)</v>
          </cell>
          <cell r="F682" t="str">
            <v>Legumes</v>
          </cell>
          <cell r="G682" t="str">
            <v>X</v>
          </cell>
          <cell r="H682"/>
          <cell r="I682"/>
          <cell r="J682">
            <v>11.08</v>
          </cell>
          <cell r="K682"/>
          <cell r="L682"/>
          <cell r="M682"/>
          <cell r="N682"/>
          <cell r="O682"/>
          <cell r="P682"/>
          <cell r="Q682"/>
          <cell r="R682">
            <v>19</v>
          </cell>
          <cell r="S682" t="str">
            <v>Sac</v>
          </cell>
          <cell r="T682">
            <v>11.34</v>
          </cell>
          <cell r="U682" t="str">
            <v>Kg</v>
          </cell>
          <cell r="V682">
            <v>1.6754850088183422</v>
          </cell>
          <cell r="W682">
            <v>11.34</v>
          </cell>
          <cell r="X682" t="str">
            <v>Kg</v>
          </cell>
          <cell r="Y682">
            <v>1.6754850088183422</v>
          </cell>
        </row>
        <row r="683">
          <cell r="E683" t="str">
            <v>Oignon ROUGE pele entier 9,07Kg</v>
          </cell>
          <cell r="F683" t="str">
            <v>Legumes</v>
          </cell>
          <cell r="G683" t="str">
            <v>Fruits et legumes</v>
          </cell>
          <cell r="H683"/>
          <cell r="I683"/>
          <cell r="J683"/>
          <cell r="K683"/>
          <cell r="L683"/>
          <cell r="M683"/>
          <cell r="N683"/>
          <cell r="O683"/>
          <cell r="P683"/>
          <cell r="Q683"/>
          <cell r="R683">
            <v>35.5</v>
          </cell>
          <cell r="S683" t="str">
            <v>Sac</v>
          </cell>
          <cell r="T683">
            <v>9.08</v>
          </cell>
          <cell r="U683" t="str">
            <v>Kg</v>
          </cell>
          <cell r="V683">
            <v>3.909691629955947</v>
          </cell>
          <cell r="W683">
            <v>9.08</v>
          </cell>
          <cell r="X683" t="str">
            <v>Kg</v>
          </cell>
          <cell r="Y683">
            <v>3.909691629955947</v>
          </cell>
        </row>
        <row r="684">
          <cell r="E684" t="str">
            <v>Oignons perles - 5 x 1 Kg. FZ IQF</v>
          </cell>
          <cell r="F684" t="str">
            <v>Legumes</v>
          </cell>
          <cell r="G684" t="str">
            <v>X</v>
          </cell>
          <cell r="H684"/>
          <cell r="I684"/>
          <cell r="J684"/>
          <cell r="K684"/>
          <cell r="L684"/>
          <cell r="M684"/>
          <cell r="N684"/>
          <cell r="O684">
            <v>7</v>
          </cell>
          <cell r="P684"/>
          <cell r="Q684"/>
          <cell r="R684">
            <v>21.36</v>
          </cell>
          <cell r="S684" t="str">
            <v>Caisse</v>
          </cell>
          <cell r="T684">
            <v>5</v>
          </cell>
          <cell r="U684" t="str">
            <v>Kg</v>
          </cell>
          <cell r="V684">
            <v>4.2720000000000002</v>
          </cell>
          <cell r="W684">
            <v>5</v>
          </cell>
          <cell r="X684" t="str">
            <v>Kg</v>
          </cell>
          <cell r="Y684">
            <v>4.2720000000000002</v>
          </cell>
        </row>
        <row r="685">
          <cell r="E685" t="str">
            <v>oignons perlés marinées sucrée 4L</v>
          </cell>
          <cell r="F685" t="str">
            <v>Produits secs</v>
          </cell>
          <cell r="G685"/>
          <cell r="H685">
            <v>1</v>
          </cell>
          <cell r="I685"/>
          <cell r="J685">
            <v>1</v>
          </cell>
          <cell r="K685"/>
          <cell r="L685"/>
          <cell r="M685"/>
          <cell r="N685"/>
          <cell r="O685"/>
          <cell r="P685"/>
          <cell r="Q685"/>
          <cell r="R685">
            <v>34.32</v>
          </cell>
          <cell r="S685" t="str">
            <v>Caisse</v>
          </cell>
          <cell r="T685">
            <v>2</v>
          </cell>
          <cell r="U685" t="str">
            <v>Unite</v>
          </cell>
          <cell r="V685">
            <v>17.16</v>
          </cell>
          <cell r="W685">
            <v>8</v>
          </cell>
          <cell r="X685" t="str">
            <v>Litre</v>
          </cell>
          <cell r="Y685">
            <v>4.29</v>
          </cell>
        </row>
        <row r="686">
          <cell r="E686" t="str">
            <v>Oignons Frits (french's)</v>
          </cell>
          <cell r="F686" t="str">
            <v>Produits secs</v>
          </cell>
          <cell r="G686" t="str">
            <v>Produits secs</v>
          </cell>
          <cell r="H686"/>
          <cell r="I686">
            <v>0.5</v>
          </cell>
          <cell r="J686"/>
          <cell r="K686"/>
          <cell r="L686"/>
          <cell r="M686"/>
          <cell r="N686"/>
          <cell r="O686"/>
          <cell r="P686"/>
          <cell r="Q686"/>
          <cell r="R686">
            <v>49.23</v>
          </cell>
          <cell r="S686" t="str">
            <v>Caisse</v>
          </cell>
          <cell r="T686">
            <v>6</v>
          </cell>
          <cell r="U686" t="str">
            <v>Unite</v>
          </cell>
          <cell r="V686">
            <v>8.2050000000000001</v>
          </cell>
          <cell r="W686">
            <v>0.68</v>
          </cell>
          <cell r="X686" t="str">
            <v>Kg</v>
          </cell>
          <cell r="Y686">
            <v>72.397058823529406</v>
          </cell>
        </row>
        <row r="687">
          <cell r="E687" t="str">
            <v>oignons Verts #48 (US)</v>
          </cell>
          <cell r="F687" t="str">
            <v>Legumes</v>
          </cell>
          <cell r="G687" t="str">
            <v>Fruits et legumes</v>
          </cell>
          <cell r="H687"/>
          <cell r="I687"/>
          <cell r="J687"/>
          <cell r="K687"/>
          <cell r="L687"/>
          <cell r="M687"/>
          <cell r="N687"/>
          <cell r="O687"/>
          <cell r="P687"/>
          <cell r="Q687"/>
          <cell r="R687">
            <v>6</v>
          </cell>
          <cell r="S687" t="str">
            <v>Caisse</v>
          </cell>
          <cell r="T687">
            <v>12</v>
          </cell>
          <cell r="U687" t="str">
            <v>Unite</v>
          </cell>
          <cell r="V687">
            <v>0.5</v>
          </cell>
          <cell r="W687">
            <v>12</v>
          </cell>
          <cell r="X687" t="str">
            <v>Unite</v>
          </cell>
          <cell r="Y687">
            <v>0.5</v>
          </cell>
        </row>
        <row r="688">
          <cell r="E688" t="str">
            <v>Oka</v>
          </cell>
          <cell r="F688" t="str">
            <v>Fromage</v>
          </cell>
          <cell r="G688" t="str">
            <v>produits laitiers</v>
          </cell>
          <cell r="H688"/>
          <cell r="I688"/>
          <cell r="J688">
            <v>12</v>
          </cell>
          <cell r="K688"/>
          <cell r="L688"/>
          <cell r="M688"/>
          <cell r="N688"/>
          <cell r="O688"/>
          <cell r="P688"/>
          <cell r="Q688"/>
          <cell r="R688">
            <v>25.53</v>
          </cell>
          <cell r="S688" t="str">
            <v>kg</v>
          </cell>
          <cell r="T688">
            <v>1</v>
          </cell>
          <cell r="U688" t="str">
            <v>kg</v>
          </cell>
          <cell r="V688">
            <v>25.53</v>
          </cell>
          <cell r="W688">
            <v>1</v>
          </cell>
          <cell r="X688" t="str">
            <v>Kg</v>
          </cell>
          <cell r="Y688">
            <v>25.53</v>
          </cell>
        </row>
        <row r="689">
          <cell r="E689" t="str">
            <v xml:space="preserve">Olive Kalamata large s/noyau </v>
          </cell>
          <cell r="F689" t="str">
            <v>Olive</v>
          </cell>
          <cell r="G689" t="str">
            <v>Produits secs</v>
          </cell>
          <cell r="H689"/>
          <cell r="I689"/>
          <cell r="J689"/>
          <cell r="K689">
            <v>1</v>
          </cell>
          <cell r="L689"/>
          <cell r="M689"/>
          <cell r="N689"/>
          <cell r="O689"/>
          <cell r="P689"/>
          <cell r="Q689"/>
          <cell r="R689">
            <v>69.89</v>
          </cell>
          <cell r="S689" t="str">
            <v>Caisse</v>
          </cell>
          <cell r="T689">
            <v>10</v>
          </cell>
          <cell r="U689" t="str">
            <v>KG</v>
          </cell>
          <cell r="V689">
            <v>6.9889999999999999</v>
          </cell>
          <cell r="W689">
            <v>10</v>
          </cell>
          <cell r="X689" t="str">
            <v>Kg</v>
          </cell>
          <cell r="Y689">
            <v>6.9889999999999999</v>
          </cell>
        </row>
        <row r="690">
          <cell r="E690" t="str">
            <v>Olive Kalamata large s/noyau portion</v>
          </cell>
          <cell r="F690" t="str">
            <v>Olive</v>
          </cell>
          <cell r="G690" t="str">
            <v>Produits secs</v>
          </cell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>
            <v>96.77</v>
          </cell>
          <cell r="S690" t="str">
            <v>Caisse</v>
          </cell>
          <cell r="T690">
            <v>6</v>
          </cell>
          <cell r="U690" t="str">
            <v>Unite</v>
          </cell>
          <cell r="V690">
            <v>16.128333333333334</v>
          </cell>
          <cell r="W690">
            <v>2</v>
          </cell>
          <cell r="X690" t="str">
            <v>Kg</v>
          </cell>
          <cell r="Y690">
            <v>48.384999999999998</v>
          </cell>
        </row>
        <row r="691">
          <cell r="E691" t="str">
            <v>Olive noire s/noyau 2,84L</v>
          </cell>
          <cell r="F691" t="str">
            <v>Olive</v>
          </cell>
          <cell r="G691" t="str">
            <v>Produits secs</v>
          </cell>
          <cell r="H691"/>
          <cell r="I691"/>
          <cell r="J691"/>
          <cell r="K691"/>
          <cell r="L691"/>
          <cell r="M691"/>
          <cell r="N691"/>
          <cell r="O691"/>
          <cell r="P691"/>
          <cell r="Q691"/>
          <cell r="R691">
            <v>47.74</v>
          </cell>
          <cell r="S691" t="str">
            <v>Caisse</v>
          </cell>
          <cell r="T691">
            <v>6</v>
          </cell>
          <cell r="U691" t="str">
            <v>Unite</v>
          </cell>
          <cell r="V691">
            <v>7.956666666666667</v>
          </cell>
          <cell r="W691">
            <v>17.04</v>
          </cell>
          <cell r="X691" t="str">
            <v>Litre</v>
          </cell>
          <cell r="Y691">
            <v>2.801643192488263</v>
          </cell>
        </row>
        <row r="692">
          <cell r="E692" t="str">
            <v>Olive noire s/noyau 2,84L TRANCHEES</v>
          </cell>
          <cell r="F692" t="str">
            <v>Olive</v>
          </cell>
          <cell r="G692" t="str">
            <v>X</v>
          </cell>
          <cell r="H692"/>
          <cell r="I692"/>
          <cell r="J692"/>
          <cell r="K692"/>
          <cell r="L692"/>
          <cell r="M692"/>
          <cell r="N692"/>
          <cell r="O692"/>
          <cell r="P692"/>
          <cell r="Q692"/>
          <cell r="R692">
            <v>41.24</v>
          </cell>
          <cell r="S692" t="str">
            <v>Caisse</v>
          </cell>
          <cell r="T692">
            <v>6</v>
          </cell>
          <cell r="U692" t="str">
            <v>Unite</v>
          </cell>
          <cell r="V692">
            <v>6.873333333333334</v>
          </cell>
          <cell r="W692">
            <v>17.04</v>
          </cell>
          <cell r="X692" t="str">
            <v>kg</v>
          </cell>
          <cell r="Y692">
            <v>2.4201877934272304</v>
          </cell>
        </row>
        <row r="693">
          <cell r="E693" t="str">
            <v>Olive reine  s/noyau 4L</v>
          </cell>
          <cell r="F693" t="str">
            <v>Olive</v>
          </cell>
          <cell r="G693" t="str">
            <v>Produits secs</v>
          </cell>
          <cell r="H693">
            <v>1</v>
          </cell>
          <cell r="I693"/>
          <cell r="J693">
            <v>4.92</v>
          </cell>
          <cell r="K693"/>
          <cell r="L693"/>
          <cell r="M693"/>
          <cell r="N693"/>
          <cell r="O693"/>
          <cell r="P693"/>
          <cell r="Q693"/>
          <cell r="R693">
            <v>62.24</v>
          </cell>
          <cell r="S693" t="str">
            <v>Caisse</v>
          </cell>
          <cell r="T693">
            <v>2</v>
          </cell>
          <cell r="U693" t="str">
            <v>Unite</v>
          </cell>
          <cell r="V693">
            <v>31.12</v>
          </cell>
          <cell r="W693">
            <v>8</v>
          </cell>
          <cell r="X693" t="str">
            <v>Litre</v>
          </cell>
          <cell r="Y693">
            <v>7.78</v>
          </cell>
        </row>
        <row r="694">
          <cell r="E694" t="str">
            <v>Olive verte farcies avec piment manzanilla 4L</v>
          </cell>
          <cell r="F694" t="str">
            <v>Olive</v>
          </cell>
          <cell r="G694" t="str">
            <v>X</v>
          </cell>
          <cell r="H694"/>
          <cell r="I694"/>
          <cell r="J694"/>
          <cell r="K694"/>
          <cell r="L694"/>
          <cell r="M694"/>
          <cell r="N694"/>
          <cell r="O694"/>
          <cell r="P694"/>
          <cell r="Q694"/>
          <cell r="R694">
            <v>32.880000000000003</v>
          </cell>
          <cell r="S694" t="str">
            <v>Caisse</v>
          </cell>
          <cell r="T694">
            <v>2</v>
          </cell>
          <cell r="U694" t="str">
            <v>Unite</v>
          </cell>
          <cell r="V694">
            <v>16.440000000000001</v>
          </cell>
          <cell r="W694">
            <v>8</v>
          </cell>
          <cell r="X694" t="str">
            <v>Litre</v>
          </cell>
          <cell r="Y694">
            <v>4.1100000000000003</v>
          </cell>
        </row>
        <row r="695">
          <cell r="E695" t="str">
            <v>Olive verte tranche 4L</v>
          </cell>
          <cell r="F695" t="str">
            <v>Olive</v>
          </cell>
          <cell r="G695" t="str">
            <v>Produits secs</v>
          </cell>
          <cell r="H695"/>
          <cell r="I695"/>
          <cell r="J695"/>
          <cell r="K695"/>
          <cell r="L695"/>
          <cell r="M695"/>
          <cell r="N695"/>
          <cell r="O695"/>
          <cell r="P695"/>
          <cell r="Q695"/>
          <cell r="R695">
            <v>26.95</v>
          </cell>
          <cell r="S695" t="str">
            <v>Caisse</v>
          </cell>
          <cell r="T695">
            <v>2</v>
          </cell>
          <cell r="U695" t="str">
            <v>Unite</v>
          </cell>
          <cell r="V695">
            <v>13.475</v>
          </cell>
          <cell r="W695">
            <v>8</v>
          </cell>
          <cell r="X695" t="str">
            <v>Litre</v>
          </cell>
          <cell r="Y695">
            <v>3.3687499999999999</v>
          </cell>
        </row>
        <row r="696">
          <cell r="E696" t="str">
            <v>Olives Mix 7kg</v>
          </cell>
          <cell r="F696" t="str">
            <v>Produits secs</v>
          </cell>
          <cell r="G696" t="str">
            <v>Produits secs</v>
          </cell>
          <cell r="H696"/>
          <cell r="I696"/>
          <cell r="J696"/>
          <cell r="K696"/>
          <cell r="L696"/>
          <cell r="M696"/>
          <cell r="N696"/>
          <cell r="O696"/>
          <cell r="P696"/>
          <cell r="Q696"/>
          <cell r="R696">
            <v>41.87</v>
          </cell>
          <cell r="S696" t="str">
            <v>Caisse</v>
          </cell>
          <cell r="T696">
            <v>1</v>
          </cell>
          <cell r="U696" t="str">
            <v>Unite</v>
          </cell>
          <cell r="V696">
            <v>41.87</v>
          </cell>
          <cell r="W696">
            <v>7</v>
          </cell>
          <cell r="X696" t="str">
            <v>Kg</v>
          </cell>
          <cell r="Y696">
            <v>5.9814285714285713</v>
          </cell>
        </row>
        <row r="697">
          <cell r="E697" t="str">
            <v>Omble chevalier en filet avec peau</v>
          </cell>
          <cell r="F697" t="str">
            <v>Poissons</v>
          </cell>
          <cell r="G697" t="str">
            <v>Poissons</v>
          </cell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>
            <v>36.119999999999997</v>
          </cell>
          <cell r="S697" t="str">
            <v>kg</v>
          </cell>
          <cell r="T697">
            <v>1</v>
          </cell>
          <cell r="U697" t="str">
            <v>k</v>
          </cell>
          <cell r="V697">
            <v>36.119999999999997</v>
          </cell>
          <cell r="W697">
            <v>1</v>
          </cell>
          <cell r="X697" t="str">
            <v>kg</v>
          </cell>
          <cell r="Y697">
            <v>36.119999999999997</v>
          </cell>
        </row>
        <row r="698">
          <cell r="E698" t="str">
            <v>Omelette asiatique (Bouchee asiatique)</v>
          </cell>
          <cell r="F698" t="str">
            <v>Bouchée</v>
          </cell>
          <cell r="G698" t="str">
            <v>Viandes, oeufs</v>
          </cell>
          <cell r="H698"/>
          <cell r="I698"/>
          <cell r="J698"/>
          <cell r="K698"/>
          <cell r="L698"/>
          <cell r="M698"/>
          <cell r="N698"/>
          <cell r="O698"/>
          <cell r="P698"/>
          <cell r="Q698"/>
          <cell r="R698">
            <v>8.49</v>
          </cell>
          <cell r="S698" t="str">
            <v>Unite</v>
          </cell>
          <cell r="T698">
            <v>1</v>
          </cell>
          <cell r="U698" t="str">
            <v>Unite</v>
          </cell>
          <cell r="V698">
            <v>8.49</v>
          </cell>
          <cell r="W698">
            <v>0.5</v>
          </cell>
          <cell r="X698" t="str">
            <v>Kg</v>
          </cell>
          <cell r="Y698">
            <v>16.98</v>
          </cell>
        </row>
        <row r="699">
          <cell r="E699" t="str">
            <v>Orange #88 S.P. (ESP)</v>
          </cell>
          <cell r="F699" t="str">
            <v>Fruits</v>
          </cell>
          <cell r="G699" t="str">
            <v>Fruits et legumes</v>
          </cell>
          <cell r="H699"/>
          <cell r="I699"/>
          <cell r="J699">
            <v>1</v>
          </cell>
          <cell r="K699"/>
          <cell r="L699"/>
          <cell r="M699"/>
          <cell r="N699"/>
          <cell r="O699"/>
          <cell r="P699"/>
          <cell r="Q699"/>
          <cell r="R699">
            <v>34.5</v>
          </cell>
          <cell r="S699" t="str">
            <v>Caisse</v>
          </cell>
          <cell r="T699">
            <v>88</v>
          </cell>
          <cell r="U699" t="str">
            <v>Unite</v>
          </cell>
          <cell r="V699">
            <v>0.39204545454545453</v>
          </cell>
          <cell r="W699">
            <v>88</v>
          </cell>
          <cell r="X699" t="str">
            <v>Unite</v>
          </cell>
          <cell r="Y699">
            <v>0.39204545454545453</v>
          </cell>
        </row>
        <row r="700">
          <cell r="E700" t="str">
            <v>Orange Section</v>
          </cell>
          <cell r="F700" t="str">
            <v>Fruits</v>
          </cell>
          <cell r="G700" t="str">
            <v>Fruits et legumes</v>
          </cell>
          <cell r="H700"/>
          <cell r="I700"/>
          <cell r="J700"/>
          <cell r="K700"/>
          <cell r="L700"/>
          <cell r="M700"/>
          <cell r="N700"/>
          <cell r="O700"/>
          <cell r="P700"/>
          <cell r="Q700"/>
          <cell r="R700">
            <v>36.950000000000003</v>
          </cell>
          <cell r="S700" t="str">
            <v>Chaudiere</v>
          </cell>
          <cell r="T700">
            <v>8</v>
          </cell>
          <cell r="U700" t="str">
            <v>Litre</v>
          </cell>
          <cell r="V700">
            <v>4.6187500000000004</v>
          </cell>
          <cell r="W700">
            <v>8</v>
          </cell>
          <cell r="X700" t="str">
            <v>Litre</v>
          </cell>
          <cell r="Y700">
            <v>4.6187500000000004</v>
          </cell>
        </row>
        <row r="701">
          <cell r="E701" t="str">
            <v>Oreille de crisse</v>
          </cell>
          <cell r="F701" t="str">
            <v>Porc</v>
          </cell>
          <cell r="G701" t="str">
            <v>Viandes, oeufs</v>
          </cell>
          <cell r="H701"/>
          <cell r="I701"/>
          <cell r="J701"/>
          <cell r="K701"/>
          <cell r="L701"/>
          <cell r="M701"/>
          <cell r="N701"/>
          <cell r="O701"/>
          <cell r="P701"/>
          <cell r="Q701"/>
          <cell r="R701">
            <v>75.5</v>
          </cell>
          <cell r="S701" t="str">
            <v>Caisse</v>
          </cell>
          <cell r="T701">
            <v>3</v>
          </cell>
          <cell r="U701" t="str">
            <v>Kg</v>
          </cell>
          <cell r="V701">
            <v>25.166666666666668</v>
          </cell>
          <cell r="W701">
            <v>3</v>
          </cell>
          <cell r="X701" t="str">
            <v>Kg</v>
          </cell>
          <cell r="Y701">
            <v>25.166666666666668</v>
          </cell>
        </row>
        <row r="702">
          <cell r="E702" t="str">
            <v>Orge perle 10kg Farinex</v>
          </cell>
          <cell r="F702" t="str">
            <v>Produits secs</v>
          </cell>
          <cell r="G702" t="str">
            <v>Produits secs</v>
          </cell>
          <cell r="H702"/>
          <cell r="I702"/>
          <cell r="J702"/>
          <cell r="K702"/>
          <cell r="L702"/>
          <cell r="M702"/>
          <cell r="N702"/>
          <cell r="O702"/>
          <cell r="P702"/>
          <cell r="Q702"/>
          <cell r="R702">
            <v>14.25</v>
          </cell>
          <cell r="S702" t="str">
            <v>Sac</v>
          </cell>
          <cell r="T702">
            <v>10</v>
          </cell>
          <cell r="U702" t="str">
            <v>Kg</v>
          </cell>
          <cell r="V702">
            <v>1.425</v>
          </cell>
          <cell r="W702">
            <v>10</v>
          </cell>
          <cell r="X702" t="str">
            <v>Kg</v>
          </cell>
          <cell r="Y702">
            <v>1.425</v>
          </cell>
        </row>
        <row r="703">
          <cell r="E703" t="str">
            <v>Orge perle GFS</v>
          </cell>
          <cell r="F703" t="str">
            <v>Produits secs</v>
          </cell>
          <cell r="G703" t="str">
            <v>Produits secs</v>
          </cell>
          <cell r="H703"/>
          <cell r="I703">
            <v>2.83</v>
          </cell>
          <cell r="J703"/>
          <cell r="K703"/>
          <cell r="L703"/>
          <cell r="M703"/>
          <cell r="N703"/>
          <cell r="O703"/>
          <cell r="P703"/>
          <cell r="Q703"/>
          <cell r="R703">
            <v>11.37</v>
          </cell>
          <cell r="S703" t="str">
            <v>Sac</v>
          </cell>
          <cell r="T703">
            <v>5</v>
          </cell>
          <cell r="U703" t="str">
            <v>Kg</v>
          </cell>
          <cell r="V703">
            <v>2.274</v>
          </cell>
          <cell r="W703">
            <v>5</v>
          </cell>
          <cell r="X703" t="str">
            <v>Kg</v>
          </cell>
          <cell r="Y703">
            <v>2.274</v>
          </cell>
        </row>
        <row r="704">
          <cell r="E704" t="str">
            <v>Origan flocon 650gr</v>
          </cell>
          <cell r="F704" t="str">
            <v>Epices</v>
          </cell>
          <cell r="G704" t="str">
            <v>Produits secs</v>
          </cell>
          <cell r="H704">
            <v>4.5</v>
          </cell>
          <cell r="I704"/>
          <cell r="J704"/>
          <cell r="K704"/>
          <cell r="L704"/>
          <cell r="M704"/>
          <cell r="N704"/>
          <cell r="O704"/>
          <cell r="P704">
            <v>0.45</v>
          </cell>
          <cell r="Q704"/>
          <cell r="R704">
            <v>25.49</v>
          </cell>
          <cell r="S704" t="str">
            <v>Unite</v>
          </cell>
          <cell r="T704">
            <v>1</v>
          </cell>
          <cell r="U704" t="str">
            <v>Unite</v>
          </cell>
          <cell r="V704">
            <v>25.49</v>
          </cell>
          <cell r="W704">
            <v>0.65</v>
          </cell>
          <cell r="X704" t="str">
            <v>Kg</v>
          </cell>
          <cell r="Y704">
            <v>39.215384615384615</v>
          </cell>
        </row>
        <row r="705">
          <cell r="E705" t="str">
            <v>Orzo pasta</v>
          </cell>
          <cell r="F705" t="str">
            <v>Produits secs</v>
          </cell>
          <cell r="G705" t="str">
            <v>Produits secs</v>
          </cell>
          <cell r="H705"/>
          <cell r="I705">
            <v>1</v>
          </cell>
          <cell r="J705"/>
          <cell r="K705"/>
          <cell r="L705"/>
          <cell r="M705"/>
          <cell r="N705"/>
          <cell r="O705"/>
          <cell r="P705"/>
          <cell r="Q705"/>
          <cell r="R705">
            <v>24.54</v>
          </cell>
          <cell r="S705" t="str">
            <v>Caisse</v>
          </cell>
          <cell r="T705">
            <v>2</v>
          </cell>
          <cell r="U705" t="str">
            <v>Unite</v>
          </cell>
          <cell r="V705">
            <v>12.27</v>
          </cell>
          <cell r="W705">
            <v>9.07</v>
          </cell>
          <cell r="X705" t="str">
            <v>Kg</v>
          </cell>
          <cell r="Y705">
            <v>2.7056229327453138</v>
          </cell>
        </row>
        <row r="706">
          <cell r="E706" t="str">
            <v>Os d'agneau</v>
          </cell>
          <cell r="F706"/>
          <cell r="G706"/>
          <cell r="H706"/>
          <cell r="I706"/>
          <cell r="J706"/>
          <cell r="K706"/>
          <cell r="L706"/>
          <cell r="M706"/>
          <cell r="N706"/>
          <cell r="O706"/>
          <cell r="P706"/>
          <cell r="Q706"/>
          <cell r="R706">
            <v>4.0999999999999996</v>
          </cell>
          <cell r="S706" t="str">
            <v>kg</v>
          </cell>
          <cell r="T706">
            <v>1</v>
          </cell>
          <cell r="U706" t="str">
            <v>kg</v>
          </cell>
          <cell r="V706">
            <v>4.0999999999999996</v>
          </cell>
          <cell r="W706">
            <v>1</v>
          </cell>
          <cell r="X706" t="str">
            <v>kg</v>
          </cell>
          <cell r="Y706">
            <v>4.0999999999999996</v>
          </cell>
        </row>
        <row r="707">
          <cell r="E707" t="str">
            <v>Os de volaille</v>
          </cell>
          <cell r="F707"/>
          <cell r="G707"/>
          <cell r="H707"/>
          <cell r="I707"/>
          <cell r="J707"/>
          <cell r="K707"/>
          <cell r="L707"/>
          <cell r="M707"/>
          <cell r="N707"/>
          <cell r="O707"/>
          <cell r="P707"/>
          <cell r="Q707"/>
          <cell r="R707">
            <v>2.1</v>
          </cell>
          <cell r="S707" t="str">
            <v>kg</v>
          </cell>
          <cell r="T707">
            <v>1</v>
          </cell>
          <cell r="U707" t="str">
            <v>kg</v>
          </cell>
          <cell r="V707">
            <v>2.1</v>
          </cell>
          <cell r="W707">
            <v>1</v>
          </cell>
          <cell r="X707" t="str">
            <v>kg</v>
          </cell>
          <cell r="Y707">
            <v>2.1</v>
          </cell>
        </row>
        <row r="708">
          <cell r="E708" t="str">
            <v>os de veau</v>
          </cell>
          <cell r="F708"/>
          <cell r="G708"/>
          <cell r="H708"/>
          <cell r="I708"/>
          <cell r="J708"/>
          <cell r="K708"/>
          <cell r="L708"/>
          <cell r="M708"/>
          <cell r="N708"/>
          <cell r="O708"/>
          <cell r="P708"/>
          <cell r="Q708"/>
          <cell r="R708">
            <v>3.98</v>
          </cell>
          <cell r="S708" t="str">
            <v>kg</v>
          </cell>
          <cell r="T708">
            <v>1</v>
          </cell>
          <cell r="U708" t="str">
            <v>kg</v>
          </cell>
          <cell r="V708">
            <v>3.98</v>
          </cell>
          <cell r="W708">
            <v>1</v>
          </cell>
          <cell r="X708" t="str">
            <v>kg</v>
          </cell>
          <cell r="Y708">
            <v>3.98</v>
          </cell>
        </row>
        <row r="709">
          <cell r="E709" t="str">
            <v xml:space="preserve">Osso bucco de porc </v>
          </cell>
          <cell r="F709" t="str">
            <v>Porc</v>
          </cell>
          <cell r="G709" t="str">
            <v>Produits transformes</v>
          </cell>
          <cell r="H709"/>
          <cell r="I709"/>
          <cell r="J709"/>
          <cell r="K709"/>
          <cell r="L709"/>
          <cell r="M709"/>
          <cell r="N709">
            <v>69.650000000000006</v>
          </cell>
          <cell r="O709"/>
          <cell r="P709"/>
          <cell r="Q709"/>
          <cell r="R709">
            <v>9.56</v>
          </cell>
          <cell r="S709" t="str">
            <v>kg</v>
          </cell>
          <cell r="T709">
            <v>1</v>
          </cell>
          <cell r="U709" t="str">
            <v>kg</v>
          </cell>
          <cell r="V709">
            <v>9.56</v>
          </cell>
          <cell r="W709">
            <v>1</v>
          </cell>
          <cell r="X709" t="str">
            <v>Kg</v>
          </cell>
          <cell r="Y709">
            <v>9.56</v>
          </cell>
        </row>
        <row r="710">
          <cell r="E710" t="str">
            <v>Osso bucco de veau</v>
          </cell>
          <cell r="F710" t="str">
            <v>Veau</v>
          </cell>
          <cell r="G710" t="str">
            <v>Viandes, oeufs</v>
          </cell>
          <cell r="H710"/>
          <cell r="I710"/>
          <cell r="J710"/>
          <cell r="K710"/>
          <cell r="L710"/>
          <cell r="M710"/>
          <cell r="N710">
            <v>14</v>
          </cell>
          <cell r="O710"/>
          <cell r="P710"/>
          <cell r="Q710"/>
          <cell r="R710">
            <v>14.95</v>
          </cell>
          <cell r="S710" t="str">
            <v>Caisse</v>
          </cell>
          <cell r="T710">
            <v>1</v>
          </cell>
          <cell r="U710" t="str">
            <v>Kg</v>
          </cell>
          <cell r="V710">
            <v>14.95</v>
          </cell>
          <cell r="W710">
            <v>1</v>
          </cell>
          <cell r="X710" t="str">
            <v>Kg</v>
          </cell>
          <cell r="Y710">
            <v>14.95</v>
          </cell>
        </row>
        <row r="711">
          <cell r="E711" t="str">
            <v>Pacane DEMIE</v>
          </cell>
          <cell r="F711" t="str">
            <v>Noix</v>
          </cell>
          <cell r="G711" t="str">
            <v>Produits secs</v>
          </cell>
          <cell r="H711"/>
          <cell r="I711">
            <v>0.42</v>
          </cell>
          <cell r="J711"/>
          <cell r="K711"/>
          <cell r="L711"/>
          <cell r="M711"/>
          <cell r="N711"/>
          <cell r="O711"/>
          <cell r="P711">
            <v>0.26</v>
          </cell>
          <cell r="Q711"/>
          <cell r="R711">
            <v>320</v>
          </cell>
          <cell r="S711" t="str">
            <v>Caisse</v>
          </cell>
          <cell r="T711">
            <v>1</v>
          </cell>
          <cell r="U711" t="str">
            <v>Unite</v>
          </cell>
          <cell r="V711">
            <v>320</v>
          </cell>
          <cell r="W711">
            <v>13.61</v>
          </cell>
          <cell r="X711" t="str">
            <v>Kg</v>
          </cell>
          <cell r="Y711">
            <v>23.512123438648054</v>
          </cell>
        </row>
        <row r="712">
          <cell r="E712" t="str">
            <v>Pain au banane</v>
          </cell>
          <cell r="F712"/>
          <cell r="G712"/>
          <cell r="H712"/>
          <cell r="I712"/>
          <cell r="J712"/>
          <cell r="K712"/>
          <cell r="L712"/>
          <cell r="M712"/>
          <cell r="N712"/>
          <cell r="O712"/>
          <cell r="P712"/>
          <cell r="Q712"/>
          <cell r="R712">
            <v>26.67</v>
          </cell>
          <cell r="S712" t="str">
            <v>unite</v>
          </cell>
          <cell r="T712">
            <v>2</v>
          </cell>
          <cell r="U712" t="str">
            <v>Unite</v>
          </cell>
          <cell r="V712">
            <v>13.335000000000001</v>
          </cell>
          <cell r="W712">
            <v>36</v>
          </cell>
          <cell r="X712" t="str">
            <v>Unite</v>
          </cell>
          <cell r="Y712">
            <v>0.74083333333333334</v>
          </cell>
        </row>
        <row r="713">
          <cell r="E713" t="str">
            <v>pain ciabatta iqf (gfs)</v>
          </cell>
          <cell r="F713"/>
          <cell r="G713"/>
          <cell r="H713"/>
          <cell r="I713"/>
          <cell r="J713"/>
          <cell r="K713"/>
          <cell r="L713"/>
          <cell r="M713"/>
          <cell r="N713"/>
          <cell r="O713">
            <v>1</v>
          </cell>
          <cell r="P713"/>
          <cell r="Q713"/>
          <cell r="R713">
            <v>24.5</v>
          </cell>
          <cell r="S713" t="str">
            <v>caisse</v>
          </cell>
          <cell r="T713">
            <v>1</v>
          </cell>
          <cell r="U713" t="str">
            <v>caisse</v>
          </cell>
          <cell r="V713">
            <v>24.5</v>
          </cell>
          <cell r="W713">
            <v>1</v>
          </cell>
          <cell r="X713" t="str">
            <v>caisse</v>
          </cell>
          <cell r="Y713">
            <v>24.5</v>
          </cell>
        </row>
        <row r="714">
          <cell r="E714" t="str">
            <v>Pain baguette ciabatta</v>
          </cell>
          <cell r="F714"/>
          <cell r="G714"/>
          <cell r="H714"/>
          <cell r="I714"/>
          <cell r="J714"/>
          <cell r="K714"/>
          <cell r="L714"/>
          <cell r="M714"/>
          <cell r="N714">
            <v>1</v>
          </cell>
          <cell r="O714"/>
          <cell r="P714"/>
          <cell r="Q714"/>
          <cell r="R714">
            <v>2.5</v>
          </cell>
          <cell r="S714" t="str">
            <v>unite</v>
          </cell>
          <cell r="T714">
            <v>1</v>
          </cell>
          <cell r="U714" t="str">
            <v>Unite</v>
          </cell>
          <cell r="V714">
            <v>2.5</v>
          </cell>
          <cell r="W714">
            <v>1</v>
          </cell>
          <cell r="X714" t="str">
            <v>Unite</v>
          </cell>
          <cell r="Y714">
            <v>2.5</v>
          </cell>
        </row>
        <row r="715">
          <cell r="E715" t="str">
            <v>Pain Baguette Sans Gluten GFS</v>
          </cell>
          <cell r="F715" t="str">
            <v>Pain</v>
          </cell>
          <cell r="G715" t="str">
            <v>Patisserie, boulangerie</v>
          </cell>
          <cell r="H715"/>
          <cell r="I715"/>
          <cell r="J715"/>
          <cell r="K715"/>
          <cell r="L715"/>
          <cell r="M715"/>
          <cell r="N715"/>
          <cell r="O715"/>
          <cell r="P715"/>
          <cell r="Q715"/>
          <cell r="R715">
            <v>81.67</v>
          </cell>
          <cell r="S715" t="str">
            <v>Caisse</v>
          </cell>
          <cell r="T715">
            <v>36</v>
          </cell>
          <cell r="U715" t="str">
            <v>Unite</v>
          </cell>
          <cell r="V715">
            <v>2.2686111111111114</v>
          </cell>
          <cell r="W715">
            <v>36</v>
          </cell>
          <cell r="X715" t="str">
            <v>Unite</v>
          </cell>
          <cell r="Y715">
            <v>2.2686111111111114</v>
          </cell>
        </row>
        <row r="716">
          <cell r="E716" t="str">
            <v>Pain baguettine croûte de maïs AGNUS DEI 55gr</v>
          </cell>
          <cell r="F716" t="str">
            <v>Pain</v>
          </cell>
          <cell r="G716" t="str">
            <v>Patisserie, boulangerie</v>
          </cell>
          <cell r="H716"/>
          <cell r="I716"/>
          <cell r="J716"/>
          <cell r="K716"/>
          <cell r="L716"/>
          <cell r="M716"/>
          <cell r="N716"/>
          <cell r="O716"/>
          <cell r="P716"/>
          <cell r="Q716"/>
          <cell r="R716">
            <v>0.41</v>
          </cell>
          <cell r="S716" t="str">
            <v>Unite</v>
          </cell>
          <cell r="T716">
            <v>1</v>
          </cell>
          <cell r="U716" t="str">
            <v>Unite</v>
          </cell>
          <cell r="V716">
            <v>0.41</v>
          </cell>
          <cell r="W716">
            <v>1</v>
          </cell>
          <cell r="X716" t="str">
            <v>Unite</v>
          </cell>
          <cell r="Y716">
            <v>0.41</v>
          </cell>
        </row>
        <row r="717">
          <cell r="E717" t="str">
            <v>Pain Berbere Museli COSTCO</v>
          </cell>
          <cell r="F717" t="str">
            <v>Pain</v>
          </cell>
          <cell r="G717" t="str">
            <v>Patisserie, boulangerie</v>
          </cell>
          <cell r="H717"/>
          <cell r="I717"/>
          <cell r="J717"/>
          <cell r="K717"/>
          <cell r="L717"/>
          <cell r="M717"/>
          <cell r="N717"/>
          <cell r="O717"/>
          <cell r="P717"/>
          <cell r="Q717"/>
          <cell r="R717">
            <v>5.79</v>
          </cell>
          <cell r="S717" t="str">
            <v>Sac</v>
          </cell>
          <cell r="T717">
            <v>12</v>
          </cell>
          <cell r="U717" t="str">
            <v>Unite</v>
          </cell>
          <cell r="V717">
            <v>0.48249999999999998</v>
          </cell>
          <cell r="W717">
            <v>12</v>
          </cell>
          <cell r="X717" t="str">
            <v>Unite</v>
          </cell>
          <cell r="Y717">
            <v>0.48249999999999998</v>
          </cell>
        </row>
        <row r="718">
          <cell r="E718" t="str">
            <v>Pain Bao</v>
          </cell>
          <cell r="F718" t="str">
            <v>Pain</v>
          </cell>
          <cell r="G718" t="str">
            <v>Patisserie, boulangerie</v>
          </cell>
          <cell r="H718"/>
          <cell r="I718"/>
          <cell r="J718"/>
          <cell r="K718"/>
          <cell r="L718"/>
          <cell r="M718"/>
          <cell r="N718"/>
          <cell r="O718">
            <v>1</v>
          </cell>
          <cell r="P718"/>
          <cell r="Q718"/>
          <cell r="R718">
            <v>51.45</v>
          </cell>
          <cell r="S718" t="str">
            <v>caisse</v>
          </cell>
          <cell r="T718">
            <v>1</v>
          </cell>
          <cell r="U718" t="str">
            <v>Unite</v>
          </cell>
          <cell r="V718">
            <v>51.45</v>
          </cell>
          <cell r="W718">
            <v>1</v>
          </cell>
          <cell r="X718" t="str">
            <v>Unite</v>
          </cell>
          <cell r="Y718">
            <v>51.45</v>
          </cell>
        </row>
        <row r="719">
          <cell r="E719" t="str">
            <v xml:space="preserve">Pain burger au sesame </v>
          </cell>
          <cell r="F719" t="str">
            <v>Pain</v>
          </cell>
          <cell r="G719" t="str">
            <v>X</v>
          </cell>
          <cell r="H719"/>
          <cell r="I719"/>
          <cell r="J719"/>
          <cell r="K719"/>
          <cell r="L719"/>
          <cell r="M719"/>
          <cell r="N719"/>
          <cell r="O719"/>
          <cell r="P719"/>
          <cell r="Q719"/>
          <cell r="R719">
            <v>0.79</v>
          </cell>
          <cell r="S719" t="str">
            <v>Unite</v>
          </cell>
          <cell r="T719">
            <v>1</v>
          </cell>
          <cell r="U719" t="str">
            <v>Unite</v>
          </cell>
          <cell r="V719">
            <v>0.79</v>
          </cell>
          <cell r="W719">
            <v>1</v>
          </cell>
          <cell r="X719" t="str">
            <v>Unite</v>
          </cell>
          <cell r="Y719">
            <v>0.79</v>
          </cell>
        </row>
        <row r="720">
          <cell r="E720" t="str">
            <v>Pain burger au sesame orange</v>
          </cell>
          <cell r="F720" t="str">
            <v>Pain</v>
          </cell>
          <cell r="G720" t="str">
            <v>X</v>
          </cell>
          <cell r="H720"/>
          <cell r="I720"/>
          <cell r="J720"/>
          <cell r="K720"/>
          <cell r="L720"/>
          <cell r="M720"/>
          <cell r="N720"/>
          <cell r="O720"/>
          <cell r="P720"/>
          <cell r="Q720"/>
          <cell r="R720">
            <v>0.5</v>
          </cell>
          <cell r="S720" t="str">
            <v>Unite</v>
          </cell>
          <cell r="T720">
            <v>1</v>
          </cell>
          <cell r="U720" t="str">
            <v>Unite</v>
          </cell>
          <cell r="V720">
            <v>0.5</v>
          </cell>
          <cell r="W720">
            <v>1</v>
          </cell>
          <cell r="X720" t="str">
            <v>Unite</v>
          </cell>
          <cell r="Y720">
            <v>0.5</v>
          </cell>
        </row>
        <row r="721">
          <cell r="E721" t="str">
            <v>Pain burger végan</v>
          </cell>
          <cell r="F721"/>
          <cell r="G721" t="str">
            <v>Patisserie, boulangerie</v>
          </cell>
          <cell r="H721"/>
          <cell r="I721"/>
          <cell r="J721"/>
          <cell r="K721"/>
          <cell r="L721"/>
          <cell r="M721"/>
          <cell r="N721"/>
          <cell r="O721"/>
          <cell r="P721"/>
          <cell r="Q721"/>
          <cell r="R721">
            <v>0.73</v>
          </cell>
          <cell r="S721" t="str">
            <v>unite</v>
          </cell>
          <cell r="T721">
            <v>1</v>
          </cell>
          <cell r="U721" t="str">
            <v>Unite</v>
          </cell>
          <cell r="V721">
            <v>0.73</v>
          </cell>
          <cell r="W721">
            <v>1</v>
          </cell>
          <cell r="X721" t="str">
            <v>Unite</v>
          </cell>
          <cell r="Y721">
            <v>0.73</v>
          </cell>
        </row>
        <row r="722">
          <cell r="E722" t="str">
            <v>Pain carre encre de seche 650gr</v>
          </cell>
          <cell r="F722" t="str">
            <v>Pain</v>
          </cell>
          <cell r="G722" t="str">
            <v>X</v>
          </cell>
          <cell r="H722"/>
          <cell r="I722"/>
          <cell r="J722"/>
          <cell r="K722"/>
          <cell r="L722"/>
          <cell r="M722"/>
          <cell r="N722"/>
          <cell r="O722"/>
          <cell r="P722"/>
          <cell r="Q722"/>
          <cell r="R722">
            <v>4.75</v>
          </cell>
          <cell r="S722" t="str">
            <v>Unite</v>
          </cell>
          <cell r="T722">
            <v>1</v>
          </cell>
          <cell r="U722" t="str">
            <v>Unite</v>
          </cell>
          <cell r="V722">
            <v>4.75</v>
          </cell>
          <cell r="W722">
            <v>1</v>
          </cell>
          <cell r="X722" t="str">
            <v>Unite</v>
          </cell>
          <cell r="Y722">
            <v>4.75</v>
          </cell>
        </row>
        <row r="723">
          <cell r="E723" t="str">
            <v>Pain croissant multigrain 80gr</v>
          </cell>
          <cell r="F723" t="str">
            <v>Pain</v>
          </cell>
          <cell r="G723" t="str">
            <v>X</v>
          </cell>
          <cell r="H723"/>
          <cell r="I723"/>
          <cell r="J723"/>
          <cell r="K723"/>
          <cell r="L723"/>
          <cell r="M723"/>
          <cell r="N723"/>
          <cell r="O723"/>
          <cell r="P723"/>
          <cell r="Q723"/>
          <cell r="R723">
            <v>45.68</v>
          </cell>
          <cell r="S723" t="str">
            <v>Caisse</v>
          </cell>
          <cell r="T723">
            <v>55</v>
          </cell>
          <cell r="U723" t="str">
            <v>Unite</v>
          </cell>
          <cell r="V723">
            <v>0.83054545454545459</v>
          </cell>
          <cell r="W723">
            <v>55</v>
          </cell>
          <cell r="X723" t="str">
            <v>Unite</v>
          </cell>
          <cell r="Y723">
            <v>0.83054545454545459</v>
          </cell>
        </row>
        <row r="724">
          <cell r="E724" t="str">
            <v>Pain Fitness (90g) IQF</v>
          </cell>
          <cell r="F724" t="str">
            <v>Pain</v>
          </cell>
          <cell r="G724" t="str">
            <v>X</v>
          </cell>
          <cell r="H724"/>
          <cell r="I724"/>
          <cell r="J724"/>
          <cell r="K724"/>
          <cell r="L724"/>
          <cell r="M724"/>
          <cell r="N724"/>
          <cell r="O724"/>
          <cell r="P724"/>
          <cell r="Q724"/>
          <cell r="R724">
            <v>40.479999999999997</v>
          </cell>
          <cell r="S724" t="str">
            <v>Caisse</v>
          </cell>
          <cell r="T724">
            <v>60</v>
          </cell>
          <cell r="U724" t="str">
            <v>Unite</v>
          </cell>
          <cell r="V724">
            <v>0.67466666666666664</v>
          </cell>
          <cell r="W724">
            <v>60</v>
          </cell>
          <cell r="X724" t="str">
            <v>Unite</v>
          </cell>
          <cell r="Y724">
            <v>0.67466666666666664</v>
          </cell>
        </row>
        <row r="725">
          <cell r="E725" t="str">
            <v>Pain fougasse en bâton</v>
          </cell>
          <cell r="F725"/>
          <cell r="G725"/>
          <cell r="H725"/>
          <cell r="I725"/>
          <cell r="J725"/>
          <cell r="K725"/>
          <cell r="L725"/>
          <cell r="M725"/>
          <cell r="N725">
            <v>24</v>
          </cell>
          <cell r="O725"/>
          <cell r="P725"/>
          <cell r="Q725"/>
          <cell r="R725">
            <v>4.2699999999999996</v>
          </cell>
          <cell r="S725" t="str">
            <v>unite</v>
          </cell>
          <cell r="T725">
            <v>1</v>
          </cell>
          <cell r="U725" t="str">
            <v>Unite</v>
          </cell>
          <cell r="V725">
            <v>4.2699999999999996</v>
          </cell>
          <cell r="W725">
            <v>1</v>
          </cell>
          <cell r="X725" t="str">
            <v>Unite</v>
          </cell>
          <cell r="Y725">
            <v>4.2699999999999996</v>
          </cell>
        </row>
        <row r="726">
          <cell r="E726" t="str">
            <v>Pain fougasse en bâton (saputo)</v>
          </cell>
          <cell r="F726"/>
          <cell r="G726"/>
          <cell r="H726"/>
          <cell r="I726"/>
          <cell r="J726"/>
          <cell r="K726"/>
          <cell r="L726"/>
          <cell r="M726"/>
          <cell r="N726"/>
          <cell r="O726"/>
          <cell r="P726"/>
          <cell r="Q726"/>
          <cell r="R726">
            <v>4</v>
          </cell>
          <cell r="S726" t="str">
            <v>unite</v>
          </cell>
          <cell r="T726">
            <v>1</v>
          </cell>
          <cell r="U726" t="str">
            <v>Unite</v>
          </cell>
          <cell r="V726">
            <v>4</v>
          </cell>
          <cell r="W726">
            <v>1</v>
          </cell>
          <cell r="X726" t="str">
            <v>Unite</v>
          </cell>
          <cell r="Y726">
            <v>4</v>
          </cell>
        </row>
        <row r="727">
          <cell r="E727" t="str">
            <v>Pain hamburger artisan IQF</v>
          </cell>
          <cell r="F727" t="str">
            <v>Pain</v>
          </cell>
          <cell r="G727" t="str">
            <v>X</v>
          </cell>
          <cell r="H727"/>
          <cell r="I727"/>
          <cell r="J727"/>
          <cell r="K727"/>
          <cell r="L727"/>
          <cell r="M727"/>
          <cell r="N727"/>
          <cell r="O727">
            <v>1.5</v>
          </cell>
          <cell r="P727"/>
          <cell r="Q727"/>
          <cell r="R727">
            <v>39.479999999999997</v>
          </cell>
          <cell r="S727" t="str">
            <v>Caisse</v>
          </cell>
          <cell r="T727">
            <v>72</v>
          </cell>
          <cell r="U727" t="str">
            <v>Unite</v>
          </cell>
          <cell r="V727">
            <v>0.54833333333333334</v>
          </cell>
          <cell r="W727">
            <v>72</v>
          </cell>
          <cell r="X727" t="str">
            <v>Unite</v>
          </cell>
          <cell r="Y727">
            <v>0.54833333333333334</v>
          </cell>
        </row>
        <row r="728">
          <cell r="E728" t="str">
            <v>Pain Hot-Dog Geant encre de seiche</v>
          </cell>
          <cell r="F728" t="str">
            <v>Pain</v>
          </cell>
          <cell r="G728" t="str">
            <v>Patisserie, boulangerie</v>
          </cell>
          <cell r="H728"/>
          <cell r="I728"/>
          <cell r="J728"/>
          <cell r="K728"/>
          <cell r="L728"/>
          <cell r="M728"/>
          <cell r="N728"/>
          <cell r="O728"/>
          <cell r="P728"/>
          <cell r="Q728"/>
          <cell r="R728">
            <v>2.75</v>
          </cell>
          <cell r="S728" t="str">
            <v>Unite</v>
          </cell>
          <cell r="T728">
            <v>1</v>
          </cell>
          <cell r="U728" t="str">
            <v>Unite</v>
          </cell>
          <cell r="V728">
            <v>2.75</v>
          </cell>
          <cell r="W728">
            <v>1</v>
          </cell>
          <cell r="X728" t="str">
            <v>Unite</v>
          </cell>
          <cell r="Y728">
            <v>2.75</v>
          </cell>
        </row>
        <row r="729">
          <cell r="E729" t="str">
            <v>Pain Hot-Dog brioché (croutons)</v>
          </cell>
          <cell r="F729" t="str">
            <v>Pain</v>
          </cell>
          <cell r="G729"/>
          <cell r="H729"/>
          <cell r="I729"/>
          <cell r="J729"/>
          <cell r="K729"/>
          <cell r="L729"/>
          <cell r="M729"/>
          <cell r="N729">
            <v>11</v>
          </cell>
          <cell r="O729"/>
          <cell r="P729"/>
          <cell r="Q729"/>
          <cell r="R729">
            <v>43.52</v>
          </cell>
          <cell r="S729" t="str">
            <v>Caisse</v>
          </cell>
          <cell r="T729">
            <v>96</v>
          </cell>
          <cell r="U729" t="str">
            <v>Unite</v>
          </cell>
          <cell r="V729">
            <v>0.45333333333333337</v>
          </cell>
          <cell r="W729">
            <v>96</v>
          </cell>
          <cell r="X729" t="str">
            <v>Unite</v>
          </cell>
          <cell r="Y729">
            <v>0.45333333333333337</v>
          </cell>
        </row>
        <row r="730">
          <cell r="E730" t="str">
            <v>Pain Mastodon</v>
          </cell>
          <cell r="F730"/>
          <cell r="G730"/>
          <cell r="H730"/>
          <cell r="I730"/>
          <cell r="J730"/>
          <cell r="K730"/>
          <cell r="L730"/>
          <cell r="M730"/>
          <cell r="N730">
            <v>6</v>
          </cell>
          <cell r="O730"/>
          <cell r="P730"/>
          <cell r="Q730"/>
          <cell r="R730">
            <v>7.66</v>
          </cell>
          <cell r="S730" t="str">
            <v>unite</v>
          </cell>
          <cell r="T730">
            <v>1</v>
          </cell>
          <cell r="U730" t="str">
            <v>Unite</v>
          </cell>
          <cell r="V730">
            <v>7.66</v>
          </cell>
          <cell r="W730">
            <v>22</v>
          </cell>
          <cell r="X730" t="str">
            <v>Unite</v>
          </cell>
          <cell r="Y730">
            <v>0.3481818181818182</v>
          </cell>
        </row>
        <row r="731">
          <cell r="E731" t="str">
            <v>Pain miche miche multigrains tranché</v>
          </cell>
          <cell r="F731"/>
          <cell r="G731" t="str">
            <v>Patisserie, boulangerie</v>
          </cell>
          <cell r="H731"/>
          <cell r="I731"/>
          <cell r="J731"/>
          <cell r="K731"/>
          <cell r="L731"/>
          <cell r="M731"/>
          <cell r="N731">
            <v>5</v>
          </cell>
          <cell r="O731"/>
          <cell r="P731"/>
          <cell r="Q731"/>
          <cell r="R731">
            <v>6.52</v>
          </cell>
          <cell r="S731" t="str">
            <v>unite</v>
          </cell>
          <cell r="T731">
            <v>1</v>
          </cell>
          <cell r="U731" t="str">
            <v>Unite</v>
          </cell>
          <cell r="V731">
            <v>6.52</v>
          </cell>
          <cell r="W731">
            <v>25</v>
          </cell>
          <cell r="X731" t="str">
            <v>Unite</v>
          </cell>
          <cell r="Y731">
            <v>0.26079999999999998</v>
          </cell>
        </row>
        <row r="732">
          <cell r="E732" t="str">
            <v>Pain miche seible et blé entier</v>
          </cell>
          <cell r="F732"/>
          <cell r="G732" t="str">
            <v>Patisserie, boulangerie</v>
          </cell>
          <cell r="H732"/>
          <cell r="I732"/>
          <cell r="J732"/>
          <cell r="K732"/>
          <cell r="L732"/>
          <cell r="M732"/>
          <cell r="N732"/>
          <cell r="O732"/>
          <cell r="P732"/>
          <cell r="Q732"/>
          <cell r="R732">
            <v>7.33</v>
          </cell>
          <cell r="S732" t="str">
            <v>unite</v>
          </cell>
          <cell r="T732">
            <v>1</v>
          </cell>
          <cell r="U732" t="str">
            <v>Unite</v>
          </cell>
          <cell r="V732">
            <v>7.33</v>
          </cell>
          <cell r="W732">
            <v>25</v>
          </cell>
          <cell r="X732" t="str">
            <v>Unite</v>
          </cell>
          <cell r="Y732">
            <v>0.29320000000000002</v>
          </cell>
        </row>
        <row r="733">
          <cell r="E733" t="str">
            <v>Pain moulé 9 grains</v>
          </cell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>
            <v>9.59</v>
          </cell>
          <cell r="S733" t="str">
            <v>unite</v>
          </cell>
          <cell r="T733">
            <v>1</v>
          </cell>
          <cell r="U733" t="str">
            <v>Unite</v>
          </cell>
          <cell r="V733">
            <v>9.59</v>
          </cell>
          <cell r="W733">
            <v>25</v>
          </cell>
          <cell r="X733" t="str">
            <v>Unite</v>
          </cell>
          <cell r="Y733">
            <v>0.3836</v>
          </cell>
        </row>
        <row r="734">
          <cell r="E734" t="str">
            <v>Pain Naan rond IQF</v>
          </cell>
          <cell r="F734" t="str">
            <v>Pain</v>
          </cell>
          <cell r="G734" t="str">
            <v>Patisserie, boulangerie</v>
          </cell>
          <cell r="H734"/>
          <cell r="I734"/>
          <cell r="J734"/>
          <cell r="K734"/>
          <cell r="L734"/>
          <cell r="M734"/>
          <cell r="N734"/>
          <cell r="O734">
            <v>0.25</v>
          </cell>
          <cell r="P734"/>
          <cell r="Q734"/>
          <cell r="R734">
            <v>38.04</v>
          </cell>
          <cell r="S734" t="str">
            <v>Caisse</v>
          </cell>
          <cell r="T734">
            <v>72</v>
          </cell>
          <cell r="U734" t="str">
            <v>Unite</v>
          </cell>
          <cell r="V734">
            <v>0.52833333333333332</v>
          </cell>
          <cell r="W734">
            <v>72</v>
          </cell>
          <cell r="X734" t="str">
            <v>Unite</v>
          </cell>
          <cell r="Y734">
            <v>0.52833333333333332</v>
          </cell>
        </row>
        <row r="735">
          <cell r="E735" t="str">
            <v>Pain Naan rond roulement</v>
          </cell>
          <cell r="F735" t="str">
            <v>Pain</v>
          </cell>
          <cell r="G735" t="str">
            <v>Patisserie, boulangerie</v>
          </cell>
          <cell r="H735"/>
          <cell r="I735"/>
          <cell r="J735"/>
          <cell r="K735"/>
          <cell r="L735"/>
          <cell r="M735"/>
          <cell r="N735"/>
          <cell r="O735"/>
          <cell r="P735"/>
          <cell r="Q735"/>
          <cell r="R735">
            <v>38.04</v>
          </cell>
          <cell r="S735" t="str">
            <v>Caisse</v>
          </cell>
          <cell r="T735">
            <v>72</v>
          </cell>
          <cell r="U735" t="str">
            <v>Unite</v>
          </cell>
          <cell r="V735">
            <v>0.52833333333333332</v>
          </cell>
          <cell r="W735">
            <v>72</v>
          </cell>
          <cell r="X735" t="str">
            <v>Unite</v>
          </cell>
          <cell r="Y735">
            <v>0.52833333333333332</v>
          </cell>
        </row>
        <row r="736">
          <cell r="E736" t="str">
            <v>Pain navette brioché</v>
          </cell>
          <cell r="F736"/>
          <cell r="G736" t="str">
            <v>Patisserie, boulangerie</v>
          </cell>
          <cell r="H736"/>
          <cell r="I736"/>
          <cell r="J736"/>
          <cell r="K736">
            <v>0.5</v>
          </cell>
          <cell r="L736"/>
          <cell r="M736"/>
          <cell r="N736"/>
          <cell r="O736"/>
          <cell r="P736"/>
          <cell r="Q736"/>
          <cell r="R736">
            <v>85.88</v>
          </cell>
          <cell r="S736" t="str">
            <v>Caisse</v>
          </cell>
          <cell r="T736">
            <v>100</v>
          </cell>
          <cell r="U736" t="str">
            <v>Unite</v>
          </cell>
          <cell r="V736">
            <v>0.85880000000000001</v>
          </cell>
          <cell r="W736">
            <v>100</v>
          </cell>
          <cell r="X736" t="str">
            <v>Unite</v>
          </cell>
          <cell r="Y736">
            <v>0.85880000000000001</v>
          </cell>
        </row>
        <row r="737">
          <cell r="E737" t="str">
            <v>Pain navette brioché amour du pain</v>
          </cell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>
            <v>1.1599999999999999</v>
          </cell>
          <cell r="S737" t="str">
            <v>unite</v>
          </cell>
          <cell r="T737">
            <v>1</v>
          </cell>
          <cell r="U737" t="str">
            <v>Unite</v>
          </cell>
          <cell r="V737">
            <v>1.1599999999999999</v>
          </cell>
          <cell r="W737">
            <v>1</v>
          </cell>
          <cell r="X737" t="str">
            <v>Unite</v>
          </cell>
          <cell r="Y737">
            <v>1.1599999999999999</v>
          </cell>
        </row>
        <row r="738">
          <cell r="E738" t="str">
            <v>Pain petit pain brun 45g Premiere moisson  IQF</v>
          </cell>
          <cell r="F738" t="str">
            <v>Pain</v>
          </cell>
          <cell r="G738" t="str">
            <v>X</v>
          </cell>
          <cell r="H738"/>
          <cell r="I738"/>
          <cell r="J738"/>
          <cell r="K738"/>
          <cell r="L738"/>
          <cell r="M738"/>
          <cell r="N738"/>
          <cell r="O738"/>
          <cell r="P738"/>
          <cell r="Q738"/>
          <cell r="R738">
            <v>13.42</v>
          </cell>
          <cell r="S738" t="str">
            <v>Caisse</v>
          </cell>
          <cell r="T738">
            <v>60</v>
          </cell>
          <cell r="U738" t="str">
            <v>Unite</v>
          </cell>
          <cell r="V738">
            <v>0.22366666666666665</v>
          </cell>
          <cell r="W738">
            <v>60</v>
          </cell>
          <cell r="X738" t="str">
            <v>Unite</v>
          </cell>
          <cell r="Y738">
            <v>0.22366666666666665</v>
          </cell>
        </row>
        <row r="739">
          <cell r="E739" t="str">
            <v>Pain Pita 10x12 IQF (MTL Pita)</v>
          </cell>
          <cell r="F739" t="str">
            <v>Pain</v>
          </cell>
          <cell r="G739" t="str">
            <v>Patisserie, boulangerie</v>
          </cell>
          <cell r="H739"/>
          <cell r="I739"/>
          <cell r="J739"/>
          <cell r="K739"/>
          <cell r="L739"/>
          <cell r="M739"/>
          <cell r="N739"/>
          <cell r="O739"/>
          <cell r="P739"/>
          <cell r="Q739"/>
          <cell r="R739">
            <v>30</v>
          </cell>
          <cell r="S739" t="str">
            <v>Caisse</v>
          </cell>
          <cell r="T739">
            <v>50</v>
          </cell>
          <cell r="U739" t="str">
            <v>Unite</v>
          </cell>
          <cell r="V739">
            <v>0.6</v>
          </cell>
          <cell r="W739">
            <v>50</v>
          </cell>
          <cell r="X739" t="str">
            <v>Unite</v>
          </cell>
          <cell r="Y739">
            <v>0.6</v>
          </cell>
        </row>
        <row r="740">
          <cell r="E740" t="str">
            <v>Pain Pita 10X12 IQF JASMINE</v>
          </cell>
          <cell r="F740" t="str">
            <v>Pain</v>
          </cell>
          <cell r="G740" t="str">
            <v>X</v>
          </cell>
          <cell r="H740"/>
          <cell r="I740"/>
          <cell r="J740"/>
          <cell r="K740"/>
          <cell r="L740"/>
          <cell r="M740"/>
          <cell r="N740"/>
          <cell r="O740"/>
          <cell r="P740"/>
          <cell r="Q740"/>
          <cell r="R740">
            <v>36</v>
          </cell>
          <cell r="S740" t="str">
            <v>Caisse</v>
          </cell>
          <cell r="T740">
            <v>60</v>
          </cell>
          <cell r="U740" t="str">
            <v>Unite</v>
          </cell>
          <cell r="V740">
            <v>0.6</v>
          </cell>
          <cell r="W740">
            <v>60</v>
          </cell>
          <cell r="X740" t="str">
            <v>Unite</v>
          </cell>
          <cell r="Y740">
            <v>0.6</v>
          </cell>
        </row>
        <row r="741">
          <cell r="E741" t="str">
            <v>Pain Pita 10X12 IQF MTL PITA</v>
          </cell>
          <cell r="F741"/>
          <cell r="G741"/>
          <cell r="H741"/>
          <cell r="I741"/>
          <cell r="J741"/>
          <cell r="K741"/>
          <cell r="L741"/>
          <cell r="M741"/>
          <cell r="N741"/>
          <cell r="O741"/>
          <cell r="P741"/>
          <cell r="Q741"/>
          <cell r="R741">
            <v>30</v>
          </cell>
          <cell r="S741" t="str">
            <v>Caisse</v>
          </cell>
          <cell r="T741">
            <v>50</v>
          </cell>
          <cell r="U741" t="str">
            <v>Unite</v>
          </cell>
          <cell r="V741">
            <v>0.6</v>
          </cell>
          <cell r="W741"/>
          <cell r="X741"/>
          <cell r="Y741"/>
        </row>
        <row r="742">
          <cell r="E742" t="str">
            <v>Pâte de spéculos</v>
          </cell>
          <cell r="F742"/>
          <cell r="G742" t="str">
            <v>Patisserie, boulangerie</v>
          </cell>
          <cell r="H742"/>
          <cell r="I742"/>
          <cell r="J742"/>
          <cell r="K742"/>
          <cell r="L742"/>
          <cell r="M742"/>
          <cell r="N742"/>
          <cell r="O742"/>
          <cell r="P742">
            <v>0.1</v>
          </cell>
          <cell r="Q742"/>
          <cell r="R742">
            <v>18.420000000000002</v>
          </cell>
          <cell r="S742" t="str">
            <v>Unite</v>
          </cell>
          <cell r="T742">
            <v>1</v>
          </cell>
          <cell r="U742" t="str">
            <v>Kg</v>
          </cell>
          <cell r="V742">
            <v>18.420000000000002</v>
          </cell>
          <cell r="W742">
            <v>1</v>
          </cell>
          <cell r="X742" t="str">
            <v>KG</v>
          </cell>
          <cell r="Y742">
            <v>18.420000000000002</v>
          </cell>
        </row>
        <row r="743">
          <cell r="E743" t="str">
            <v>Pain Pita 12X12 IQF (pizza)</v>
          </cell>
          <cell r="F743" t="str">
            <v>Pain</v>
          </cell>
          <cell r="G743" t="str">
            <v>Patisserie, boulangerie</v>
          </cell>
          <cell r="H743"/>
          <cell r="I743"/>
          <cell r="J743"/>
          <cell r="K743"/>
          <cell r="L743"/>
          <cell r="M743"/>
          <cell r="N743"/>
          <cell r="O743"/>
          <cell r="P743"/>
          <cell r="Q743"/>
          <cell r="R743">
            <v>54.72</v>
          </cell>
          <cell r="S743" t="str">
            <v>Caisse</v>
          </cell>
          <cell r="T743">
            <v>50</v>
          </cell>
          <cell r="U743" t="str">
            <v>Unite</v>
          </cell>
          <cell r="V743">
            <v>1.0944</v>
          </cell>
          <cell r="W743">
            <v>50</v>
          </cell>
          <cell r="X743" t="str">
            <v>Unite</v>
          </cell>
          <cell r="Y743">
            <v>1.0944</v>
          </cell>
        </row>
        <row r="744">
          <cell r="E744" t="str">
            <v>Pain Pita Azt IQF</v>
          </cell>
          <cell r="F744" t="str">
            <v>Pain</v>
          </cell>
          <cell r="G744" t="str">
            <v>X</v>
          </cell>
          <cell r="H744"/>
          <cell r="I744"/>
          <cell r="J744"/>
          <cell r="K744"/>
          <cell r="L744"/>
          <cell r="M744"/>
          <cell r="N744"/>
          <cell r="O744">
            <v>1</v>
          </cell>
          <cell r="P744"/>
          <cell r="Q744"/>
          <cell r="R744">
            <v>20.64</v>
          </cell>
          <cell r="S744" t="str">
            <v>Caisse</v>
          </cell>
          <cell r="T744">
            <v>24</v>
          </cell>
          <cell r="U744" t="str">
            <v>Unite</v>
          </cell>
          <cell r="V744">
            <v>0.86</v>
          </cell>
          <cell r="W744">
            <v>24</v>
          </cell>
          <cell r="X744" t="str">
            <v>Unite</v>
          </cell>
          <cell r="Y744">
            <v>0.86</v>
          </cell>
        </row>
        <row r="745">
          <cell r="E745" t="str">
            <v>Pain roll 9 grains AGNUS DEI 55gr</v>
          </cell>
          <cell r="F745" t="str">
            <v>Pain</v>
          </cell>
          <cell r="G745" t="str">
            <v>Patisserie, boulangerie</v>
          </cell>
          <cell r="H745"/>
          <cell r="I745"/>
          <cell r="J745"/>
          <cell r="K745"/>
          <cell r="L745"/>
          <cell r="M745"/>
          <cell r="N745"/>
          <cell r="O745"/>
          <cell r="P745"/>
          <cell r="Q745"/>
          <cell r="R745">
            <v>0.41</v>
          </cell>
          <cell r="S745" t="str">
            <v>Unite</v>
          </cell>
          <cell r="T745">
            <v>1</v>
          </cell>
          <cell r="U745" t="str">
            <v>Unite</v>
          </cell>
          <cell r="V745">
            <v>0.41</v>
          </cell>
          <cell r="W745">
            <v>1</v>
          </cell>
          <cell r="X745" t="str">
            <v>Unite</v>
          </cell>
          <cell r="Y745">
            <v>0.41</v>
          </cell>
        </row>
        <row r="746">
          <cell r="E746" t="str">
            <v>Pain ROLL Blanc PINSONNEAULT</v>
          </cell>
          <cell r="F746" t="str">
            <v>Pain</v>
          </cell>
          <cell r="G746" t="str">
            <v>Patisserie, boulangerie</v>
          </cell>
          <cell r="H746"/>
          <cell r="I746"/>
          <cell r="J746"/>
          <cell r="K746"/>
          <cell r="L746"/>
          <cell r="M746"/>
          <cell r="N746"/>
          <cell r="O746">
            <v>9</v>
          </cell>
          <cell r="P746"/>
          <cell r="Q746"/>
          <cell r="R746">
            <v>39</v>
          </cell>
          <cell r="S746" t="str">
            <v>Caisse</v>
          </cell>
          <cell r="T746">
            <v>325</v>
          </cell>
          <cell r="U746" t="str">
            <v>Unite</v>
          </cell>
          <cell r="V746">
            <v>0.12</v>
          </cell>
          <cell r="W746">
            <v>325</v>
          </cell>
          <cell r="X746" t="str">
            <v>Unite</v>
          </cell>
          <cell r="Y746">
            <v>0.12</v>
          </cell>
        </row>
        <row r="747">
          <cell r="E747" t="str">
            <v>Pain ROLL Sans Gluten</v>
          </cell>
          <cell r="F747" t="str">
            <v>Pain</v>
          </cell>
          <cell r="G747" t="str">
            <v>Patisserie, boulangerie</v>
          </cell>
          <cell r="H747"/>
          <cell r="I747"/>
          <cell r="J747"/>
          <cell r="K747"/>
          <cell r="L747"/>
          <cell r="M747"/>
          <cell r="N747"/>
          <cell r="O747">
            <v>3</v>
          </cell>
          <cell r="P747"/>
          <cell r="Q747"/>
          <cell r="R747">
            <v>31.67</v>
          </cell>
          <cell r="S747" t="str">
            <v>Caisse</v>
          </cell>
          <cell r="T747">
            <v>36</v>
          </cell>
          <cell r="U747" t="str">
            <v>Unite</v>
          </cell>
          <cell r="V747">
            <v>0.87972222222222229</v>
          </cell>
          <cell r="W747">
            <v>36</v>
          </cell>
          <cell r="X747" t="str">
            <v>Unite</v>
          </cell>
          <cell r="Y747">
            <v>0.87972222222222229</v>
          </cell>
        </row>
        <row r="748">
          <cell r="E748" t="str">
            <v xml:space="preserve">Pain tranche blanc </v>
          </cell>
          <cell r="F748" t="str">
            <v>Pain</v>
          </cell>
          <cell r="G748" t="str">
            <v>Patisserie, boulangerie</v>
          </cell>
          <cell r="H748"/>
          <cell r="I748"/>
          <cell r="J748"/>
          <cell r="K748"/>
          <cell r="L748"/>
          <cell r="M748"/>
          <cell r="N748">
            <v>8</v>
          </cell>
          <cell r="O748"/>
          <cell r="P748"/>
          <cell r="Q748"/>
          <cell r="R748">
            <v>20</v>
          </cell>
          <cell r="S748" t="str">
            <v>Rack</v>
          </cell>
          <cell r="T748">
            <v>10</v>
          </cell>
          <cell r="U748" t="str">
            <v>Unite</v>
          </cell>
          <cell r="V748">
            <v>2</v>
          </cell>
          <cell r="W748">
            <v>10</v>
          </cell>
          <cell r="X748" t="str">
            <v>Unite</v>
          </cell>
          <cell r="Y748">
            <v>2</v>
          </cell>
        </row>
        <row r="749">
          <cell r="E749" t="str">
            <v>Pain tranche brun</v>
          </cell>
          <cell r="F749" t="str">
            <v>Pain</v>
          </cell>
          <cell r="G749" t="str">
            <v>Patisserie, boulangerie</v>
          </cell>
          <cell r="H749"/>
          <cell r="I749"/>
          <cell r="J749"/>
          <cell r="K749"/>
          <cell r="L749"/>
          <cell r="M749"/>
          <cell r="N749">
            <v>11</v>
          </cell>
          <cell r="O749"/>
          <cell r="P749"/>
          <cell r="Q749"/>
          <cell r="R749">
            <v>20</v>
          </cell>
          <cell r="S749" t="str">
            <v>Rack</v>
          </cell>
          <cell r="T749">
            <v>10</v>
          </cell>
          <cell r="U749" t="str">
            <v>Unite</v>
          </cell>
          <cell r="V749">
            <v>2</v>
          </cell>
          <cell r="W749">
            <v>10</v>
          </cell>
          <cell r="X749" t="str">
            <v>Unite</v>
          </cell>
          <cell r="Y749">
            <v>2</v>
          </cell>
        </row>
        <row r="750">
          <cell r="E750" t="str">
            <v>palette de veau de lait</v>
          </cell>
          <cell r="F750" t="str">
            <v>Veau</v>
          </cell>
          <cell r="G750"/>
          <cell r="H750"/>
          <cell r="I750"/>
          <cell r="J750"/>
          <cell r="K750"/>
          <cell r="L750"/>
          <cell r="M750"/>
          <cell r="N750"/>
          <cell r="O750"/>
          <cell r="P750"/>
          <cell r="Q750"/>
          <cell r="R750">
            <v>16</v>
          </cell>
          <cell r="S750" t="str">
            <v>kg</v>
          </cell>
          <cell r="T750">
            <v>1</v>
          </cell>
          <cell r="U750" t="str">
            <v>kg</v>
          </cell>
          <cell r="V750">
            <v>16</v>
          </cell>
          <cell r="W750">
            <v>1</v>
          </cell>
          <cell r="X750" t="str">
            <v>kg</v>
          </cell>
          <cell r="Y750">
            <v>16</v>
          </cell>
        </row>
        <row r="751">
          <cell r="E751" t="str">
            <v>Palourde IQF</v>
          </cell>
          <cell r="F751" t="str">
            <v>Fruits de mer</v>
          </cell>
          <cell r="G751" t="str">
            <v>Poissons</v>
          </cell>
          <cell r="H751"/>
          <cell r="I751"/>
          <cell r="J751"/>
          <cell r="K751"/>
          <cell r="L751"/>
          <cell r="M751"/>
          <cell r="N751"/>
          <cell r="O751"/>
          <cell r="P751"/>
          <cell r="Q751"/>
          <cell r="R751">
            <v>9.25</v>
          </cell>
          <cell r="S751" t="str">
            <v>Kg</v>
          </cell>
          <cell r="T751">
            <v>1</v>
          </cell>
          <cell r="U751" t="str">
            <v>Kg</v>
          </cell>
          <cell r="V751">
            <v>9.25</v>
          </cell>
          <cell r="W751">
            <v>1</v>
          </cell>
          <cell r="X751" t="str">
            <v>Kg</v>
          </cell>
          <cell r="Y751">
            <v>9.25</v>
          </cell>
        </row>
        <row r="752">
          <cell r="E752" t="str">
            <v>Pamplemousse ROSE #56 (US)</v>
          </cell>
          <cell r="F752" t="str">
            <v>Fruits</v>
          </cell>
          <cell r="G752" t="str">
            <v>X</v>
          </cell>
          <cell r="H752"/>
          <cell r="I752"/>
          <cell r="J752"/>
          <cell r="K752"/>
          <cell r="L752"/>
          <cell r="M752"/>
          <cell r="N752"/>
          <cell r="O752"/>
          <cell r="P752"/>
          <cell r="Q752"/>
          <cell r="R752">
            <v>21</v>
          </cell>
          <cell r="S752" t="str">
            <v>Caisse</v>
          </cell>
          <cell r="T752">
            <v>56</v>
          </cell>
          <cell r="U752" t="str">
            <v>Unite</v>
          </cell>
          <cell r="V752">
            <v>0.375</v>
          </cell>
          <cell r="W752">
            <v>56</v>
          </cell>
          <cell r="X752" t="str">
            <v>Unite</v>
          </cell>
          <cell r="Y752">
            <v>0.375</v>
          </cell>
        </row>
        <row r="753">
          <cell r="E753" t="str">
            <v xml:space="preserve">Pamplemousse Section </v>
          </cell>
          <cell r="F753" t="str">
            <v>Fruits</v>
          </cell>
          <cell r="G753" t="str">
            <v>Fruits et legumes</v>
          </cell>
          <cell r="H753"/>
          <cell r="I753"/>
          <cell r="J753"/>
          <cell r="K753"/>
          <cell r="L753"/>
          <cell r="M753"/>
          <cell r="N753"/>
          <cell r="O753"/>
          <cell r="P753"/>
          <cell r="Q753"/>
          <cell r="R753">
            <v>36.950000000000003</v>
          </cell>
          <cell r="S753" t="str">
            <v>Chaudiere</v>
          </cell>
          <cell r="T753">
            <v>8</v>
          </cell>
          <cell r="U753" t="str">
            <v>Kg</v>
          </cell>
          <cell r="V753">
            <v>4.6187500000000004</v>
          </cell>
          <cell r="W753">
            <v>8</v>
          </cell>
          <cell r="X753" t="str">
            <v>Kg</v>
          </cell>
          <cell r="Y753">
            <v>4.6187500000000004</v>
          </cell>
        </row>
        <row r="754">
          <cell r="E754" t="str">
            <v>Panais (saputo)</v>
          </cell>
          <cell r="F754" t="str">
            <v>Legumes</v>
          </cell>
          <cell r="G754" t="str">
            <v>X</v>
          </cell>
          <cell r="H754"/>
          <cell r="I754"/>
          <cell r="J754">
            <v>25</v>
          </cell>
          <cell r="K754"/>
          <cell r="L754"/>
          <cell r="M754"/>
          <cell r="N754"/>
          <cell r="O754"/>
          <cell r="P754"/>
          <cell r="Q754"/>
          <cell r="R754">
            <v>2.15</v>
          </cell>
          <cell r="S754" t="str">
            <v>kg</v>
          </cell>
          <cell r="T754">
            <v>1</v>
          </cell>
          <cell r="U754" t="str">
            <v>Kg</v>
          </cell>
          <cell r="V754">
            <v>2.15</v>
          </cell>
          <cell r="W754">
            <v>1</v>
          </cell>
          <cell r="X754" t="str">
            <v>Kg</v>
          </cell>
          <cell r="Y754">
            <v>2.15</v>
          </cell>
        </row>
        <row r="755">
          <cell r="E755" t="str">
            <v>Pancetta</v>
          </cell>
          <cell r="F755"/>
          <cell r="G755"/>
          <cell r="H755"/>
          <cell r="I755"/>
          <cell r="J755"/>
          <cell r="K755"/>
          <cell r="L755"/>
          <cell r="M755"/>
          <cell r="N755"/>
          <cell r="O755"/>
          <cell r="P755"/>
          <cell r="Q755"/>
          <cell r="R755">
            <v>17.2</v>
          </cell>
          <cell r="S755" t="str">
            <v>kg</v>
          </cell>
          <cell r="T755">
            <v>1</v>
          </cell>
          <cell r="U755" t="str">
            <v>kg</v>
          </cell>
          <cell r="V755">
            <v>17.2</v>
          </cell>
          <cell r="W755">
            <v>1</v>
          </cell>
          <cell r="X755" t="str">
            <v>kg</v>
          </cell>
          <cell r="Y755">
            <v>17.2</v>
          </cell>
        </row>
        <row r="756">
          <cell r="E756" t="str">
            <v>Panini aux betteraves (végétalien)</v>
          </cell>
          <cell r="F756"/>
          <cell r="G756"/>
          <cell r="H756"/>
          <cell r="I756"/>
          <cell r="J756"/>
          <cell r="K756"/>
          <cell r="L756"/>
          <cell r="M756"/>
          <cell r="N756"/>
          <cell r="O756"/>
          <cell r="P756"/>
          <cell r="Q756"/>
          <cell r="R756">
            <v>1.42</v>
          </cell>
          <cell r="S756" t="str">
            <v>unite</v>
          </cell>
          <cell r="T756">
            <v>1</v>
          </cell>
          <cell r="U756" t="str">
            <v>Unite</v>
          </cell>
          <cell r="V756">
            <v>1.42</v>
          </cell>
          <cell r="W756">
            <v>1</v>
          </cell>
          <cell r="X756" t="str">
            <v>Unite</v>
          </cell>
          <cell r="Y756">
            <v>1.42</v>
          </cell>
        </row>
        <row r="757">
          <cell r="E757" t="str">
            <v>Panini Sans Gluten</v>
          </cell>
          <cell r="F757" t="str">
            <v>Pain</v>
          </cell>
          <cell r="G757" t="str">
            <v>X</v>
          </cell>
          <cell r="H757"/>
          <cell r="I757"/>
          <cell r="J757"/>
          <cell r="K757"/>
          <cell r="L757"/>
          <cell r="M757"/>
          <cell r="N757"/>
          <cell r="O757"/>
          <cell r="P757"/>
          <cell r="Q757"/>
          <cell r="R757">
            <v>1.08</v>
          </cell>
          <cell r="S757" t="str">
            <v>Unite</v>
          </cell>
          <cell r="T757">
            <v>1</v>
          </cell>
          <cell r="U757" t="str">
            <v>Unite</v>
          </cell>
          <cell r="V757">
            <v>1.08</v>
          </cell>
          <cell r="W757">
            <v>1</v>
          </cell>
          <cell r="X757" t="str">
            <v>Unite</v>
          </cell>
          <cell r="Y757">
            <v>1.08</v>
          </cell>
        </row>
        <row r="758">
          <cell r="E758" t="str">
            <v>Panini Sans Gluten roulement</v>
          </cell>
          <cell r="F758" t="str">
            <v>Pain</v>
          </cell>
          <cell r="G758" t="str">
            <v>Patisserie, boulangerie</v>
          </cell>
          <cell r="H758"/>
          <cell r="I758"/>
          <cell r="J758"/>
          <cell r="K758"/>
          <cell r="L758"/>
          <cell r="M758"/>
          <cell r="N758"/>
          <cell r="O758"/>
          <cell r="P758"/>
          <cell r="Q758"/>
          <cell r="R758">
            <v>1.08</v>
          </cell>
          <cell r="S758" t="str">
            <v>Sac</v>
          </cell>
          <cell r="T758">
            <v>1</v>
          </cell>
          <cell r="U758" t="str">
            <v>Unite</v>
          </cell>
          <cell r="V758">
            <v>1.08</v>
          </cell>
          <cell r="W758">
            <v>1</v>
          </cell>
          <cell r="X758" t="str">
            <v>Unite</v>
          </cell>
          <cell r="Y758">
            <v>1.08</v>
          </cell>
        </row>
        <row r="759">
          <cell r="E759" t="str">
            <v>Panini Sans Gluten Vegan (Merveille Sans Gluten)</v>
          </cell>
          <cell r="F759" t="str">
            <v>Pain</v>
          </cell>
          <cell r="G759" t="str">
            <v>Patisserie, boulangerie</v>
          </cell>
          <cell r="H759"/>
          <cell r="I759"/>
          <cell r="J759"/>
          <cell r="K759"/>
          <cell r="L759"/>
          <cell r="M759"/>
          <cell r="N759"/>
          <cell r="O759"/>
          <cell r="P759"/>
          <cell r="Q759"/>
          <cell r="R759">
            <v>5.5</v>
          </cell>
          <cell r="S759" t="str">
            <v>Sac</v>
          </cell>
          <cell r="T759">
            <v>6</v>
          </cell>
          <cell r="U759" t="str">
            <v>Unite</v>
          </cell>
          <cell r="V759">
            <v>0.91666666666666663</v>
          </cell>
          <cell r="W759">
            <v>6</v>
          </cell>
          <cell r="X759" t="str">
            <v>Unite</v>
          </cell>
          <cell r="Y759">
            <v>0.91666666666666663</v>
          </cell>
        </row>
        <row r="760">
          <cell r="E760" t="str">
            <v>Pannacotta (POKE)</v>
          </cell>
          <cell r="F760" t="str">
            <v>Produits transformes</v>
          </cell>
          <cell r="G760" t="str">
            <v>Produits transformes</v>
          </cell>
          <cell r="H760"/>
          <cell r="I760"/>
          <cell r="J760">
            <v>19</v>
          </cell>
          <cell r="K760"/>
          <cell r="L760"/>
          <cell r="M760"/>
          <cell r="N760"/>
          <cell r="O760"/>
          <cell r="P760"/>
          <cell r="Q760"/>
          <cell r="R760">
            <v>0.97</v>
          </cell>
          <cell r="S760" t="str">
            <v>Unite</v>
          </cell>
          <cell r="T760">
            <v>1</v>
          </cell>
          <cell r="U760" t="str">
            <v>Unite</v>
          </cell>
          <cell r="V760">
            <v>0.97</v>
          </cell>
          <cell r="W760">
            <v>1</v>
          </cell>
          <cell r="X760" t="str">
            <v>Unite</v>
          </cell>
          <cell r="Y760">
            <v>0.97</v>
          </cell>
        </row>
        <row r="761">
          <cell r="E761" t="str">
            <v>Papaye JUMBO   #8 gr.bte chair rouge (CR)</v>
          </cell>
          <cell r="F761" t="str">
            <v>Fruits</v>
          </cell>
          <cell r="G761" t="str">
            <v>X</v>
          </cell>
          <cell r="H761"/>
          <cell r="I761"/>
          <cell r="J761"/>
          <cell r="K761"/>
          <cell r="L761"/>
          <cell r="M761"/>
          <cell r="N761"/>
          <cell r="O761"/>
          <cell r="P761"/>
          <cell r="Q761"/>
          <cell r="R761">
            <v>45.95</v>
          </cell>
          <cell r="S761" t="str">
            <v>Caisse</v>
          </cell>
          <cell r="T761">
            <v>8</v>
          </cell>
          <cell r="U761" t="str">
            <v>Unite</v>
          </cell>
          <cell r="V761">
            <v>5.7437500000000004</v>
          </cell>
          <cell r="W761">
            <v>8</v>
          </cell>
          <cell r="X761" t="str">
            <v>Unite</v>
          </cell>
          <cell r="Y761">
            <v>5.7437500000000004</v>
          </cell>
        </row>
        <row r="762">
          <cell r="E762" t="str">
            <v>Papaye seche</v>
          </cell>
          <cell r="F762" t="str">
            <v>Fruits</v>
          </cell>
          <cell r="G762" t="str">
            <v>Produits secs</v>
          </cell>
          <cell r="H762"/>
          <cell r="I762"/>
          <cell r="J762"/>
          <cell r="K762"/>
          <cell r="L762"/>
          <cell r="M762"/>
          <cell r="N762"/>
          <cell r="O762"/>
          <cell r="P762"/>
          <cell r="Q762"/>
          <cell r="R762"/>
          <cell r="S762" t="str">
            <v>Sac</v>
          </cell>
          <cell r="T762">
            <v>1</v>
          </cell>
          <cell r="U762" t="str">
            <v>Kg</v>
          </cell>
          <cell r="V762"/>
          <cell r="W762">
            <v>1</v>
          </cell>
          <cell r="X762" t="str">
            <v>Kg</v>
          </cell>
          <cell r="Y762">
            <v>0</v>
          </cell>
        </row>
        <row r="763">
          <cell r="E763" t="str">
            <v xml:space="preserve">Pappardelle BARILLA </v>
          </cell>
          <cell r="F763" t="str">
            <v>Pate</v>
          </cell>
          <cell r="G763" t="str">
            <v>Frais a manger</v>
          </cell>
          <cell r="H763">
            <v>7</v>
          </cell>
          <cell r="I763"/>
          <cell r="J763"/>
          <cell r="K763"/>
          <cell r="L763"/>
          <cell r="M763"/>
          <cell r="N763"/>
          <cell r="O763"/>
          <cell r="P763"/>
          <cell r="Q763"/>
          <cell r="R763">
            <v>39.54</v>
          </cell>
          <cell r="S763" t="str">
            <v>Caisse</v>
          </cell>
          <cell r="T763">
            <v>12</v>
          </cell>
          <cell r="U763" t="str">
            <v>Sac</v>
          </cell>
          <cell r="V763">
            <v>3.2949999999999999</v>
          </cell>
          <cell r="W763">
            <v>0.5</v>
          </cell>
          <cell r="X763" t="str">
            <v>Kg</v>
          </cell>
          <cell r="Y763">
            <v>79.08</v>
          </cell>
        </row>
        <row r="764">
          <cell r="E764" t="str">
            <v>Pappardelle fraiche CONGELE</v>
          </cell>
          <cell r="F764" t="str">
            <v>Pate</v>
          </cell>
          <cell r="G764" t="str">
            <v>Frais a manger</v>
          </cell>
          <cell r="H764"/>
          <cell r="I764"/>
          <cell r="J764"/>
          <cell r="K764"/>
          <cell r="L764"/>
          <cell r="M764"/>
          <cell r="N764"/>
          <cell r="O764"/>
          <cell r="P764"/>
          <cell r="Q764"/>
          <cell r="R764">
            <v>8</v>
          </cell>
          <cell r="S764" t="str">
            <v>kg</v>
          </cell>
          <cell r="T764">
            <v>1</v>
          </cell>
          <cell r="U764" t="str">
            <v>kg</v>
          </cell>
          <cell r="V764">
            <v>8</v>
          </cell>
          <cell r="W764">
            <v>1</v>
          </cell>
          <cell r="X764" t="str">
            <v>Kg</v>
          </cell>
          <cell r="Y764">
            <v>8</v>
          </cell>
        </row>
        <row r="765">
          <cell r="E765" t="str">
            <v>Paprika espagnol 2,4Kg (ad)</v>
          </cell>
          <cell r="F765"/>
          <cell r="G765"/>
          <cell r="H765">
            <v>2.31</v>
          </cell>
          <cell r="I765"/>
          <cell r="J765"/>
          <cell r="K765"/>
          <cell r="L765"/>
          <cell r="M765"/>
          <cell r="N765"/>
          <cell r="O765"/>
          <cell r="P765"/>
          <cell r="Q765"/>
          <cell r="R765">
            <v>14.29</v>
          </cell>
          <cell r="S765" t="str">
            <v>kg</v>
          </cell>
          <cell r="T765">
            <v>1</v>
          </cell>
          <cell r="U765" t="str">
            <v>kg</v>
          </cell>
          <cell r="V765">
            <v>14.29</v>
          </cell>
          <cell r="W765">
            <v>1</v>
          </cell>
          <cell r="X765" t="str">
            <v>kg</v>
          </cell>
          <cell r="Y765">
            <v>14.29</v>
          </cell>
        </row>
        <row r="766">
          <cell r="E766" t="str">
            <v>Paprika espagnol 2,4Kg</v>
          </cell>
          <cell r="F766" t="str">
            <v>Epices</v>
          </cell>
          <cell r="G766" t="str">
            <v>Produits secs</v>
          </cell>
          <cell r="H766">
            <v>1</v>
          </cell>
          <cell r="I766"/>
          <cell r="J766"/>
          <cell r="K766"/>
          <cell r="L766"/>
          <cell r="M766"/>
          <cell r="N766"/>
          <cell r="O766"/>
          <cell r="P766">
            <v>0.9</v>
          </cell>
          <cell r="Q766"/>
          <cell r="R766">
            <v>34.29</v>
          </cell>
          <cell r="S766" t="str">
            <v>Unite</v>
          </cell>
          <cell r="T766">
            <v>1</v>
          </cell>
          <cell r="U766" t="str">
            <v>Unite</v>
          </cell>
          <cell r="V766">
            <v>34.29</v>
          </cell>
          <cell r="W766">
            <v>2.4</v>
          </cell>
          <cell r="X766" t="str">
            <v>Kg</v>
          </cell>
          <cell r="Y766">
            <v>14.2875</v>
          </cell>
        </row>
        <row r="767">
          <cell r="E767" t="str">
            <v>Paprika fume 545gr</v>
          </cell>
          <cell r="F767" t="str">
            <v>Epices</v>
          </cell>
          <cell r="G767" t="str">
            <v>Produits secs</v>
          </cell>
          <cell r="H767">
            <v>2</v>
          </cell>
          <cell r="I767"/>
          <cell r="J767"/>
          <cell r="K767"/>
          <cell r="L767"/>
          <cell r="M767"/>
          <cell r="N767"/>
          <cell r="O767"/>
          <cell r="P767"/>
          <cell r="Q767"/>
          <cell r="R767">
            <v>15.19</v>
          </cell>
          <cell r="S767" t="str">
            <v>Unite</v>
          </cell>
          <cell r="T767">
            <v>1</v>
          </cell>
          <cell r="U767" t="str">
            <v>Unite</v>
          </cell>
          <cell r="V767">
            <v>15.19</v>
          </cell>
          <cell r="W767">
            <v>0.54500000000000004</v>
          </cell>
          <cell r="X767" t="str">
            <v>Kg</v>
          </cell>
          <cell r="Y767">
            <v>27.87155963302752</v>
          </cell>
        </row>
        <row r="768">
          <cell r="E768" t="str">
            <v>Parmentier de porc (AD Buffet c)</v>
          </cell>
          <cell r="F768" t="str">
            <v>Produits transformes</v>
          </cell>
          <cell r="G768" t="str">
            <v>Viandes, oeufs</v>
          </cell>
          <cell r="H768"/>
          <cell r="I768"/>
          <cell r="J768"/>
          <cell r="K768"/>
          <cell r="L768"/>
          <cell r="M768"/>
          <cell r="N768"/>
          <cell r="O768"/>
          <cell r="P768"/>
          <cell r="Q768"/>
          <cell r="R768">
            <v>46.2</v>
          </cell>
          <cell r="S768" t="str">
            <v>Panne</v>
          </cell>
          <cell r="T768">
            <v>1</v>
          </cell>
          <cell r="U768" t="str">
            <v>Unite</v>
          </cell>
          <cell r="V768">
            <v>46.2</v>
          </cell>
          <cell r="W768">
            <v>20</v>
          </cell>
          <cell r="X768" t="str">
            <v>Portion</v>
          </cell>
          <cell r="Y768">
            <v>2.31</v>
          </cell>
        </row>
        <row r="769">
          <cell r="E769" t="str">
            <v xml:space="preserve">Parmesan moulu </v>
          </cell>
          <cell r="F769"/>
          <cell r="G769"/>
          <cell r="H769"/>
          <cell r="I769"/>
          <cell r="J769"/>
          <cell r="K769"/>
          <cell r="L769"/>
          <cell r="M769"/>
          <cell r="N769"/>
          <cell r="O769"/>
          <cell r="P769"/>
          <cell r="Q769"/>
          <cell r="R769">
            <v>67.849999999999994</v>
          </cell>
          <cell r="S769" t="str">
            <v>cs</v>
          </cell>
          <cell r="T769">
            <v>4</v>
          </cell>
          <cell r="U769" t="str">
            <v>Unite</v>
          </cell>
          <cell r="V769">
            <v>16.962499999999999</v>
          </cell>
          <cell r="W769">
            <v>4</v>
          </cell>
          <cell r="X769" t="str">
            <v>kg</v>
          </cell>
          <cell r="Y769">
            <v>16.962499999999999</v>
          </cell>
        </row>
        <row r="770">
          <cell r="E770" t="str">
            <v>Parmesan padano copeaux SAPUTO</v>
          </cell>
          <cell r="F770" t="str">
            <v>Fromage</v>
          </cell>
          <cell r="G770" t="str">
            <v>Produits laitiers</v>
          </cell>
          <cell r="H770"/>
          <cell r="I770"/>
          <cell r="J770">
            <v>1</v>
          </cell>
          <cell r="K770"/>
          <cell r="L770"/>
          <cell r="M770"/>
          <cell r="N770"/>
          <cell r="O770"/>
          <cell r="P770"/>
          <cell r="Q770"/>
          <cell r="R770">
            <v>158.38999999999999</v>
          </cell>
          <cell r="S770" t="str">
            <v>Caisse</v>
          </cell>
          <cell r="T770">
            <v>4</v>
          </cell>
          <cell r="U770" t="str">
            <v>Sac</v>
          </cell>
          <cell r="V770">
            <v>39.597499999999997</v>
          </cell>
          <cell r="W770">
            <v>10</v>
          </cell>
          <cell r="X770" t="str">
            <v>Kg</v>
          </cell>
          <cell r="Y770">
            <v>15.838999999999999</v>
          </cell>
        </row>
        <row r="771">
          <cell r="E771" t="str">
            <v>Parmesan padano rape gros</v>
          </cell>
          <cell r="F771" t="str">
            <v>Fromage</v>
          </cell>
          <cell r="G771" t="str">
            <v>Produits laitiers</v>
          </cell>
          <cell r="H771"/>
          <cell r="I771"/>
          <cell r="J771"/>
          <cell r="K771"/>
          <cell r="L771"/>
          <cell r="M771"/>
          <cell r="N771"/>
          <cell r="O771"/>
          <cell r="P771"/>
          <cell r="Q771"/>
          <cell r="R771">
            <v>22.95</v>
          </cell>
          <cell r="S771" t="str">
            <v>Kg</v>
          </cell>
          <cell r="T771">
            <v>1</v>
          </cell>
          <cell r="U771" t="str">
            <v>Kg</v>
          </cell>
          <cell r="V771">
            <v>22.95</v>
          </cell>
          <cell r="W771">
            <v>1</v>
          </cell>
          <cell r="X771" t="str">
            <v>Kg</v>
          </cell>
          <cell r="Y771">
            <v>22.95</v>
          </cell>
        </row>
        <row r="772">
          <cell r="E772" t="str">
            <v>Pastis Denature</v>
          </cell>
          <cell r="F772" t="str">
            <v>Alcool Cuisine</v>
          </cell>
          <cell r="G772" t="str">
            <v>Produits secs</v>
          </cell>
          <cell r="H772"/>
          <cell r="I772"/>
          <cell r="J772"/>
          <cell r="K772"/>
          <cell r="L772"/>
          <cell r="M772"/>
          <cell r="N772"/>
          <cell r="O772"/>
          <cell r="P772">
            <v>0.75</v>
          </cell>
          <cell r="Q772"/>
          <cell r="R772">
            <v>12.26</v>
          </cell>
          <cell r="S772" t="str">
            <v>Unite</v>
          </cell>
          <cell r="T772">
            <v>1</v>
          </cell>
          <cell r="U772" t="str">
            <v>Unite</v>
          </cell>
          <cell r="V772">
            <v>12.26</v>
          </cell>
          <cell r="W772">
            <v>2</v>
          </cell>
          <cell r="X772" t="str">
            <v>Litre</v>
          </cell>
          <cell r="Y772">
            <v>6.13</v>
          </cell>
        </row>
        <row r="773">
          <cell r="E773" t="str">
            <v>Pastrami entier</v>
          </cell>
          <cell r="F773" t="str">
            <v>Boeuf</v>
          </cell>
          <cell r="G773" t="str">
            <v>Viandes, oeufs</v>
          </cell>
          <cell r="H773"/>
          <cell r="I773"/>
          <cell r="J773">
            <v>5</v>
          </cell>
          <cell r="K773"/>
          <cell r="L773"/>
          <cell r="M773"/>
          <cell r="N773"/>
          <cell r="O773"/>
          <cell r="P773"/>
          <cell r="Q773"/>
          <cell r="R773">
            <v>14.45</v>
          </cell>
          <cell r="S773" t="str">
            <v>Kg</v>
          </cell>
          <cell r="T773">
            <v>1</v>
          </cell>
          <cell r="U773" t="str">
            <v>Kg</v>
          </cell>
          <cell r="V773">
            <v>14.45</v>
          </cell>
          <cell r="W773">
            <v>1</v>
          </cell>
          <cell r="X773" t="str">
            <v>Kg</v>
          </cell>
          <cell r="Y773">
            <v>14.45</v>
          </cell>
        </row>
        <row r="774">
          <cell r="E774" t="str">
            <v>Pastrami trache</v>
          </cell>
          <cell r="F774" t="str">
            <v>Boeuf</v>
          </cell>
          <cell r="G774" t="str">
            <v>Viandes, oeufs</v>
          </cell>
          <cell r="H774"/>
          <cell r="I774"/>
          <cell r="J774"/>
          <cell r="K774"/>
          <cell r="L774"/>
          <cell r="M774"/>
          <cell r="N774"/>
          <cell r="O774"/>
          <cell r="P774"/>
          <cell r="Q774"/>
          <cell r="R774">
            <v>10.59</v>
          </cell>
          <cell r="S774" t="str">
            <v>Kg</v>
          </cell>
          <cell r="T774">
            <v>1</v>
          </cell>
          <cell r="U774" t="str">
            <v>Kg</v>
          </cell>
          <cell r="V774">
            <v>10.59</v>
          </cell>
          <cell r="W774">
            <v>1</v>
          </cell>
          <cell r="X774" t="str">
            <v>Kg</v>
          </cell>
          <cell r="Y774">
            <v>10.59</v>
          </cell>
        </row>
        <row r="775">
          <cell r="E775" t="str">
            <v>Pâte amande</v>
          </cell>
          <cell r="F775" t="str">
            <v>Pâtisserie</v>
          </cell>
          <cell r="G775" t="str">
            <v>Patisserie, boulangerie</v>
          </cell>
          <cell r="H775">
            <v>10</v>
          </cell>
          <cell r="I775"/>
          <cell r="J775"/>
          <cell r="K775"/>
          <cell r="L775"/>
          <cell r="M775"/>
          <cell r="N775"/>
          <cell r="O775"/>
          <cell r="P775"/>
          <cell r="Q775"/>
          <cell r="R775">
            <v>69.790000000000006</v>
          </cell>
          <cell r="S775" t="str">
            <v>Kg</v>
          </cell>
          <cell r="T775">
            <v>5</v>
          </cell>
          <cell r="U775" t="str">
            <v>Kg</v>
          </cell>
          <cell r="V775">
            <v>13.958000000000002</v>
          </cell>
          <cell r="W775">
            <v>5</v>
          </cell>
          <cell r="X775" t="str">
            <v>Kg</v>
          </cell>
          <cell r="Y775">
            <v>13.958000000000002</v>
          </cell>
        </row>
        <row r="776">
          <cell r="E776" t="str">
            <v>Patate (en poudre instantane)</v>
          </cell>
          <cell r="F776" t="str">
            <v>Legumes</v>
          </cell>
          <cell r="G776" t="str">
            <v>Fruits et legumes</v>
          </cell>
          <cell r="H776"/>
          <cell r="I776"/>
          <cell r="J776"/>
          <cell r="K776"/>
          <cell r="L776"/>
          <cell r="M776"/>
          <cell r="N776"/>
          <cell r="O776"/>
          <cell r="P776"/>
          <cell r="Q776"/>
          <cell r="R776">
            <v>70.290000000000006</v>
          </cell>
          <cell r="S776" t="str">
            <v>Caisse</v>
          </cell>
          <cell r="T776">
            <v>6</v>
          </cell>
          <cell r="U776" t="str">
            <v>Unite</v>
          </cell>
          <cell r="V776">
            <v>11.715000000000002</v>
          </cell>
          <cell r="W776">
            <v>14.46</v>
          </cell>
          <cell r="X776" t="str">
            <v>Kg</v>
          </cell>
          <cell r="Y776">
            <v>4.8609958506224071</v>
          </cell>
        </row>
        <row r="777">
          <cell r="E777" t="str">
            <v>Patate grelot blanche (coupe en 4) 10KgKg</v>
          </cell>
          <cell r="F777" t="str">
            <v>Legumes</v>
          </cell>
          <cell r="G777" t="str">
            <v>X</v>
          </cell>
          <cell r="H777"/>
          <cell r="I777"/>
          <cell r="J777"/>
          <cell r="K777"/>
          <cell r="L777"/>
          <cell r="M777"/>
          <cell r="N777"/>
          <cell r="O777"/>
          <cell r="P777"/>
          <cell r="Q777"/>
          <cell r="R777">
            <v>31.55</v>
          </cell>
          <cell r="S777" t="str">
            <v>Chaudiere</v>
          </cell>
          <cell r="T777">
            <v>10</v>
          </cell>
          <cell r="U777" t="str">
            <v>Kg</v>
          </cell>
          <cell r="V777">
            <v>3.1550000000000002</v>
          </cell>
          <cell r="W777">
            <v>10</v>
          </cell>
          <cell r="X777" t="str">
            <v>Kg</v>
          </cell>
          <cell r="Y777">
            <v>3.1550000000000002</v>
          </cell>
        </row>
        <row r="778">
          <cell r="E778" t="str">
            <v>Patate Grelot Rouge B  (QC)</v>
          </cell>
          <cell r="F778" t="str">
            <v>Legumes</v>
          </cell>
          <cell r="G778" t="str">
            <v>X</v>
          </cell>
          <cell r="H778"/>
          <cell r="I778"/>
          <cell r="J778"/>
          <cell r="K778"/>
          <cell r="L778"/>
          <cell r="M778"/>
          <cell r="N778"/>
          <cell r="O778"/>
          <cell r="P778"/>
          <cell r="Q778"/>
          <cell r="R778">
            <v>13.95</v>
          </cell>
          <cell r="S778" t="str">
            <v>Sac</v>
          </cell>
          <cell r="T778">
            <v>22.72</v>
          </cell>
          <cell r="U778" t="str">
            <v>Kg</v>
          </cell>
          <cell r="V778">
            <v>0.61399647887323938</v>
          </cell>
          <cell r="W778">
            <v>22.72</v>
          </cell>
          <cell r="X778" t="str">
            <v>Kg</v>
          </cell>
          <cell r="Y778">
            <v>0.61399647887323938</v>
          </cell>
        </row>
        <row r="779">
          <cell r="E779" t="str">
            <v>Patate Grelot Terrific Trio Blanches</v>
          </cell>
          <cell r="F779" t="str">
            <v>Legumes</v>
          </cell>
          <cell r="G779" t="str">
            <v>Fruits et legumes</v>
          </cell>
          <cell r="H779"/>
          <cell r="I779"/>
          <cell r="J779"/>
          <cell r="K779"/>
          <cell r="L779"/>
          <cell r="M779"/>
          <cell r="N779"/>
          <cell r="O779"/>
          <cell r="P779"/>
          <cell r="Q779"/>
          <cell r="R779">
            <v>45</v>
          </cell>
          <cell r="S779" t="str">
            <v>Caisse</v>
          </cell>
          <cell r="T779">
            <v>11.34</v>
          </cell>
          <cell r="U779" t="str">
            <v>Kg</v>
          </cell>
          <cell r="V779">
            <v>3.9682539682539684</v>
          </cell>
          <cell r="W779">
            <v>11.34</v>
          </cell>
          <cell r="X779" t="str">
            <v>Kg</v>
          </cell>
          <cell r="Y779">
            <v>3.9682539682539684</v>
          </cell>
        </row>
        <row r="780">
          <cell r="E780" t="str">
            <v>Patate Grelot Terrific Trio Bleu/Blanc/Rouge</v>
          </cell>
          <cell r="F780" t="str">
            <v>Legumes</v>
          </cell>
          <cell r="G780" t="str">
            <v>Fruits et legumes</v>
          </cell>
          <cell r="H780"/>
          <cell r="I780"/>
          <cell r="J780"/>
          <cell r="K780"/>
          <cell r="L780"/>
          <cell r="M780"/>
          <cell r="N780"/>
          <cell r="O780"/>
          <cell r="P780"/>
          <cell r="Q780"/>
          <cell r="R780">
            <v>45</v>
          </cell>
          <cell r="S780" t="str">
            <v>Caisse</v>
          </cell>
          <cell r="T780">
            <v>11.34</v>
          </cell>
          <cell r="U780" t="str">
            <v>Kg</v>
          </cell>
          <cell r="V780">
            <v>3.9682539682539684</v>
          </cell>
          <cell r="W780">
            <v>11.34</v>
          </cell>
          <cell r="X780" t="str">
            <v>Kg</v>
          </cell>
          <cell r="Y780">
            <v>3.9682539682539684</v>
          </cell>
        </row>
        <row r="781">
          <cell r="E781" t="str">
            <v>Patate Pele Bari EN CUBE 10Kg</v>
          </cell>
          <cell r="F781" t="str">
            <v>Legumes</v>
          </cell>
          <cell r="G781" t="str">
            <v>Fruits et legumes</v>
          </cell>
          <cell r="H781"/>
          <cell r="I781"/>
          <cell r="J781"/>
          <cell r="K781"/>
          <cell r="L781"/>
          <cell r="M781"/>
          <cell r="N781"/>
          <cell r="O781"/>
          <cell r="P781"/>
          <cell r="Q781"/>
          <cell r="R781">
            <v>11</v>
          </cell>
          <cell r="S781" t="str">
            <v>Sac</v>
          </cell>
          <cell r="T781">
            <v>10</v>
          </cell>
          <cell r="U781" t="str">
            <v>Kg</v>
          </cell>
          <cell r="V781">
            <v>1.1000000000000001</v>
          </cell>
          <cell r="W781">
            <v>10</v>
          </cell>
          <cell r="X781" t="str">
            <v>Kg</v>
          </cell>
          <cell r="Y781">
            <v>1.1000000000000001</v>
          </cell>
        </row>
        <row r="782">
          <cell r="E782" t="str">
            <v>Patate Pele Bari ENTIER 10Kg</v>
          </cell>
          <cell r="F782" t="str">
            <v>Legumes</v>
          </cell>
          <cell r="G782" t="str">
            <v>X</v>
          </cell>
          <cell r="H782"/>
          <cell r="I782"/>
          <cell r="J782"/>
          <cell r="K782"/>
          <cell r="L782"/>
          <cell r="M782"/>
          <cell r="N782"/>
          <cell r="O782"/>
          <cell r="P782"/>
          <cell r="Q782"/>
          <cell r="R782">
            <v>12</v>
          </cell>
          <cell r="S782" t="str">
            <v>Sac</v>
          </cell>
          <cell r="T782">
            <v>10</v>
          </cell>
          <cell r="U782" t="str">
            <v>Kg</v>
          </cell>
          <cell r="V782">
            <v>1.2</v>
          </cell>
          <cell r="W782">
            <v>10</v>
          </cell>
          <cell r="X782" t="str">
            <v>Kg</v>
          </cell>
          <cell r="Y782">
            <v>1.2</v>
          </cell>
        </row>
        <row r="783">
          <cell r="E783" t="str">
            <v>Patate rate</v>
          </cell>
          <cell r="F783" t="str">
            <v>Legumes</v>
          </cell>
          <cell r="G783" t="str">
            <v>Fruits et legumes</v>
          </cell>
          <cell r="H783"/>
          <cell r="I783"/>
          <cell r="J783"/>
          <cell r="K783"/>
          <cell r="L783">
            <v>63.4</v>
          </cell>
          <cell r="M783"/>
          <cell r="N783"/>
          <cell r="O783"/>
          <cell r="P783"/>
          <cell r="Q783"/>
          <cell r="R783">
            <v>4.16</v>
          </cell>
          <cell r="S783" t="str">
            <v>kg</v>
          </cell>
          <cell r="T783">
            <v>1</v>
          </cell>
          <cell r="U783" t="str">
            <v>kg</v>
          </cell>
          <cell r="V783">
            <v>4.16</v>
          </cell>
          <cell r="W783">
            <v>1</v>
          </cell>
          <cell r="X783" t="str">
            <v>kg</v>
          </cell>
          <cell r="Y783">
            <v>4.16</v>
          </cell>
        </row>
        <row r="784">
          <cell r="E784" t="str">
            <v xml:space="preserve">Patate Sucree (cubes 3/4 10Kg) </v>
          </cell>
          <cell r="F784" t="str">
            <v>Legumes</v>
          </cell>
          <cell r="G784" t="str">
            <v>Fruits et legumes</v>
          </cell>
          <cell r="H784"/>
          <cell r="I784"/>
          <cell r="J784"/>
          <cell r="K784"/>
          <cell r="L784"/>
          <cell r="M784"/>
          <cell r="N784"/>
          <cell r="O784"/>
          <cell r="P784"/>
          <cell r="Q784"/>
          <cell r="R784">
            <v>42.5</v>
          </cell>
          <cell r="S784" t="str">
            <v>Caisse</v>
          </cell>
          <cell r="T784">
            <v>10</v>
          </cell>
          <cell r="U784" t="str">
            <v>Kg</v>
          </cell>
          <cell r="V784">
            <v>4.25</v>
          </cell>
          <cell r="W784">
            <v>10</v>
          </cell>
          <cell r="X784" t="str">
            <v>Kg</v>
          </cell>
          <cell r="Y784">
            <v>4.25</v>
          </cell>
        </row>
        <row r="785">
          <cell r="E785" t="str">
            <v>Patate Sucree 18.15 Kg</v>
          </cell>
          <cell r="F785" t="str">
            <v>Legumes</v>
          </cell>
          <cell r="G785" t="str">
            <v>Fruits et legumes</v>
          </cell>
          <cell r="H785"/>
          <cell r="I785"/>
          <cell r="J785">
            <v>11.4</v>
          </cell>
          <cell r="K785"/>
          <cell r="L785"/>
          <cell r="M785"/>
          <cell r="N785"/>
          <cell r="O785"/>
          <cell r="P785"/>
          <cell r="Q785"/>
          <cell r="R785">
            <v>22</v>
          </cell>
          <cell r="S785" t="str">
            <v>Caisse</v>
          </cell>
          <cell r="T785">
            <v>18.149999999999999</v>
          </cell>
          <cell r="U785" t="str">
            <v>Kg</v>
          </cell>
          <cell r="V785">
            <v>1.2121212121212122</v>
          </cell>
          <cell r="W785">
            <v>18.149999999999999</v>
          </cell>
          <cell r="X785" t="str">
            <v>Kg</v>
          </cell>
          <cell r="Y785">
            <v>1.2121212121212122</v>
          </cell>
        </row>
        <row r="786">
          <cell r="E786" t="str">
            <v>Patate SUCReES pele 9 Kg</v>
          </cell>
          <cell r="F786" t="str">
            <v>Legumes</v>
          </cell>
          <cell r="G786" t="str">
            <v>X</v>
          </cell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R786">
            <v>30.05</v>
          </cell>
          <cell r="S786" t="str">
            <v>Sac</v>
          </cell>
          <cell r="T786">
            <v>9</v>
          </cell>
          <cell r="U786" t="str">
            <v>Kg</v>
          </cell>
          <cell r="V786">
            <v>3.338888888888889</v>
          </cell>
          <cell r="W786">
            <v>9</v>
          </cell>
          <cell r="X786" t="str">
            <v>Kg</v>
          </cell>
          <cell r="Y786">
            <v>3.338888888888889</v>
          </cell>
        </row>
        <row r="787">
          <cell r="E787" t="str">
            <v>Patate Yukon Gold</v>
          </cell>
          <cell r="F787" t="str">
            <v>Legumes</v>
          </cell>
          <cell r="G787" t="str">
            <v>Fruits et legumes</v>
          </cell>
          <cell r="H787"/>
          <cell r="I787"/>
          <cell r="J787">
            <v>8.3000000000000007</v>
          </cell>
          <cell r="K787"/>
          <cell r="L787"/>
          <cell r="M787"/>
          <cell r="N787"/>
          <cell r="O787"/>
          <cell r="P787"/>
          <cell r="Q787"/>
          <cell r="R787">
            <v>13.95</v>
          </cell>
          <cell r="S787" t="str">
            <v>Sac</v>
          </cell>
          <cell r="T787">
            <v>22.72</v>
          </cell>
          <cell r="U787" t="str">
            <v>Kg</v>
          </cell>
          <cell r="V787">
            <v>0.61399647887323938</v>
          </cell>
          <cell r="W787">
            <v>22.72</v>
          </cell>
          <cell r="X787" t="str">
            <v>Kg</v>
          </cell>
          <cell r="Y787">
            <v>0.61399647887323938</v>
          </cell>
        </row>
        <row r="788">
          <cell r="E788" t="str">
            <v>Patate Yukon Gold (Saputo)</v>
          </cell>
          <cell r="F788" t="str">
            <v>Legumes</v>
          </cell>
          <cell r="G788" t="str">
            <v>Fruits et legumes</v>
          </cell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R788">
            <v>0.66</v>
          </cell>
          <cell r="S788" t="str">
            <v>kg</v>
          </cell>
          <cell r="T788">
            <v>1</v>
          </cell>
          <cell r="U788" t="str">
            <v>Kg</v>
          </cell>
          <cell r="V788">
            <v>0.66</v>
          </cell>
          <cell r="W788">
            <v>1</v>
          </cell>
          <cell r="X788" t="str">
            <v>Kg</v>
          </cell>
          <cell r="Y788">
            <v>0.66</v>
          </cell>
        </row>
        <row r="789">
          <cell r="E789" t="str">
            <v>Patate Yukon gold (coupe en 4 ou 6 10Kg)</v>
          </cell>
          <cell r="F789" t="str">
            <v>Legumes</v>
          </cell>
          <cell r="G789" t="str">
            <v>Fruits et legumes</v>
          </cell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>
            <v>25</v>
          </cell>
          <cell r="S789" t="str">
            <v>Chaudiere</v>
          </cell>
          <cell r="T789">
            <v>10</v>
          </cell>
          <cell r="U789" t="str">
            <v>Kg</v>
          </cell>
          <cell r="V789">
            <v>2.5</v>
          </cell>
          <cell r="W789">
            <v>10</v>
          </cell>
          <cell r="X789" t="str">
            <v>Kg</v>
          </cell>
          <cell r="Y789">
            <v>2.5</v>
          </cell>
        </row>
        <row r="790">
          <cell r="E790" t="str">
            <v>Pate a glacer Gianduja</v>
          </cell>
          <cell r="F790" t="str">
            <v>Patisserie</v>
          </cell>
          <cell r="G790" t="str">
            <v>X</v>
          </cell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R790">
            <v>100.6</v>
          </cell>
          <cell r="S790" t="str">
            <v>Chaudiere</v>
          </cell>
          <cell r="T790">
            <v>1</v>
          </cell>
          <cell r="U790" t="str">
            <v>Unite</v>
          </cell>
          <cell r="V790">
            <v>100.6</v>
          </cell>
          <cell r="W790">
            <v>13</v>
          </cell>
          <cell r="X790" t="str">
            <v>Kg</v>
          </cell>
          <cell r="Y790">
            <v>7.7384615384615376</v>
          </cell>
        </row>
        <row r="791">
          <cell r="E791" t="str">
            <v>Pate a Pizza Sans Gluten (Merveille Sans Gluten)</v>
          </cell>
          <cell r="F791" t="str">
            <v>Pain</v>
          </cell>
          <cell r="G791" t="str">
            <v>X</v>
          </cell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R791">
            <v>1.6666666666666667</v>
          </cell>
          <cell r="S791" t="str">
            <v>Plaque</v>
          </cell>
          <cell r="T791">
            <v>1</v>
          </cell>
          <cell r="U791" t="str">
            <v>Unite</v>
          </cell>
          <cell r="V791">
            <v>1.6666666666666667</v>
          </cell>
          <cell r="W791">
            <v>1</v>
          </cell>
          <cell r="X791" t="str">
            <v>Unite</v>
          </cell>
          <cell r="Y791">
            <v>1.6666666666666667</v>
          </cell>
        </row>
        <row r="792">
          <cell r="E792" t="str">
            <v>Pate de cari rouge Mae Ploy 400 gr</v>
          </cell>
          <cell r="F792" t="str">
            <v>Epices</v>
          </cell>
          <cell r="G792" t="str">
            <v>X</v>
          </cell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R792">
            <v>67.69</v>
          </cell>
          <cell r="S792" t="str">
            <v>Caisse</v>
          </cell>
          <cell r="T792">
            <v>24</v>
          </cell>
          <cell r="U792" t="str">
            <v>Unite</v>
          </cell>
          <cell r="V792">
            <v>2.8204166666666666</v>
          </cell>
          <cell r="W792">
            <v>9.6</v>
          </cell>
          <cell r="X792" t="str">
            <v>Kg</v>
          </cell>
          <cell r="Y792">
            <v>7.0510416666666664</v>
          </cell>
        </row>
        <row r="793">
          <cell r="E793" t="str">
            <v>Pate de cari vert Mae Ploy 400 gr</v>
          </cell>
          <cell r="F793" t="str">
            <v>Epices</v>
          </cell>
          <cell r="G793" t="str">
            <v>X</v>
          </cell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R793">
            <v>67.69</v>
          </cell>
          <cell r="S793" t="str">
            <v>Caisse</v>
          </cell>
          <cell r="T793">
            <v>24</v>
          </cell>
          <cell r="U793" t="str">
            <v>Unite</v>
          </cell>
          <cell r="V793">
            <v>2.8204166666666666</v>
          </cell>
          <cell r="W793">
            <v>9.6</v>
          </cell>
          <cell r="X793" t="str">
            <v>Kg</v>
          </cell>
          <cell r="Y793">
            <v>7.0510416666666664</v>
          </cell>
        </row>
        <row r="794">
          <cell r="E794" t="str">
            <v>Päte de crabe 200 gr</v>
          </cell>
          <cell r="F794" t="str">
            <v>Produits secs</v>
          </cell>
          <cell r="G794" t="str">
            <v>Produits secs</v>
          </cell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R794">
            <v>3.99</v>
          </cell>
          <cell r="S794" t="str">
            <v>Unite</v>
          </cell>
          <cell r="T794">
            <v>1</v>
          </cell>
          <cell r="U794" t="str">
            <v>Unite</v>
          </cell>
          <cell r="V794">
            <v>3.99</v>
          </cell>
          <cell r="W794">
            <v>0.2</v>
          </cell>
          <cell r="X794" t="str">
            <v>Kg</v>
          </cell>
          <cell r="Y794">
            <v>19.95</v>
          </cell>
        </row>
        <row r="795">
          <cell r="E795" t="str">
            <v>Pate de foie</v>
          </cell>
          <cell r="F795"/>
          <cell r="G795" t="str">
            <v>Viandes, oeufs</v>
          </cell>
          <cell r="H795"/>
          <cell r="I795"/>
          <cell r="J795"/>
          <cell r="K795"/>
          <cell r="L795"/>
          <cell r="M795"/>
          <cell r="N795"/>
          <cell r="O795">
            <v>5.33</v>
          </cell>
          <cell r="P795"/>
          <cell r="Q795"/>
          <cell r="R795">
            <v>12.77</v>
          </cell>
          <cell r="S795" t="str">
            <v>unite</v>
          </cell>
          <cell r="T795">
            <v>1</v>
          </cell>
          <cell r="U795" t="str">
            <v>Unite</v>
          </cell>
          <cell r="V795">
            <v>12.77</v>
          </cell>
          <cell r="W795">
            <v>1.5</v>
          </cell>
          <cell r="X795" t="str">
            <v>kg</v>
          </cell>
          <cell r="Y795">
            <v>8.5133333333333336</v>
          </cell>
        </row>
        <row r="796">
          <cell r="E796" t="str">
            <v>Pate de marron 860ml x 6</v>
          </cell>
          <cell r="F796" t="str">
            <v>Patisserie</v>
          </cell>
          <cell r="G796" t="str">
            <v>Produits secs</v>
          </cell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R796">
            <v>85.1</v>
          </cell>
          <cell r="S796" t="str">
            <v>Caisse</v>
          </cell>
          <cell r="T796">
            <v>6</v>
          </cell>
          <cell r="U796" t="str">
            <v>Unite</v>
          </cell>
          <cell r="V796">
            <v>14.183333333333332</v>
          </cell>
          <cell r="W796">
            <v>5.16</v>
          </cell>
          <cell r="X796" t="str">
            <v>Litre</v>
          </cell>
          <cell r="Y796">
            <v>16.492248062015502</v>
          </cell>
        </row>
        <row r="797">
          <cell r="E797" t="str">
            <v>Pate de piment Aji Panca</v>
          </cell>
          <cell r="F797"/>
          <cell r="G797" t="str">
            <v>Produits secs</v>
          </cell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R797">
            <v>7</v>
          </cell>
          <cell r="S797" t="str">
            <v>unite</v>
          </cell>
          <cell r="T797">
            <v>1</v>
          </cell>
          <cell r="U797" t="str">
            <v>Unite</v>
          </cell>
          <cell r="V797">
            <v>7</v>
          </cell>
          <cell r="W797">
            <v>0.19800000000000001</v>
          </cell>
          <cell r="X797" t="str">
            <v>kg</v>
          </cell>
          <cell r="Y797">
            <v>35.353535353535349</v>
          </cell>
        </row>
        <row r="798">
          <cell r="E798" t="str">
            <v>Pate de piment doux 375 ml</v>
          </cell>
          <cell r="F798" t="str">
            <v>Produits secs</v>
          </cell>
          <cell r="G798" t="str">
            <v>X</v>
          </cell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R798">
            <v>5.99</v>
          </cell>
          <cell r="S798" t="str">
            <v>Unite</v>
          </cell>
          <cell r="T798">
            <v>1</v>
          </cell>
          <cell r="U798" t="str">
            <v>Unite</v>
          </cell>
          <cell r="V798">
            <v>5.99</v>
          </cell>
          <cell r="W798">
            <v>0.375</v>
          </cell>
          <cell r="X798" t="str">
            <v>Litre</v>
          </cell>
          <cell r="Y798">
            <v>15.973333333333334</v>
          </cell>
        </row>
        <row r="799">
          <cell r="E799" t="str">
            <v>Pate de pistache verte concentree</v>
          </cell>
          <cell r="F799" t="str">
            <v>Patisserie</v>
          </cell>
          <cell r="G799" t="str">
            <v>Produits secs</v>
          </cell>
          <cell r="H799"/>
          <cell r="I799"/>
          <cell r="J799"/>
          <cell r="K799"/>
          <cell r="L799"/>
          <cell r="M799"/>
          <cell r="N799"/>
          <cell r="O799"/>
          <cell r="P799">
            <v>0.5</v>
          </cell>
          <cell r="Q799"/>
          <cell r="R799">
            <v>78.599999999999994</v>
          </cell>
          <cell r="S799" t="str">
            <v>Unite</v>
          </cell>
          <cell r="T799">
            <v>1</v>
          </cell>
          <cell r="U799" t="str">
            <v>Kg</v>
          </cell>
          <cell r="V799">
            <v>78.599999999999994</v>
          </cell>
          <cell r="W799">
            <v>1</v>
          </cell>
          <cell r="X799" t="str">
            <v>Kg</v>
          </cell>
          <cell r="Y799">
            <v>78.599999999999994</v>
          </cell>
        </row>
        <row r="800">
          <cell r="E800" t="str">
            <v>Pate de tomate 2,84L x 6</v>
          </cell>
          <cell r="F800" t="str">
            <v>Produits secs</v>
          </cell>
          <cell r="G800" t="str">
            <v>Produits secs</v>
          </cell>
          <cell r="H800">
            <v>9</v>
          </cell>
          <cell r="I800"/>
          <cell r="J800"/>
          <cell r="K800"/>
          <cell r="L800"/>
          <cell r="M800"/>
          <cell r="N800"/>
          <cell r="O800"/>
          <cell r="P800"/>
          <cell r="Q800"/>
          <cell r="R800">
            <v>34.08</v>
          </cell>
          <cell r="S800" t="str">
            <v>Caisse</v>
          </cell>
          <cell r="T800">
            <v>6</v>
          </cell>
          <cell r="U800" t="str">
            <v>Unite</v>
          </cell>
          <cell r="V800">
            <v>5.68</v>
          </cell>
          <cell r="W800">
            <v>17.04</v>
          </cell>
          <cell r="X800" t="str">
            <v>Litre</v>
          </cell>
          <cell r="Y800">
            <v>2</v>
          </cell>
        </row>
        <row r="801">
          <cell r="E801" t="str">
            <v>Pate ditalini au blé</v>
          </cell>
          <cell r="F801"/>
          <cell r="G801" t="str">
            <v>Produits secs</v>
          </cell>
          <cell r="H801">
            <v>11</v>
          </cell>
          <cell r="I801"/>
          <cell r="J801"/>
          <cell r="K801"/>
          <cell r="L801"/>
          <cell r="M801"/>
          <cell r="N801"/>
          <cell r="O801"/>
          <cell r="P801"/>
          <cell r="Q801"/>
          <cell r="R801">
            <v>27.7</v>
          </cell>
          <cell r="S801" t="str">
            <v>Caisse</v>
          </cell>
          <cell r="T801">
            <v>16</v>
          </cell>
          <cell r="U801" t="str">
            <v>Unite</v>
          </cell>
          <cell r="V801">
            <v>1.73125</v>
          </cell>
          <cell r="W801">
            <v>7.2640000000000002</v>
          </cell>
          <cell r="X801" t="str">
            <v>kg</v>
          </cell>
          <cell r="Y801">
            <v>3.8133259911894273</v>
          </cell>
        </row>
        <row r="802">
          <cell r="E802" t="str">
            <v>Pate feuillete 36 feuilles IQF</v>
          </cell>
          <cell r="F802" t="str">
            <v>Pate</v>
          </cell>
          <cell r="G802" t="str">
            <v>Patisserie, boulangerie</v>
          </cell>
          <cell r="H802"/>
          <cell r="I802"/>
          <cell r="J802"/>
          <cell r="K802"/>
          <cell r="L802"/>
          <cell r="M802"/>
          <cell r="N802"/>
          <cell r="O802">
            <v>4</v>
          </cell>
          <cell r="P802"/>
          <cell r="Q802"/>
          <cell r="R802">
            <v>100.7</v>
          </cell>
          <cell r="S802" t="str">
            <v>Caisse</v>
          </cell>
          <cell r="T802">
            <v>18</v>
          </cell>
          <cell r="U802" t="str">
            <v>Kg</v>
          </cell>
          <cell r="V802">
            <v>5.594444444444445</v>
          </cell>
          <cell r="W802">
            <v>18</v>
          </cell>
          <cell r="X802" t="str">
            <v>Kg</v>
          </cell>
          <cell r="Y802">
            <v>5.594444444444445</v>
          </cell>
        </row>
        <row r="803">
          <cell r="E803" t="str">
            <v>Pate lasagne 4,54Kg</v>
          </cell>
          <cell r="F803" t="str">
            <v>Produits secs</v>
          </cell>
          <cell r="G803" t="str">
            <v>Produits secs</v>
          </cell>
          <cell r="H803"/>
          <cell r="I803">
            <v>0.37</v>
          </cell>
          <cell r="J803"/>
          <cell r="K803"/>
          <cell r="L803"/>
          <cell r="M803"/>
          <cell r="N803"/>
          <cell r="O803"/>
          <cell r="P803"/>
          <cell r="Q803"/>
          <cell r="R803">
            <v>15.72</v>
          </cell>
          <cell r="S803" t="str">
            <v>Unite</v>
          </cell>
          <cell r="T803">
            <v>4.54</v>
          </cell>
          <cell r="U803" t="str">
            <v>Kg</v>
          </cell>
          <cell r="V803">
            <v>3.4625550660792954</v>
          </cell>
          <cell r="W803">
            <v>4.54</v>
          </cell>
          <cell r="X803" t="str">
            <v>Kg</v>
          </cell>
          <cell r="Y803">
            <v>3.4625550660792954</v>
          </cell>
        </row>
        <row r="804">
          <cell r="E804" t="str">
            <v>Pate Linguine no13</v>
          </cell>
          <cell r="F804" t="str">
            <v>Produits secs</v>
          </cell>
          <cell r="G804" t="str">
            <v>Produits secs</v>
          </cell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R804">
            <v>34.619999999999997</v>
          </cell>
          <cell r="S804" t="str">
            <v>Caisse</v>
          </cell>
          <cell r="T804">
            <v>20</v>
          </cell>
          <cell r="U804" t="str">
            <v>Unite</v>
          </cell>
          <cell r="V804">
            <v>1.7309999999999999</v>
          </cell>
          <cell r="W804">
            <v>9.08</v>
          </cell>
          <cell r="X804" t="str">
            <v>Kg</v>
          </cell>
          <cell r="Y804">
            <v>3.8127753303964753</v>
          </cell>
        </row>
        <row r="805">
          <cell r="E805" t="str">
            <v>Pate linzer citron (dessert bleuet)</v>
          </cell>
          <cell r="F805" t="str">
            <v>Produits transformes</v>
          </cell>
          <cell r="G805" t="str">
            <v>Produits transformes</v>
          </cell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R805">
            <v>3.21</v>
          </cell>
          <cell r="S805" t="str">
            <v>Kg</v>
          </cell>
          <cell r="T805">
            <v>1</v>
          </cell>
          <cell r="U805" t="str">
            <v>Kg</v>
          </cell>
          <cell r="V805">
            <v>3.21</v>
          </cell>
          <cell r="W805">
            <v>1</v>
          </cell>
          <cell r="X805" t="str">
            <v>Kg</v>
          </cell>
          <cell r="Y805">
            <v>3.21</v>
          </cell>
        </row>
        <row r="806">
          <cell r="E806" t="str">
            <v>Pate miso</v>
          </cell>
          <cell r="F806" t="str">
            <v>Tofu</v>
          </cell>
          <cell r="G806" t="str">
            <v>Fruits et legumes</v>
          </cell>
          <cell r="H806"/>
          <cell r="I806"/>
          <cell r="J806"/>
          <cell r="K806"/>
          <cell r="L806"/>
          <cell r="M806"/>
          <cell r="N806">
            <v>1</v>
          </cell>
          <cell r="O806"/>
          <cell r="P806"/>
          <cell r="Q806"/>
          <cell r="R806">
            <v>26.88</v>
          </cell>
          <cell r="S806" t="str">
            <v>Unite</v>
          </cell>
          <cell r="T806">
            <v>3</v>
          </cell>
          <cell r="U806" t="str">
            <v>Kg</v>
          </cell>
          <cell r="V806">
            <v>8.9599999999999991</v>
          </cell>
          <cell r="W806">
            <v>3</v>
          </cell>
          <cell r="X806" t="str">
            <v>Kg</v>
          </cell>
          <cell r="Y806">
            <v>8.9599999999999991</v>
          </cell>
        </row>
        <row r="807">
          <cell r="E807" t="str">
            <v>pâte a glacer blanche</v>
          </cell>
          <cell r="F807"/>
          <cell r="G807" t="str">
            <v>pâtisserie</v>
          </cell>
          <cell r="H807"/>
          <cell r="I807">
            <v>2</v>
          </cell>
          <cell r="J807"/>
          <cell r="K807"/>
          <cell r="L807"/>
          <cell r="M807"/>
          <cell r="N807"/>
          <cell r="O807"/>
          <cell r="P807"/>
          <cell r="Q807"/>
          <cell r="R807">
            <v>100.69</v>
          </cell>
          <cell r="S807" t="str">
            <v>Unite</v>
          </cell>
          <cell r="T807">
            <v>13.6</v>
          </cell>
          <cell r="U807" t="str">
            <v>Kg</v>
          </cell>
          <cell r="V807">
            <v>7.403676470588235</v>
          </cell>
          <cell r="W807">
            <v>13.6</v>
          </cell>
          <cell r="X807" t="str">
            <v>Kg</v>
          </cell>
          <cell r="Y807">
            <v>7.403676470588235</v>
          </cell>
        </row>
        <row r="808">
          <cell r="E808" t="str">
            <v>pâte a glacer blonde</v>
          </cell>
          <cell r="F808"/>
          <cell r="G808" t="str">
            <v>Pâtisserie</v>
          </cell>
          <cell r="H808"/>
          <cell r="I808">
            <v>2</v>
          </cell>
          <cell r="J808"/>
          <cell r="K808"/>
          <cell r="L808"/>
          <cell r="M808"/>
          <cell r="N808"/>
          <cell r="O808"/>
          <cell r="P808"/>
          <cell r="Q808"/>
          <cell r="R808">
            <v>49.48</v>
          </cell>
          <cell r="S808" t="str">
            <v>Unite</v>
          </cell>
          <cell r="T808">
            <v>5</v>
          </cell>
          <cell r="U808" t="str">
            <v>kg</v>
          </cell>
          <cell r="V808">
            <v>9.9</v>
          </cell>
          <cell r="W808">
            <v>5</v>
          </cell>
          <cell r="X808" t="str">
            <v>Kg</v>
          </cell>
          <cell r="Y808">
            <v>9.895999999999999</v>
          </cell>
        </row>
        <row r="809">
          <cell r="E809" t="str">
            <v>Pate phyllo IQF 454gr</v>
          </cell>
          <cell r="F809" t="str">
            <v>Pate</v>
          </cell>
          <cell r="G809" t="str">
            <v>Patisserie, boulangerie</v>
          </cell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R809">
            <v>48.39</v>
          </cell>
          <cell r="S809" t="str">
            <v>Caisse</v>
          </cell>
          <cell r="T809">
            <v>24</v>
          </cell>
          <cell r="U809" t="str">
            <v>Unite</v>
          </cell>
          <cell r="V809">
            <v>2.0162499999999999</v>
          </cell>
          <cell r="W809">
            <v>10.9</v>
          </cell>
          <cell r="X809" t="str">
            <v>Kg</v>
          </cell>
          <cell r="Y809">
            <v>4.4394495412844037</v>
          </cell>
        </row>
        <row r="810">
          <cell r="E810" t="str">
            <v xml:space="preserve">Pate spagheti long </v>
          </cell>
          <cell r="F810" t="str">
            <v>Pate</v>
          </cell>
          <cell r="G810" t="str">
            <v>Produits secs</v>
          </cell>
          <cell r="H810"/>
          <cell r="I810">
            <v>1</v>
          </cell>
          <cell r="J810"/>
          <cell r="K810"/>
          <cell r="L810"/>
          <cell r="M810"/>
          <cell r="N810"/>
          <cell r="O810"/>
          <cell r="P810"/>
          <cell r="Q810"/>
          <cell r="R810">
            <v>24.98</v>
          </cell>
          <cell r="S810" t="str">
            <v>Caisse</v>
          </cell>
          <cell r="T810">
            <v>1</v>
          </cell>
          <cell r="U810" t="str">
            <v>Unite</v>
          </cell>
          <cell r="V810">
            <v>24.98</v>
          </cell>
          <cell r="W810">
            <v>9.07</v>
          </cell>
          <cell r="X810" t="str">
            <v>Kg</v>
          </cell>
          <cell r="Y810">
            <v>2.7541345093715544</v>
          </cell>
        </row>
        <row r="811">
          <cell r="E811" t="str">
            <v>penne sans gluten iqf 1285201</v>
          </cell>
          <cell r="F811"/>
          <cell r="G811"/>
          <cell r="H811"/>
          <cell r="I811"/>
          <cell r="J811"/>
          <cell r="K811"/>
          <cell r="L811"/>
          <cell r="M811"/>
          <cell r="N811"/>
          <cell r="O811">
            <v>1</v>
          </cell>
          <cell r="P811"/>
          <cell r="Q811"/>
          <cell r="R811">
            <v>56.51</v>
          </cell>
          <cell r="S811" t="str">
            <v>caisse</v>
          </cell>
          <cell r="T811">
            <v>1</v>
          </cell>
          <cell r="U811" t="str">
            <v>caisse</v>
          </cell>
          <cell r="V811">
            <v>56.61</v>
          </cell>
          <cell r="W811">
            <v>1</v>
          </cell>
          <cell r="X811" t="str">
            <v>caisse</v>
          </cell>
          <cell r="Y811">
            <v>56.61</v>
          </cell>
        </row>
        <row r="812">
          <cell r="E812" t="str">
            <v>Pate wonton IQF</v>
          </cell>
          <cell r="F812" t="str">
            <v>Pate</v>
          </cell>
          <cell r="G812" t="str">
            <v>Patisserie, boulangerie</v>
          </cell>
          <cell r="H812"/>
          <cell r="I812"/>
          <cell r="J812"/>
          <cell r="K812"/>
          <cell r="L812"/>
          <cell r="M812"/>
          <cell r="N812"/>
          <cell r="O812">
            <v>1</v>
          </cell>
          <cell r="P812"/>
          <cell r="Q812"/>
          <cell r="R812">
            <v>30.55</v>
          </cell>
          <cell r="S812" t="str">
            <v>Caisse</v>
          </cell>
          <cell r="T812">
            <v>5.45</v>
          </cell>
          <cell r="U812" t="str">
            <v>Kg</v>
          </cell>
          <cell r="V812">
            <v>5.6055045871559637</v>
          </cell>
          <cell r="W812">
            <v>5.45</v>
          </cell>
          <cell r="X812" t="str">
            <v>Kg</v>
          </cell>
          <cell r="Y812">
            <v>5.6055045871559637</v>
          </cell>
        </row>
        <row r="813">
          <cell r="E813" t="str">
            <v>Patisson</v>
          </cell>
          <cell r="F813" t="str">
            <v>Legumes</v>
          </cell>
          <cell r="G813" t="str">
            <v>Fruits et legumes</v>
          </cell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>
            <v>29.05</v>
          </cell>
          <cell r="S813" t="str">
            <v>Caisse</v>
          </cell>
          <cell r="T813">
            <v>2.27</v>
          </cell>
          <cell r="U813" t="str">
            <v>kg</v>
          </cell>
          <cell r="V813">
            <v>12.797356828193832</v>
          </cell>
          <cell r="W813">
            <v>2.27</v>
          </cell>
          <cell r="X813" t="str">
            <v>kg</v>
          </cell>
          <cell r="Y813">
            <v>12.797356828193832</v>
          </cell>
        </row>
        <row r="814">
          <cell r="E814" t="str">
            <v>Patrelle colorant pour viande</v>
          </cell>
          <cell r="F814" t="str">
            <v>Epices</v>
          </cell>
          <cell r="G814" t="str">
            <v>Produits secs</v>
          </cell>
          <cell r="H814">
            <v>4.8</v>
          </cell>
          <cell r="I814"/>
          <cell r="J814"/>
          <cell r="K814"/>
          <cell r="L814"/>
          <cell r="M814"/>
          <cell r="N814"/>
          <cell r="O814"/>
          <cell r="P814"/>
          <cell r="Q814"/>
          <cell r="R814">
            <v>28.6</v>
          </cell>
          <cell r="S814" t="str">
            <v>Unite</v>
          </cell>
          <cell r="T814">
            <v>1</v>
          </cell>
          <cell r="U814" t="str">
            <v>Litre</v>
          </cell>
          <cell r="V814">
            <v>28.6</v>
          </cell>
          <cell r="W814">
            <v>1</v>
          </cell>
          <cell r="X814" t="str">
            <v>Litre</v>
          </cell>
          <cell r="Y814">
            <v>28.6</v>
          </cell>
        </row>
        <row r="815">
          <cell r="E815" t="str">
            <v>Peche demi sirop 2,84L</v>
          </cell>
          <cell r="F815" t="str">
            <v>Fruits</v>
          </cell>
          <cell r="G815" t="str">
            <v>X</v>
          </cell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R815">
            <v>47.4</v>
          </cell>
          <cell r="S815" t="str">
            <v>Caisse</v>
          </cell>
          <cell r="T815">
            <v>6</v>
          </cell>
          <cell r="U815" t="str">
            <v>Unite</v>
          </cell>
          <cell r="V815">
            <v>7.8999999999999995</v>
          </cell>
          <cell r="W815">
            <v>17.04</v>
          </cell>
          <cell r="X815" t="str">
            <v>Litre</v>
          </cell>
          <cell r="Y815">
            <v>2.7816901408450705</v>
          </cell>
        </row>
        <row r="816">
          <cell r="E816" t="str">
            <v>Pectine 325 NH 95</v>
          </cell>
          <cell r="F816" t="str">
            <v>Patisserie</v>
          </cell>
          <cell r="G816" t="str">
            <v>Produits secs</v>
          </cell>
          <cell r="H816">
            <v>3</v>
          </cell>
          <cell r="I816"/>
          <cell r="J816"/>
          <cell r="K816"/>
          <cell r="L816"/>
          <cell r="M816"/>
          <cell r="N816"/>
          <cell r="O816"/>
          <cell r="P816">
            <v>0.6</v>
          </cell>
          <cell r="Q816"/>
          <cell r="R816">
            <v>116.57</v>
          </cell>
          <cell r="S816" t="str">
            <v>Unite</v>
          </cell>
          <cell r="T816">
            <v>1</v>
          </cell>
          <cell r="U816" t="str">
            <v>Kg</v>
          </cell>
          <cell r="V816">
            <v>116.57</v>
          </cell>
          <cell r="W816">
            <v>1</v>
          </cell>
          <cell r="X816" t="str">
            <v>KG</v>
          </cell>
          <cell r="Y816">
            <v>116.57</v>
          </cell>
        </row>
        <row r="817">
          <cell r="E817" t="str">
            <v>Pennine rigate 40mm</v>
          </cell>
          <cell r="F817" t="str">
            <v>Produits secs</v>
          </cell>
          <cell r="G817" t="str">
            <v>Produits secs</v>
          </cell>
          <cell r="H817"/>
          <cell r="I817">
            <v>0.56999999999999995</v>
          </cell>
          <cell r="J817"/>
          <cell r="K817"/>
          <cell r="L817"/>
          <cell r="M817"/>
          <cell r="N817"/>
          <cell r="O817"/>
          <cell r="P817"/>
          <cell r="Q817"/>
          <cell r="R817">
            <v>24.38</v>
          </cell>
          <cell r="S817" t="str">
            <v>Caisse</v>
          </cell>
          <cell r="T817">
            <v>2</v>
          </cell>
          <cell r="U817" t="str">
            <v>Unite</v>
          </cell>
          <cell r="V817">
            <v>12.19</v>
          </cell>
          <cell r="W817">
            <v>4.5350000000000001</v>
          </cell>
          <cell r="X817" t="str">
            <v>Kg</v>
          </cell>
          <cell r="Y817">
            <v>5.3759647188533624</v>
          </cell>
        </row>
        <row r="818">
          <cell r="E818" t="str">
            <v>Pepites au chocolat mini 4000</v>
          </cell>
          <cell r="F818" t="str">
            <v>Patisserie</v>
          </cell>
          <cell r="G818" t="str">
            <v>Patisserie, boulangerie</v>
          </cell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R818">
            <v>40.5</v>
          </cell>
          <cell r="S818" t="str">
            <v>Kg</v>
          </cell>
          <cell r="T818">
            <v>12</v>
          </cell>
          <cell r="U818" t="str">
            <v>Kg</v>
          </cell>
          <cell r="V818">
            <v>3.375</v>
          </cell>
          <cell r="W818">
            <v>12</v>
          </cell>
          <cell r="X818" t="str">
            <v>Kg</v>
          </cell>
          <cell r="Y818">
            <v>3.375</v>
          </cell>
        </row>
        <row r="819">
          <cell r="E819" t="str">
            <v>Pesto Basilic 1L</v>
          </cell>
          <cell r="F819" t="str">
            <v>Legumes</v>
          </cell>
          <cell r="G819" t="str">
            <v>Fruits et legumes</v>
          </cell>
          <cell r="H819"/>
          <cell r="I819"/>
          <cell r="J819">
            <v>0.5</v>
          </cell>
          <cell r="K819"/>
          <cell r="L819"/>
          <cell r="M819"/>
          <cell r="N819"/>
          <cell r="O819"/>
          <cell r="P819"/>
          <cell r="Q819"/>
          <cell r="R819">
            <v>22.4</v>
          </cell>
          <cell r="S819" t="str">
            <v>Pot</v>
          </cell>
          <cell r="T819">
            <v>1</v>
          </cell>
          <cell r="U819" t="str">
            <v>Litre</v>
          </cell>
          <cell r="V819">
            <v>22.4</v>
          </cell>
          <cell r="W819">
            <v>1</v>
          </cell>
          <cell r="X819" t="str">
            <v>Litre</v>
          </cell>
          <cell r="Y819">
            <v>22.4</v>
          </cell>
        </row>
        <row r="820">
          <cell r="E820" t="str">
            <v>Pesto du Jardin BASILIC 3L VEGAN</v>
          </cell>
          <cell r="F820" t="str">
            <v>Legumes</v>
          </cell>
          <cell r="G820" t="str">
            <v>Fruits et legumes</v>
          </cell>
          <cell r="H820"/>
          <cell r="I820"/>
          <cell r="J820">
            <v>0.90700000000000003</v>
          </cell>
          <cell r="K820"/>
          <cell r="L820"/>
          <cell r="M820"/>
          <cell r="N820"/>
          <cell r="O820"/>
          <cell r="P820"/>
          <cell r="Q820"/>
          <cell r="R820">
            <v>33</v>
          </cell>
          <cell r="S820" t="str">
            <v>Chaudiere</v>
          </cell>
          <cell r="T820">
            <v>3</v>
          </cell>
          <cell r="U820" t="str">
            <v>Kg</v>
          </cell>
          <cell r="V820">
            <v>11</v>
          </cell>
          <cell r="W820">
            <v>3</v>
          </cell>
          <cell r="X820" t="str">
            <v>Kg</v>
          </cell>
          <cell r="Y820">
            <v>11</v>
          </cell>
        </row>
        <row r="821">
          <cell r="E821" t="str">
            <v>Pesto TOMATE SECHE 3L VEGAN</v>
          </cell>
          <cell r="F821" t="str">
            <v>Legumes</v>
          </cell>
          <cell r="G821" t="str">
            <v>Fruits et legumes</v>
          </cell>
          <cell r="H821"/>
          <cell r="I821"/>
          <cell r="J821">
            <v>0.56999999999999995</v>
          </cell>
          <cell r="K821"/>
          <cell r="L821"/>
          <cell r="M821"/>
          <cell r="N821"/>
          <cell r="O821"/>
          <cell r="P821"/>
          <cell r="Q821"/>
          <cell r="R821">
            <v>39.950000000000003</v>
          </cell>
          <cell r="S821" t="str">
            <v>Chaudiere</v>
          </cell>
          <cell r="T821">
            <v>3</v>
          </cell>
          <cell r="U821" t="str">
            <v>Kg</v>
          </cell>
          <cell r="V821">
            <v>13.316666666666668</v>
          </cell>
          <cell r="W821">
            <v>3</v>
          </cell>
          <cell r="X821" t="str">
            <v>Kg</v>
          </cell>
          <cell r="Y821">
            <v>13.316666666666668</v>
          </cell>
        </row>
        <row r="822">
          <cell r="E822" t="str">
            <v>Petite palourdes 142g</v>
          </cell>
          <cell r="F822" t="str">
            <v>Fruits de mer</v>
          </cell>
          <cell r="G822" t="str">
            <v>Produits secs</v>
          </cell>
          <cell r="H822"/>
          <cell r="I822">
            <v>3.08</v>
          </cell>
          <cell r="J822"/>
          <cell r="K822"/>
          <cell r="L822"/>
          <cell r="M822"/>
          <cell r="N822"/>
          <cell r="O822"/>
          <cell r="P822"/>
          <cell r="Q822"/>
          <cell r="R822">
            <v>47.15</v>
          </cell>
          <cell r="S822" t="str">
            <v>Caisse</v>
          </cell>
          <cell r="T822">
            <v>24</v>
          </cell>
          <cell r="U822" t="str">
            <v>Unite</v>
          </cell>
          <cell r="V822">
            <v>1.9645833333333333</v>
          </cell>
          <cell r="W822">
            <v>3.4</v>
          </cell>
          <cell r="X822" t="str">
            <v>Kg</v>
          </cell>
          <cell r="Y822">
            <v>13.867647058823529</v>
          </cell>
        </row>
        <row r="823">
          <cell r="E823" t="str">
            <v>Petoncles 20/30 IQF 2,27Kg</v>
          </cell>
          <cell r="F823" t="str">
            <v>Fruits de mer</v>
          </cell>
          <cell r="G823" t="str">
            <v>Poissons</v>
          </cell>
          <cell r="H823"/>
          <cell r="I823"/>
          <cell r="J823"/>
          <cell r="K823"/>
          <cell r="L823"/>
          <cell r="M823"/>
          <cell r="N823"/>
          <cell r="O823">
            <v>1</v>
          </cell>
          <cell r="P823"/>
          <cell r="Q823"/>
          <cell r="R823">
            <v>192.2</v>
          </cell>
          <cell r="S823" t="str">
            <v>Caisse</v>
          </cell>
          <cell r="T823">
            <v>2</v>
          </cell>
          <cell r="U823" t="str">
            <v>Sac</v>
          </cell>
          <cell r="V823">
            <v>96.1</v>
          </cell>
          <cell r="W823">
            <v>3.4</v>
          </cell>
          <cell r="X823" t="str">
            <v>Kg</v>
          </cell>
          <cell r="Y823">
            <v>56.529411764705884</v>
          </cell>
        </row>
        <row r="824">
          <cell r="E824" t="str">
            <v>Petoncles U10 IQF 2,27Kg</v>
          </cell>
          <cell r="F824" t="str">
            <v>Fruits de mer</v>
          </cell>
          <cell r="G824" t="str">
            <v>Poissons</v>
          </cell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R824">
            <v>280.57</v>
          </cell>
          <cell r="S824" t="str">
            <v>Caisse</v>
          </cell>
          <cell r="T824">
            <v>2</v>
          </cell>
          <cell r="U824" t="str">
            <v>Sac</v>
          </cell>
          <cell r="V824">
            <v>140.285</v>
          </cell>
          <cell r="W824">
            <v>4.54</v>
          </cell>
          <cell r="X824" t="str">
            <v>Kg</v>
          </cell>
          <cell r="Y824">
            <v>61.79955947136564</v>
          </cell>
        </row>
        <row r="825">
          <cell r="E825" t="str">
            <v>Petoncles de baie</v>
          </cell>
          <cell r="F825"/>
          <cell r="G825" t="str">
            <v>Poissons</v>
          </cell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>
            <v>233.27</v>
          </cell>
          <cell r="S825" t="str">
            <v>Caisse</v>
          </cell>
          <cell r="T825">
            <v>1</v>
          </cell>
          <cell r="U825" t="str">
            <v>Caisse</v>
          </cell>
          <cell r="V825">
            <v>233.27</v>
          </cell>
          <cell r="W825">
            <v>13.62</v>
          </cell>
          <cell r="X825" t="str">
            <v>kg</v>
          </cell>
          <cell r="Y825">
            <v>17.127019089574159</v>
          </cell>
        </row>
        <row r="826">
          <cell r="E826" t="str">
            <v>Pieuvre cuite</v>
          </cell>
          <cell r="F826" t="str">
            <v>Produits transformes</v>
          </cell>
          <cell r="G826" t="str">
            <v>Poissons</v>
          </cell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R826">
            <v>18.600000000000001</v>
          </cell>
          <cell r="S826" t="str">
            <v>Kg</v>
          </cell>
          <cell r="T826">
            <v>1</v>
          </cell>
          <cell r="U826" t="str">
            <v>Kg</v>
          </cell>
          <cell r="V826">
            <v>18.600000000000001</v>
          </cell>
          <cell r="W826">
            <v>1</v>
          </cell>
          <cell r="X826" t="str">
            <v>Kg</v>
          </cell>
          <cell r="Y826">
            <v>18.600000000000001</v>
          </cell>
        </row>
        <row r="827">
          <cell r="E827" t="str">
            <v>Pieuvre TENTACULES T3</v>
          </cell>
          <cell r="F827" t="str">
            <v>Fruits de mer</v>
          </cell>
          <cell r="G827" t="str">
            <v>Poissons</v>
          </cell>
          <cell r="H827"/>
          <cell r="I827"/>
          <cell r="J827"/>
          <cell r="K827"/>
          <cell r="L827"/>
          <cell r="M827"/>
          <cell r="N827">
            <v>7.29</v>
          </cell>
          <cell r="O827"/>
          <cell r="P827"/>
          <cell r="Q827"/>
          <cell r="R827">
            <v>153</v>
          </cell>
          <cell r="S827" t="str">
            <v>Caisse</v>
          </cell>
          <cell r="T827">
            <v>6</v>
          </cell>
          <cell r="U827" t="str">
            <v>Kg</v>
          </cell>
          <cell r="V827">
            <v>25.5</v>
          </cell>
          <cell r="W827">
            <v>6</v>
          </cell>
          <cell r="X827" t="str">
            <v>kg</v>
          </cell>
          <cell r="Y827">
            <v>25.5</v>
          </cell>
        </row>
        <row r="828">
          <cell r="E828" t="str">
            <v>Piment de cayenne broye Trade East 1,6Kg</v>
          </cell>
          <cell r="F828" t="str">
            <v>Epices</v>
          </cell>
          <cell r="G828" t="str">
            <v>Produits secs</v>
          </cell>
          <cell r="H828">
            <v>5</v>
          </cell>
          <cell r="I828"/>
          <cell r="J828"/>
          <cell r="K828"/>
          <cell r="L828"/>
          <cell r="M828"/>
          <cell r="N828"/>
          <cell r="O828"/>
          <cell r="P828">
            <v>0.59</v>
          </cell>
          <cell r="Q828"/>
          <cell r="R828">
            <v>26.72</v>
          </cell>
          <cell r="S828" t="str">
            <v>Unite</v>
          </cell>
          <cell r="T828">
            <v>1</v>
          </cell>
          <cell r="U828" t="str">
            <v>Unite</v>
          </cell>
          <cell r="V828">
            <v>26.72</v>
          </cell>
          <cell r="W828">
            <v>1.6</v>
          </cell>
          <cell r="X828" t="str">
            <v>Kg</v>
          </cell>
          <cell r="Y828">
            <v>16.7</v>
          </cell>
        </row>
        <row r="829">
          <cell r="E829" t="str">
            <v>Piment de cayenne moulu Trade East 450 gr</v>
          </cell>
          <cell r="F829" t="str">
            <v>Epices</v>
          </cell>
          <cell r="G829" t="str">
            <v>Produits secs</v>
          </cell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R829">
            <v>100.9</v>
          </cell>
          <cell r="S829" t="str">
            <v>Caisse</v>
          </cell>
          <cell r="T829">
            <v>12</v>
          </cell>
          <cell r="U829" t="str">
            <v>Unite</v>
          </cell>
          <cell r="V829">
            <v>8.4083333333333332</v>
          </cell>
          <cell r="W829">
            <v>5.4</v>
          </cell>
          <cell r="X829" t="str">
            <v>Kg</v>
          </cell>
          <cell r="Y829">
            <v>18.685185185185183</v>
          </cell>
        </row>
        <row r="830">
          <cell r="E830" t="str">
            <v>Piment de la Jamaique</v>
          </cell>
          <cell r="F830" t="str">
            <v>Epices</v>
          </cell>
          <cell r="G830" t="str">
            <v>Produits secs</v>
          </cell>
          <cell r="H830">
            <v>1</v>
          </cell>
          <cell r="I830"/>
          <cell r="J830"/>
          <cell r="K830"/>
          <cell r="L830"/>
          <cell r="M830"/>
          <cell r="N830"/>
          <cell r="O830"/>
          <cell r="P830"/>
          <cell r="Q830"/>
          <cell r="R830">
            <v>18.170000000000002</v>
          </cell>
          <cell r="S830" t="str">
            <v>Unite</v>
          </cell>
          <cell r="T830">
            <v>0.56000000000000005</v>
          </cell>
          <cell r="U830" t="str">
            <v>Kg</v>
          </cell>
          <cell r="V830">
            <v>32.446428571428569</v>
          </cell>
          <cell r="W830">
            <v>0.48499999999999999</v>
          </cell>
          <cell r="X830" t="str">
            <v>Kg</v>
          </cell>
          <cell r="Y830">
            <v>37.463917525773198</v>
          </cell>
        </row>
        <row r="831">
          <cell r="E831" t="str">
            <v>Piment doux tranches 4L</v>
          </cell>
          <cell r="F831" t="str">
            <v>Produits secs</v>
          </cell>
          <cell r="G831" t="str">
            <v>X</v>
          </cell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>
            <v>19.5</v>
          </cell>
          <cell r="S831" t="str">
            <v>Caisse</v>
          </cell>
          <cell r="T831">
            <v>2</v>
          </cell>
          <cell r="U831" t="str">
            <v>Unite</v>
          </cell>
          <cell r="V831">
            <v>9.75</v>
          </cell>
          <cell r="W831">
            <v>8</v>
          </cell>
          <cell r="X831" t="str">
            <v>Litre</v>
          </cell>
          <cell r="Y831">
            <v>2.4375</v>
          </cell>
        </row>
        <row r="832">
          <cell r="E832" t="str">
            <v>Piment Jalapenos</v>
          </cell>
          <cell r="F832" t="str">
            <v>Legumes</v>
          </cell>
          <cell r="G832" t="str">
            <v>Fruits et Légumes</v>
          </cell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R832">
            <v>5.97</v>
          </cell>
          <cell r="S832" t="str">
            <v>Kg</v>
          </cell>
          <cell r="T832">
            <v>1</v>
          </cell>
          <cell r="U832" t="str">
            <v>kg</v>
          </cell>
          <cell r="V832">
            <v>5.97</v>
          </cell>
          <cell r="W832">
            <v>1</v>
          </cell>
          <cell r="X832" t="str">
            <v>kg</v>
          </cell>
          <cell r="Y832">
            <v>5.97</v>
          </cell>
        </row>
        <row r="833">
          <cell r="E833" t="str">
            <v>Piment Jalapenos mariné tranché</v>
          </cell>
          <cell r="F833"/>
          <cell r="G833" t="str">
            <v>Produits secs</v>
          </cell>
          <cell r="H833"/>
          <cell r="I833"/>
          <cell r="J833">
            <v>0.5</v>
          </cell>
          <cell r="K833"/>
          <cell r="L833"/>
          <cell r="M833"/>
          <cell r="N833"/>
          <cell r="O833"/>
          <cell r="P833"/>
          <cell r="Q833"/>
          <cell r="R833">
            <v>12.08</v>
          </cell>
          <cell r="S833" t="str">
            <v>unite</v>
          </cell>
          <cell r="T833">
            <v>1</v>
          </cell>
          <cell r="U833" t="str">
            <v>Unite</v>
          </cell>
          <cell r="V833">
            <v>12.08</v>
          </cell>
          <cell r="W833">
            <v>4</v>
          </cell>
          <cell r="X833" t="str">
            <v>Litre</v>
          </cell>
          <cell r="Y833">
            <v>5.97</v>
          </cell>
        </row>
        <row r="834">
          <cell r="E834" t="str">
            <v>Piment Mini Goutte Sucre Piquant (Sweety Drop)</v>
          </cell>
          <cell r="F834" t="str">
            <v>Produits Secs</v>
          </cell>
          <cell r="G834" t="str">
            <v>Produits secs</v>
          </cell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R834">
            <v>13.44</v>
          </cell>
          <cell r="S834" t="str">
            <v>Unite</v>
          </cell>
          <cell r="T834">
            <v>1</v>
          </cell>
          <cell r="U834" t="str">
            <v>Litre</v>
          </cell>
          <cell r="V834">
            <v>13.44</v>
          </cell>
          <cell r="W834">
            <v>1</v>
          </cell>
          <cell r="X834" t="str">
            <v>Litre</v>
          </cell>
          <cell r="Y834">
            <v>13.44</v>
          </cell>
        </row>
        <row r="835">
          <cell r="E835" t="str">
            <v>Piment orange</v>
          </cell>
          <cell r="F835" t="str">
            <v>Legumes</v>
          </cell>
          <cell r="G835" t="str">
            <v>X</v>
          </cell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R835">
            <v>29.95</v>
          </cell>
          <cell r="S835" t="str">
            <v>Caisse</v>
          </cell>
          <cell r="T835">
            <v>5</v>
          </cell>
          <cell r="U835" t="str">
            <v>Kg</v>
          </cell>
          <cell r="V835">
            <v>5.99</v>
          </cell>
          <cell r="W835">
            <v>5</v>
          </cell>
          <cell r="X835" t="str">
            <v>Kg</v>
          </cell>
          <cell r="Y835">
            <v>5.99</v>
          </cell>
        </row>
        <row r="836">
          <cell r="E836" t="str">
            <v>Piment sec Pasilla</v>
          </cell>
          <cell r="F836" t="str">
            <v>Produits secs</v>
          </cell>
          <cell r="G836" t="str">
            <v>Produits secs</v>
          </cell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R836">
            <v>36</v>
          </cell>
          <cell r="S836" t="str">
            <v>Unite</v>
          </cell>
          <cell r="T836">
            <v>1</v>
          </cell>
          <cell r="U836" t="str">
            <v>Kg</v>
          </cell>
          <cell r="V836">
            <v>36</v>
          </cell>
          <cell r="W836">
            <v>1</v>
          </cell>
          <cell r="X836" t="str">
            <v>Kg</v>
          </cell>
          <cell r="Y836">
            <v>36</v>
          </cell>
        </row>
        <row r="837">
          <cell r="E837" t="str">
            <v xml:space="preserve">Pintade  </v>
          </cell>
          <cell r="F837" t="str">
            <v>manque prix</v>
          </cell>
          <cell r="G837" t="str">
            <v>Produits transformes</v>
          </cell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>
            <v>38.75</v>
          </cell>
          <cell r="S837" t="str">
            <v>kg</v>
          </cell>
          <cell r="T837">
            <v>1</v>
          </cell>
          <cell r="U837" t="str">
            <v xml:space="preserve">kg </v>
          </cell>
          <cell r="V837">
            <v>38.75</v>
          </cell>
          <cell r="W837">
            <v>1</v>
          </cell>
          <cell r="X837" t="str">
            <v>kg</v>
          </cell>
          <cell r="Y837">
            <v>38.75</v>
          </cell>
        </row>
        <row r="838">
          <cell r="E838" t="str">
            <v>Pistache ecaillees entieres</v>
          </cell>
          <cell r="F838" t="str">
            <v>Noix</v>
          </cell>
          <cell r="G838" t="str">
            <v>Produits secs</v>
          </cell>
          <cell r="H838">
            <v>1.7</v>
          </cell>
          <cell r="I838"/>
          <cell r="J838"/>
          <cell r="K838"/>
          <cell r="L838"/>
          <cell r="M838"/>
          <cell r="N838"/>
          <cell r="O838"/>
          <cell r="P838"/>
          <cell r="Q838"/>
          <cell r="R838">
            <v>98.92</v>
          </cell>
          <cell r="S838" t="str">
            <v>Caisse</v>
          </cell>
          <cell r="T838">
            <v>1</v>
          </cell>
          <cell r="U838" t="str">
            <v>Caisse</v>
          </cell>
          <cell r="V838">
            <v>32.97</v>
          </cell>
          <cell r="W838">
            <v>3</v>
          </cell>
          <cell r="X838" t="str">
            <v>Kg</v>
          </cell>
          <cell r="Y838">
            <v>32.97</v>
          </cell>
        </row>
        <row r="839">
          <cell r="E839" t="str">
            <v>Pistache ecaillees entieres (FARINEX)</v>
          </cell>
          <cell r="F839" t="str">
            <v>Noix</v>
          </cell>
          <cell r="G839" t="str">
            <v>X</v>
          </cell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R839">
            <v>322.27</v>
          </cell>
          <cell r="S839" t="str">
            <v>Caisse</v>
          </cell>
          <cell r="T839">
            <v>1</v>
          </cell>
          <cell r="U839" t="str">
            <v>Caisse</v>
          </cell>
          <cell r="V839">
            <v>322.27</v>
          </cell>
          <cell r="W839">
            <v>11.36</v>
          </cell>
          <cell r="X839" t="str">
            <v>Kg</v>
          </cell>
          <cell r="Y839">
            <v>28.368838028169012</v>
          </cell>
        </row>
        <row r="840">
          <cell r="E840" t="str">
            <v>Pita chips au thym</v>
          </cell>
          <cell r="F840" t="str">
            <v>Produits secs</v>
          </cell>
          <cell r="G840" t="str">
            <v>Produits secs</v>
          </cell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R840">
            <v>43.39</v>
          </cell>
          <cell r="S840" t="str">
            <v>Caisse</v>
          </cell>
          <cell r="T840">
            <v>10</v>
          </cell>
          <cell r="U840" t="str">
            <v>Sac</v>
          </cell>
          <cell r="V840">
            <v>4.3390000000000004</v>
          </cell>
          <cell r="W840">
            <v>5</v>
          </cell>
          <cell r="X840" t="str">
            <v>Kg</v>
          </cell>
          <cell r="Y840">
            <v>8.6780000000000008</v>
          </cell>
        </row>
        <row r="841">
          <cell r="E841" t="str">
            <v>pizza maison</v>
          </cell>
          <cell r="F841" t="str">
            <v>Produits transformes</v>
          </cell>
          <cell r="G841" t="str">
            <v>Produits transformes</v>
          </cell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R841">
            <v>2</v>
          </cell>
          <cell r="S841" t="str">
            <v>unite</v>
          </cell>
          <cell r="T841">
            <v>1</v>
          </cell>
          <cell r="U841" t="str">
            <v>Unite</v>
          </cell>
          <cell r="V841">
            <v>2</v>
          </cell>
          <cell r="W841">
            <v>1</v>
          </cell>
          <cell r="X841" t="str">
            <v>Unite</v>
          </cell>
          <cell r="Y841">
            <v>2</v>
          </cell>
        </row>
        <row r="842">
          <cell r="E842" t="str">
            <v>Pointe de Surlonge</v>
          </cell>
          <cell r="F842" t="str">
            <v>Boeuf</v>
          </cell>
          <cell r="G842" t="str">
            <v>Frais a manger</v>
          </cell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R842">
            <v>7.5</v>
          </cell>
          <cell r="S842" t="str">
            <v>Kg</v>
          </cell>
          <cell r="T842">
            <v>1</v>
          </cell>
          <cell r="U842" t="str">
            <v>Kg</v>
          </cell>
          <cell r="V842">
            <v>7.5</v>
          </cell>
          <cell r="W842">
            <v>1</v>
          </cell>
          <cell r="X842" t="str">
            <v>Kg</v>
          </cell>
          <cell r="Y842">
            <v>7.5</v>
          </cell>
        </row>
        <row r="843">
          <cell r="E843" t="str">
            <v>Poire bartlett #120 18Kg(US)</v>
          </cell>
          <cell r="F843" t="str">
            <v>Fruits</v>
          </cell>
          <cell r="G843" t="str">
            <v>Fruits et legumes</v>
          </cell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>
            <v>39.950000000000003</v>
          </cell>
          <cell r="S843" t="str">
            <v>Caisse</v>
          </cell>
          <cell r="T843">
            <v>120</v>
          </cell>
          <cell r="U843" t="str">
            <v>Unite</v>
          </cell>
          <cell r="V843">
            <v>0.33291666666666669</v>
          </cell>
          <cell r="W843">
            <v>120</v>
          </cell>
          <cell r="X843" t="str">
            <v>Unite</v>
          </cell>
          <cell r="Y843">
            <v>0.33291666666666669</v>
          </cell>
        </row>
        <row r="844">
          <cell r="E844" t="str">
            <v>Poire demi sirop 2,84L</v>
          </cell>
          <cell r="F844" t="str">
            <v>Fruits</v>
          </cell>
          <cell r="G844" t="str">
            <v>Produits secs</v>
          </cell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R844">
            <v>66.510000000000005</v>
          </cell>
          <cell r="S844" t="str">
            <v>Caisse</v>
          </cell>
          <cell r="T844">
            <v>6</v>
          </cell>
          <cell r="U844" t="str">
            <v>Unite</v>
          </cell>
          <cell r="V844">
            <v>11.085000000000001</v>
          </cell>
          <cell r="W844">
            <v>17.04</v>
          </cell>
          <cell r="X844" t="str">
            <v>Litre</v>
          </cell>
          <cell r="Y844">
            <v>3.9031690140845074</v>
          </cell>
        </row>
        <row r="845">
          <cell r="E845" t="str">
            <v>Poireau Dz</v>
          </cell>
          <cell r="F845" t="str">
            <v>Legumes</v>
          </cell>
          <cell r="G845" t="str">
            <v>Fruits et legumes</v>
          </cell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R845">
            <v>12.75</v>
          </cell>
          <cell r="S845" t="str">
            <v>Caisse</v>
          </cell>
          <cell r="T845">
            <v>12</v>
          </cell>
          <cell r="U845" t="str">
            <v>Unite</v>
          </cell>
          <cell r="V845">
            <v>1.0625</v>
          </cell>
          <cell r="W845">
            <v>12</v>
          </cell>
          <cell r="X845" t="str">
            <v>Unite</v>
          </cell>
          <cell r="Y845">
            <v>1.0625</v>
          </cell>
        </row>
        <row r="846">
          <cell r="E846" t="str">
            <v>Poireaux tranch blanc/vert iqf 5Kg gfs 1228252</v>
          </cell>
          <cell r="F846" t="str">
            <v>Legumes</v>
          </cell>
          <cell r="G846" t="str">
            <v>Fruits et legumes</v>
          </cell>
          <cell r="H846"/>
          <cell r="I846"/>
          <cell r="J846"/>
          <cell r="K846"/>
          <cell r="L846"/>
          <cell r="M846"/>
          <cell r="N846"/>
          <cell r="O846">
            <v>1</v>
          </cell>
          <cell r="P846"/>
          <cell r="Q846"/>
          <cell r="R846">
            <v>28.43</v>
          </cell>
          <cell r="S846" t="str">
            <v>Caisse</v>
          </cell>
          <cell r="T846">
            <v>4</v>
          </cell>
          <cell r="U846" t="str">
            <v>Kg</v>
          </cell>
          <cell r="V846">
            <v>7.1074999999999999</v>
          </cell>
          <cell r="W846">
            <v>8</v>
          </cell>
          <cell r="X846" t="str">
            <v>Kg</v>
          </cell>
          <cell r="Y846">
            <v>3.55375</v>
          </cell>
        </row>
        <row r="847">
          <cell r="E847" t="str">
            <v>Pois au Wasabi</v>
          </cell>
          <cell r="F847" t="str">
            <v>Produits secs</v>
          </cell>
          <cell r="G847" t="str">
            <v>X</v>
          </cell>
          <cell r="H847"/>
          <cell r="I847">
            <v>4.5</v>
          </cell>
          <cell r="J847"/>
          <cell r="K847"/>
          <cell r="L847"/>
          <cell r="M847"/>
          <cell r="N847"/>
          <cell r="O847"/>
          <cell r="P847"/>
          <cell r="Q847"/>
          <cell r="R847">
            <v>75.27</v>
          </cell>
          <cell r="S847" t="str">
            <v>Unite</v>
          </cell>
          <cell r="T847">
            <v>12</v>
          </cell>
          <cell r="U847" t="str">
            <v>Unite</v>
          </cell>
          <cell r="V847">
            <v>6.2725</v>
          </cell>
          <cell r="W847">
            <v>3.3600000000000003</v>
          </cell>
          <cell r="X847" t="str">
            <v>Kg</v>
          </cell>
          <cell r="Y847">
            <v>22.401785714285712</v>
          </cell>
        </row>
        <row r="848">
          <cell r="E848" t="str">
            <v>Pois chiche 2,84L x 6 (2 kg Net)</v>
          </cell>
          <cell r="F848" t="str">
            <v>Produits secs</v>
          </cell>
          <cell r="G848" t="str">
            <v>Produits secs</v>
          </cell>
          <cell r="H848"/>
          <cell r="I848">
            <v>2</v>
          </cell>
          <cell r="J848"/>
          <cell r="K848"/>
          <cell r="L848"/>
          <cell r="M848"/>
          <cell r="N848"/>
          <cell r="O848"/>
          <cell r="P848"/>
          <cell r="Q848"/>
          <cell r="R848">
            <v>24.86</v>
          </cell>
          <cell r="S848" t="str">
            <v>Caisse</v>
          </cell>
          <cell r="T848">
            <v>6</v>
          </cell>
          <cell r="U848" t="str">
            <v>Unite</v>
          </cell>
          <cell r="V848">
            <v>4.1433333333333335</v>
          </cell>
          <cell r="W848">
            <v>12</v>
          </cell>
          <cell r="X848" t="str">
            <v>Litre</v>
          </cell>
          <cell r="Y848">
            <v>2.0716666666666668</v>
          </cell>
        </row>
        <row r="849">
          <cell r="E849" t="str">
            <v>Pois mange tout</v>
          </cell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>
            <v>20.5</v>
          </cell>
          <cell r="S849" t="str">
            <v>Caisse</v>
          </cell>
          <cell r="T849">
            <v>1</v>
          </cell>
          <cell r="U849" t="str">
            <v>Unite</v>
          </cell>
          <cell r="V849">
            <v>20.5</v>
          </cell>
          <cell r="W849">
            <v>4.5</v>
          </cell>
          <cell r="X849" t="str">
            <v>kg</v>
          </cell>
          <cell r="Y849">
            <v>4.5555555555555554</v>
          </cell>
        </row>
        <row r="850">
          <cell r="E850" t="str">
            <v>Pois vert (12K) IQF</v>
          </cell>
          <cell r="F850" t="str">
            <v>Legumes</v>
          </cell>
          <cell r="G850" t="str">
            <v>Fruits et legumes</v>
          </cell>
          <cell r="H850"/>
          <cell r="I850"/>
          <cell r="J850"/>
          <cell r="K850"/>
          <cell r="L850"/>
          <cell r="M850"/>
          <cell r="N850"/>
          <cell r="O850">
            <v>1</v>
          </cell>
          <cell r="P850"/>
          <cell r="Q850"/>
          <cell r="R850">
            <v>31.02</v>
          </cell>
          <cell r="S850" t="str">
            <v>Caisse</v>
          </cell>
          <cell r="T850">
            <v>12</v>
          </cell>
          <cell r="U850" t="str">
            <v>Kg</v>
          </cell>
          <cell r="V850">
            <v>2.585</v>
          </cell>
          <cell r="W850">
            <v>12</v>
          </cell>
          <cell r="X850" t="str">
            <v>Kg</v>
          </cell>
          <cell r="Y850">
            <v>2.585</v>
          </cell>
        </row>
        <row r="851">
          <cell r="E851" t="str">
            <v xml:space="preserve">Poitrine de dinde </v>
          </cell>
          <cell r="F851" t="str">
            <v>Volaille</v>
          </cell>
          <cell r="G851" t="str">
            <v>Viandes, oeufs</v>
          </cell>
          <cell r="H851"/>
          <cell r="I851"/>
          <cell r="J851"/>
          <cell r="K851"/>
          <cell r="L851"/>
          <cell r="M851"/>
          <cell r="N851">
            <v>52.71</v>
          </cell>
          <cell r="O851"/>
          <cell r="P851"/>
          <cell r="Q851"/>
          <cell r="R851">
            <v>10.11</v>
          </cell>
          <cell r="S851" t="str">
            <v>Kg</v>
          </cell>
          <cell r="T851">
            <v>1</v>
          </cell>
          <cell r="U851" t="str">
            <v>Kg</v>
          </cell>
          <cell r="V851">
            <v>10.11</v>
          </cell>
          <cell r="W851">
            <v>1</v>
          </cell>
          <cell r="X851" t="str">
            <v>Kg</v>
          </cell>
          <cell r="Y851">
            <v>10.11</v>
          </cell>
        </row>
        <row r="852">
          <cell r="E852" t="str">
            <v>Poivre au citron 800gr</v>
          </cell>
          <cell r="F852" t="str">
            <v>Epices</v>
          </cell>
          <cell r="G852" t="str">
            <v>Produits secs</v>
          </cell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R852">
            <v>19.7</v>
          </cell>
          <cell r="S852" t="str">
            <v>Unite</v>
          </cell>
          <cell r="T852">
            <v>1</v>
          </cell>
          <cell r="U852" t="str">
            <v>Unite</v>
          </cell>
          <cell r="V852">
            <v>19.7</v>
          </cell>
          <cell r="W852">
            <v>0.8</v>
          </cell>
          <cell r="X852" t="str">
            <v>Kg</v>
          </cell>
          <cell r="Y852">
            <v>24.624999999999996</v>
          </cell>
        </row>
        <row r="853">
          <cell r="E853" t="str">
            <v>Poivre de cayenne moulu 450gr</v>
          </cell>
          <cell r="F853" t="str">
            <v>Epices</v>
          </cell>
          <cell r="G853" t="str">
            <v>Produits secs</v>
          </cell>
          <cell r="H853">
            <v>2</v>
          </cell>
          <cell r="I853"/>
          <cell r="J853"/>
          <cell r="K853"/>
          <cell r="L853"/>
          <cell r="M853"/>
          <cell r="N853"/>
          <cell r="O853"/>
          <cell r="P853"/>
          <cell r="Q853"/>
          <cell r="R853">
            <v>8.41</v>
          </cell>
          <cell r="S853" t="str">
            <v>Unite</v>
          </cell>
          <cell r="T853">
            <v>1</v>
          </cell>
          <cell r="U853" t="str">
            <v>Unite</v>
          </cell>
          <cell r="V853">
            <v>8.41</v>
          </cell>
          <cell r="W853">
            <v>0.45</v>
          </cell>
          <cell r="X853" t="str">
            <v>Kg</v>
          </cell>
          <cell r="Y853">
            <v>18.68888888888889</v>
          </cell>
        </row>
        <row r="854">
          <cell r="E854" t="str">
            <v>Poivre des dunes</v>
          </cell>
          <cell r="F854" t="str">
            <v>Epices</v>
          </cell>
          <cell r="G854" t="str">
            <v>Produits secs</v>
          </cell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R854">
            <v>12</v>
          </cell>
          <cell r="S854" t="str">
            <v>unite</v>
          </cell>
          <cell r="T854">
            <v>1</v>
          </cell>
          <cell r="U854" t="str">
            <v>Unite</v>
          </cell>
          <cell r="V854">
            <v>12</v>
          </cell>
          <cell r="W854">
            <v>0.2</v>
          </cell>
          <cell r="X854" t="str">
            <v>kg</v>
          </cell>
          <cell r="Y854">
            <v>60</v>
          </cell>
        </row>
        <row r="855">
          <cell r="E855" t="str">
            <v>Poivre noir concasse 2,1kg</v>
          </cell>
          <cell r="F855" t="str">
            <v>Epices</v>
          </cell>
          <cell r="G855" t="str">
            <v>Produits secs</v>
          </cell>
          <cell r="H855">
            <v>2</v>
          </cell>
          <cell r="I855"/>
          <cell r="J855"/>
          <cell r="K855"/>
          <cell r="L855"/>
          <cell r="M855"/>
          <cell r="N855"/>
          <cell r="O855"/>
          <cell r="P855">
            <v>1</v>
          </cell>
          <cell r="Q855"/>
          <cell r="R855">
            <v>50</v>
          </cell>
          <cell r="S855" t="str">
            <v>Unite</v>
          </cell>
          <cell r="T855">
            <v>1</v>
          </cell>
          <cell r="U855" t="str">
            <v>Unite</v>
          </cell>
          <cell r="V855">
            <v>50</v>
          </cell>
          <cell r="W855">
            <v>2.1</v>
          </cell>
          <cell r="X855" t="str">
            <v>Kg</v>
          </cell>
          <cell r="Y855">
            <v>23.80952380952381</v>
          </cell>
        </row>
        <row r="856">
          <cell r="E856" t="str">
            <v>Poivre noir grain entier</v>
          </cell>
          <cell r="F856" t="str">
            <v>Epices</v>
          </cell>
          <cell r="G856" t="str">
            <v>Produits secs</v>
          </cell>
          <cell r="H856">
            <v>0.25</v>
          </cell>
          <cell r="I856"/>
          <cell r="J856"/>
          <cell r="K856"/>
          <cell r="L856"/>
          <cell r="M856"/>
          <cell r="N856"/>
          <cell r="O856"/>
          <cell r="P856">
            <v>0.59</v>
          </cell>
          <cell r="Q856"/>
          <cell r="R856">
            <v>47.58</v>
          </cell>
          <cell r="S856" t="str">
            <v>Unite</v>
          </cell>
          <cell r="T856">
            <v>1</v>
          </cell>
          <cell r="U856" t="str">
            <v>Unite</v>
          </cell>
          <cell r="V856">
            <v>47.58</v>
          </cell>
          <cell r="W856">
            <v>2.9</v>
          </cell>
          <cell r="X856" t="str">
            <v>Kg</v>
          </cell>
          <cell r="Y856">
            <v>16.406896551724138</v>
          </cell>
        </row>
        <row r="857">
          <cell r="E857" t="str">
            <v xml:space="preserve">Poivre noir moulu </v>
          </cell>
          <cell r="F857" t="str">
            <v>Epices</v>
          </cell>
          <cell r="G857" t="str">
            <v>Produits secs</v>
          </cell>
          <cell r="H857">
            <v>5</v>
          </cell>
          <cell r="I857"/>
          <cell r="J857"/>
          <cell r="K857"/>
          <cell r="L857"/>
          <cell r="M857"/>
          <cell r="N857"/>
          <cell r="O857"/>
          <cell r="P857">
            <v>0.43</v>
          </cell>
          <cell r="Q857"/>
          <cell r="R857">
            <v>54.68</v>
          </cell>
          <cell r="S857" t="str">
            <v>Unite</v>
          </cell>
          <cell r="T857">
            <v>1</v>
          </cell>
          <cell r="U857" t="str">
            <v>Unite</v>
          </cell>
          <cell r="V857">
            <v>54.68</v>
          </cell>
          <cell r="W857">
            <v>2.2999999999999998</v>
          </cell>
          <cell r="X857" t="str">
            <v>Kg</v>
          </cell>
          <cell r="Y857">
            <v>23.773913043478263</v>
          </cell>
        </row>
        <row r="858">
          <cell r="E858" t="str">
            <v>poivre rose (ad)</v>
          </cell>
          <cell r="F858"/>
          <cell r="G858"/>
          <cell r="H858">
            <v>4.63</v>
          </cell>
          <cell r="I858"/>
          <cell r="J858"/>
          <cell r="K858"/>
          <cell r="L858"/>
          <cell r="M858"/>
          <cell r="N858"/>
          <cell r="O858"/>
          <cell r="P858"/>
          <cell r="Q858"/>
          <cell r="R858">
            <v>101.19</v>
          </cell>
          <cell r="S858" t="str">
            <v>kg</v>
          </cell>
          <cell r="T858">
            <v>1</v>
          </cell>
          <cell r="U858" t="str">
            <v xml:space="preserve">kg </v>
          </cell>
          <cell r="V858">
            <v>101.19</v>
          </cell>
          <cell r="W858">
            <v>1</v>
          </cell>
          <cell r="X858" t="str">
            <v>kg</v>
          </cell>
          <cell r="Y858">
            <v>101.19</v>
          </cell>
        </row>
        <row r="859">
          <cell r="E859" t="str">
            <v>Poivre rose en grain 235gr</v>
          </cell>
          <cell r="F859" t="str">
            <v>Epices</v>
          </cell>
          <cell r="G859" t="str">
            <v>Produits secs</v>
          </cell>
          <cell r="H859">
            <v>6</v>
          </cell>
          <cell r="I859"/>
          <cell r="J859"/>
          <cell r="K859"/>
          <cell r="L859"/>
          <cell r="M859"/>
          <cell r="N859"/>
          <cell r="O859"/>
          <cell r="P859">
            <v>1</v>
          </cell>
          <cell r="Q859"/>
          <cell r="R859">
            <v>23.78</v>
          </cell>
          <cell r="S859" t="str">
            <v>Unite</v>
          </cell>
          <cell r="T859">
            <v>1</v>
          </cell>
          <cell r="U859" t="str">
            <v>Unite</v>
          </cell>
          <cell r="V859">
            <v>23.78</v>
          </cell>
          <cell r="W859">
            <v>0.23499999999999999</v>
          </cell>
          <cell r="X859" t="str">
            <v>Kg</v>
          </cell>
          <cell r="Y859">
            <v>101.19148936170214</v>
          </cell>
        </row>
        <row r="860">
          <cell r="E860" t="str">
            <v>Poivre de sichuan rouge</v>
          </cell>
          <cell r="F860"/>
          <cell r="G860" t="str">
            <v>Produits secs</v>
          </cell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R860">
            <v>100</v>
          </cell>
          <cell r="S860" t="str">
            <v>KG</v>
          </cell>
          <cell r="T860">
            <v>1</v>
          </cell>
          <cell r="U860" t="str">
            <v>KG</v>
          </cell>
          <cell r="V860">
            <v>100</v>
          </cell>
          <cell r="W860">
            <v>1</v>
          </cell>
          <cell r="X860" t="str">
            <v>KG</v>
          </cell>
          <cell r="Y860">
            <v>100</v>
          </cell>
        </row>
        <row r="861">
          <cell r="E861" t="str">
            <v>Poivre Sichuan</v>
          </cell>
          <cell r="F861" t="str">
            <v>Epices</v>
          </cell>
          <cell r="G861" t="str">
            <v>Produits secs</v>
          </cell>
          <cell r="H861"/>
          <cell r="I861"/>
          <cell r="J861"/>
          <cell r="K861"/>
          <cell r="L861"/>
          <cell r="M861"/>
          <cell r="N861"/>
          <cell r="O861"/>
          <cell r="P861">
            <v>10</v>
          </cell>
          <cell r="Q861"/>
          <cell r="R861">
            <v>11.91</v>
          </cell>
          <cell r="S861" t="str">
            <v>Unite</v>
          </cell>
          <cell r="T861">
            <v>1</v>
          </cell>
          <cell r="U861" t="str">
            <v>Unite</v>
          </cell>
          <cell r="V861">
            <v>11.91</v>
          </cell>
          <cell r="W861">
            <v>0.2</v>
          </cell>
          <cell r="X861" t="str">
            <v>Kg</v>
          </cell>
          <cell r="Y861">
            <v>59.55</v>
          </cell>
        </row>
        <row r="862">
          <cell r="E862" t="str">
            <v>Poivrons grillés surgelé</v>
          </cell>
          <cell r="F862"/>
          <cell r="G862" t="str">
            <v>Fruits et legumes</v>
          </cell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R862">
            <v>48.33</v>
          </cell>
          <cell r="S862" t="str">
            <v>Caisse</v>
          </cell>
          <cell r="T862">
            <v>1</v>
          </cell>
          <cell r="U862" t="str">
            <v>Unite</v>
          </cell>
          <cell r="V862">
            <v>48.33</v>
          </cell>
          <cell r="W862">
            <v>7</v>
          </cell>
          <cell r="X862" t="str">
            <v>kg</v>
          </cell>
          <cell r="Y862">
            <v>6.9042857142857139</v>
          </cell>
        </row>
        <row r="863">
          <cell r="E863" t="str">
            <v>Poivron JAUNE 5 Kg HRI</v>
          </cell>
          <cell r="F863" t="str">
            <v>Legumes</v>
          </cell>
          <cell r="G863" t="str">
            <v>Fruits et legumes</v>
          </cell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R863">
            <v>64.58</v>
          </cell>
          <cell r="S863" t="str">
            <v>Caisse</v>
          </cell>
          <cell r="T863">
            <v>5</v>
          </cell>
          <cell r="U863" t="str">
            <v>Kg</v>
          </cell>
          <cell r="V863">
            <v>12.916</v>
          </cell>
          <cell r="W863">
            <v>5</v>
          </cell>
          <cell r="X863" t="str">
            <v>Kg</v>
          </cell>
          <cell r="Y863">
            <v>12.916</v>
          </cell>
        </row>
        <row r="864">
          <cell r="E864" t="str">
            <v>Poivron jaune crudite 2.27Kg</v>
          </cell>
          <cell r="F864" t="str">
            <v>Legumes</v>
          </cell>
          <cell r="G864" t="str">
            <v>Fruits et legumes</v>
          </cell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R864">
            <v>29.25</v>
          </cell>
          <cell r="S864" t="str">
            <v>Caisse</v>
          </cell>
          <cell r="T864">
            <v>2.27</v>
          </cell>
          <cell r="U864" t="str">
            <v>Kg</v>
          </cell>
          <cell r="V864">
            <v>12.885462555066079</v>
          </cell>
          <cell r="W864">
            <v>2.27</v>
          </cell>
          <cell r="X864" t="str">
            <v>Kg</v>
          </cell>
          <cell r="Y864">
            <v>12.885462555066079</v>
          </cell>
        </row>
        <row r="865">
          <cell r="E865" t="str">
            <v>Poivron Mini doux mixte 5 lbs  (MEX)</v>
          </cell>
          <cell r="F865" t="str">
            <v>Legumes</v>
          </cell>
          <cell r="G865" t="str">
            <v>Fruits et legumes</v>
          </cell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R865">
            <v>57.95</v>
          </cell>
          <cell r="S865" t="str">
            <v>Caisse</v>
          </cell>
          <cell r="T865">
            <v>12</v>
          </cell>
          <cell r="U865" t="str">
            <v>Sac</v>
          </cell>
          <cell r="V865">
            <v>4.8291666666666666</v>
          </cell>
          <cell r="W865">
            <v>5.4480000000000004</v>
          </cell>
          <cell r="X865" t="str">
            <v>Kg</v>
          </cell>
          <cell r="Y865">
            <v>10.636930983847282</v>
          </cell>
        </row>
        <row r="866">
          <cell r="E866" t="str">
            <v xml:space="preserve">Poivron JAUNES 5 Kg HRI </v>
          </cell>
          <cell r="F866" t="str">
            <v>Legumes</v>
          </cell>
          <cell r="G866" t="str">
            <v>Fruits et legumes</v>
          </cell>
          <cell r="H866"/>
          <cell r="I866"/>
          <cell r="J866">
            <v>6.3</v>
          </cell>
          <cell r="K866"/>
          <cell r="L866"/>
          <cell r="M866"/>
          <cell r="N866"/>
          <cell r="O866"/>
          <cell r="P866"/>
          <cell r="Q866"/>
          <cell r="R866">
            <v>42</v>
          </cell>
          <cell r="S866" t="str">
            <v>Caisse</v>
          </cell>
          <cell r="T866">
            <v>5</v>
          </cell>
          <cell r="U866" t="str">
            <v>Kg</v>
          </cell>
          <cell r="V866">
            <v>8.4</v>
          </cell>
          <cell r="W866">
            <v>5</v>
          </cell>
          <cell r="X866" t="str">
            <v>Kg</v>
          </cell>
          <cell r="Y866">
            <v>8.4</v>
          </cell>
        </row>
        <row r="867">
          <cell r="E867" t="str">
            <v>Poivron ROUGE 25lbs</v>
          </cell>
          <cell r="F867" t="str">
            <v>Legumes</v>
          </cell>
          <cell r="G867" t="str">
            <v>Fruits et legumes</v>
          </cell>
          <cell r="H867"/>
          <cell r="I867"/>
          <cell r="J867">
            <v>11</v>
          </cell>
          <cell r="K867"/>
          <cell r="L867"/>
          <cell r="M867"/>
          <cell r="N867"/>
          <cell r="O867"/>
          <cell r="P867"/>
          <cell r="Q867"/>
          <cell r="R867">
            <v>40</v>
          </cell>
          <cell r="S867" t="str">
            <v>Caisse</v>
          </cell>
          <cell r="T867">
            <v>11.34</v>
          </cell>
          <cell r="U867" t="str">
            <v>Kg</v>
          </cell>
          <cell r="V867">
            <v>3.5273368606701943</v>
          </cell>
          <cell r="W867">
            <v>11.34</v>
          </cell>
          <cell r="X867" t="str">
            <v>Kg</v>
          </cell>
          <cell r="Y867">
            <v>3.5273368606701943</v>
          </cell>
        </row>
        <row r="868">
          <cell r="E868" t="str">
            <v xml:space="preserve">Poivron ROUGE 5 Kg HRI </v>
          </cell>
          <cell r="F868" t="str">
            <v>Legumes</v>
          </cell>
          <cell r="G868" t="str">
            <v>Fruits et legumes</v>
          </cell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R868">
            <v>10</v>
          </cell>
          <cell r="S868" t="str">
            <v>Caisse</v>
          </cell>
          <cell r="T868">
            <v>5</v>
          </cell>
          <cell r="U868" t="str">
            <v>Kg</v>
          </cell>
          <cell r="V868">
            <v>2</v>
          </cell>
          <cell r="W868">
            <v>5</v>
          </cell>
          <cell r="X868" t="str">
            <v>Kg</v>
          </cell>
          <cell r="Y868">
            <v>2</v>
          </cell>
        </row>
        <row r="869">
          <cell r="E869" t="str">
            <v>Poivron rouge crudite 2.27Kg</v>
          </cell>
          <cell r="F869" t="str">
            <v>Legumes</v>
          </cell>
          <cell r="G869" t="str">
            <v>Fruits et legumes</v>
          </cell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R869">
            <v>29.25</v>
          </cell>
          <cell r="S869" t="str">
            <v>Caisse</v>
          </cell>
          <cell r="T869">
            <v>2.27</v>
          </cell>
          <cell r="U869" t="str">
            <v>Kg</v>
          </cell>
          <cell r="V869">
            <v>12.885462555066079</v>
          </cell>
          <cell r="W869">
            <v>2.27</v>
          </cell>
          <cell r="X869" t="str">
            <v>Kg</v>
          </cell>
          <cell r="Y869">
            <v>12.885462555066079</v>
          </cell>
        </row>
        <row r="870">
          <cell r="E870" t="str">
            <v>Poivron VERT 25lbs</v>
          </cell>
          <cell r="F870" t="str">
            <v>Legumes</v>
          </cell>
          <cell r="G870" t="str">
            <v>Fruits et legumes</v>
          </cell>
          <cell r="H870"/>
          <cell r="I870"/>
          <cell r="J870">
            <v>3.5</v>
          </cell>
          <cell r="K870"/>
          <cell r="L870"/>
          <cell r="M870"/>
          <cell r="N870"/>
          <cell r="O870"/>
          <cell r="P870"/>
          <cell r="Q870"/>
          <cell r="R870">
            <v>31.5</v>
          </cell>
          <cell r="S870" t="str">
            <v>Caisse</v>
          </cell>
          <cell r="T870">
            <v>11.34</v>
          </cell>
          <cell r="U870" t="str">
            <v>Kg</v>
          </cell>
          <cell r="V870">
            <v>2.7777777777777777</v>
          </cell>
          <cell r="W870">
            <v>11.34</v>
          </cell>
          <cell r="X870" t="str">
            <v>Kg</v>
          </cell>
          <cell r="Y870">
            <v>2.7777777777777777</v>
          </cell>
        </row>
        <row r="871">
          <cell r="E871" t="str">
            <v>Poivron vert crudite 2.27Kg</v>
          </cell>
          <cell r="F871" t="str">
            <v>Legumes</v>
          </cell>
          <cell r="G871" t="str">
            <v>Fruits et legumes</v>
          </cell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>
            <v>31.2</v>
          </cell>
          <cell r="S871" t="str">
            <v>Caisse</v>
          </cell>
          <cell r="T871">
            <v>2.27</v>
          </cell>
          <cell r="U871" t="str">
            <v>Kg</v>
          </cell>
          <cell r="V871">
            <v>13.744493392070485</v>
          </cell>
          <cell r="W871">
            <v>2.27</v>
          </cell>
          <cell r="X871" t="str">
            <v>Kg</v>
          </cell>
          <cell r="Y871">
            <v>13.744493392070485</v>
          </cell>
        </row>
        <row r="872">
          <cell r="E872" t="str">
            <v>Poivrons doux grillees 2,6 Kg Net SARDO</v>
          </cell>
          <cell r="F872" t="str">
            <v>Produits secs</v>
          </cell>
          <cell r="G872" t="str">
            <v>Produits secs</v>
          </cell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>
            <v>73.52</v>
          </cell>
          <cell r="S872" t="str">
            <v>Caisse</v>
          </cell>
          <cell r="T872">
            <v>6</v>
          </cell>
          <cell r="U872" t="str">
            <v>Unite</v>
          </cell>
          <cell r="V872">
            <v>12.253333333333332</v>
          </cell>
          <cell r="W872">
            <v>15.6</v>
          </cell>
          <cell r="X872" t="str">
            <v>Kg</v>
          </cell>
          <cell r="Y872">
            <v>4.712820512820513</v>
          </cell>
        </row>
        <row r="873">
          <cell r="E873" t="str">
            <v>Pomme Cortland #113-125  (WA)</v>
          </cell>
          <cell r="F873" t="str">
            <v>Fruits</v>
          </cell>
          <cell r="G873" t="str">
            <v>Fruits et legumes</v>
          </cell>
          <cell r="H873"/>
          <cell r="I873"/>
          <cell r="J873"/>
          <cell r="K873">
            <v>1</v>
          </cell>
          <cell r="L873"/>
          <cell r="M873"/>
          <cell r="N873"/>
          <cell r="O873"/>
          <cell r="P873"/>
          <cell r="Q873"/>
          <cell r="R873">
            <v>43.95</v>
          </cell>
          <cell r="S873" t="str">
            <v>Caisse</v>
          </cell>
          <cell r="T873">
            <v>125</v>
          </cell>
          <cell r="U873" t="str">
            <v>Unite</v>
          </cell>
          <cell r="V873">
            <v>0.35160000000000002</v>
          </cell>
          <cell r="W873">
            <v>125</v>
          </cell>
          <cell r="X873" t="str">
            <v>Unite</v>
          </cell>
          <cell r="Y873">
            <v>0.35160000000000002</v>
          </cell>
        </row>
        <row r="874">
          <cell r="E874" t="str">
            <v>Pomme Granny Smith #113-125  (WA-IT)</v>
          </cell>
          <cell r="F874" t="str">
            <v>Fruits</v>
          </cell>
          <cell r="G874" t="str">
            <v>Fruits et legumes</v>
          </cell>
          <cell r="H874"/>
          <cell r="I874"/>
          <cell r="J874"/>
          <cell r="K874">
            <v>0.75</v>
          </cell>
          <cell r="L874"/>
          <cell r="M874"/>
          <cell r="N874"/>
          <cell r="O874"/>
          <cell r="P874"/>
          <cell r="Q874"/>
          <cell r="R874">
            <v>39.950000000000003</v>
          </cell>
          <cell r="S874" t="str">
            <v>Caisse</v>
          </cell>
          <cell r="T874">
            <v>125</v>
          </cell>
          <cell r="U874" t="str">
            <v>Unite</v>
          </cell>
          <cell r="V874">
            <v>0.3196</v>
          </cell>
          <cell r="W874">
            <v>125</v>
          </cell>
          <cell r="X874" t="str">
            <v>Unite</v>
          </cell>
          <cell r="Y874">
            <v>0.3196</v>
          </cell>
        </row>
        <row r="875">
          <cell r="E875" t="str">
            <v>Pomme grenade</v>
          </cell>
          <cell r="F875"/>
          <cell r="G875" t="str">
            <v>Fruits et legumes</v>
          </cell>
          <cell r="H875"/>
          <cell r="I875"/>
          <cell r="J875">
            <v>4</v>
          </cell>
          <cell r="K875"/>
          <cell r="L875"/>
          <cell r="M875"/>
          <cell r="N875"/>
          <cell r="O875"/>
          <cell r="P875"/>
          <cell r="Q875"/>
          <cell r="R875">
            <v>1.75</v>
          </cell>
          <cell r="S875" t="str">
            <v>unite</v>
          </cell>
          <cell r="T875">
            <v>1</v>
          </cell>
          <cell r="U875" t="str">
            <v>Unite</v>
          </cell>
          <cell r="V875">
            <v>1.75</v>
          </cell>
          <cell r="W875">
            <v>1</v>
          </cell>
          <cell r="X875" t="str">
            <v>Unite</v>
          </cell>
          <cell r="Y875">
            <v>1.75</v>
          </cell>
        </row>
        <row r="876">
          <cell r="E876" t="str">
            <v>Pomme Royal Gala #113-125 (ONT-WA)</v>
          </cell>
          <cell r="F876" t="str">
            <v>Fruits</v>
          </cell>
          <cell r="G876" t="str">
            <v>Fruits et legumes</v>
          </cell>
          <cell r="H876"/>
          <cell r="I876"/>
          <cell r="J876"/>
          <cell r="K876">
            <v>0.25</v>
          </cell>
          <cell r="L876"/>
          <cell r="M876"/>
          <cell r="N876"/>
          <cell r="O876"/>
          <cell r="P876"/>
          <cell r="Q876"/>
          <cell r="R876">
            <v>36.950000000000003</v>
          </cell>
          <cell r="S876" t="str">
            <v>Caisse</v>
          </cell>
          <cell r="T876">
            <v>125</v>
          </cell>
          <cell r="U876" t="str">
            <v>Unite</v>
          </cell>
          <cell r="V876">
            <v>0.29560000000000003</v>
          </cell>
          <cell r="W876">
            <v>125</v>
          </cell>
          <cell r="X876" t="str">
            <v>Unite</v>
          </cell>
          <cell r="Y876">
            <v>0.29560000000000003</v>
          </cell>
        </row>
        <row r="877">
          <cell r="E877" t="str">
            <v xml:space="preserve">Porc Effiloche </v>
          </cell>
          <cell r="F877" t="str">
            <v>Produits transformes</v>
          </cell>
          <cell r="G877" t="str">
            <v>Viandes, oeufs</v>
          </cell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>
            <v>55.8</v>
          </cell>
          <cell r="S877" t="str">
            <v>Caisse</v>
          </cell>
          <cell r="T877">
            <v>4.54</v>
          </cell>
          <cell r="U877" t="str">
            <v>Kg</v>
          </cell>
          <cell r="V877">
            <v>5.75</v>
          </cell>
          <cell r="W877">
            <v>4.54</v>
          </cell>
          <cell r="X877" t="str">
            <v>kg</v>
          </cell>
          <cell r="Y877">
            <v>12.290748898678414</v>
          </cell>
        </row>
        <row r="878">
          <cell r="E878" t="str">
            <v>Porc epaule braisee</v>
          </cell>
          <cell r="F878" t="str">
            <v>Produits transformes</v>
          </cell>
          <cell r="G878" t="str">
            <v>Viandes, oeufs</v>
          </cell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>
            <v>3.89</v>
          </cell>
          <cell r="S878" t="str">
            <v>Kg</v>
          </cell>
          <cell r="T878">
            <v>1</v>
          </cell>
          <cell r="U878" t="str">
            <v>Kg</v>
          </cell>
          <cell r="V878">
            <v>3.89</v>
          </cell>
          <cell r="W878">
            <v>1</v>
          </cell>
          <cell r="X878" t="str">
            <v>Kg</v>
          </cell>
          <cell r="Y878">
            <v>3.89</v>
          </cell>
        </row>
        <row r="879">
          <cell r="E879" t="str">
            <v>Porc epaule desosse</v>
          </cell>
          <cell r="F879" t="str">
            <v>Porc</v>
          </cell>
          <cell r="G879" t="str">
            <v>Viandes, oeufs</v>
          </cell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>
            <v>4.1500000000000004</v>
          </cell>
          <cell r="S879" t="str">
            <v>Kg</v>
          </cell>
          <cell r="T879">
            <v>1</v>
          </cell>
          <cell r="U879" t="str">
            <v>Kg</v>
          </cell>
          <cell r="V879">
            <v>4.1500000000000004</v>
          </cell>
          <cell r="W879">
            <v>1</v>
          </cell>
          <cell r="X879" t="str">
            <v>Kg</v>
          </cell>
          <cell r="Y879">
            <v>4.1500000000000004</v>
          </cell>
        </row>
        <row r="880">
          <cell r="E880" t="str">
            <v>Porc farci aux chanpignons (AP Cex) (verifier svp)</v>
          </cell>
          <cell r="F880" t="str">
            <v>Produits transformes</v>
          </cell>
          <cell r="G880" t="str">
            <v>Viandes, oeufs</v>
          </cell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>
            <v>15</v>
          </cell>
          <cell r="S880" t="str">
            <v>Kg</v>
          </cell>
          <cell r="T880">
            <v>1</v>
          </cell>
          <cell r="U880" t="str">
            <v>Kg</v>
          </cell>
          <cell r="V880">
            <v>15</v>
          </cell>
          <cell r="W880">
            <v>1</v>
          </cell>
          <cell r="X880" t="str">
            <v>Kg</v>
          </cell>
          <cell r="Y880">
            <v>15</v>
          </cell>
        </row>
        <row r="881">
          <cell r="E881" t="str">
            <v>Porc filet cru</v>
          </cell>
          <cell r="F881" t="str">
            <v>Porc</v>
          </cell>
          <cell r="G881" t="str">
            <v>Viandes, oeufs</v>
          </cell>
          <cell r="H881"/>
          <cell r="I881"/>
          <cell r="J881">
            <v>26.17</v>
          </cell>
          <cell r="K881"/>
          <cell r="L881"/>
          <cell r="M881"/>
          <cell r="N881"/>
          <cell r="O881"/>
          <cell r="P881"/>
          <cell r="Q881"/>
          <cell r="R881">
            <v>8.1999999999999993</v>
          </cell>
          <cell r="S881" t="str">
            <v>Kg</v>
          </cell>
          <cell r="T881">
            <v>1</v>
          </cell>
          <cell r="U881" t="str">
            <v>Kg</v>
          </cell>
          <cell r="V881">
            <v>8.1999999999999993</v>
          </cell>
          <cell r="W881">
            <v>1</v>
          </cell>
          <cell r="X881" t="str">
            <v>Kg</v>
          </cell>
          <cell r="Y881">
            <v>8.1999999999999993</v>
          </cell>
        </row>
        <row r="882">
          <cell r="E882" t="str">
            <v>Porc flanc desosse avec peau</v>
          </cell>
          <cell r="F882" t="str">
            <v>Porc</v>
          </cell>
          <cell r="G882" t="str">
            <v>Viandes, oeufs</v>
          </cell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>
            <v>7.95</v>
          </cell>
          <cell r="S882" t="str">
            <v>Kg</v>
          </cell>
          <cell r="T882">
            <v>1</v>
          </cell>
          <cell r="U882" t="str">
            <v>Kg</v>
          </cell>
          <cell r="V882">
            <v>7.95</v>
          </cell>
          <cell r="W882">
            <v>1</v>
          </cell>
          <cell r="X882" t="str">
            <v>Kg</v>
          </cell>
          <cell r="Y882">
            <v>7.95</v>
          </cell>
        </row>
        <row r="883">
          <cell r="E883" t="str">
            <v>Porc hache</v>
          </cell>
          <cell r="F883" t="str">
            <v>Porc</v>
          </cell>
          <cell r="G883" t="str">
            <v>X</v>
          </cell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>
            <v>5.66</v>
          </cell>
          <cell r="S883" t="str">
            <v>Kg</v>
          </cell>
          <cell r="T883">
            <v>1</v>
          </cell>
          <cell r="U883" t="str">
            <v>Kg</v>
          </cell>
          <cell r="V883">
            <v>5.66</v>
          </cell>
          <cell r="W883">
            <v>1</v>
          </cell>
          <cell r="X883" t="str">
            <v>Kg</v>
          </cell>
          <cell r="Y883">
            <v>5.66</v>
          </cell>
        </row>
        <row r="884">
          <cell r="E884" t="str">
            <v>Porc œil de longe</v>
          </cell>
          <cell r="F884" t="str">
            <v>Porc</v>
          </cell>
          <cell r="G884" t="str">
            <v>Viandes, oeufs</v>
          </cell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>
            <v>25</v>
          </cell>
          <cell r="S884" t="str">
            <v>kg</v>
          </cell>
          <cell r="T884">
            <v>1</v>
          </cell>
          <cell r="U884" t="str">
            <v>kg</v>
          </cell>
          <cell r="V884">
            <v>25</v>
          </cell>
          <cell r="W884">
            <v>1</v>
          </cell>
          <cell r="X884" t="str">
            <v>kg</v>
          </cell>
          <cell r="Y884">
            <v>25</v>
          </cell>
        </row>
        <row r="885">
          <cell r="E885" t="str">
            <v>Porc PATTES</v>
          </cell>
          <cell r="F885" t="str">
            <v>Porc</v>
          </cell>
          <cell r="G885" t="str">
            <v>X</v>
          </cell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>
            <v>7.5</v>
          </cell>
          <cell r="S885" t="str">
            <v>Kg</v>
          </cell>
          <cell r="T885">
            <v>1</v>
          </cell>
          <cell r="U885" t="str">
            <v>Kg</v>
          </cell>
          <cell r="V885">
            <v>7.5</v>
          </cell>
          <cell r="W885">
            <v>1</v>
          </cell>
          <cell r="X885" t="str">
            <v>Kg</v>
          </cell>
          <cell r="Y885">
            <v>7.5</v>
          </cell>
        </row>
        <row r="886">
          <cell r="E886" t="str">
            <v>Porc longe</v>
          </cell>
          <cell r="F886"/>
          <cell r="G886" t="str">
            <v>Viandes, oeufs</v>
          </cell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>
            <v>5.5</v>
          </cell>
          <cell r="S886" t="str">
            <v>Kg</v>
          </cell>
          <cell r="T886">
            <v>1</v>
          </cell>
          <cell r="U886" t="str">
            <v>kg</v>
          </cell>
          <cell r="V886">
            <v>5.5</v>
          </cell>
          <cell r="W886">
            <v>1</v>
          </cell>
          <cell r="X886" t="str">
            <v>Kg</v>
          </cell>
          <cell r="Y886">
            <v>5.5</v>
          </cell>
        </row>
        <row r="887">
          <cell r="E887" t="str">
            <v>poulet pilon</v>
          </cell>
          <cell r="F887" t="str">
            <v>Volaille</v>
          </cell>
          <cell r="G887" t="str">
            <v>X</v>
          </cell>
          <cell r="H887"/>
          <cell r="I887"/>
          <cell r="J887"/>
          <cell r="K887"/>
          <cell r="L887"/>
          <cell r="M887"/>
          <cell r="N887">
            <v>25.43</v>
          </cell>
          <cell r="O887"/>
          <cell r="P887"/>
          <cell r="Q887"/>
          <cell r="R887">
            <v>4.03</v>
          </cell>
          <cell r="S887" t="str">
            <v>Kg</v>
          </cell>
          <cell r="T887">
            <v>1</v>
          </cell>
          <cell r="U887" t="str">
            <v>Kg</v>
          </cell>
          <cell r="V887">
            <v>4.03</v>
          </cell>
          <cell r="W887">
            <v>1</v>
          </cell>
          <cell r="X887" t="str">
            <v>Kg</v>
          </cell>
          <cell r="Y887">
            <v>4.03</v>
          </cell>
        </row>
        <row r="888">
          <cell r="E888" t="str">
            <v>Porto Denature</v>
          </cell>
          <cell r="F888" t="str">
            <v>Alcool Cuisine</v>
          </cell>
          <cell r="G888" t="str">
            <v>Produits secs</v>
          </cell>
          <cell r="H888"/>
          <cell r="I888">
            <v>0.33300000000000002</v>
          </cell>
          <cell r="J888"/>
          <cell r="K888"/>
          <cell r="L888"/>
          <cell r="M888"/>
          <cell r="N888"/>
          <cell r="O888"/>
          <cell r="P888">
            <v>0.2</v>
          </cell>
          <cell r="Q888"/>
          <cell r="R888">
            <v>134.01</v>
          </cell>
          <cell r="S888" t="str">
            <v>Caisse</v>
          </cell>
          <cell r="T888">
            <v>6</v>
          </cell>
          <cell r="U888" t="str">
            <v>Unite</v>
          </cell>
          <cell r="V888">
            <v>22.334999999999997</v>
          </cell>
          <cell r="W888">
            <v>12</v>
          </cell>
          <cell r="X888" t="str">
            <v>Litre</v>
          </cell>
          <cell r="Y888">
            <v>11.167499999999999</v>
          </cell>
        </row>
        <row r="889">
          <cell r="E889" t="str">
            <v>Pot aubergine marine 4L</v>
          </cell>
          <cell r="F889" t="str">
            <v>Produits secs</v>
          </cell>
          <cell r="G889" t="str">
            <v>X</v>
          </cell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>
            <v>45</v>
          </cell>
          <cell r="S889" t="str">
            <v>Caisse</v>
          </cell>
          <cell r="T889">
            <v>2</v>
          </cell>
          <cell r="U889" t="str">
            <v>Unite</v>
          </cell>
          <cell r="V889">
            <v>22.5</v>
          </cell>
          <cell r="W889">
            <v>8</v>
          </cell>
          <cell r="X889" t="str">
            <v>Litre</v>
          </cell>
          <cell r="Y889">
            <v>5.625</v>
          </cell>
        </row>
        <row r="890">
          <cell r="E890" t="str">
            <v>Poudre a pate</v>
          </cell>
          <cell r="F890" t="str">
            <v>Patisserie</v>
          </cell>
          <cell r="G890" t="str">
            <v>Produits secs</v>
          </cell>
          <cell r="H890"/>
          <cell r="I890">
            <v>1</v>
          </cell>
          <cell r="J890"/>
          <cell r="K890"/>
          <cell r="L890"/>
          <cell r="M890"/>
          <cell r="N890"/>
          <cell r="O890"/>
          <cell r="P890"/>
          <cell r="Q890">
            <v>2</v>
          </cell>
          <cell r="R890">
            <v>17.37</v>
          </cell>
          <cell r="S890" t="str">
            <v>Unite</v>
          </cell>
          <cell r="T890">
            <v>1</v>
          </cell>
          <cell r="U890" t="str">
            <v>Unite</v>
          </cell>
          <cell r="V890">
            <v>17.37</v>
          </cell>
          <cell r="W890">
            <v>3.5</v>
          </cell>
          <cell r="X890" t="str">
            <v>Kg</v>
          </cell>
          <cell r="Y890">
            <v>4.9628571428571435</v>
          </cell>
        </row>
        <row r="891">
          <cell r="E891" t="str">
            <v>Poudre oignon 2,7 Kg</v>
          </cell>
          <cell r="F891" t="str">
            <v>Produits secs</v>
          </cell>
          <cell r="G891" t="str">
            <v>X</v>
          </cell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>
            <v>37.83</v>
          </cell>
          <cell r="S891" t="str">
            <v>Unite</v>
          </cell>
          <cell r="T891">
            <v>1</v>
          </cell>
          <cell r="U891" t="str">
            <v>Unite</v>
          </cell>
          <cell r="V891">
            <v>37.83</v>
          </cell>
          <cell r="W891">
            <v>2.7</v>
          </cell>
          <cell r="X891" t="str">
            <v>Kg</v>
          </cell>
          <cell r="Y891">
            <v>14.011111111111109</v>
          </cell>
        </row>
        <row r="892">
          <cell r="E892" t="str">
            <v>Poulet cuisse s/p desossee</v>
          </cell>
          <cell r="F892" t="str">
            <v>Volaille</v>
          </cell>
          <cell r="G892" t="str">
            <v>X</v>
          </cell>
          <cell r="H892"/>
          <cell r="I892"/>
          <cell r="J892"/>
          <cell r="K892"/>
          <cell r="L892"/>
          <cell r="M892"/>
          <cell r="N892">
            <v>4.3</v>
          </cell>
          <cell r="O892"/>
          <cell r="P892"/>
          <cell r="Q892"/>
          <cell r="R892">
            <v>18</v>
          </cell>
          <cell r="S892" t="str">
            <v>Kg</v>
          </cell>
          <cell r="T892">
            <v>1</v>
          </cell>
          <cell r="U892" t="str">
            <v>Kg</v>
          </cell>
          <cell r="V892">
            <v>18</v>
          </cell>
          <cell r="W892">
            <v>1</v>
          </cell>
          <cell r="X892" t="str">
            <v>Kg</v>
          </cell>
          <cell r="Y892">
            <v>18</v>
          </cell>
        </row>
        <row r="893">
          <cell r="E893" t="str">
            <v>Poulet cuit</v>
          </cell>
          <cell r="F893" t="str">
            <v>Volaille</v>
          </cell>
          <cell r="G893" t="str">
            <v>Produits transformes</v>
          </cell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>
            <v>14.75</v>
          </cell>
          <cell r="S893" t="str">
            <v>Kg</v>
          </cell>
          <cell r="T893">
            <v>1</v>
          </cell>
          <cell r="U893" t="str">
            <v>Kg</v>
          </cell>
          <cell r="V893">
            <v>14.75</v>
          </cell>
          <cell r="W893">
            <v>1</v>
          </cell>
          <cell r="X893" t="str">
            <v>Kg</v>
          </cell>
          <cell r="Y893">
            <v>14.75</v>
          </cell>
        </row>
        <row r="894">
          <cell r="E894" t="str">
            <v>Poulet entier</v>
          </cell>
          <cell r="F894"/>
          <cell r="G894" t="str">
            <v>Viandes, oeufs</v>
          </cell>
          <cell r="H894"/>
          <cell r="I894"/>
          <cell r="J894"/>
          <cell r="K894"/>
          <cell r="L894"/>
          <cell r="M894"/>
          <cell r="N894"/>
          <cell r="O894">
            <v>2</v>
          </cell>
          <cell r="P894"/>
          <cell r="Q894"/>
          <cell r="R894">
            <v>32.369999999999997</v>
          </cell>
          <cell r="S894" t="str">
            <v>Caisse</v>
          </cell>
          <cell r="T894">
            <v>5.6</v>
          </cell>
          <cell r="U894" t="str">
            <v>kg</v>
          </cell>
          <cell r="V894">
            <v>5.7803571428571425</v>
          </cell>
          <cell r="W894">
            <v>5.6</v>
          </cell>
          <cell r="X894" t="str">
            <v>Kg</v>
          </cell>
          <cell r="Y894">
            <v>5.7803571428571425</v>
          </cell>
        </row>
        <row r="895">
          <cell r="E895" t="str">
            <v>Poulet haut de cuisse desosse s/p</v>
          </cell>
          <cell r="F895" t="str">
            <v>Volaille</v>
          </cell>
          <cell r="G895" t="str">
            <v>Viandes, oeufs</v>
          </cell>
          <cell r="H895"/>
          <cell r="I895"/>
          <cell r="J895"/>
          <cell r="K895"/>
          <cell r="L895"/>
          <cell r="M895"/>
          <cell r="N895">
            <v>17</v>
          </cell>
          <cell r="O895"/>
          <cell r="P895"/>
          <cell r="Q895"/>
          <cell r="R895">
            <v>10.5</v>
          </cell>
          <cell r="S895" t="str">
            <v>Kg</v>
          </cell>
          <cell r="T895">
            <v>1</v>
          </cell>
          <cell r="U895" t="str">
            <v>Kg</v>
          </cell>
          <cell r="V895">
            <v>10.5</v>
          </cell>
          <cell r="W895">
            <v>1</v>
          </cell>
          <cell r="X895" t="str">
            <v>Kg</v>
          </cell>
          <cell r="Y895">
            <v>10.5</v>
          </cell>
        </row>
        <row r="896">
          <cell r="E896" t="str">
            <v xml:space="preserve">Poulet iqf en cube 80/20 (gfs) </v>
          </cell>
          <cell r="F896" t="str">
            <v>Produits transformes</v>
          </cell>
          <cell r="G896" t="str">
            <v>Viandes, oeufs</v>
          </cell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>
            <v>8.24</v>
          </cell>
          <cell r="S896" t="str">
            <v>Kg</v>
          </cell>
          <cell r="T896">
            <v>1</v>
          </cell>
          <cell r="U896" t="str">
            <v>Kg</v>
          </cell>
          <cell r="V896">
            <v>8.24</v>
          </cell>
          <cell r="W896">
            <v>1</v>
          </cell>
          <cell r="X896" t="str">
            <v>Kg</v>
          </cell>
          <cell r="Y896">
            <v>8.24</v>
          </cell>
        </row>
        <row r="897">
          <cell r="E897" t="str">
            <v>Poulet poitrine 7 onces (gfs)</v>
          </cell>
          <cell r="F897" t="str">
            <v>Volaille</v>
          </cell>
          <cell r="G897" t="str">
            <v>Viandes, oeufs</v>
          </cell>
          <cell r="H897"/>
          <cell r="I897"/>
          <cell r="J897">
            <v>16.100000000000001</v>
          </cell>
          <cell r="K897"/>
          <cell r="L897"/>
          <cell r="M897"/>
          <cell r="N897"/>
          <cell r="O897"/>
          <cell r="P897"/>
          <cell r="Q897"/>
          <cell r="R897">
            <v>62.33</v>
          </cell>
          <cell r="S897" t="str">
            <v>Caisse</v>
          </cell>
          <cell r="T897">
            <v>5</v>
          </cell>
          <cell r="U897" t="str">
            <v>Kg</v>
          </cell>
          <cell r="V897">
            <v>12.465999999999999</v>
          </cell>
          <cell r="W897">
            <v>5</v>
          </cell>
          <cell r="X897" t="str">
            <v>Kg</v>
          </cell>
          <cell r="Y897">
            <v>12.465999999999999</v>
          </cell>
        </row>
        <row r="898">
          <cell r="E898" t="str">
            <v>Poulet supreme manchon</v>
          </cell>
          <cell r="F898" t="str">
            <v>Volaille</v>
          </cell>
          <cell r="G898" t="str">
            <v>Viandes, oeufs</v>
          </cell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>
            <v>13.95</v>
          </cell>
          <cell r="S898" t="str">
            <v>Kg</v>
          </cell>
          <cell r="T898">
            <v>1</v>
          </cell>
          <cell r="U898" t="str">
            <v>kg</v>
          </cell>
          <cell r="V898">
            <v>13.95</v>
          </cell>
          <cell r="W898">
            <v>1</v>
          </cell>
          <cell r="X898" t="str">
            <v>Kg</v>
          </cell>
          <cell r="Y898">
            <v>13.95</v>
          </cell>
        </row>
        <row r="899">
          <cell r="E899" t="str">
            <v>Pousse d'oseil sanguine</v>
          </cell>
          <cell r="F899"/>
          <cell r="G899" t="str">
            <v>Fruits et legumes</v>
          </cell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>
            <v>12.75</v>
          </cell>
          <cell r="S899" t="str">
            <v>Caisse</v>
          </cell>
          <cell r="T899">
            <v>0.05</v>
          </cell>
          <cell r="U899" t="str">
            <v>kg</v>
          </cell>
          <cell r="V899">
            <v>255</v>
          </cell>
          <cell r="W899">
            <v>0.05</v>
          </cell>
          <cell r="X899" t="str">
            <v>kg</v>
          </cell>
          <cell r="Y899">
            <v>255</v>
          </cell>
        </row>
        <row r="900">
          <cell r="E900" t="str">
            <v>Poutine inverse (Bouchee)</v>
          </cell>
          <cell r="F900" t="str">
            <v>Produits transformes</v>
          </cell>
          <cell r="G900" t="str">
            <v>Viandes, oeufs</v>
          </cell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>
            <v>0.42</v>
          </cell>
          <cell r="S900" t="str">
            <v>Unite</v>
          </cell>
          <cell r="T900">
            <v>1</v>
          </cell>
          <cell r="U900" t="str">
            <v>Unite</v>
          </cell>
          <cell r="V900">
            <v>0.42</v>
          </cell>
          <cell r="W900">
            <v>1</v>
          </cell>
          <cell r="X900" t="str">
            <v>Unite</v>
          </cell>
          <cell r="Y900">
            <v>0.42</v>
          </cell>
        </row>
        <row r="901">
          <cell r="E901" t="str">
            <v>Praline noisette</v>
          </cell>
          <cell r="F901" t="str">
            <v>Noix</v>
          </cell>
          <cell r="G901" t="str">
            <v>Produits secs</v>
          </cell>
          <cell r="H901"/>
          <cell r="I901"/>
          <cell r="J901"/>
          <cell r="K901"/>
          <cell r="L901"/>
          <cell r="M901"/>
          <cell r="N901"/>
          <cell r="O901"/>
          <cell r="P901">
            <v>5</v>
          </cell>
          <cell r="Q901"/>
          <cell r="R901">
            <v>80.900000000000006</v>
          </cell>
          <cell r="S901" t="str">
            <v>Caisse</v>
          </cell>
          <cell r="T901">
            <v>5</v>
          </cell>
          <cell r="U901" t="str">
            <v>Kg</v>
          </cell>
          <cell r="V901">
            <v>16.18</v>
          </cell>
          <cell r="W901">
            <v>5</v>
          </cell>
          <cell r="X901" t="str">
            <v>Kg</v>
          </cell>
          <cell r="Y901">
            <v>16.18</v>
          </cell>
        </row>
        <row r="902">
          <cell r="E902" t="str">
            <v>Presse de vollaile (cirque) (Bouchee)</v>
          </cell>
          <cell r="F902" t="str">
            <v>Produits transformes</v>
          </cell>
          <cell r="G902" t="str">
            <v>Viandes, oeufs</v>
          </cell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>
            <v>0.45</v>
          </cell>
          <cell r="S902" t="str">
            <v>Unite</v>
          </cell>
          <cell r="T902">
            <v>1</v>
          </cell>
          <cell r="U902" t="str">
            <v>Unite</v>
          </cell>
          <cell r="V902">
            <v>0.45</v>
          </cell>
          <cell r="W902">
            <v>1</v>
          </cell>
          <cell r="X902" t="str">
            <v>Unite</v>
          </cell>
          <cell r="Y902">
            <v>0.45</v>
          </cell>
        </row>
        <row r="903">
          <cell r="E903" t="str">
            <v>Proscuitto (gfs)</v>
          </cell>
          <cell r="F903" t="str">
            <v>Porc</v>
          </cell>
          <cell r="G903" t="str">
            <v>Viandes, oeufs</v>
          </cell>
          <cell r="H903"/>
          <cell r="I903"/>
          <cell r="J903">
            <v>3.2</v>
          </cell>
          <cell r="K903"/>
          <cell r="L903"/>
          <cell r="M903"/>
          <cell r="N903"/>
          <cell r="O903"/>
          <cell r="P903"/>
          <cell r="Q903"/>
          <cell r="R903">
            <v>16.670000000000002</v>
          </cell>
          <cell r="S903" t="str">
            <v>Kg</v>
          </cell>
          <cell r="T903">
            <v>1</v>
          </cell>
          <cell r="U903" t="str">
            <v>Kg</v>
          </cell>
          <cell r="V903">
            <v>16.670000000000002</v>
          </cell>
          <cell r="W903">
            <v>1</v>
          </cell>
          <cell r="X903" t="str">
            <v>Kg</v>
          </cell>
          <cell r="Y903">
            <v>16.670000000000002</v>
          </cell>
        </row>
        <row r="904">
          <cell r="E904" t="str">
            <v>Provolone</v>
          </cell>
          <cell r="F904" t="str">
            <v>Fromage</v>
          </cell>
          <cell r="G904" t="str">
            <v>X</v>
          </cell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>
            <v>14.67</v>
          </cell>
          <cell r="S904" t="str">
            <v>Kg</v>
          </cell>
          <cell r="T904">
            <v>1</v>
          </cell>
          <cell r="U904" t="str">
            <v>Kg</v>
          </cell>
          <cell r="V904">
            <v>14.67</v>
          </cell>
          <cell r="W904">
            <v>1</v>
          </cell>
          <cell r="X904" t="str">
            <v>Kg</v>
          </cell>
          <cell r="Y904">
            <v>14.67</v>
          </cell>
        </row>
        <row r="905">
          <cell r="E905" t="str">
            <v>Prunes</v>
          </cell>
          <cell r="F905" t="str">
            <v>Fruits</v>
          </cell>
          <cell r="G905" t="str">
            <v>Fruits et legumes</v>
          </cell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>
            <v>47</v>
          </cell>
          <cell r="S905" t="str">
            <v>Caisse</v>
          </cell>
          <cell r="T905">
            <v>75</v>
          </cell>
          <cell r="U905" t="str">
            <v>Unite</v>
          </cell>
          <cell r="V905">
            <v>0.62666666666666671</v>
          </cell>
          <cell r="W905">
            <v>75</v>
          </cell>
          <cell r="X905" t="str">
            <v>Unite</v>
          </cell>
          <cell r="Y905">
            <v>0.62666666666666671</v>
          </cell>
        </row>
        <row r="906">
          <cell r="E906" t="str">
            <v>Pruneaux sechee 50-60</v>
          </cell>
          <cell r="F906" t="str">
            <v>Fruits</v>
          </cell>
          <cell r="G906" t="str">
            <v>X</v>
          </cell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>
            <v>62</v>
          </cell>
          <cell r="S906" t="str">
            <v>Caisse</v>
          </cell>
          <cell r="T906">
            <v>10</v>
          </cell>
          <cell r="U906" t="str">
            <v>Kg</v>
          </cell>
          <cell r="V906">
            <v>6.2</v>
          </cell>
          <cell r="W906">
            <v>10</v>
          </cell>
          <cell r="X906" t="str">
            <v>Kg</v>
          </cell>
          <cell r="Y906">
            <v>6.2</v>
          </cell>
        </row>
        <row r="907">
          <cell r="E907" t="str">
            <v>Puree de bleuets / myrtilles</v>
          </cell>
          <cell r="F907" t="str">
            <v>Puree</v>
          </cell>
          <cell r="G907" t="str">
            <v>Patisserie, boulangerie</v>
          </cell>
          <cell r="H907"/>
          <cell r="I907"/>
          <cell r="J907"/>
          <cell r="K907"/>
          <cell r="L907"/>
          <cell r="M907"/>
          <cell r="N907">
            <v>1</v>
          </cell>
          <cell r="O907"/>
          <cell r="P907"/>
          <cell r="Q907"/>
          <cell r="R907">
            <v>55.47</v>
          </cell>
          <cell r="S907" t="str">
            <v>Caisse</v>
          </cell>
          <cell r="T907">
            <v>5</v>
          </cell>
          <cell r="U907" t="str">
            <v>Kg</v>
          </cell>
          <cell r="V907">
            <v>11.093999999999999</v>
          </cell>
          <cell r="W907">
            <v>5</v>
          </cell>
          <cell r="X907" t="str">
            <v>Kg</v>
          </cell>
          <cell r="Y907">
            <v>11.093999999999999</v>
          </cell>
        </row>
        <row r="908">
          <cell r="E908" t="str">
            <v>Puree de bergamote</v>
          </cell>
          <cell r="F908" t="str">
            <v>Puree</v>
          </cell>
          <cell r="G908" t="str">
            <v>Patisserie, boulangerie</v>
          </cell>
          <cell r="H908"/>
          <cell r="I908"/>
          <cell r="J908"/>
          <cell r="K908"/>
          <cell r="L908"/>
          <cell r="M908"/>
          <cell r="N908">
            <v>4</v>
          </cell>
          <cell r="O908"/>
          <cell r="P908"/>
          <cell r="Q908"/>
          <cell r="R908">
            <v>51.3</v>
          </cell>
          <cell r="S908" t="str">
            <v>Caisse</v>
          </cell>
          <cell r="T908">
            <v>6</v>
          </cell>
          <cell r="U908" t="str">
            <v>Kg</v>
          </cell>
          <cell r="V908">
            <v>8.5499999999999989</v>
          </cell>
          <cell r="W908">
            <v>6</v>
          </cell>
          <cell r="X908" t="str">
            <v>Kg</v>
          </cell>
          <cell r="Y908">
            <v>8.5499999999999989</v>
          </cell>
        </row>
        <row r="909">
          <cell r="E909" t="str">
            <v>Puree de citron</v>
          </cell>
          <cell r="F909" t="str">
            <v>Puree</v>
          </cell>
          <cell r="G909" t="str">
            <v>Patisserie, boulangerie</v>
          </cell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>
            <v>40.5</v>
          </cell>
          <cell r="S909" t="str">
            <v>Caisse</v>
          </cell>
          <cell r="T909">
            <v>6</v>
          </cell>
          <cell r="U909" t="str">
            <v>Kg</v>
          </cell>
          <cell r="V909">
            <v>6.75</v>
          </cell>
          <cell r="W909">
            <v>6</v>
          </cell>
          <cell r="X909" t="str">
            <v>Kg</v>
          </cell>
          <cell r="Y909">
            <v>6.75</v>
          </cell>
        </row>
        <row r="910">
          <cell r="E910" t="str">
            <v>Puree de citrouille (2,84L)</v>
          </cell>
          <cell r="F910" t="str">
            <v>Produits secs</v>
          </cell>
          <cell r="G910" t="str">
            <v>Produits secs</v>
          </cell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>
            <v>6.88</v>
          </cell>
          <cell r="S910" t="str">
            <v>Unite</v>
          </cell>
          <cell r="T910">
            <v>1</v>
          </cell>
          <cell r="U910" t="str">
            <v>Unite</v>
          </cell>
          <cell r="V910">
            <v>6.88</v>
          </cell>
          <cell r="W910">
            <v>2.84</v>
          </cell>
          <cell r="X910" t="str">
            <v>Litre</v>
          </cell>
          <cell r="Y910">
            <v>2.4225352112676055</v>
          </cell>
        </row>
        <row r="911">
          <cell r="E911" t="str">
            <v>Puree de courge</v>
          </cell>
          <cell r="F911" t="str">
            <v>Produits transformes</v>
          </cell>
          <cell r="G911" t="str">
            <v>Produits transformes</v>
          </cell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>
            <v>5</v>
          </cell>
          <cell r="S911" t="str">
            <v>Litre</v>
          </cell>
          <cell r="T911">
            <v>1</v>
          </cell>
          <cell r="U911" t="str">
            <v>Litre</v>
          </cell>
          <cell r="V911">
            <v>5</v>
          </cell>
          <cell r="W911">
            <v>0.5</v>
          </cell>
          <cell r="X911" t="str">
            <v>Kg</v>
          </cell>
          <cell r="Y911">
            <v>10</v>
          </cell>
        </row>
        <row r="912">
          <cell r="E912" t="str">
            <v>Puree de fraise</v>
          </cell>
          <cell r="F912" t="str">
            <v>Puree</v>
          </cell>
          <cell r="G912" t="str">
            <v>Patisserie, boulangerie</v>
          </cell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>
            <v>42.95</v>
          </cell>
          <cell r="S912" t="str">
            <v>Caisse</v>
          </cell>
          <cell r="T912">
            <v>5</v>
          </cell>
          <cell r="U912" t="str">
            <v>Kg</v>
          </cell>
          <cell r="V912">
            <v>8.59</v>
          </cell>
          <cell r="W912">
            <v>5</v>
          </cell>
          <cell r="X912" t="str">
            <v>Kg</v>
          </cell>
          <cell r="Y912">
            <v>8.59</v>
          </cell>
        </row>
        <row r="913">
          <cell r="E913" t="str">
            <v>Puree de framboise</v>
          </cell>
          <cell r="F913" t="str">
            <v>Puree</v>
          </cell>
          <cell r="G913" t="str">
            <v>Patisserie, boulangerie</v>
          </cell>
          <cell r="H913"/>
          <cell r="I913"/>
          <cell r="J913"/>
          <cell r="K913"/>
          <cell r="L913"/>
          <cell r="M913"/>
          <cell r="N913">
            <v>2</v>
          </cell>
          <cell r="O913"/>
          <cell r="P913">
            <v>0.15</v>
          </cell>
          <cell r="Q913"/>
          <cell r="R913">
            <v>49.95</v>
          </cell>
          <cell r="S913" t="str">
            <v>Caisse</v>
          </cell>
          <cell r="T913">
            <v>5</v>
          </cell>
          <cell r="U913" t="str">
            <v>Kg</v>
          </cell>
          <cell r="V913">
            <v>9.99</v>
          </cell>
          <cell r="W913">
            <v>5</v>
          </cell>
          <cell r="X913" t="str">
            <v>Kg</v>
          </cell>
          <cell r="Y913">
            <v>9.99</v>
          </cell>
        </row>
        <row r="914">
          <cell r="E914" t="str">
            <v>Puree de fruit de la passion</v>
          </cell>
          <cell r="F914" t="str">
            <v>Puree</v>
          </cell>
          <cell r="G914" t="str">
            <v>Patisserie, boulangerie</v>
          </cell>
          <cell r="H914"/>
          <cell r="I914"/>
          <cell r="J914">
            <v>5</v>
          </cell>
          <cell r="K914"/>
          <cell r="L914"/>
          <cell r="M914"/>
          <cell r="N914"/>
          <cell r="O914"/>
          <cell r="P914"/>
          <cell r="Q914"/>
          <cell r="R914">
            <v>62.5</v>
          </cell>
          <cell r="S914" t="str">
            <v>Caisse</v>
          </cell>
          <cell r="T914">
            <v>6</v>
          </cell>
          <cell r="U914" t="str">
            <v>Kg</v>
          </cell>
          <cell r="V914">
            <v>10.416666666666666</v>
          </cell>
          <cell r="W914">
            <v>6</v>
          </cell>
          <cell r="X914" t="str">
            <v>Kg</v>
          </cell>
          <cell r="Y914">
            <v>10.416666666666666</v>
          </cell>
        </row>
        <row r="915">
          <cell r="E915" t="str">
            <v>Puree de lait de coco</v>
          </cell>
          <cell r="F915" t="str">
            <v>Puree</v>
          </cell>
          <cell r="G915" t="str">
            <v>Patisserie, boulangerie</v>
          </cell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>
            <v>60.8</v>
          </cell>
          <cell r="S915" t="str">
            <v>Caisse</v>
          </cell>
          <cell r="T915">
            <v>6</v>
          </cell>
          <cell r="U915" t="str">
            <v>Kg</v>
          </cell>
          <cell r="V915">
            <v>10.133333333333333</v>
          </cell>
          <cell r="W915">
            <v>6</v>
          </cell>
          <cell r="X915" t="str">
            <v>Kg</v>
          </cell>
          <cell r="Y915">
            <v>10.133333333333333</v>
          </cell>
        </row>
        <row r="916">
          <cell r="E916" t="str">
            <v>Puree de banane</v>
          </cell>
          <cell r="F916" t="str">
            <v>Puree</v>
          </cell>
          <cell r="G916" t="str">
            <v>Patisserie, boulangerie</v>
          </cell>
          <cell r="H916"/>
          <cell r="I916"/>
          <cell r="J916"/>
          <cell r="K916"/>
          <cell r="L916"/>
          <cell r="M916"/>
          <cell r="N916">
            <v>6</v>
          </cell>
          <cell r="O916"/>
          <cell r="P916"/>
          <cell r="Q916"/>
          <cell r="R916">
            <v>49.7</v>
          </cell>
          <cell r="S916" t="str">
            <v>Caisse</v>
          </cell>
          <cell r="T916">
            <v>6</v>
          </cell>
          <cell r="U916" t="str">
            <v>Kg</v>
          </cell>
          <cell r="V916">
            <v>8.2833333333333332</v>
          </cell>
          <cell r="W916">
            <v>6</v>
          </cell>
          <cell r="X916" t="str">
            <v>Kg</v>
          </cell>
          <cell r="Y916">
            <v>8.2833333333333332</v>
          </cell>
        </row>
        <row r="917">
          <cell r="E917" t="str">
            <v>Puree de mangue Kg</v>
          </cell>
          <cell r="F917" t="str">
            <v>Puree</v>
          </cell>
          <cell r="G917" t="str">
            <v>Patisserie, boulangerie</v>
          </cell>
          <cell r="H917"/>
          <cell r="I917"/>
          <cell r="J917"/>
          <cell r="K917"/>
          <cell r="L917"/>
          <cell r="M917"/>
          <cell r="N917">
            <v>7</v>
          </cell>
          <cell r="O917"/>
          <cell r="P917"/>
          <cell r="Q917"/>
          <cell r="R917">
            <v>47.8</v>
          </cell>
          <cell r="S917" t="str">
            <v>Caisse</v>
          </cell>
          <cell r="T917">
            <v>6</v>
          </cell>
          <cell r="U917" t="str">
            <v>Kg</v>
          </cell>
          <cell r="V917">
            <v>7.9666666666666659</v>
          </cell>
          <cell r="W917">
            <v>6</v>
          </cell>
          <cell r="X917" t="str">
            <v>Kg</v>
          </cell>
          <cell r="Y917">
            <v>7.9666666666666659</v>
          </cell>
        </row>
        <row r="918">
          <cell r="E918" t="str">
            <v>Puree de peche Kg</v>
          </cell>
          <cell r="F918" t="str">
            <v>Puree</v>
          </cell>
          <cell r="G918" t="str">
            <v>Patisserie, boulangerie</v>
          </cell>
          <cell r="H918"/>
          <cell r="I918"/>
          <cell r="J918"/>
          <cell r="K918"/>
          <cell r="L918"/>
          <cell r="M918"/>
          <cell r="N918">
            <v>6</v>
          </cell>
          <cell r="O918"/>
          <cell r="P918"/>
          <cell r="Q918"/>
          <cell r="R918">
            <v>36</v>
          </cell>
          <cell r="S918" t="str">
            <v>Caisse</v>
          </cell>
          <cell r="T918">
            <v>6</v>
          </cell>
          <cell r="U918" t="str">
            <v>Kg</v>
          </cell>
          <cell r="V918">
            <v>6</v>
          </cell>
          <cell r="W918">
            <v>6</v>
          </cell>
          <cell r="X918" t="str">
            <v>Kg</v>
          </cell>
          <cell r="Y918">
            <v>6</v>
          </cell>
        </row>
        <row r="919">
          <cell r="E919" t="str">
            <v>puree ananas</v>
          </cell>
          <cell r="F919" t="str">
            <v>Produits transformes</v>
          </cell>
          <cell r="G919" t="str">
            <v>Produits transformes</v>
          </cell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>
            <v>36</v>
          </cell>
          <cell r="S919" t="str">
            <v>caisse</v>
          </cell>
          <cell r="T919">
            <v>6</v>
          </cell>
          <cell r="U919" t="str">
            <v>kg</v>
          </cell>
          <cell r="V919">
            <v>6</v>
          </cell>
          <cell r="W919">
            <v>6</v>
          </cell>
          <cell r="X919" t="str">
            <v>Kg</v>
          </cell>
          <cell r="Y919">
            <v>6</v>
          </cell>
        </row>
        <row r="920">
          <cell r="E920" t="str">
            <v>Puree de pomme sans sucre 2,84L</v>
          </cell>
          <cell r="F920" t="str">
            <v>Fruits</v>
          </cell>
          <cell r="G920" t="str">
            <v>Produits secs</v>
          </cell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>
            <v>23.52</v>
          </cell>
          <cell r="S920" t="str">
            <v>Caisse</v>
          </cell>
          <cell r="T920">
            <v>6</v>
          </cell>
          <cell r="U920" t="str">
            <v>Unite</v>
          </cell>
          <cell r="V920">
            <v>3.92</v>
          </cell>
          <cell r="W920">
            <v>17.04</v>
          </cell>
          <cell r="X920" t="str">
            <v>Litre</v>
          </cell>
          <cell r="Y920">
            <v>1.380281690140845</v>
          </cell>
        </row>
        <row r="921">
          <cell r="E921" t="str">
            <v>Puree de pomme vert</v>
          </cell>
          <cell r="F921" t="str">
            <v>Puree</v>
          </cell>
          <cell r="G921" t="str">
            <v>Patisserie, boulangerie</v>
          </cell>
          <cell r="H921"/>
          <cell r="I921"/>
          <cell r="J921">
            <v>5</v>
          </cell>
          <cell r="K921"/>
          <cell r="L921"/>
          <cell r="M921"/>
          <cell r="N921"/>
          <cell r="O921"/>
          <cell r="P921"/>
          <cell r="Q921"/>
          <cell r="R921">
            <v>24.8</v>
          </cell>
          <cell r="S921" t="str">
            <v>Caisse</v>
          </cell>
          <cell r="T921">
            <v>6</v>
          </cell>
          <cell r="U921" t="str">
            <v>Kg</v>
          </cell>
          <cell r="V921">
            <v>4.1333333333333337</v>
          </cell>
          <cell r="W921">
            <v>6</v>
          </cell>
          <cell r="X921" t="str">
            <v>Kg</v>
          </cell>
          <cell r="Y921">
            <v>4.1333333333333337</v>
          </cell>
        </row>
        <row r="922">
          <cell r="E922" t="str">
            <v>Puree fraise</v>
          </cell>
          <cell r="F922" t="str">
            <v>Puree</v>
          </cell>
          <cell r="G922" t="str">
            <v>Fruits et Legumes</v>
          </cell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>
            <v>42.95</v>
          </cell>
          <cell r="S922" t="str">
            <v>caisse</v>
          </cell>
          <cell r="T922">
            <v>5</v>
          </cell>
          <cell r="U922" t="str">
            <v>Kg</v>
          </cell>
          <cell r="V922">
            <v>8.59</v>
          </cell>
          <cell r="W922">
            <v>5</v>
          </cell>
          <cell r="X922" t="str">
            <v>Kg</v>
          </cell>
          <cell r="Y922">
            <v>8.59</v>
          </cell>
        </row>
        <row r="923">
          <cell r="E923" t="str">
            <v>puree haricot rouge ( voir mike )</v>
          </cell>
          <cell r="F923" t="str">
            <v>Produits transformes</v>
          </cell>
          <cell r="G923" t="str">
            <v>Produits transformes</v>
          </cell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>
            <v>7</v>
          </cell>
          <cell r="S923" t="str">
            <v>Kg</v>
          </cell>
          <cell r="T923">
            <v>1</v>
          </cell>
          <cell r="U923" t="str">
            <v>kg</v>
          </cell>
          <cell r="V923">
            <v>7</v>
          </cell>
          <cell r="W923">
            <v>1</v>
          </cell>
          <cell r="X923" t="str">
            <v>Kg</v>
          </cell>
          <cell r="Y923">
            <v>245</v>
          </cell>
        </row>
        <row r="924">
          <cell r="E924" t="str">
            <v>quinoa 2 couleurs</v>
          </cell>
          <cell r="F924"/>
          <cell r="G924" t="str">
            <v>Produits secs</v>
          </cell>
          <cell r="H924">
            <v>8.9499999999999993</v>
          </cell>
          <cell r="I924"/>
          <cell r="J924"/>
          <cell r="K924"/>
          <cell r="L924"/>
          <cell r="M924"/>
          <cell r="N924"/>
          <cell r="O924"/>
          <cell r="P924"/>
          <cell r="Q924"/>
          <cell r="R924">
            <v>55.91</v>
          </cell>
          <cell r="S924" t="str">
            <v>caisse</v>
          </cell>
          <cell r="T924">
            <v>6</v>
          </cell>
          <cell r="U924" t="str">
            <v xml:space="preserve">kg </v>
          </cell>
          <cell r="V924">
            <v>9.32</v>
          </cell>
          <cell r="W924">
            <v>6</v>
          </cell>
          <cell r="X924" t="str">
            <v>kg</v>
          </cell>
          <cell r="Y924">
            <v>9.32</v>
          </cell>
        </row>
        <row r="925">
          <cell r="E925" t="str">
            <v>Quinoa aux 8 grains</v>
          </cell>
          <cell r="F925"/>
          <cell r="G925" t="str">
            <v>Produits secs</v>
          </cell>
          <cell r="H925">
            <v>34.409999999999997</v>
          </cell>
          <cell r="I925"/>
          <cell r="J925"/>
          <cell r="K925"/>
          <cell r="L925"/>
          <cell r="M925"/>
          <cell r="N925"/>
          <cell r="O925"/>
          <cell r="P925"/>
          <cell r="Q925"/>
          <cell r="R925">
            <v>37.31</v>
          </cell>
          <cell r="S925" t="str">
            <v>Caisse</v>
          </cell>
          <cell r="T925">
            <v>4.54</v>
          </cell>
          <cell r="U925" t="str">
            <v>kg</v>
          </cell>
          <cell r="V925">
            <v>8.2180616740088102</v>
          </cell>
          <cell r="W925">
            <v>4.54</v>
          </cell>
          <cell r="X925" t="str">
            <v>kg</v>
          </cell>
          <cell r="Y925">
            <v>8.2180616740088102</v>
          </cell>
        </row>
        <row r="926">
          <cell r="E926" t="str">
            <v>Quinoa Ancien 5 grains (sans gluten)</v>
          </cell>
          <cell r="F926" t="str">
            <v>Produits secs</v>
          </cell>
          <cell r="G926" t="str">
            <v>Produits secs</v>
          </cell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>
            <v>48.71</v>
          </cell>
          <cell r="S926" t="str">
            <v>Caisse</v>
          </cell>
          <cell r="T926">
            <v>2</v>
          </cell>
          <cell r="U926" t="str">
            <v>Sac</v>
          </cell>
          <cell r="V926">
            <v>24.355</v>
          </cell>
          <cell r="W926">
            <v>4.54</v>
          </cell>
          <cell r="X926" t="str">
            <v>Kg</v>
          </cell>
          <cell r="Y926">
            <v>10.729074889867842</v>
          </cell>
        </row>
        <row r="927">
          <cell r="E927" t="str">
            <v>Quinoa blanc (GFS)</v>
          </cell>
          <cell r="F927" t="str">
            <v>Produits secs</v>
          </cell>
          <cell r="G927" t="str">
            <v>Produits secs</v>
          </cell>
          <cell r="H927">
            <v>6.25</v>
          </cell>
          <cell r="I927"/>
          <cell r="J927"/>
          <cell r="K927"/>
          <cell r="L927"/>
          <cell r="M927"/>
          <cell r="N927"/>
          <cell r="O927"/>
          <cell r="P927"/>
          <cell r="Q927"/>
          <cell r="R927">
            <v>68.099999999999994</v>
          </cell>
          <cell r="S927" t="str">
            <v>Sac</v>
          </cell>
          <cell r="T927">
            <v>10</v>
          </cell>
          <cell r="U927" t="str">
            <v>Kg</v>
          </cell>
          <cell r="V927">
            <v>6.81</v>
          </cell>
          <cell r="W927">
            <v>10</v>
          </cell>
          <cell r="X927" t="str">
            <v>Kg</v>
          </cell>
          <cell r="Y927">
            <v>6.81</v>
          </cell>
        </row>
        <row r="928">
          <cell r="E928" t="str">
            <v xml:space="preserve">Quinoa rouge </v>
          </cell>
          <cell r="F928" t="str">
            <v>Produits secs</v>
          </cell>
          <cell r="G928" t="str">
            <v>Produits secs</v>
          </cell>
          <cell r="H928"/>
          <cell r="I928">
            <v>0.6</v>
          </cell>
          <cell r="J928"/>
          <cell r="K928"/>
          <cell r="L928"/>
          <cell r="M928"/>
          <cell r="N928"/>
          <cell r="O928"/>
          <cell r="P928"/>
          <cell r="Q928"/>
          <cell r="R928">
            <v>61.77</v>
          </cell>
          <cell r="S928" t="str">
            <v>Sac</v>
          </cell>
          <cell r="T928">
            <v>10</v>
          </cell>
          <cell r="U928" t="str">
            <v>kg</v>
          </cell>
          <cell r="V928">
            <v>4.08</v>
          </cell>
          <cell r="W928">
            <v>10</v>
          </cell>
          <cell r="X928" t="str">
            <v>Kg</v>
          </cell>
          <cell r="Y928">
            <v>6.1770000000000005</v>
          </cell>
        </row>
        <row r="929">
          <cell r="E929" t="str">
            <v>RACINE DE TARO  18.14 Kg (CR)</v>
          </cell>
          <cell r="F929" t="str">
            <v>Legumes</v>
          </cell>
          <cell r="G929" t="str">
            <v>X</v>
          </cell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>
            <v>59</v>
          </cell>
          <cell r="S929" t="str">
            <v>Caisse</v>
          </cell>
          <cell r="T929">
            <v>18.14</v>
          </cell>
          <cell r="U929" t="str">
            <v>Kg</v>
          </cell>
          <cell r="V929">
            <v>3.2524807056229328</v>
          </cell>
          <cell r="W929">
            <v>18.14</v>
          </cell>
          <cell r="X929" t="str">
            <v>Kg</v>
          </cell>
          <cell r="Y929">
            <v>3.2524807056229328</v>
          </cell>
        </row>
        <row r="930">
          <cell r="E930" t="str">
            <v>Radicchio # 9-12 (US)</v>
          </cell>
          <cell r="F930" t="str">
            <v>Legumes</v>
          </cell>
          <cell r="G930" t="str">
            <v>Fruits et legumes</v>
          </cell>
          <cell r="H930"/>
          <cell r="I930"/>
          <cell r="J930">
            <v>4</v>
          </cell>
          <cell r="K930"/>
          <cell r="L930"/>
          <cell r="M930"/>
          <cell r="N930"/>
          <cell r="O930"/>
          <cell r="P930"/>
          <cell r="Q930"/>
          <cell r="R930">
            <v>18.5</v>
          </cell>
          <cell r="S930" t="str">
            <v>Caisse</v>
          </cell>
          <cell r="T930">
            <v>12</v>
          </cell>
          <cell r="U930" t="str">
            <v>Unite</v>
          </cell>
          <cell r="V930">
            <v>1.5416666666666667</v>
          </cell>
          <cell r="W930">
            <v>1.92</v>
          </cell>
          <cell r="X930" t="str">
            <v>Kg</v>
          </cell>
          <cell r="Y930">
            <v>9.6354166666666679</v>
          </cell>
        </row>
        <row r="931">
          <cell r="E931" t="str">
            <v>Radis 30x170gr cello (QC)</v>
          </cell>
          <cell r="F931" t="str">
            <v>Legumes</v>
          </cell>
          <cell r="G931" t="str">
            <v>Fruits et legumes</v>
          </cell>
          <cell r="H931"/>
          <cell r="I931"/>
          <cell r="J931">
            <v>1.9</v>
          </cell>
          <cell r="K931"/>
          <cell r="L931"/>
          <cell r="M931"/>
          <cell r="N931"/>
          <cell r="O931"/>
          <cell r="P931"/>
          <cell r="Q931"/>
          <cell r="R931">
            <v>15</v>
          </cell>
          <cell r="S931" t="str">
            <v>Caisse</v>
          </cell>
          <cell r="T931">
            <v>5.0999999999999996</v>
          </cell>
          <cell r="U931" t="str">
            <v>Caisse</v>
          </cell>
          <cell r="V931">
            <v>2.9411764705882355</v>
          </cell>
          <cell r="W931">
            <v>5.0999999999999996</v>
          </cell>
          <cell r="X931" t="str">
            <v>Kg</v>
          </cell>
          <cell r="Y931">
            <v>2.9411764705882355</v>
          </cell>
        </row>
        <row r="932">
          <cell r="E932" t="str">
            <v>Radis melon</v>
          </cell>
          <cell r="F932" t="str">
            <v>Legumes</v>
          </cell>
          <cell r="G932" t="str">
            <v>Fruits et legumes</v>
          </cell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>
            <v>35.950000000000003</v>
          </cell>
          <cell r="S932" t="str">
            <v>Caisse</v>
          </cell>
          <cell r="T932">
            <v>4.54</v>
          </cell>
          <cell r="U932" t="str">
            <v>Kg</v>
          </cell>
          <cell r="V932">
            <v>7.9185022026431726</v>
          </cell>
          <cell r="W932">
            <v>4.54</v>
          </cell>
          <cell r="X932" t="str">
            <v>Kg</v>
          </cell>
          <cell r="Y932">
            <v>7.9185022026431726</v>
          </cell>
        </row>
        <row r="933">
          <cell r="E933" t="str">
            <v>Ragout de patte de porc</v>
          </cell>
          <cell r="F933" t="str">
            <v>Porc</v>
          </cell>
          <cell r="G933" t="str">
            <v>Produits transformes</v>
          </cell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>
            <v>18.45</v>
          </cell>
          <cell r="S933" t="str">
            <v>Kg</v>
          </cell>
          <cell r="T933">
            <v>1</v>
          </cell>
          <cell r="U933" t="str">
            <v>Kg</v>
          </cell>
          <cell r="V933">
            <v>18.45</v>
          </cell>
          <cell r="W933">
            <v>1</v>
          </cell>
          <cell r="X933" t="str">
            <v>Kg</v>
          </cell>
          <cell r="Y933">
            <v>18.45</v>
          </cell>
        </row>
        <row r="934">
          <cell r="E934" t="str">
            <v>Raifort en purée</v>
          </cell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>
            <v>25.52</v>
          </cell>
          <cell r="S934" t="str">
            <v>caisse</v>
          </cell>
          <cell r="T934">
            <v>8</v>
          </cell>
          <cell r="U934" t="str">
            <v>Litre</v>
          </cell>
          <cell r="V934">
            <v>3.19</v>
          </cell>
          <cell r="W934">
            <v>8</v>
          </cell>
          <cell r="X934" t="str">
            <v>Litre</v>
          </cell>
          <cell r="Y934">
            <v>3.19</v>
          </cell>
        </row>
        <row r="935">
          <cell r="E935" t="str">
            <v>Raisin Rouge S.Pepin  8.17 Kg (CA-CL)</v>
          </cell>
          <cell r="F935" t="str">
            <v>Fruits</v>
          </cell>
          <cell r="G935" t="str">
            <v>Fruits et legumes</v>
          </cell>
          <cell r="H935"/>
          <cell r="I935"/>
          <cell r="J935">
            <v>1</v>
          </cell>
          <cell r="K935"/>
          <cell r="L935"/>
          <cell r="M935"/>
          <cell r="N935"/>
          <cell r="O935"/>
          <cell r="P935"/>
          <cell r="Q935"/>
          <cell r="R935">
            <v>42.5</v>
          </cell>
          <cell r="S935" t="str">
            <v>Caisse</v>
          </cell>
          <cell r="T935">
            <v>7.26</v>
          </cell>
          <cell r="U935" t="str">
            <v>Kg</v>
          </cell>
          <cell r="V935">
            <v>5.8539944903581267</v>
          </cell>
          <cell r="W935">
            <v>7.26</v>
          </cell>
          <cell r="X935" t="str">
            <v>Kg</v>
          </cell>
          <cell r="Y935">
            <v>5.8539944903581267</v>
          </cell>
        </row>
        <row r="936">
          <cell r="E936" t="str">
            <v>Raisin sec SULTANA Turquie</v>
          </cell>
          <cell r="F936" t="str">
            <v>Fruits</v>
          </cell>
          <cell r="G936" t="str">
            <v>Produits secs</v>
          </cell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>
            <v>30</v>
          </cell>
          <cell r="S936" t="str">
            <v>Caisse</v>
          </cell>
          <cell r="T936">
            <v>12.5</v>
          </cell>
          <cell r="U936" t="str">
            <v>Kg</v>
          </cell>
          <cell r="V936">
            <v>2.4</v>
          </cell>
          <cell r="W936">
            <v>12.5</v>
          </cell>
          <cell r="X936" t="str">
            <v>Kg</v>
          </cell>
          <cell r="Y936">
            <v>2.4</v>
          </cell>
        </row>
        <row r="937">
          <cell r="E937" t="str">
            <v>Raisin Vert S.Pepin 8.17 Kg (CL)</v>
          </cell>
          <cell r="F937" t="str">
            <v>Fruits</v>
          </cell>
          <cell r="G937" t="str">
            <v>Fruits et legumes</v>
          </cell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>
            <v>35.950000000000003</v>
          </cell>
          <cell r="S937" t="str">
            <v>Caisse</v>
          </cell>
          <cell r="T937">
            <v>8.17</v>
          </cell>
          <cell r="U937" t="str">
            <v>Kg</v>
          </cell>
          <cell r="V937">
            <v>4.4002447980416157</v>
          </cell>
          <cell r="W937">
            <v>8.17</v>
          </cell>
          <cell r="X937" t="str">
            <v>Kg</v>
          </cell>
          <cell r="Y937">
            <v>4.4002447980416157</v>
          </cell>
        </row>
        <row r="938">
          <cell r="E938" t="str">
            <v>Ras-el-hanout 450gr</v>
          </cell>
          <cell r="F938" t="str">
            <v>Epices</v>
          </cell>
          <cell r="G938" t="str">
            <v>Produits secs</v>
          </cell>
          <cell r="H938">
            <v>1</v>
          </cell>
          <cell r="I938"/>
          <cell r="J938"/>
          <cell r="K938"/>
          <cell r="L938"/>
          <cell r="M938"/>
          <cell r="N938"/>
          <cell r="O938"/>
          <cell r="P938"/>
          <cell r="Q938"/>
          <cell r="R938">
            <v>14.98</v>
          </cell>
          <cell r="S938" t="str">
            <v>Unite</v>
          </cell>
          <cell r="T938">
            <v>1</v>
          </cell>
          <cell r="U938" t="str">
            <v>Unite</v>
          </cell>
          <cell r="V938">
            <v>14.98</v>
          </cell>
          <cell r="W938">
            <v>0.45</v>
          </cell>
          <cell r="X938" t="str">
            <v>Kg</v>
          </cell>
          <cell r="Y938">
            <v>33.288888888888891</v>
          </cell>
        </row>
        <row r="939">
          <cell r="E939" t="str">
            <v>Rapinis</v>
          </cell>
          <cell r="F939"/>
          <cell r="G939" t="str">
            <v>Fruits et Legumes</v>
          </cell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>
            <v>71</v>
          </cell>
          <cell r="S939" t="str">
            <v>caisse</v>
          </cell>
          <cell r="T939">
            <v>11.35</v>
          </cell>
          <cell r="U939" t="str">
            <v>kg</v>
          </cell>
          <cell r="V939">
            <v>71</v>
          </cell>
          <cell r="W939">
            <v>11.35</v>
          </cell>
          <cell r="X939" t="str">
            <v>kg</v>
          </cell>
          <cell r="Y939">
            <v>6.2555066079295152</v>
          </cell>
        </row>
        <row r="940">
          <cell r="E940" t="str">
            <v>Ravioli champignon 40gr pasta da panza</v>
          </cell>
          <cell r="F940"/>
          <cell r="G940"/>
          <cell r="H940"/>
          <cell r="I940"/>
          <cell r="J940"/>
          <cell r="K940"/>
          <cell r="L940"/>
          <cell r="M940"/>
          <cell r="N940">
            <v>13</v>
          </cell>
          <cell r="O940"/>
          <cell r="P940"/>
          <cell r="Q940"/>
          <cell r="R940">
            <v>15</v>
          </cell>
          <cell r="S940" t="str">
            <v>Kg</v>
          </cell>
          <cell r="T940">
            <v>1</v>
          </cell>
          <cell r="U940" t="str">
            <v>kg</v>
          </cell>
          <cell r="V940">
            <v>71</v>
          </cell>
          <cell r="W940">
            <v>1</v>
          </cell>
          <cell r="X940" t="str">
            <v>kg</v>
          </cell>
          <cell r="Y940">
            <v>15</v>
          </cell>
        </row>
        <row r="941">
          <cell r="E941" t="str">
            <v>Ravioli champignon 1,67Kg</v>
          </cell>
          <cell r="F941" t="str">
            <v>Pate</v>
          </cell>
          <cell r="G941" t="str">
            <v>Patisserie, boulangerie</v>
          </cell>
          <cell r="H941"/>
          <cell r="I941"/>
          <cell r="J941"/>
          <cell r="K941"/>
          <cell r="L941"/>
          <cell r="M941"/>
          <cell r="N941"/>
          <cell r="O941">
            <v>2.5</v>
          </cell>
          <cell r="P941"/>
          <cell r="Q941"/>
          <cell r="R941">
            <v>37.630000000000003</v>
          </cell>
          <cell r="S941" t="str">
            <v>Caisse</v>
          </cell>
          <cell r="T941">
            <v>3</v>
          </cell>
          <cell r="U941" t="str">
            <v>Unite</v>
          </cell>
          <cell r="V941">
            <v>12.543333333333335</v>
          </cell>
          <cell r="W941">
            <v>5.01</v>
          </cell>
          <cell r="X941" t="str">
            <v>kg</v>
          </cell>
          <cell r="Y941">
            <v>7.5109780439121767</v>
          </cell>
        </row>
        <row r="942">
          <cell r="E942" t="str">
            <v>Ravioli courge</v>
          </cell>
          <cell r="F942" t="str">
            <v>Pate</v>
          </cell>
          <cell r="G942" t="str">
            <v>Patisserie, boulangerie</v>
          </cell>
          <cell r="H942"/>
          <cell r="I942"/>
          <cell r="J942"/>
          <cell r="K942"/>
          <cell r="L942"/>
          <cell r="M942"/>
          <cell r="N942"/>
          <cell r="O942">
            <v>3</v>
          </cell>
          <cell r="P942"/>
          <cell r="Q942"/>
          <cell r="R942">
            <v>27.96</v>
          </cell>
          <cell r="S942" t="str">
            <v>Caisse</v>
          </cell>
          <cell r="T942">
            <v>2</v>
          </cell>
          <cell r="U942" t="str">
            <v>Unite</v>
          </cell>
          <cell r="V942">
            <v>13.98</v>
          </cell>
          <cell r="W942">
            <v>4</v>
          </cell>
          <cell r="X942" t="str">
            <v>kg</v>
          </cell>
          <cell r="Y942">
            <v>6.99</v>
          </cell>
        </row>
        <row r="943">
          <cell r="E943" t="str">
            <v xml:space="preserve">Ravioli bœuf gfs </v>
          </cell>
          <cell r="F943" t="str">
            <v>Produits transformes</v>
          </cell>
          <cell r="G943" t="str">
            <v>Produits transformes</v>
          </cell>
          <cell r="H943"/>
          <cell r="I943"/>
          <cell r="J943"/>
          <cell r="K943"/>
          <cell r="L943"/>
          <cell r="M943"/>
          <cell r="N943"/>
          <cell r="O943">
            <v>8</v>
          </cell>
          <cell r="P943"/>
          <cell r="Q943"/>
          <cell r="R943">
            <v>31.09</v>
          </cell>
          <cell r="S943" t="str">
            <v>caisse</v>
          </cell>
          <cell r="T943">
            <v>2</v>
          </cell>
          <cell r="U943" t="str">
            <v>Unite</v>
          </cell>
          <cell r="V943">
            <v>15.545</v>
          </cell>
          <cell r="W943">
            <v>2</v>
          </cell>
          <cell r="X943" t="str">
            <v>Kg</v>
          </cell>
          <cell r="Y943">
            <v>15.545</v>
          </cell>
        </row>
        <row r="944">
          <cell r="E944" t="str">
            <v>Relish 4L</v>
          </cell>
          <cell r="F944" t="str">
            <v>Produits secs</v>
          </cell>
          <cell r="G944" t="str">
            <v>Produits secs</v>
          </cell>
          <cell r="H944"/>
          <cell r="I944">
            <v>2.5</v>
          </cell>
          <cell r="J944"/>
          <cell r="K944"/>
          <cell r="L944"/>
          <cell r="M944"/>
          <cell r="N944"/>
          <cell r="O944"/>
          <cell r="P944"/>
          <cell r="Q944"/>
          <cell r="R944">
            <v>22.12</v>
          </cell>
          <cell r="S944" t="str">
            <v>Caisse</v>
          </cell>
          <cell r="T944">
            <v>2</v>
          </cell>
          <cell r="U944" t="str">
            <v>Unite</v>
          </cell>
          <cell r="V944">
            <v>11.06</v>
          </cell>
          <cell r="W944">
            <v>8</v>
          </cell>
          <cell r="X944" t="str">
            <v>Litre</v>
          </cell>
          <cell r="Y944">
            <v>2.7650000000000001</v>
          </cell>
        </row>
        <row r="945">
          <cell r="E945" t="str">
            <v>p</v>
          </cell>
          <cell r="F945" t="str">
            <v>Alcool</v>
          </cell>
          <cell r="G945" t="str">
            <v>X</v>
          </cell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>
            <v>24.1</v>
          </cell>
          <cell r="S945" t="str">
            <v>Unite</v>
          </cell>
          <cell r="T945">
            <v>1</v>
          </cell>
          <cell r="U945" t="str">
            <v>Unite</v>
          </cell>
          <cell r="V945">
            <v>24.1</v>
          </cell>
          <cell r="W945">
            <v>0.75</v>
          </cell>
          <cell r="X945" t="str">
            <v>Litre</v>
          </cell>
          <cell r="Y945">
            <v>32.133333333333333</v>
          </cell>
        </row>
        <row r="946">
          <cell r="E946" t="str">
            <v>Ricard, pastis de Marseille 26 oz / 750 ml</v>
          </cell>
          <cell r="F946" t="str">
            <v>Alcool</v>
          </cell>
          <cell r="G946" t="str">
            <v>X</v>
          </cell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>
            <v>27.1</v>
          </cell>
          <cell r="S946" t="str">
            <v>Unite</v>
          </cell>
          <cell r="T946">
            <v>1</v>
          </cell>
          <cell r="U946" t="str">
            <v>Unite</v>
          </cell>
          <cell r="V946">
            <v>27.1</v>
          </cell>
          <cell r="W946">
            <v>0.75</v>
          </cell>
          <cell r="X946" t="str">
            <v>Litre</v>
          </cell>
          <cell r="Y946">
            <v>36.133333333333333</v>
          </cell>
        </row>
        <row r="947">
          <cell r="E947" t="str">
            <v>Rigatoni 36mm</v>
          </cell>
          <cell r="F947" t="str">
            <v>Produits secs</v>
          </cell>
          <cell r="G947" t="str">
            <v>Produits secs</v>
          </cell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>
            <v>24.2</v>
          </cell>
          <cell r="S947" t="str">
            <v>Caisse</v>
          </cell>
          <cell r="T947">
            <v>1</v>
          </cell>
          <cell r="U947" t="str">
            <v>Caisse</v>
          </cell>
          <cell r="V947">
            <v>24.2</v>
          </cell>
          <cell r="W947">
            <v>9.07</v>
          </cell>
          <cell r="X947" t="str">
            <v>Kg</v>
          </cell>
          <cell r="Y947">
            <v>2.6681367144432193</v>
          </cell>
        </row>
        <row r="948">
          <cell r="E948" t="str">
            <v>Rillette veau</v>
          </cell>
          <cell r="F948" t="str">
            <v>Lapin</v>
          </cell>
          <cell r="G948" t="str">
            <v>Viandes, oeufs</v>
          </cell>
          <cell r="H948"/>
          <cell r="I948"/>
          <cell r="J948"/>
          <cell r="K948"/>
          <cell r="L948"/>
          <cell r="M948"/>
          <cell r="N948">
            <v>13.1</v>
          </cell>
          <cell r="O948"/>
          <cell r="P948"/>
          <cell r="Q948"/>
          <cell r="R948">
            <v>25.25</v>
          </cell>
          <cell r="S948" t="str">
            <v>Kg</v>
          </cell>
          <cell r="T948">
            <v>1</v>
          </cell>
          <cell r="U948" t="str">
            <v>Kg</v>
          </cell>
          <cell r="V948">
            <v>25.25</v>
          </cell>
          <cell r="W948">
            <v>1</v>
          </cell>
          <cell r="X948" t="str">
            <v>Kg</v>
          </cell>
          <cell r="Y948">
            <v>25.25</v>
          </cell>
        </row>
        <row r="949">
          <cell r="E949" t="str">
            <v>Ris de veau cuit</v>
          </cell>
          <cell r="F949" t="str">
            <v>Veau</v>
          </cell>
          <cell r="G949" t="str">
            <v>Viandes, oeufs</v>
          </cell>
          <cell r="H949"/>
          <cell r="I949"/>
          <cell r="J949"/>
          <cell r="K949"/>
          <cell r="L949"/>
          <cell r="M949"/>
          <cell r="N949">
            <v>6.6</v>
          </cell>
          <cell r="O949"/>
          <cell r="P949"/>
          <cell r="Q949"/>
          <cell r="R949">
            <v>20.89</v>
          </cell>
          <cell r="S949" t="str">
            <v>Kg</v>
          </cell>
          <cell r="T949">
            <v>1</v>
          </cell>
          <cell r="U949" t="str">
            <v>Kg</v>
          </cell>
          <cell r="V949">
            <v>20.89</v>
          </cell>
          <cell r="W949">
            <v>1</v>
          </cell>
          <cell r="X949" t="str">
            <v>Kg</v>
          </cell>
          <cell r="Y949">
            <v>20.89</v>
          </cell>
        </row>
        <row r="950">
          <cell r="E950" t="str">
            <v>Riz à sushi</v>
          </cell>
          <cell r="F950" t="str">
            <v>Produits secs</v>
          </cell>
          <cell r="G950" t="str">
            <v>X</v>
          </cell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>
            <v>39.15</v>
          </cell>
          <cell r="S950" t="str">
            <v>Sac</v>
          </cell>
          <cell r="T950">
            <v>20</v>
          </cell>
          <cell r="U950" t="str">
            <v>Kg</v>
          </cell>
          <cell r="V950">
            <v>1.9575</v>
          </cell>
          <cell r="W950">
            <v>20</v>
          </cell>
          <cell r="X950" t="str">
            <v>Kg</v>
          </cell>
          <cell r="Y950">
            <v>1.9575</v>
          </cell>
        </row>
        <row r="951">
          <cell r="E951" t="str">
            <v>Riz arborio</v>
          </cell>
          <cell r="F951" t="str">
            <v>Produits secs</v>
          </cell>
          <cell r="G951" t="str">
            <v>X</v>
          </cell>
          <cell r="H951">
            <v>14.5</v>
          </cell>
          <cell r="I951"/>
          <cell r="J951"/>
          <cell r="K951"/>
          <cell r="L951"/>
          <cell r="M951"/>
          <cell r="N951"/>
          <cell r="O951"/>
          <cell r="P951">
            <v>2.2000000000000002</v>
          </cell>
          <cell r="Q951"/>
          <cell r="R951">
            <v>22.22</v>
          </cell>
          <cell r="S951" t="str">
            <v>Sac</v>
          </cell>
          <cell r="T951">
            <v>5</v>
          </cell>
          <cell r="U951" t="str">
            <v>Kg</v>
          </cell>
          <cell r="V951">
            <v>4.444</v>
          </cell>
          <cell r="W951">
            <v>5</v>
          </cell>
          <cell r="X951" t="str">
            <v>Kg</v>
          </cell>
          <cell r="Y951">
            <v>4.444</v>
          </cell>
        </row>
        <row r="952">
          <cell r="E952" t="str">
            <v>Riz basmati blanc 5kg GFS</v>
          </cell>
          <cell r="F952" t="str">
            <v>Produits secs</v>
          </cell>
          <cell r="G952" t="str">
            <v>Produits secs</v>
          </cell>
          <cell r="H952"/>
          <cell r="I952">
            <v>1</v>
          </cell>
          <cell r="J952"/>
          <cell r="K952"/>
          <cell r="L952"/>
          <cell r="M952"/>
          <cell r="N952"/>
          <cell r="O952"/>
          <cell r="P952"/>
          <cell r="Q952"/>
          <cell r="R952">
            <v>17.100000000000001</v>
          </cell>
          <cell r="S952" t="str">
            <v>Sac</v>
          </cell>
          <cell r="T952">
            <v>5</v>
          </cell>
          <cell r="U952" t="str">
            <v>Kg</v>
          </cell>
          <cell r="V952">
            <v>3.4200000000000004</v>
          </cell>
          <cell r="W952">
            <v>5</v>
          </cell>
          <cell r="X952" t="str">
            <v>Kg</v>
          </cell>
          <cell r="Y952">
            <v>3.4200000000000004</v>
          </cell>
        </row>
        <row r="953">
          <cell r="E953" t="str">
            <v>Riz brun</v>
          </cell>
          <cell r="F953" t="str">
            <v>Produits secs</v>
          </cell>
          <cell r="G953" t="str">
            <v>X</v>
          </cell>
          <cell r="H953">
            <v>11.2</v>
          </cell>
          <cell r="I953"/>
          <cell r="J953"/>
          <cell r="K953"/>
          <cell r="L953"/>
          <cell r="M953"/>
          <cell r="N953"/>
          <cell r="O953"/>
          <cell r="P953"/>
          <cell r="Q953"/>
          <cell r="R953">
            <v>22.72</v>
          </cell>
          <cell r="S953" t="str">
            <v>Sac</v>
          </cell>
          <cell r="T953">
            <v>10</v>
          </cell>
          <cell r="U953" t="str">
            <v>Kg</v>
          </cell>
          <cell r="V953">
            <v>2.2719999999999998</v>
          </cell>
          <cell r="W953">
            <v>10</v>
          </cell>
          <cell r="X953" t="str">
            <v>Kg</v>
          </cell>
          <cell r="Y953">
            <v>2.2719999999999998</v>
          </cell>
        </row>
        <row r="954">
          <cell r="E954" t="str">
            <v>Riz etuve grain long 10 Kg</v>
          </cell>
          <cell r="F954" t="str">
            <v>Produits secs</v>
          </cell>
          <cell r="G954" t="str">
            <v>Produits secs</v>
          </cell>
          <cell r="H954">
            <v>17.100000000000001</v>
          </cell>
          <cell r="I954"/>
          <cell r="J954"/>
          <cell r="K954"/>
          <cell r="L954"/>
          <cell r="M954"/>
          <cell r="N954"/>
          <cell r="O954"/>
          <cell r="P954"/>
          <cell r="Q954"/>
          <cell r="R954">
            <v>18.14</v>
          </cell>
          <cell r="S954" t="str">
            <v>Sac</v>
          </cell>
          <cell r="T954">
            <v>18.14</v>
          </cell>
          <cell r="U954" t="str">
            <v>Kg</v>
          </cell>
          <cell r="V954">
            <v>1</v>
          </cell>
          <cell r="W954">
            <v>18.14</v>
          </cell>
          <cell r="X954" t="str">
            <v>Kg</v>
          </cell>
          <cell r="Y954">
            <v>1</v>
          </cell>
        </row>
        <row r="955">
          <cell r="E955" t="str">
            <v>Riz jasmin</v>
          </cell>
          <cell r="F955" t="str">
            <v>Produits secs</v>
          </cell>
          <cell r="G955" t="str">
            <v>Produits secs</v>
          </cell>
          <cell r="H955">
            <v>10</v>
          </cell>
          <cell r="I955"/>
          <cell r="J955"/>
          <cell r="K955"/>
          <cell r="L955"/>
          <cell r="M955"/>
          <cell r="N955"/>
          <cell r="O955"/>
          <cell r="P955"/>
          <cell r="Q955"/>
          <cell r="R955">
            <v>17.27</v>
          </cell>
          <cell r="S955" t="str">
            <v>Sac</v>
          </cell>
          <cell r="T955">
            <v>8</v>
          </cell>
          <cell r="U955" t="str">
            <v>Kg</v>
          </cell>
          <cell r="V955">
            <v>2.1587499999999999</v>
          </cell>
          <cell r="W955">
            <v>8</v>
          </cell>
          <cell r="X955" t="str">
            <v>Kg</v>
          </cell>
          <cell r="Y955">
            <v>2.1587499999999999</v>
          </cell>
        </row>
        <row r="956">
          <cell r="E956" t="str">
            <v>Riz noir 5K</v>
          </cell>
          <cell r="F956" t="str">
            <v>Produits secs</v>
          </cell>
          <cell r="G956" t="str">
            <v>Produits secs</v>
          </cell>
          <cell r="H956">
            <v>2</v>
          </cell>
          <cell r="I956"/>
          <cell r="J956"/>
          <cell r="K956"/>
          <cell r="L956"/>
          <cell r="M956"/>
          <cell r="N956"/>
          <cell r="O956"/>
          <cell r="P956"/>
          <cell r="Q956"/>
          <cell r="R956">
            <v>202.7</v>
          </cell>
          <cell r="S956" t="str">
            <v>Caisse</v>
          </cell>
          <cell r="T956">
            <v>5</v>
          </cell>
          <cell r="U956" t="str">
            <v>Unite</v>
          </cell>
          <cell r="V956">
            <v>40.54</v>
          </cell>
          <cell r="W956">
            <v>25</v>
          </cell>
          <cell r="X956" t="str">
            <v>Kg</v>
          </cell>
          <cell r="Y956">
            <v>8.1079999999999988</v>
          </cell>
        </row>
        <row r="957">
          <cell r="E957" t="str">
            <v xml:space="preserve">Riz rouge </v>
          </cell>
          <cell r="F957" t="str">
            <v>Produits secs</v>
          </cell>
          <cell r="G957" t="str">
            <v>X</v>
          </cell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>
            <v>8.99</v>
          </cell>
          <cell r="S957" t="str">
            <v>Unite</v>
          </cell>
          <cell r="T957">
            <v>2</v>
          </cell>
          <cell r="U957" t="str">
            <v>Kg</v>
          </cell>
          <cell r="V957">
            <v>4.4950000000000001</v>
          </cell>
          <cell r="W957">
            <v>2</v>
          </cell>
          <cell r="X957" t="str">
            <v>Kg</v>
          </cell>
          <cell r="Y957">
            <v>4.4950000000000001</v>
          </cell>
        </row>
        <row r="958">
          <cell r="E958" t="str">
            <v>Riz sauvage</v>
          </cell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>
            <v>74.73</v>
          </cell>
          <cell r="S958" t="str">
            <v>unite</v>
          </cell>
          <cell r="T958">
            <v>5</v>
          </cell>
          <cell r="U958" t="str">
            <v>kg</v>
          </cell>
          <cell r="V958">
            <v>14.946000000000002</v>
          </cell>
          <cell r="W958">
            <v>5</v>
          </cell>
          <cell r="X958" t="str">
            <v>kg</v>
          </cell>
          <cell r="Y958">
            <v>14.946000000000002</v>
          </cell>
        </row>
        <row r="959">
          <cell r="E959" t="str">
            <v>Romarin (feuilles) 275gr</v>
          </cell>
          <cell r="F959" t="str">
            <v>Epices</v>
          </cell>
          <cell r="G959" t="str">
            <v>Produits secs</v>
          </cell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>
            <v>10.33</v>
          </cell>
          <cell r="S959" t="str">
            <v>Unite</v>
          </cell>
          <cell r="T959">
            <v>1</v>
          </cell>
          <cell r="U959" t="str">
            <v>Unite</v>
          </cell>
          <cell r="V959">
            <v>10.33</v>
          </cell>
          <cell r="W959">
            <v>0.27500000000000002</v>
          </cell>
          <cell r="X959" t="str">
            <v>Kg</v>
          </cell>
          <cell r="Y959">
            <v>37.563636363636363</v>
          </cell>
        </row>
        <row r="960">
          <cell r="E960" t="str">
            <v>Romarin (moulu) 340gr</v>
          </cell>
          <cell r="F960" t="str">
            <v>Epices</v>
          </cell>
          <cell r="G960" t="str">
            <v>Produits secs</v>
          </cell>
          <cell r="H960">
            <v>7</v>
          </cell>
          <cell r="I960"/>
          <cell r="J960"/>
          <cell r="K960"/>
          <cell r="L960"/>
          <cell r="M960"/>
          <cell r="N960"/>
          <cell r="O960"/>
          <cell r="P960"/>
          <cell r="Q960"/>
          <cell r="R960">
            <v>7.26</v>
          </cell>
          <cell r="S960" t="str">
            <v>Unite</v>
          </cell>
          <cell r="T960">
            <v>1</v>
          </cell>
          <cell r="U960" t="str">
            <v>Unite</v>
          </cell>
          <cell r="V960">
            <v>7.26</v>
          </cell>
          <cell r="W960">
            <v>0.34</v>
          </cell>
          <cell r="X960" t="str">
            <v>Kg</v>
          </cell>
          <cell r="Y960">
            <v>21.352941176470587</v>
          </cell>
        </row>
        <row r="961">
          <cell r="E961" t="str">
            <v>Romarin moulu Berthelet 340 gr</v>
          </cell>
          <cell r="F961" t="str">
            <v>Epices</v>
          </cell>
          <cell r="G961" t="str">
            <v>X</v>
          </cell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>
            <v>7.04</v>
          </cell>
          <cell r="S961" t="str">
            <v>Unite</v>
          </cell>
          <cell r="T961">
            <v>1</v>
          </cell>
          <cell r="U961" t="str">
            <v>Unite</v>
          </cell>
          <cell r="V961">
            <v>7.04</v>
          </cell>
          <cell r="W961">
            <v>0.34</v>
          </cell>
          <cell r="X961" t="str">
            <v>Kg</v>
          </cell>
          <cell r="Y961">
            <v>20.705882352941174</v>
          </cell>
        </row>
        <row r="962">
          <cell r="E962" t="str">
            <v>Rosette de Lyon</v>
          </cell>
          <cell r="F962" t="str">
            <v>Porc</v>
          </cell>
          <cell r="G962" t="str">
            <v>Viandes, oeufs</v>
          </cell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>
            <v>20.89</v>
          </cell>
          <cell r="S962" t="str">
            <v>Kg</v>
          </cell>
          <cell r="T962">
            <v>1</v>
          </cell>
          <cell r="U962" t="str">
            <v>Kg</v>
          </cell>
          <cell r="V962">
            <v>20.89</v>
          </cell>
          <cell r="W962">
            <v>1</v>
          </cell>
          <cell r="X962" t="str">
            <v>Kg</v>
          </cell>
          <cell r="Y962">
            <v>20.89</v>
          </cell>
        </row>
        <row r="963">
          <cell r="E963" t="str">
            <v>Rôti de dinde Olimel</v>
          </cell>
          <cell r="F963"/>
          <cell r="G963" t="str">
            <v>Viandes, oeufs</v>
          </cell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>
            <v>19.440000000000001</v>
          </cell>
          <cell r="S963" t="str">
            <v>unite</v>
          </cell>
          <cell r="T963">
            <v>1</v>
          </cell>
          <cell r="U963" t="str">
            <v>Unite</v>
          </cell>
          <cell r="V963">
            <v>19.440000000000001</v>
          </cell>
          <cell r="W963">
            <v>1</v>
          </cell>
          <cell r="X963" t="str">
            <v>Unite</v>
          </cell>
          <cell r="Y963">
            <v>19.440000000000001</v>
          </cell>
        </row>
        <row r="964">
          <cell r="E964" t="str">
            <v>Rouleau imperiaux vege</v>
          </cell>
          <cell r="F964" t="str">
            <v>Bouchée</v>
          </cell>
          <cell r="G964" t="str">
            <v>Viandes, oeufs</v>
          </cell>
          <cell r="H964"/>
          <cell r="I964"/>
          <cell r="J964"/>
          <cell r="K964"/>
          <cell r="L964"/>
          <cell r="M964"/>
          <cell r="N964"/>
          <cell r="O964">
            <v>3</v>
          </cell>
          <cell r="P964"/>
          <cell r="Q964"/>
          <cell r="R964">
            <v>37.35</v>
          </cell>
          <cell r="S964" t="str">
            <v>Caisse</v>
          </cell>
          <cell r="T964">
            <v>100</v>
          </cell>
          <cell r="U964" t="str">
            <v>Unité</v>
          </cell>
          <cell r="V964">
            <v>0.3735</v>
          </cell>
          <cell r="W964">
            <v>100</v>
          </cell>
          <cell r="X964" t="str">
            <v>Unite</v>
          </cell>
          <cell r="Y964">
            <v>0.3735</v>
          </cell>
        </row>
        <row r="965">
          <cell r="E965" t="str">
            <v>Rubharbe iqf</v>
          </cell>
          <cell r="F965" t="str">
            <v>Fruits</v>
          </cell>
          <cell r="G965" t="str">
            <v>Fruits et legumes</v>
          </cell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>
            <v>35.43</v>
          </cell>
          <cell r="S965" t="str">
            <v>Caisse</v>
          </cell>
          <cell r="T965">
            <v>12</v>
          </cell>
          <cell r="U965" t="str">
            <v>Kg</v>
          </cell>
          <cell r="V965">
            <v>2.9525000000000001</v>
          </cell>
          <cell r="W965">
            <v>12</v>
          </cell>
          <cell r="X965" t="str">
            <v>Kg</v>
          </cell>
          <cell r="Y965">
            <v>2.9525000000000001</v>
          </cell>
        </row>
        <row r="966">
          <cell r="E966" t="str">
            <v>Sable cajoux (feuille de 250 Gr)</v>
          </cell>
          <cell r="F966" t="str">
            <v>Produits transformes</v>
          </cell>
          <cell r="G966" t="str">
            <v>Produits transformes</v>
          </cell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>
            <v>1.17</v>
          </cell>
          <cell r="S966" t="str">
            <v>Plaque</v>
          </cell>
          <cell r="T966">
            <v>1</v>
          </cell>
          <cell r="U966" t="str">
            <v>Unite</v>
          </cell>
          <cell r="V966">
            <v>1.17</v>
          </cell>
          <cell r="W966">
            <v>0.25</v>
          </cell>
          <cell r="X966" t="str">
            <v>Kg</v>
          </cell>
          <cell r="Y966">
            <v>4.68</v>
          </cell>
        </row>
        <row r="967">
          <cell r="E967" t="str">
            <v>Sable carre balsamique de 250gr</v>
          </cell>
          <cell r="F967" t="str">
            <v>Produits transformes</v>
          </cell>
          <cell r="G967" t="str">
            <v>Produits transformes</v>
          </cell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>
            <v>1.08</v>
          </cell>
          <cell r="S967" t="str">
            <v>Plaque</v>
          </cell>
          <cell r="T967">
            <v>1</v>
          </cell>
          <cell r="U967" t="str">
            <v>Unite</v>
          </cell>
          <cell r="V967">
            <v>1.08</v>
          </cell>
          <cell r="W967">
            <v>0.25</v>
          </cell>
          <cell r="X967" t="str">
            <v>Kg</v>
          </cell>
          <cell r="Y967">
            <v>4.32</v>
          </cell>
        </row>
        <row r="968">
          <cell r="E968" t="str">
            <v>Sable cheesecake bleuet  (feuille de 250 Gr)</v>
          </cell>
          <cell r="F968" t="str">
            <v>Produits transformes</v>
          </cell>
          <cell r="G968" t="str">
            <v>Produits transformes</v>
          </cell>
          <cell r="H968"/>
          <cell r="I968"/>
          <cell r="J968">
            <v>4</v>
          </cell>
          <cell r="K968"/>
          <cell r="L968"/>
          <cell r="M968"/>
          <cell r="N968"/>
          <cell r="O968"/>
          <cell r="P968"/>
          <cell r="Q968"/>
          <cell r="R968">
            <v>0.96</v>
          </cell>
          <cell r="S968" t="str">
            <v>Plaque</v>
          </cell>
          <cell r="T968">
            <v>1</v>
          </cell>
          <cell r="U968" t="str">
            <v>Unite</v>
          </cell>
          <cell r="V968">
            <v>0.96</v>
          </cell>
          <cell r="W968">
            <v>0.25</v>
          </cell>
          <cell r="X968" t="str">
            <v>Kg</v>
          </cell>
          <cell r="Y968">
            <v>3.84</v>
          </cell>
        </row>
        <row r="969">
          <cell r="E969" t="str">
            <v>Sable chocolat diamant Bande 40</v>
          </cell>
          <cell r="F969" t="str">
            <v>Produits transformes</v>
          </cell>
          <cell r="G969" t="str">
            <v>Produits transformes</v>
          </cell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>
            <v>3.6</v>
          </cell>
          <cell r="S969" t="str">
            <v>Bande</v>
          </cell>
          <cell r="T969">
            <v>1</v>
          </cell>
          <cell r="U969" t="str">
            <v>Unite</v>
          </cell>
          <cell r="V969">
            <v>3.6</v>
          </cell>
          <cell r="W969">
            <v>40</v>
          </cell>
          <cell r="X969" t="str">
            <v>Unite</v>
          </cell>
          <cell r="Y969">
            <v>0.09</v>
          </cell>
        </row>
        <row r="970">
          <cell r="E970" t="str">
            <v>Sable coco</v>
          </cell>
          <cell r="F970" t="str">
            <v>Produits transformes</v>
          </cell>
          <cell r="G970" t="str">
            <v>Produits transformes</v>
          </cell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>
            <v>2.76</v>
          </cell>
          <cell r="S970" t="str">
            <v>Rouleau</v>
          </cell>
          <cell r="T970">
            <v>1</v>
          </cell>
          <cell r="U970" t="str">
            <v>Unite</v>
          </cell>
          <cell r="V970">
            <v>2.76</v>
          </cell>
          <cell r="W970">
            <v>0.4</v>
          </cell>
          <cell r="X970" t="str">
            <v>Kg</v>
          </cell>
          <cell r="Y970">
            <v>6.8999999999999995</v>
          </cell>
        </row>
        <row r="971">
          <cell r="E971" t="str">
            <v>Sable d'Oka (Bouchee)</v>
          </cell>
          <cell r="F971" t="str">
            <v>Produits transformes</v>
          </cell>
          <cell r="G971" t="str">
            <v>Produits transformes</v>
          </cell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>
            <v>31</v>
          </cell>
          <cell r="S971" t="str">
            <v>Kg</v>
          </cell>
          <cell r="T971">
            <v>1</v>
          </cell>
          <cell r="U971" t="str">
            <v>Kg</v>
          </cell>
          <cell r="V971">
            <v>31</v>
          </cell>
          <cell r="W971">
            <v>1</v>
          </cell>
          <cell r="X971" t="str">
            <v>Kg</v>
          </cell>
          <cell r="Y971">
            <v>31</v>
          </cell>
        </row>
        <row r="972">
          <cell r="E972" t="str">
            <v xml:space="preserve">Sable gingembre (feuille de 250gr) </v>
          </cell>
          <cell r="F972" t="str">
            <v>Produits transformes</v>
          </cell>
          <cell r="G972" t="str">
            <v>Produits transformes</v>
          </cell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>
            <v>3.8</v>
          </cell>
          <cell r="S972" t="str">
            <v>Plaque</v>
          </cell>
          <cell r="T972">
            <v>1</v>
          </cell>
          <cell r="U972" t="str">
            <v>Unite</v>
          </cell>
          <cell r="V972">
            <v>3.8</v>
          </cell>
          <cell r="W972">
            <v>0.5</v>
          </cell>
          <cell r="X972" t="str">
            <v>Kg</v>
          </cell>
          <cell r="Y972">
            <v>7.6</v>
          </cell>
        </row>
        <row r="973">
          <cell r="E973" t="str">
            <v>sable graham</v>
          </cell>
          <cell r="F973" t="str">
            <v>Produits transformes</v>
          </cell>
          <cell r="G973" t="str">
            <v>Produits transformes</v>
          </cell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>
            <v>5.18</v>
          </cell>
          <cell r="S973" t="str">
            <v>Plaque</v>
          </cell>
          <cell r="T973">
            <v>1</v>
          </cell>
          <cell r="U973" t="str">
            <v>Unite</v>
          </cell>
          <cell r="V973">
            <v>5.18</v>
          </cell>
          <cell r="W973">
            <v>0.6</v>
          </cell>
          <cell r="X973" t="str">
            <v>Kg</v>
          </cell>
          <cell r="Y973">
            <v>8.6333333333333329</v>
          </cell>
        </row>
        <row r="974">
          <cell r="E974" t="str">
            <v>Sable lime et romarin Bande de 40</v>
          </cell>
          <cell r="F974" t="str">
            <v>Produits transformes</v>
          </cell>
          <cell r="G974" t="str">
            <v>Produits transformes</v>
          </cell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>
            <v>3.6</v>
          </cell>
          <cell r="S974" t="str">
            <v>Rouleau</v>
          </cell>
          <cell r="T974">
            <v>1</v>
          </cell>
          <cell r="U974" t="str">
            <v>Unite</v>
          </cell>
          <cell r="V974">
            <v>3.6</v>
          </cell>
          <cell r="W974">
            <v>40</v>
          </cell>
          <cell r="X974" t="str">
            <v>Unite</v>
          </cell>
          <cell r="Y974">
            <v>0.09</v>
          </cell>
        </row>
        <row r="975">
          <cell r="E975" t="str">
            <v>sable pepittes</v>
          </cell>
          <cell r="F975" t="str">
            <v>Produits transformes</v>
          </cell>
          <cell r="G975" t="str">
            <v>Produits transformes</v>
          </cell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>
            <v>3.64</v>
          </cell>
          <cell r="S975" t="str">
            <v>Plaque</v>
          </cell>
          <cell r="T975">
            <v>0.45</v>
          </cell>
          <cell r="U975" t="str">
            <v>Kg</v>
          </cell>
          <cell r="V975">
            <v>8.0888888888888886</v>
          </cell>
          <cell r="W975">
            <v>0.45</v>
          </cell>
          <cell r="X975" t="str">
            <v>Kg</v>
          </cell>
          <cell r="Y975">
            <v>8.0888888888888886</v>
          </cell>
        </row>
        <row r="976">
          <cell r="E976" t="str">
            <v>Sable noix</v>
          </cell>
          <cell r="F976" t="str">
            <v>Produits transformes</v>
          </cell>
          <cell r="G976" t="str">
            <v>Produits transformes</v>
          </cell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>
            <v>12.5</v>
          </cell>
          <cell r="S976" t="str">
            <v>Rouleau</v>
          </cell>
          <cell r="T976">
            <v>0.5</v>
          </cell>
          <cell r="U976" t="str">
            <v>Kg</v>
          </cell>
          <cell r="V976">
            <v>25</v>
          </cell>
          <cell r="W976">
            <v>0.5</v>
          </cell>
          <cell r="X976" t="str">
            <v>Kg</v>
          </cell>
          <cell r="Y976">
            <v>25</v>
          </cell>
        </row>
        <row r="977">
          <cell r="E977" t="str">
            <v>Sable pbj</v>
          </cell>
          <cell r="F977" t="str">
            <v>Produits transformes</v>
          </cell>
          <cell r="G977" t="str">
            <v>Produits transformes</v>
          </cell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>
            <v>25</v>
          </cell>
          <cell r="S977" t="str">
            <v>Plaque</v>
          </cell>
          <cell r="T977">
            <v>5</v>
          </cell>
          <cell r="U977" t="str">
            <v>kg</v>
          </cell>
          <cell r="V977">
            <v>5</v>
          </cell>
          <cell r="W977">
            <v>5</v>
          </cell>
          <cell r="X977" t="str">
            <v>Kg</v>
          </cell>
          <cell r="Y977">
            <v>5</v>
          </cell>
        </row>
        <row r="978">
          <cell r="E978" t="str">
            <v>safran américain</v>
          </cell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>
            <v>0.7</v>
          </cell>
          <cell r="Q978"/>
          <cell r="R978">
            <v>60.15</v>
          </cell>
          <cell r="S978" t="str">
            <v>kg</v>
          </cell>
          <cell r="T978">
            <v>1</v>
          </cell>
          <cell r="U978" t="str">
            <v xml:space="preserve">kg </v>
          </cell>
          <cell r="V978">
            <v>60.15</v>
          </cell>
          <cell r="W978">
            <v>1</v>
          </cell>
          <cell r="X978" t="str">
            <v>kg</v>
          </cell>
          <cell r="Y978">
            <v>60.15</v>
          </cell>
        </row>
        <row r="979">
          <cell r="E979" t="str">
            <v>Safran 6 gr</v>
          </cell>
          <cell r="F979" t="str">
            <v>Epices</v>
          </cell>
          <cell r="G979" t="str">
            <v>Produits secs</v>
          </cell>
          <cell r="H979"/>
          <cell r="I979">
            <v>10</v>
          </cell>
          <cell r="J979"/>
          <cell r="K979"/>
          <cell r="L979"/>
          <cell r="M979"/>
          <cell r="N979"/>
          <cell r="O979"/>
          <cell r="P979"/>
          <cell r="Q979"/>
          <cell r="R979">
            <v>24.19</v>
          </cell>
          <cell r="S979" t="str">
            <v>Unite</v>
          </cell>
          <cell r="T979">
            <v>6.0000000000000001E-3</v>
          </cell>
          <cell r="U979" t="str">
            <v>kg</v>
          </cell>
          <cell r="V979">
            <v>4031.666666666667</v>
          </cell>
          <cell r="W979">
            <v>6.0000000000000001E-3</v>
          </cell>
          <cell r="X979" t="str">
            <v>Kg</v>
          </cell>
          <cell r="Y979">
            <v>4031.666666666667</v>
          </cell>
        </row>
        <row r="980">
          <cell r="E980" t="str">
            <v>Sake Gekkeikan 26 oz / 750 ml</v>
          </cell>
          <cell r="F980" t="str">
            <v>Alcool</v>
          </cell>
          <cell r="G980" t="str">
            <v>X</v>
          </cell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>
            <v>11.5</v>
          </cell>
          <cell r="S980" t="str">
            <v>Unite</v>
          </cell>
          <cell r="T980">
            <v>1</v>
          </cell>
          <cell r="U980" t="str">
            <v>Unite</v>
          </cell>
          <cell r="V980">
            <v>11.5</v>
          </cell>
          <cell r="W980">
            <v>0.75</v>
          </cell>
          <cell r="X980" t="str">
            <v>Litre</v>
          </cell>
          <cell r="Y980">
            <v>15.333333333333334</v>
          </cell>
        </row>
        <row r="981">
          <cell r="E981" t="str">
            <v>Salami de genes doux (gfs)</v>
          </cell>
          <cell r="F981" t="str">
            <v>Porc</v>
          </cell>
          <cell r="G981" t="str">
            <v>Viandes, oeufs</v>
          </cell>
          <cell r="H981"/>
          <cell r="I981"/>
          <cell r="J981">
            <v>3.5</v>
          </cell>
          <cell r="K981"/>
          <cell r="L981"/>
          <cell r="M981"/>
          <cell r="N981"/>
          <cell r="O981"/>
          <cell r="P981"/>
          <cell r="Q981"/>
          <cell r="R981">
            <v>14.84</v>
          </cell>
          <cell r="S981" t="str">
            <v>kg</v>
          </cell>
          <cell r="T981">
            <v>1</v>
          </cell>
          <cell r="U981" t="str">
            <v>kg</v>
          </cell>
          <cell r="V981">
            <v>14.84</v>
          </cell>
          <cell r="W981">
            <v>1</v>
          </cell>
          <cell r="X981" t="str">
            <v>Kg</v>
          </cell>
          <cell r="Y981">
            <v>14.84</v>
          </cell>
        </row>
        <row r="982">
          <cell r="E982" t="str">
            <v xml:space="preserve">salami tranché </v>
          </cell>
          <cell r="F982" t="str">
            <v>Porc</v>
          </cell>
          <cell r="G982" t="str">
            <v>Viandes, oeufs</v>
          </cell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>
            <v>29.33</v>
          </cell>
          <cell r="S982" t="str">
            <v>Kg</v>
          </cell>
          <cell r="T982">
            <v>3</v>
          </cell>
          <cell r="U982" t="str">
            <v>Kg</v>
          </cell>
          <cell r="V982">
            <v>9.7766666666666655</v>
          </cell>
          <cell r="W982">
            <v>1</v>
          </cell>
          <cell r="X982" t="str">
            <v>Kg</v>
          </cell>
          <cell r="Y982">
            <v>29.33</v>
          </cell>
        </row>
        <row r="983">
          <cell r="E983" t="str">
            <v xml:space="preserve">Salsa douce gros morceaux 3,7L x 2 </v>
          </cell>
          <cell r="F983" t="str">
            <v>Produits secs</v>
          </cell>
          <cell r="G983" t="str">
            <v>Produits secs</v>
          </cell>
          <cell r="H983">
            <v>2</v>
          </cell>
          <cell r="I983"/>
          <cell r="J983">
            <v>1</v>
          </cell>
          <cell r="K983"/>
          <cell r="L983"/>
          <cell r="M983"/>
          <cell r="N983"/>
          <cell r="O983"/>
          <cell r="P983"/>
          <cell r="Q983"/>
          <cell r="R983">
            <v>32.08</v>
          </cell>
          <cell r="S983" t="str">
            <v>Caisse</v>
          </cell>
          <cell r="T983">
            <v>2</v>
          </cell>
          <cell r="U983" t="str">
            <v>Unite</v>
          </cell>
          <cell r="V983">
            <v>16.04</v>
          </cell>
          <cell r="W983">
            <v>7.4</v>
          </cell>
          <cell r="X983" t="str">
            <v>Litre</v>
          </cell>
          <cell r="Y983">
            <v>4.3351351351351344</v>
          </cell>
        </row>
        <row r="984">
          <cell r="E984" t="str">
            <v>Sariette 400gr</v>
          </cell>
          <cell r="F984" t="str">
            <v>Epices</v>
          </cell>
          <cell r="G984" t="str">
            <v>Produits secs</v>
          </cell>
          <cell r="H984">
            <v>2</v>
          </cell>
          <cell r="I984"/>
          <cell r="J984"/>
          <cell r="K984"/>
          <cell r="L984"/>
          <cell r="M984"/>
          <cell r="N984"/>
          <cell r="O984"/>
          <cell r="P984"/>
          <cell r="Q984"/>
          <cell r="R984">
            <v>10.42</v>
          </cell>
          <cell r="S984" t="str">
            <v>Unite</v>
          </cell>
          <cell r="T984">
            <v>1</v>
          </cell>
          <cell r="U984" t="str">
            <v>Unite</v>
          </cell>
          <cell r="V984">
            <v>10.42</v>
          </cell>
          <cell r="W984">
            <v>0.4</v>
          </cell>
          <cell r="X984" t="str">
            <v>Kg</v>
          </cell>
          <cell r="Y984">
            <v>26.049999999999997</v>
          </cell>
        </row>
        <row r="985">
          <cell r="E985" t="str">
            <v>Sauce aigre douce 3,7L x 2</v>
          </cell>
          <cell r="F985" t="str">
            <v>Sauce</v>
          </cell>
          <cell r="G985" t="str">
            <v>Produits secs</v>
          </cell>
          <cell r="H985">
            <v>5</v>
          </cell>
          <cell r="I985"/>
          <cell r="J985"/>
          <cell r="K985"/>
          <cell r="L985"/>
          <cell r="M985"/>
          <cell r="N985"/>
          <cell r="O985"/>
          <cell r="P985"/>
          <cell r="Q985"/>
          <cell r="R985">
            <v>26.61</v>
          </cell>
          <cell r="S985" t="str">
            <v>Caisse</v>
          </cell>
          <cell r="T985">
            <v>2</v>
          </cell>
          <cell r="U985" t="str">
            <v>Unite</v>
          </cell>
          <cell r="V985">
            <v>13.305</v>
          </cell>
          <cell r="W985">
            <v>7.4</v>
          </cell>
          <cell r="X985" t="str">
            <v>Litre</v>
          </cell>
          <cell r="Y985">
            <v>3.5959459459459455</v>
          </cell>
        </row>
        <row r="986">
          <cell r="E986" t="str">
            <v>Sauce aux huitre 290ml x 12</v>
          </cell>
          <cell r="F986" t="str">
            <v>Sauce</v>
          </cell>
          <cell r="G986" t="str">
            <v>Produits secs</v>
          </cell>
          <cell r="H986">
            <v>9</v>
          </cell>
          <cell r="I986"/>
          <cell r="J986"/>
          <cell r="K986"/>
          <cell r="L986"/>
          <cell r="M986"/>
          <cell r="N986"/>
          <cell r="O986"/>
          <cell r="P986"/>
          <cell r="Q986"/>
          <cell r="R986">
            <v>21.74</v>
          </cell>
          <cell r="S986" t="str">
            <v>Caisse</v>
          </cell>
          <cell r="T986">
            <v>12</v>
          </cell>
          <cell r="U986" t="str">
            <v>Unite</v>
          </cell>
          <cell r="V986">
            <v>1.8116666666666665</v>
          </cell>
          <cell r="W986">
            <v>3.48</v>
          </cell>
          <cell r="X986" t="str">
            <v>Litre</v>
          </cell>
          <cell r="Y986">
            <v>6.2471264367816088</v>
          </cell>
        </row>
        <row r="987">
          <cell r="E987" t="str">
            <v>Sauce aux crevettes 287 ml</v>
          </cell>
          <cell r="F987" t="str">
            <v>Sauce</v>
          </cell>
          <cell r="G987" t="str">
            <v>X</v>
          </cell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>
            <v>4.99</v>
          </cell>
          <cell r="S987" t="str">
            <v>Unite</v>
          </cell>
          <cell r="T987">
            <v>1</v>
          </cell>
          <cell r="U987" t="str">
            <v>Unite</v>
          </cell>
          <cell r="V987">
            <v>4.99</v>
          </cell>
          <cell r="W987">
            <v>0.28699999999999998</v>
          </cell>
          <cell r="X987" t="str">
            <v>Litre</v>
          </cell>
          <cell r="Y987">
            <v>17.386759581881535</v>
          </cell>
        </row>
        <row r="988">
          <cell r="E988" t="str">
            <v xml:space="preserve">Sauce BBQ Originale Bull'sEye 3,78L x 2 </v>
          </cell>
          <cell r="F988" t="str">
            <v>Sauce</v>
          </cell>
          <cell r="G988" t="str">
            <v>Produits secs</v>
          </cell>
          <cell r="H988">
            <v>1</v>
          </cell>
          <cell r="I988"/>
          <cell r="J988">
            <v>1.5</v>
          </cell>
          <cell r="K988"/>
          <cell r="L988"/>
          <cell r="M988"/>
          <cell r="N988"/>
          <cell r="O988"/>
          <cell r="P988"/>
          <cell r="Q988"/>
          <cell r="R988">
            <v>33.869999999999997</v>
          </cell>
          <cell r="S988" t="str">
            <v>Caisse</v>
          </cell>
          <cell r="T988">
            <v>2</v>
          </cell>
          <cell r="U988" t="str">
            <v>Unite</v>
          </cell>
          <cell r="V988">
            <v>16.934999999999999</v>
          </cell>
          <cell r="W988">
            <v>7.56</v>
          </cell>
          <cell r="X988" t="str">
            <v>Litre</v>
          </cell>
          <cell r="Y988">
            <v>4.4801587301587302</v>
          </cell>
        </row>
        <row r="989">
          <cell r="E989" t="str">
            <v>Sauce buffalo</v>
          </cell>
          <cell r="F989" t="str">
            <v>Sauce</v>
          </cell>
          <cell r="G989" t="str">
            <v>Produits secs</v>
          </cell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>
            <v>36.61</v>
          </cell>
          <cell r="S989" t="str">
            <v>Caisse</v>
          </cell>
          <cell r="T989">
            <v>2</v>
          </cell>
          <cell r="U989" t="str">
            <v>Unite</v>
          </cell>
          <cell r="V989">
            <v>18.305</v>
          </cell>
          <cell r="W989">
            <v>7.56</v>
          </cell>
          <cell r="X989" t="str">
            <v>Litre</v>
          </cell>
          <cell r="Y989">
            <v>4.8425925925925926</v>
          </cell>
        </row>
        <row r="990">
          <cell r="E990" t="str">
            <v>Sauce canard (AP Noêl 2016)</v>
          </cell>
          <cell r="F990" t="str">
            <v>Produits transformes</v>
          </cell>
          <cell r="G990" t="str">
            <v>Viandes, oeufs</v>
          </cell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>
            <v>3</v>
          </cell>
          <cell r="S990" t="str">
            <v>Litre</v>
          </cell>
          <cell r="T990">
            <v>1</v>
          </cell>
          <cell r="U990" t="str">
            <v>Litre</v>
          </cell>
          <cell r="V990">
            <v>3</v>
          </cell>
          <cell r="W990">
            <v>1</v>
          </cell>
          <cell r="X990" t="str">
            <v>Litre</v>
          </cell>
          <cell r="Y990">
            <v>3</v>
          </cell>
        </row>
        <row r="991">
          <cell r="E991" t="str">
            <v>Sauce caramel</v>
          </cell>
          <cell r="F991" t="str">
            <v>Produits transformes</v>
          </cell>
          <cell r="G991" t="str">
            <v>X</v>
          </cell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>
            <v>3.7</v>
          </cell>
          <cell r="S991" t="str">
            <v>Kg</v>
          </cell>
          <cell r="T991">
            <v>1</v>
          </cell>
          <cell r="U991" t="str">
            <v>Kg</v>
          </cell>
          <cell r="V991">
            <v>3.7</v>
          </cell>
          <cell r="W991">
            <v>1</v>
          </cell>
          <cell r="X991" t="str">
            <v>Kg</v>
          </cell>
          <cell r="Y991">
            <v>3.7</v>
          </cell>
        </row>
        <row r="992">
          <cell r="E992" t="str">
            <v>Sauce chili sucre 3,7L x 2</v>
          </cell>
          <cell r="F992" t="str">
            <v>Sauce</v>
          </cell>
          <cell r="G992" t="str">
            <v>Produits secs</v>
          </cell>
          <cell r="H992">
            <v>3</v>
          </cell>
          <cell r="I992"/>
          <cell r="J992">
            <v>1.35</v>
          </cell>
          <cell r="K992"/>
          <cell r="L992"/>
          <cell r="M992"/>
          <cell r="N992"/>
          <cell r="O992"/>
          <cell r="P992"/>
          <cell r="Q992"/>
          <cell r="R992">
            <v>26.07</v>
          </cell>
          <cell r="S992" t="str">
            <v>Caisse</v>
          </cell>
          <cell r="T992">
            <v>2</v>
          </cell>
          <cell r="U992" t="str">
            <v>Unite</v>
          </cell>
          <cell r="V992">
            <v>13.035</v>
          </cell>
          <cell r="W992">
            <v>7.4</v>
          </cell>
          <cell r="X992" t="str">
            <v>Litre</v>
          </cell>
          <cell r="Y992">
            <v>3.5229729729729726</v>
          </cell>
        </row>
        <row r="993">
          <cell r="E993" t="str">
            <v>Sauce demi-glace maison</v>
          </cell>
          <cell r="F993" t="str">
            <v>Produits transformes</v>
          </cell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>
            <v>6.94</v>
          </cell>
          <cell r="S993" t="str">
            <v>Litre</v>
          </cell>
          <cell r="T993">
            <v>1</v>
          </cell>
          <cell r="U993" t="str">
            <v>Litre</v>
          </cell>
          <cell r="V993">
            <v>6.94</v>
          </cell>
          <cell r="W993">
            <v>1</v>
          </cell>
          <cell r="X993" t="str">
            <v>Litre</v>
          </cell>
          <cell r="Y993">
            <v>6.94</v>
          </cell>
        </row>
        <row r="994">
          <cell r="E994" t="str">
            <v>Sauce divers</v>
          </cell>
          <cell r="F994" t="str">
            <v>Produits transformes</v>
          </cell>
          <cell r="G994" t="str">
            <v>Viandes, oeufs</v>
          </cell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>
            <v>7</v>
          </cell>
          <cell r="S994" t="str">
            <v>Litre</v>
          </cell>
          <cell r="T994">
            <v>1</v>
          </cell>
          <cell r="U994" t="str">
            <v>Litre</v>
          </cell>
          <cell r="V994">
            <v>7</v>
          </cell>
          <cell r="W994">
            <v>1</v>
          </cell>
          <cell r="X994" t="str">
            <v>Litre</v>
          </cell>
          <cell r="Y994">
            <v>7</v>
          </cell>
        </row>
        <row r="995">
          <cell r="E995" t="str">
            <v>Sauce fruits de mer cockail 4 L</v>
          </cell>
          <cell r="F995" t="str">
            <v>Sauce</v>
          </cell>
          <cell r="G995" t="str">
            <v>X</v>
          </cell>
          <cell r="H995"/>
          <cell r="I995">
            <v>2.31</v>
          </cell>
          <cell r="J995"/>
          <cell r="K995"/>
          <cell r="L995"/>
          <cell r="M995"/>
          <cell r="N995"/>
          <cell r="O995"/>
          <cell r="P995"/>
          <cell r="Q995"/>
          <cell r="R995">
            <v>33.909999999999997</v>
          </cell>
          <cell r="S995" t="str">
            <v>Caisse</v>
          </cell>
          <cell r="T995">
            <v>2</v>
          </cell>
          <cell r="U995" t="str">
            <v>Unite</v>
          </cell>
          <cell r="V995">
            <v>16.954999999999998</v>
          </cell>
          <cell r="W995">
            <v>8</v>
          </cell>
          <cell r="X995" t="str">
            <v>Litre</v>
          </cell>
          <cell r="Y995">
            <v>4.2387499999999996</v>
          </cell>
        </row>
        <row r="996">
          <cell r="E996" t="str">
            <v>Sauce haricots noirs et ail 368 ml</v>
          </cell>
          <cell r="F996" t="str">
            <v>Sauce</v>
          </cell>
          <cell r="G996" t="str">
            <v>X</v>
          </cell>
          <cell r="H996">
            <v>5</v>
          </cell>
          <cell r="I996"/>
          <cell r="J996"/>
          <cell r="K996"/>
          <cell r="L996"/>
          <cell r="M996"/>
          <cell r="N996"/>
          <cell r="O996"/>
          <cell r="P996"/>
          <cell r="Q996"/>
          <cell r="R996">
            <v>4.99</v>
          </cell>
          <cell r="S996" t="str">
            <v>Unite</v>
          </cell>
          <cell r="T996">
            <v>1</v>
          </cell>
          <cell r="U996" t="str">
            <v>Unite</v>
          </cell>
          <cell r="V996">
            <v>4.99</v>
          </cell>
          <cell r="W996">
            <v>0.36799999999999999</v>
          </cell>
          <cell r="X996" t="str">
            <v>Litre</v>
          </cell>
          <cell r="Y996">
            <v>13.559782608695652</v>
          </cell>
        </row>
        <row r="997">
          <cell r="E997" t="str">
            <v>Sauce Harissa tube 120gr x 24</v>
          </cell>
          <cell r="F997" t="str">
            <v>Sauce</v>
          </cell>
          <cell r="G997" t="str">
            <v>Produits secs</v>
          </cell>
          <cell r="H997"/>
          <cell r="I997">
            <v>2.25</v>
          </cell>
          <cell r="J997"/>
          <cell r="K997"/>
          <cell r="L997"/>
          <cell r="M997"/>
          <cell r="N997"/>
          <cell r="O997"/>
          <cell r="P997"/>
          <cell r="Q997"/>
          <cell r="R997">
            <v>34.32</v>
          </cell>
          <cell r="S997" t="str">
            <v>Caisse</v>
          </cell>
          <cell r="T997">
            <v>24</v>
          </cell>
          <cell r="U997" t="str">
            <v>Unite</v>
          </cell>
          <cell r="V997">
            <v>1.43</v>
          </cell>
          <cell r="W997">
            <v>2.88</v>
          </cell>
          <cell r="X997" t="str">
            <v>Kg</v>
          </cell>
          <cell r="Y997">
            <v>11.916666666666668</v>
          </cell>
        </row>
        <row r="998">
          <cell r="E998" t="str">
            <v>Sauce Hoisin 1,89L x 2</v>
          </cell>
          <cell r="F998" t="str">
            <v>Sauce</v>
          </cell>
          <cell r="G998" t="str">
            <v>Produits secs</v>
          </cell>
          <cell r="H998"/>
          <cell r="I998">
            <v>3.1</v>
          </cell>
          <cell r="J998">
            <v>1</v>
          </cell>
          <cell r="K998"/>
          <cell r="L998"/>
          <cell r="M998"/>
          <cell r="N998"/>
          <cell r="O998"/>
          <cell r="P998">
            <v>0.25</v>
          </cell>
          <cell r="Q998"/>
          <cell r="R998">
            <v>23.76</v>
          </cell>
          <cell r="S998" t="str">
            <v>Caisse</v>
          </cell>
          <cell r="T998">
            <v>2</v>
          </cell>
          <cell r="U998" t="str">
            <v>Unite</v>
          </cell>
          <cell r="V998">
            <v>11.88</v>
          </cell>
          <cell r="W998">
            <v>3.78</v>
          </cell>
          <cell r="X998" t="str">
            <v>Litre</v>
          </cell>
          <cell r="Y998">
            <v>6.2857142857142865</v>
          </cell>
        </row>
        <row r="999">
          <cell r="E999" t="str">
            <v>Sauce macreuse</v>
          </cell>
          <cell r="F999" t="str">
            <v>Produits transformes</v>
          </cell>
          <cell r="G999" t="str">
            <v>Viandes, oeufs</v>
          </cell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>
            <v>3</v>
          </cell>
          <cell r="S999" t="str">
            <v>Litre</v>
          </cell>
          <cell r="T999">
            <v>1</v>
          </cell>
          <cell r="U999" t="str">
            <v>Litre</v>
          </cell>
          <cell r="V999">
            <v>3</v>
          </cell>
          <cell r="W999">
            <v>1</v>
          </cell>
          <cell r="X999" t="str">
            <v>Litre</v>
          </cell>
          <cell r="Y999">
            <v>3</v>
          </cell>
        </row>
        <row r="1000">
          <cell r="E1000" t="str">
            <v xml:space="preserve">Sauce a poutine en poudre </v>
          </cell>
          <cell r="F1000" t="str">
            <v>Sauce</v>
          </cell>
          <cell r="G1000" t="str">
            <v>Produits secs</v>
          </cell>
          <cell r="H1000">
            <v>1</v>
          </cell>
          <cell r="I1000"/>
          <cell r="J1000"/>
          <cell r="K1000"/>
          <cell r="L1000"/>
          <cell r="M1000"/>
          <cell r="N1000"/>
          <cell r="O1000"/>
          <cell r="P1000"/>
          <cell r="Q1000"/>
          <cell r="R1000">
            <v>109.46</v>
          </cell>
          <cell r="S1000" t="str">
            <v>Chaudiere</v>
          </cell>
          <cell r="T1000">
            <v>18</v>
          </cell>
          <cell r="U1000" t="str">
            <v>Kg</v>
          </cell>
          <cell r="V1000">
            <v>6.0811111111111105</v>
          </cell>
          <cell r="W1000">
            <v>18</v>
          </cell>
          <cell r="X1000" t="str">
            <v>Kg</v>
          </cell>
          <cell r="Y1000">
            <v>6.0811111111111105</v>
          </cell>
        </row>
        <row r="1001">
          <cell r="E1001" t="str">
            <v>Sauce melange Hollandaise 2Kg</v>
          </cell>
          <cell r="F1001" t="str">
            <v>Sauce</v>
          </cell>
          <cell r="G1001" t="str">
            <v>X</v>
          </cell>
          <cell r="H1001">
            <v>5</v>
          </cell>
          <cell r="I1001"/>
          <cell r="J1001"/>
          <cell r="K1001"/>
          <cell r="L1001"/>
          <cell r="M1001"/>
          <cell r="N1001"/>
          <cell r="O1001"/>
          <cell r="P1001"/>
          <cell r="Q1001"/>
          <cell r="R1001">
            <v>32.03</v>
          </cell>
          <cell r="S1001" t="str">
            <v>Unite</v>
          </cell>
          <cell r="T1001">
            <v>2</v>
          </cell>
          <cell r="U1001" t="str">
            <v>Kg</v>
          </cell>
          <cell r="V1001">
            <v>16.015000000000001</v>
          </cell>
          <cell r="W1001">
            <v>2</v>
          </cell>
          <cell r="X1001" t="str">
            <v>Kg</v>
          </cell>
          <cell r="Y1001">
            <v>16.015000000000001</v>
          </cell>
        </row>
        <row r="1002">
          <cell r="E1002" t="str">
            <v>Sauce miel/ail 3,7L x 2</v>
          </cell>
          <cell r="F1002" t="str">
            <v>Sauce</v>
          </cell>
          <cell r="G1002" t="str">
            <v>Produits secs</v>
          </cell>
          <cell r="H1002"/>
          <cell r="I1002">
            <v>2</v>
          </cell>
          <cell r="J1002">
            <v>1</v>
          </cell>
          <cell r="K1002"/>
          <cell r="L1002"/>
          <cell r="M1002"/>
          <cell r="N1002"/>
          <cell r="O1002"/>
          <cell r="P1002"/>
          <cell r="Q1002"/>
          <cell r="R1002">
            <v>27.97</v>
          </cell>
          <cell r="S1002" t="str">
            <v>Caisse</v>
          </cell>
          <cell r="T1002">
            <v>2</v>
          </cell>
          <cell r="U1002" t="str">
            <v>Unite</v>
          </cell>
          <cell r="V1002">
            <v>13.984999999999999</v>
          </cell>
          <cell r="W1002">
            <v>7.4</v>
          </cell>
          <cell r="X1002" t="str">
            <v>Litre</v>
          </cell>
          <cell r="Y1002">
            <v>3.7797297297297292</v>
          </cell>
        </row>
        <row r="1003">
          <cell r="E1003" t="str">
            <v>glacage balsamique(glaze)</v>
          </cell>
          <cell r="F1003"/>
          <cell r="G1003" t="str">
            <v>Produits secs</v>
          </cell>
          <cell r="H1003">
            <v>2</v>
          </cell>
          <cell r="I1003">
            <v>2</v>
          </cell>
          <cell r="J1003"/>
          <cell r="K1003"/>
          <cell r="L1003"/>
          <cell r="M1003"/>
          <cell r="N1003"/>
          <cell r="O1003"/>
          <cell r="P1003"/>
          <cell r="Q1003"/>
          <cell r="R1003">
            <v>62.17</v>
          </cell>
          <cell r="S1003" t="str">
            <v>caisse</v>
          </cell>
          <cell r="T1003">
            <v>6</v>
          </cell>
          <cell r="U1003" t="str">
            <v>Unité</v>
          </cell>
          <cell r="V1003">
            <v>9.91</v>
          </cell>
          <cell r="W1003">
            <v>0.38</v>
          </cell>
          <cell r="X1003" t="str">
            <v>Litre</v>
          </cell>
          <cell r="Y1003">
            <v>9.91</v>
          </cell>
        </row>
        <row r="1004">
          <cell r="E1004" t="str">
            <v>Sauce poisson SQUID (725ml)</v>
          </cell>
          <cell r="F1004" t="str">
            <v>Sauce</v>
          </cell>
          <cell r="G1004" t="str">
            <v>Produits secs</v>
          </cell>
          <cell r="H1004">
            <v>5</v>
          </cell>
          <cell r="I1004"/>
          <cell r="J1004"/>
          <cell r="K1004"/>
          <cell r="L1004"/>
          <cell r="M1004"/>
          <cell r="N1004"/>
          <cell r="O1004"/>
          <cell r="P1004"/>
          <cell r="Q1004"/>
          <cell r="R1004">
            <v>3.04</v>
          </cell>
          <cell r="S1004" t="str">
            <v>Unite</v>
          </cell>
          <cell r="T1004">
            <v>1</v>
          </cell>
          <cell r="U1004" t="str">
            <v>Unite</v>
          </cell>
          <cell r="V1004">
            <v>3.04</v>
          </cell>
          <cell r="W1004">
            <v>0.72499999999999998</v>
          </cell>
          <cell r="X1004" t="str">
            <v>Litre</v>
          </cell>
          <cell r="Y1004">
            <v>4.1931034482758625</v>
          </cell>
        </row>
        <row r="1005">
          <cell r="E1005" t="str">
            <v>Sauce Sambal Oelek 227ml</v>
          </cell>
          <cell r="F1005" t="str">
            <v>Epices</v>
          </cell>
          <cell r="G1005" t="str">
            <v>Produits secs</v>
          </cell>
          <cell r="H1005">
            <v>9</v>
          </cell>
          <cell r="I1005"/>
          <cell r="J1005"/>
          <cell r="K1005"/>
          <cell r="L1005"/>
          <cell r="M1005"/>
          <cell r="N1005"/>
          <cell r="O1005"/>
          <cell r="P1005"/>
          <cell r="Q1005"/>
          <cell r="R1005">
            <v>44.09</v>
          </cell>
          <cell r="S1005" t="str">
            <v>Caisse</v>
          </cell>
          <cell r="T1005">
            <v>24</v>
          </cell>
          <cell r="U1005" t="str">
            <v>Unite</v>
          </cell>
          <cell r="V1005">
            <v>1.8370833333333334</v>
          </cell>
          <cell r="W1005">
            <v>5.44</v>
          </cell>
          <cell r="X1005" t="str">
            <v>Litre</v>
          </cell>
          <cell r="Y1005">
            <v>8.1047794117647065</v>
          </cell>
        </row>
        <row r="1006">
          <cell r="E1006" t="str">
            <v>Sauce Soya Kikkoman 1,89L</v>
          </cell>
          <cell r="F1006" t="str">
            <v>Sauce</v>
          </cell>
          <cell r="G1006" t="str">
            <v>Produits secs</v>
          </cell>
          <cell r="H1006">
            <v>13</v>
          </cell>
          <cell r="I1006"/>
          <cell r="J1006"/>
          <cell r="K1006"/>
          <cell r="L1006"/>
          <cell r="M1006"/>
          <cell r="N1006"/>
          <cell r="O1006"/>
          <cell r="P1006">
            <v>2.5</v>
          </cell>
          <cell r="Q1006"/>
          <cell r="R1006">
            <v>57.01</v>
          </cell>
          <cell r="S1006" t="str">
            <v>Caisse</v>
          </cell>
          <cell r="T1006">
            <v>6</v>
          </cell>
          <cell r="U1006" t="str">
            <v>Unite</v>
          </cell>
          <cell r="V1006">
            <v>9.5016666666666669</v>
          </cell>
          <cell r="W1006">
            <v>11.34</v>
          </cell>
          <cell r="X1006" t="str">
            <v>Litre</v>
          </cell>
          <cell r="Y1006">
            <v>5.0273368606701938</v>
          </cell>
        </row>
        <row r="1007">
          <cell r="E1007" t="str">
            <v>Sauce sriracha 740ml x 12</v>
          </cell>
          <cell r="F1007" t="str">
            <v>Sauce</v>
          </cell>
          <cell r="G1007" t="str">
            <v>Produits secs</v>
          </cell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>
            <v>38.549999999999997</v>
          </cell>
          <cell r="S1007" t="str">
            <v>Caisse</v>
          </cell>
          <cell r="T1007">
            <v>12</v>
          </cell>
          <cell r="U1007" t="str">
            <v>Unite</v>
          </cell>
          <cell r="V1007">
            <v>3.2124999999999999</v>
          </cell>
          <cell r="W1007">
            <v>8.8800000000000008</v>
          </cell>
          <cell r="X1007" t="str">
            <v>Litre</v>
          </cell>
          <cell r="Y1007">
            <v>4.3412162162162158</v>
          </cell>
        </row>
        <row r="1008">
          <cell r="E1008" t="str">
            <v>Sauce Tandoori 284ml</v>
          </cell>
          <cell r="F1008" t="str">
            <v>Epices</v>
          </cell>
          <cell r="G1008" t="str">
            <v>Produits secs</v>
          </cell>
          <cell r="H1008">
            <v>6</v>
          </cell>
          <cell r="I1008"/>
          <cell r="J1008"/>
          <cell r="K1008"/>
          <cell r="L1008"/>
          <cell r="M1008"/>
          <cell r="N1008"/>
          <cell r="O1008"/>
          <cell r="P1008"/>
          <cell r="Q1008"/>
          <cell r="R1008">
            <v>27.74</v>
          </cell>
          <cell r="S1008" t="str">
            <v>Caisse</v>
          </cell>
          <cell r="T1008">
            <v>6</v>
          </cell>
          <cell r="U1008" t="str">
            <v>Unite</v>
          </cell>
          <cell r="V1008">
            <v>4.6233333333333331</v>
          </cell>
          <cell r="W1008">
            <v>3.3600000000000003</v>
          </cell>
          <cell r="X1008" t="str">
            <v>Litre</v>
          </cell>
          <cell r="Y1008">
            <v>8.2559523809523796</v>
          </cell>
        </row>
        <row r="1009">
          <cell r="E1009" t="str">
            <v xml:space="preserve">Sauce Teriyaki 3.7L x 2 </v>
          </cell>
          <cell r="F1009" t="str">
            <v>Sauce</v>
          </cell>
          <cell r="G1009" t="str">
            <v>Produits secs</v>
          </cell>
          <cell r="H1009"/>
          <cell r="I1009">
            <v>1</v>
          </cell>
          <cell r="J1009">
            <v>1.1000000000000001</v>
          </cell>
          <cell r="K1009"/>
          <cell r="L1009"/>
          <cell r="M1009"/>
          <cell r="N1009"/>
          <cell r="O1009"/>
          <cell r="P1009"/>
          <cell r="Q1009"/>
          <cell r="R1009">
            <v>26.57</v>
          </cell>
          <cell r="S1009" t="str">
            <v>Caisse</v>
          </cell>
          <cell r="T1009">
            <v>2</v>
          </cell>
          <cell r="U1009" t="str">
            <v>Unite</v>
          </cell>
          <cell r="V1009">
            <v>13.285</v>
          </cell>
          <cell r="W1009">
            <v>7.4</v>
          </cell>
          <cell r="X1009" t="str">
            <v>Litre</v>
          </cell>
          <cell r="Y1009">
            <v>3.5905405405405406</v>
          </cell>
        </row>
        <row r="1010">
          <cell r="E1010" t="str">
            <v>Sauce Tonkatsu</v>
          </cell>
          <cell r="F1010" t="str">
            <v>Sauce</v>
          </cell>
          <cell r="G1010" t="str">
            <v>Produits secs</v>
          </cell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>
            <v>120</v>
          </cell>
          <cell r="S1010" t="str">
            <v>Caisse</v>
          </cell>
          <cell r="T1010">
            <v>4</v>
          </cell>
          <cell r="U1010" t="str">
            <v>Unite</v>
          </cell>
          <cell r="V1010">
            <v>30</v>
          </cell>
          <cell r="W1010">
            <v>12</v>
          </cell>
          <cell r="X1010" t="str">
            <v>Litre</v>
          </cell>
          <cell r="Y1010">
            <v>10</v>
          </cell>
        </row>
        <row r="1011">
          <cell r="E1011" t="str">
            <v xml:space="preserve">Sauce Worcestershire 3,7L x 2 </v>
          </cell>
          <cell r="F1011" t="str">
            <v>Sauce</v>
          </cell>
          <cell r="G1011" t="str">
            <v>Produits secs</v>
          </cell>
          <cell r="H1011"/>
          <cell r="I1011">
            <v>2</v>
          </cell>
          <cell r="J1011">
            <v>1.23</v>
          </cell>
          <cell r="K1011"/>
          <cell r="L1011"/>
          <cell r="M1011"/>
          <cell r="N1011"/>
          <cell r="O1011"/>
          <cell r="P1011">
            <v>0.5</v>
          </cell>
          <cell r="Q1011"/>
          <cell r="R1011">
            <v>41.43</v>
          </cell>
          <cell r="S1011" t="str">
            <v>Caisse</v>
          </cell>
          <cell r="T1011">
            <v>2</v>
          </cell>
          <cell r="U1011" t="str">
            <v>Unite</v>
          </cell>
          <cell r="V1011">
            <v>20.715</v>
          </cell>
          <cell r="W1011">
            <v>7.4</v>
          </cell>
          <cell r="X1011" t="str">
            <v>Litre</v>
          </cell>
          <cell r="Y1011">
            <v>5.5986486486486484</v>
          </cell>
        </row>
        <row r="1012">
          <cell r="E1012" t="str">
            <v>Saucisse Gaspor paquet de 4</v>
          </cell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>
            <v>5.58</v>
          </cell>
          <cell r="S1012" t="str">
            <v>unite</v>
          </cell>
          <cell r="T1012">
            <v>1</v>
          </cell>
          <cell r="U1012" t="str">
            <v>Unite</v>
          </cell>
          <cell r="V1012">
            <v>5.58</v>
          </cell>
          <cell r="W1012">
            <v>1</v>
          </cell>
          <cell r="X1012" t="str">
            <v>unite</v>
          </cell>
          <cell r="Y1012">
            <v>5.58</v>
          </cell>
        </row>
        <row r="1013">
          <cell r="E1013" t="str">
            <v>Saucisse italienne Appareil</v>
          </cell>
          <cell r="F1013" t="str">
            <v>Produits transformes</v>
          </cell>
          <cell r="G1013" t="str">
            <v>Viandes, oeufs</v>
          </cell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>
            <v>9.65</v>
          </cell>
          <cell r="S1013" t="str">
            <v>Kg</v>
          </cell>
          <cell r="T1013">
            <v>1</v>
          </cell>
          <cell r="U1013" t="str">
            <v>Kg</v>
          </cell>
          <cell r="V1013">
            <v>9.65</v>
          </cell>
          <cell r="W1013">
            <v>1</v>
          </cell>
          <cell r="X1013" t="str">
            <v>Kg</v>
          </cell>
          <cell r="Y1013">
            <v>9.65</v>
          </cell>
        </row>
        <row r="1014">
          <cell r="E1014" t="str">
            <v>Saucisse poutine</v>
          </cell>
          <cell r="F1014"/>
          <cell r="G1014" t="str">
            <v>Viandes, oeufs</v>
          </cell>
          <cell r="H1014"/>
          <cell r="I1014"/>
          <cell r="J1014"/>
          <cell r="K1014"/>
          <cell r="L1014"/>
          <cell r="M1014"/>
          <cell r="N1014">
            <v>8.35</v>
          </cell>
          <cell r="O1014"/>
          <cell r="P1014"/>
          <cell r="Q1014"/>
          <cell r="R1014">
            <v>10</v>
          </cell>
          <cell r="S1014" t="str">
            <v>Kg</v>
          </cell>
          <cell r="T1014">
            <v>1</v>
          </cell>
          <cell r="U1014" t="str">
            <v>kg</v>
          </cell>
          <cell r="V1014">
            <v>10</v>
          </cell>
          <cell r="W1014">
            <v>1</v>
          </cell>
          <cell r="X1014" t="str">
            <v>kg</v>
          </cell>
          <cell r="Y1014">
            <v>10</v>
          </cell>
        </row>
        <row r="1015">
          <cell r="E1015" t="str">
            <v xml:space="preserve">Saucisses Toulouse </v>
          </cell>
          <cell r="F1015" t="str">
            <v>Porc</v>
          </cell>
          <cell r="G1015" t="str">
            <v>Viandes, oeufs</v>
          </cell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>
            <v>7.9</v>
          </cell>
          <cell r="S1015" t="str">
            <v>Kg</v>
          </cell>
          <cell r="T1015">
            <v>1</v>
          </cell>
          <cell r="U1015" t="str">
            <v>Kg</v>
          </cell>
          <cell r="V1015">
            <v>7.9</v>
          </cell>
          <cell r="W1015">
            <v>1</v>
          </cell>
          <cell r="X1015" t="str">
            <v>Kg</v>
          </cell>
          <cell r="Y1015">
            <v>7.9</v>
          </cell>
        </row>
        <row r="1016">
          <cell r="E1016" t="str">
            <v>Sauge 370gr</v>
          </cell>
          <cell r="F1016" t="str">
            <v>Epices</v>
          </cell>
          <cell r="G1016" t="str">
            <v>Produits secs</v>
          </cell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>
            <v>8.76</v>
          </cell>
          <cell r="S1016" t="str">
            <v>Unite</v>
          </cell>
          <cell r="T1016">
            <v>1</v>
          </cell>
          <cell r="U1016" t="str">
            <v>Unite</v>
          </cell>
          <cell r="V1016">
            <v>8.76</v>
          </cell>
          <cell r="W1016">
            <v>0.37</v>
          </cell>
          <cell r="X1016" t="str">
            <v>Kg</v>
          </cell>
          <cell r="Y1016">
            <v>23.675675675675674</v>
          </cell>
        </row>
        <row r="1017">
          <cell r="E1017" t="str">
            <v xml:space="preserve">Filet de Saumon frais avec peau </v>
          </cell>
          <cell r="F1017" t="str">
            <v>Poissons</v>
          </cell>
          <cell r="G1017" t="str">
            <v>Poissons</v>
          </cell>
          <cell r="H1017"/>
          <cell r="I1017"/>
          <cell r="J1017"/>
          <cell r="K1017"/>
          <cell r="L1017">
            <v>24.6</v>
          </cell>
          <cell r="M1017"/>
          <cell r="N1017"/>
          <cell r="O1017"/>
          <cell r="P1017"/>
          <cell r="Q1017"/>
          <cell r="R1017">
            <v>24.1</v>
          </cell>
          <cell r="S1017" t="str">
            <v>Kg</v>
          </cell>
          <cell r="T1017">
            <v>1</v>
          </cell>
          <cell r="U1017" t="str">
            <v>Kg</v>
          </cell>
          <cell r="V1017">
            <v>24.1</v>
          </cell>
          <cell r="W1017">
            <v>1</v>
          </cell>
          <cell r="X1017" t="str">
            <v>Kg</v>
          </cell>
          <cell r="Y1017">
            <v>24.1</v>
          </cell>
        </row>
        <row r="1018">
          <cell r="E1018" t="str">
            <v>Saumon Fume rouleau</v>
          </cell>
          <cell r="F1018" t="str">
            <v>Produits Transformes</v>
          </cell>
          <cell r="G1018" t="str">
            <v>Produits Transformes</v>
          </cell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>
            <v>11</v>
          </cell>
          <cell r="S1018" t="str">
            <v>kg</v>
          </cell>
          <cell r="T1018">
            <v>1</v>
          </cell>
          <cell r="U1018" t="str">
            <v>kg</v>
          </cell>
          <cell r="V1018">
            <v>11</v>
          </cell>
          <cell r="W1018">
            <v>1</v>
          </cell>
          <cell r="X1018" t="str">
            <v>Kg</v>
          </cell>
          <cell r="Y1018">
            <v>11</v>
          </cell>
        </row>
        <row r="1019">
          <cell r="E1019" t="str">
            <v>Saumon fume tranche Norgegien</v>
          </cell>
          <cell r="F1019" t="str">
            <v>Poissons</v>
          </cell>
          <cell r="G1019" t="str">
            <v>Poissons</v>
          </cell>
          <cell r="H1019"/>
          <cell r="I1019"/>
          <cell r="J1019"/>
          <cell r="K1019"/>
          <cell r="L1019"/>
          <cell r="M1019">
            <v>0.25</v>
          </cell>
          <cell r="N1019"/>
          <cell r="O1019"/>
          <cell r="P1019"/>
          <cell r="Q1019"/>
          <cell r="R1019">
            <v>400</v>
          </cell>
          <cell r="S1019" t="str">
            <v>Caisse</v>
          </cell>
          <cell r="T1019">
            <v>12</v>
          </cell>
          <cell r="U1019" t="str">
            <v>Unite</v>
          </cell>
          <cell r="V1019">
            <v>33.333333333333336</v>
          </cell>
          <cell r="W1019">
            <v>12</v>
          </cell>
          <cell r="X1019" t="str">
            <v>Kg</v>
          </cell>
          <cell r="Y1019">
            <v>33.333333333333336</v>
          </cell>
        </row>
        <row r="1020">
          <cell r="E1020" t="str">
            <v xml:space="preserve">Saumon chia et sésame </v>
          </cell>
          <cell r="F1020" t="str">
            <v>Produits transformes</v>
          </cell>
          <cell r="G1020" t="str">
            <v>Produits transformes</v>
          </cell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>
            <v>3.75</v>
          </cell>
          <cell r="S1020" t="str">
            <v>Unite</v>
          </cell>
          <cell r="T1020">
            <v>1</v>
          </cell>
          <cell r="U1020" t="str">
            <v>Unite</v>
          </cell>
          <cell r="V1020">
            <v>3.75</v>
          </cell>
          <cell r="W1020">
            <v>0.114</v>
          </cell>
          <cell r="X1020" t="str">
            <v>Kg</v>
          </cell>
          <cell r="Y1020">
            <v>595</v>
          </cell>
        </row>
        <row r="1021">
          <cell r="E1021" t="str">
            <v>Saumon portionne GFS 114 gr 4oz</v>
          </cell>
          <cell r="F1021" t="str">
            <v>Poissons</v>
          </cell>
          <cell r="G1021" t="str">
            <v>Poissons</v>
          </cell>
          <cell r="H1021"/>
          <cell r="I1021"/>
          <cell r="J1021"/>
          <cell r="K1021"/>
          <cell r="L1021"/>
          <cell r="M1021">
            <v>1</v>
          </cell>
          <cell r="N1021"/>
          <cell r="O1021"/>
          <cell r="P1021"/>
          <cell r="Q1021"/>
          <cell r="R1021">
            <v>142.75</v>
          </cell>
          <cell r="S1021" t="str">
            <v>Caisse</v>
          </cell>
          <cell r="T1021">
            <v>40</v>
          </cell>
          <cell r="U1021" t="str">
            <v>Unite</v>
          </cell>
          <cell r="V1021">
            <v>3.5687500000000001</v>
          </cell>
          <cell r="W1021">
            <v>4.5599999999999996</v>
          </cell>
          <cell r="X1021" t="str">
            <v>Kg</v>
          </cell>
          <cell r="Y1021">
            <v>31.30482456140351</v>
          </cell>
        </row>
        <row r="1022">
          <cell r="E1022" t="str">
            <v>Saumon parures et morceaux</v>
          </cell>
          <cell r="F1022" t="str">
            <v>Poissons</v>
          </cell>
          <cell r="G1022" t="str">
            <v>Poissons</v>
          </cell>
          <cell r="H1022"/>
          <cell r="I1022"/>
          <cell r="J1022"/>
          <cell r="K1022"/>
          <cell r="L1022"/>
          <cell r="M1022"/>
          <cell r="N1022">
            <v>5</v>
          </cell>
          <cell r="O1022"/>
          <cell r="P1022"/>
          <cell r="Q1022"/>
          <cell r="R1022">
            <v>7.73</v>
          </cell>
          <cell r="S1022" t="str">
            <v>Kg</v>
          </cell>
          <cell r="T1022">
            <v>1</v>
          </cell>
          <cell r="U1022" t="str">
            <v>Kg</v>
          </cell>
          <cell r="V1022">
            <v>7.73</v>
          </cell>
          <cell r="W1022">
            <v>1</v>
          </cell>
          <cell r="X1022" t="str">
            <v>Kg</v>
          </cell>
          <cell r="Y1022">
            <v>7.73</v>
          </cell>
        </row>
        <row r="1023">
          <cell r="E1023" t="str">
            <v>Saumon rose du pacific 1,81Kg x 6</v>
          </cell>
          <cell r="F1023" t="str">
            <v>Poissons</v>
          </cell>
          <cell r="G1023" t="str">
            <v>Produits secs</v>
          </cell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>
            <v>108.6</v>
          </cell>
          <cell r="S1023" t="str">
            <v>Caisse</v>
          </cell>
          <cell r="T1023">
            <v>6</v>
          </cell>
          <cell r="U1023" t="str">
            <v>Unite</v>
          </cell>
          <cell r="V1023">
            <v>18.099999999999998</v>
          </cell>
          <cell r="W1023">
            <v>10.86</v>
          </cell>
          <cell r="X1023" t="str">
            <v>Kg</v>
          </cell>
          <cell r="Y1023">
            <v>10</v>
          </cell>
        </row>
        <row r="1024">
          <cell r="E1024" t="str">
            <v>Saumon sans peau</v>
          </cell>
          <cell r="F1024" t="str">
            <v>Poissons</v>
          </cell>
          <cell r="G1024" t="str">
            <v>Poissons</v>
          </cell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>
            <v>20</v>
          </cell>
          <cell r="S1024" t="str">
            <v>Kg</v>
          </cell>
          <cell r="T1024">
            <v>1</v>
          </cell>
          <cell r="U1024" t="str">
            <v>Kg</v>
          </cell>
          <cell r="V1024">
            <v>20</v>
          </cell>
          <cell r="W1024">
            <v>1</v>
          </cell>
          <cell r="X1024" t="str">
            <v>Kg</v>
          </cell>
          <cell r="Y1024">
            <v>20</v>
          </cell>
        </row>
        <row r="1025">
          <cell r="E1025" t="str">
            <v>Saumon trimure 4,54kg</v>
          </cell>
          <cell r="F1025" t="str">
            <v>Poissons</v>
          </cell>
          <cell r="G1025" t="str">
            <v>Poissons</v>
          </cell>
          <cell r="H1025"/>
          <cell r="I1025"/>
          <cell r="J1025"/>
          <cell r="K1025"/>
          <cell r="L1025"/>
          <cell r="M1025"/>
          <cell r="N1025"/>
          <cell r="O1025">
            <v>1</v>
          </cell>
          <cell r="P1025"/>
          <cell r="Q1025"/>
          <cell r="R1025">
            <v>35.75</v>
          </cell>
          <cell r="S1025" t="str">
            <v>Caisse</v>
          </cell>
          <cell r="T1025">
            <v>5</v>
          </cell>
          <cell r="U1025" t="str">
            <v>Kg</v>
          </cell>
          <cell r="V1025">
            <v>7.15</v>
          </cell>
          <cell r="W1025">
            <v>5</v>
          </cell>
          <cell r="X1025" t="str">
            <v>Kg</v>
          </cell>
          <cell r="Y1025">
            <v>7.15</v>
          </cell>
        </row>
        <row r="1026">
          <cell r="E1026" t="str">
            <v>Scones 140 morceaux/plaques</v>
          </cell>
          <cell r="F1026" t="str">
            <v>Produits transformes</v>
          </cell>
          <cell r="G1026" t="str">
            <v>Produits transformes</v>
          </cell>
          <cell r="H1026"/>
          <cell r="I1026"/>
          <cell r="J1026"/>
          <cell r="K1026"/>
          <cell r="L1026"/>
          <cell r="M1026"/>
          <cell r="N1026"/>
          <cell r="O1026"/>
          <cell r="P1026">
            <v>0.25</v>
          </cell>
          <cell r="Q1026"/>
          <cell r="R1026">
            <v>11.85</v>
          </cell>
          <cell r="S1026" t="str">
            <v>Plaque</v>
          </cell>
          <cell r="T1026">
            <v>240</v>
          </cell>
          <cell r="U1026" t="str">
            <v>Unite</v>
          </cell>
          <cell r="V1026">
            <v>0.28999999999999998</v>
          </cell>
          <cell r="W1026">
            <v>140</v>
          </cell>
          <cell r="X1026" t="str">
            <v>Unite</v>
          </cell>
          <cell r="Y1026">
            <v>8.4642857142857145E-2</v>
          </cell>
        </row>
        <row r="1027">
          <cell r="E1027" t="str">
            <v>sel de celeri (ad)</v>
          </cell>
          <cell r="F1027"/>
          <cell r="G1027"/>
          <cell r="H1027">
            <v>2.29</v>
          </cell>
          <cell r="I1027"/>
          <cell r="J1027"/>
          <cell r="K1027"/>
          <cell r="L1027"/>
          <cell r="M1027"/>
          <cell r="N1027"/>
          <cell r="O1027"/>
          <cell r="P1027"/>
          <cell r="Q1027"/>
          <cell r="R1027">
            <v>5.7</v>
          </cell>
          <cell r="S1027" t="str">
            <v>kg</v>
          </cell>
          <cell r="T1027">
            <v>1</v>
          </cell>
          <cell r="U1027" t="str">
            <v>kg</v>
          </cell>
          <cell r="V1027">
            <v>5.7</v>
          </cell>
          <cell r="W1027">
            <v>1</v>
          </cell>
          <cell r="X1027" t="str">
            <v>Kg</v>
          </cell>
          <cell r="Y1027">
            <v>5.7</v>
          </cell>
        </row>
        <row r="1028">
          <cell r="E1028" t="str">
            <v>Sel de celeri 3,8kg</v>
          </cell>
          <cell r="F1028" t="str">
            <v>Epices</v>
          </cell>
          <cell r="G1028" t="str">
            <v>Produits secs</v>
          </cell>
          <cell r="H1028">
            <v>2</v>
          </cell>
          <cell r="I1028"/>
          <cell r="J1028"/>
          <cell r="K1028"/>
          <cell r="L1028"/>
          <cell r="M1028"/>
          <cell r="N1028"/>
          <cell r="O1028"/>
          <cell r="P1028"/>
          <cell r="Q1028"/>
          <cell r="R1028">
            <v>21.65</v>
          </cell>
          <cell r="S1028" t="str">
            <v>Unite</v>
          </cell>
          <cell r="T1028">
            <v>1</v>
          </cell>
          <cell r="U1028" t="str">
            <v>Unite</v>
          </cell>
          <cell r="V1028">
            <v>21.65</v>
          </cell>
          <cell r="W1028">
            <v>3.8</v>
          </cell>
          <cell r="X1028" t="str">
            <v>Kg</v>
          </cell>
          <cell r="Y1028">
            <v>5.6973684210526319</v>
          </cell>
        </row>
        <row r="1029">
          <cell r="E1029" t="str">
            <v>Sel de celeri 995gr</v>
          </cell>
          <cell r="F1029" t="str">
            <v>Epices</v>
          </cell>
          <cell r="G1029" t="str">
            <v>X</v>
          </cell>
          <cell r="H1029">
            <v>8</v>
          </cell>
          <cell r="I1029"/>
          <cell r="J1029"/>
          <cell r="K1029"/>
          <cell r="L1029"/>
          <cell r="M1029"/>
          <cell r="N1029"/>
          <cell r="O1029"/>
          <cell r="P1029"/>
          <cell r="Q1029"/>
          <cell r="R1029">
            <v>5.1100000000000003</v>
          </cell>
          <cell r="S1029" t="str">
            <v>Unite</v>
          </cell>
          <cell r="T1029">
            <v>1</v>
          </cell>
          <cell r="U1029" t="str">
            <v>Unite</v>
          </cell>
          <cell r="V1029">
            <v>5.1100000000000003</v>
          </cell>
          <cell r="W1029">
            <v>0.995</v>
          </cell>
          <cell r="X1029" t="str">
            <v>Kg</v>
          </cell>
          <cell r="Y1029">
            <v>5.1356783919597992</v>
          </cell>
        </row>
        <row r="1030">
          <cell r="E1030" t="str">
            <v>Sel d'oignon</v>
          </cell>
          <cell r="F1030" t="str">
            <v>Epices</v>
          </cell>
          <cell r="G1030" t="str">
            <v>X</v>
          </cell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>
            <v>7.92</v>
          </cell>
          <cell r="S1030" t="str">
            <v>Unite</v>
          </cell>
          <cell r="T1030">
            <v>1</v>
          </cell>
          <cell r="U1030" t="str">
            <v>Unite</v>
          </cell>
          <cell r="V1030">
            <v>7.92</v>
          </cell>
          <cell r="W1030">
            <v>1</v>
          </cell>
          <cell r="X1030" t="str">
            <v>Kg</v>
          </cell>
          <cell r="Y1030">
            <v>7.92</v>
          </cell>
        </row>
        <row r="1031">
          <cell r="E1031" t="str">
            <v>Sel fin Highgrade N iode</v>
          </cell>
          <cell r="F1031" t="str">
            <v>Epices</v>
          </cell>
          <cell r="G1031" t="str">
            <v>Produits secs</v>
          </cell>
          <cell r="H1031">
            <v>1</v>
          </cell>
          <cell r="I1031"/>
          <cell r="J1031"/>
          <cell r="K1031"/>
          <cell r="L1031"/>
          <cell r="M1031"/>
          <cell r="N1031"/>
          <cell r="O1031"/>
          <cell r="P1031">
            <v>0.1</v>
          </cell>
          <cell r="Q1031"/>
          <cell r="R1031">
            <v>8.49</v>
          </cell>
          <cell r="S1031" t="str">
            <v>Sac</v>
          </cell>
          <cell r="T1031">
            <v>20</v>
          </cell>
          <cell r="U1031" t="str">
            <v>Kg</v>
          </cell>
          <cell r="V1031">
            <v>0.42449999999999999</v>
          </cell>
          <cell r="W1031">
            <v>20</v>
          </cell>
          <cell r="X1031" t="str">
            <v>Kg</v>
          </cell>
          <cell r="Y1031">
            <v>0.42449999999999999</v>
          </cell>
        </row>
        <row r="1032">
          <cell r="E1032" t="str">
            <v>Semoule Couscous 10Kg</v>
          </cell>
          <cell r="F1032" t="str">
            <v>Produits secs</v>
          </cell>
          <cell r="G1032" t="str">
            <v>Produits secs</v>
          </cell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>
            <v>16.89</v>
          </cell>
          <cell r="S1032" t="str">
            <v>Sac</v>
          </cell>
          <cell r="T1032">
            <v>10</v>
          </cell>
          <cell r="U1032" t="str">
            <v>Kg</v>
          </cell>
          <cell r="V1032">
            <v>1.6890000000000001</v>
          </cell>
          <cell r="W1032">
            <v>10</v>
          </cell>
          <cell r="X1032" t="str">
            <v>Kg</v>
          </cell>
          <cell r="Y1032">
            <v>1.6890000000000001</v>
          </cell>
        </row>
        <row r="1033">
          <cell r="E1033" t="str">
            <v>Semoule de Mais #400</v>
          </cell>
          <cell r="F1033" t="str">
            <v>Produits secs</v>
          </cell>
          <cell r="G1033" t="str">
            <v>Produits secs</v>
          </cell>
          <cell r="H1033"/>
          <cell r="I1033">
            <v>2.3250000000000002</v>
          </cell>
          <cell r="J1033"/>
          <cell r="K1033"/>
          <cell r="L1033"/>
          <cell r="M1033"/>
          <cell r="N1033"/>
          <cell r="O1033"/>
          <cell r="P1033"/>
          <cell r="Q1033"/>
          <cell r="R1033">
            <v>6.45</v>
          </cell>
          <cell r="S1033" t="str">
            <v>Unite</v>
          </cell>
          <cell r="T1033">
            <v>1</v>
          </cell>
          <cell r="U1033" t="str">
            <v>Unite</v>
          </cell>
          <cell r="V1033">
            <v>6.45</v>
          </cell>
          <cell r="W1033">
            <v>4</v>
          </cell>
          <cell r="X1033" t="str">
            <v>Kg</v>
          </cell>
          <cell r="Y1033">
            <v>1.6125</v>
          </cell>
        </row>
        <row r="1034">
          <cell r="E1034" t="str">
            <v>Short rib de boeuf</v>
          </cell>
          <cell r="F1034" t="str">
            <v>Produits transformes</v>
          </cell>
          <cell r="G1034" t="str">
            <v>Viandes, oeufs</v>
          </cell>
          <cell r="H1034"/>
          <cell r="I1034"/>
          <cell r="J1034"/>
          <cell r="K1034"/>
          <cell r="L1034"/>
          <cell r="M1034"/>
          <cell r="N1034">
            <v>484</v>
          </cell>
          <cell r="O1034"/>
          <cell r="P1034"/>
          <cell r="Q1034"/>
          <cell r="R1034">
            <v>5.75</v>
          </cell>
          <cell r="S1034" t="str">
            <v>Unite</v>
          </cell>
          <cell r="T1034">
            <v>1</v>
          </cell>
          <cell r="U1034" t="str">
            <v>Unite</v>
          </cell>
          <cell r="V1034">
            <v>5.75</v>
          </cell>
          <cell r="W1034">
            <v>1</v>
          </cell>
          <cell r="X1034" t="str">
            <v>unite</v>
          </cell>
          <cell r="Y1034">
            <v>5.75</v>
          </cell>
        </row>
        <row r="1035">
          <cell r="E1035" t="str">
            <v>Sirop de bouleau</v>
          </cell>
          <cell r="F1035"/>
          <cell r="G1035" t="str">
            <v>Produits secs</v>
          </cell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>
            <v>73.86</v>
          </cell>
          <cell r="S1035" t="str">
            <v>Litre</v>
          </cell>
          <cell r="T1035">
            <v>1</v>
          </cell>
          <cell r="U1035" t="str">
            <v>Unite</v>
          </cell>
          <cell r="V1035">
            <v>12.95</v>
          </cell>
          <cell r="W1035">
            <v>1</v>
          </cell>
          <cell r="X1035" t="str">
            <v>litre</v>
          </cell>
          <cell r="Y1035">
            <v>73.86</v>
          </cell>
        </row>
        <row r="1036">
          <cell r="E1036" t="str">
            <v>Sirop de Grenadine 4L</v>
          </cell>
          <cell r="F1036" t="str">
            <v>Sirop</v>
          </cell>
          <cell r="G1036" t="str">
            <v>Produits secs</v>
          </cell>
          <cell r="H1036"/>
          <cell r="I1036">
            <v>2.5</v>
          </cell>
          <cell r="J1036"/>
          <cell r="K1036"/>
          <cell r="L1036"/>
          <cell r="M1036"/>
          <cell r="N1036"/>
          <cell r="O1036"/>
          <cell r="P1036">
            <v>0.5</v>
          </cell>
          <cell r="Q1036"/>
          <cell r="R1036">
            <v>13.58</v>
          </cell>
          <cell r="S1036" t="str">
            <v>Caisse</v>
          </cell>
          <cell r="T1036">
            <v>4</v>
          </cell>
          <cell r="U1036" t="str">
            <v>Unite</v>
          </cell>
          <cell r="V1036">
            <v>3.395</v>
          </cell>
          <cell r="W1036">
            <v>4</v>
          </cell>
          <cell r="X1036" t="str">
            <v>Litre</v>
          </cell>
          <cell r="Y1036">
            <v>3.395</v>
          </cell>
        </row>
        <row r="1037">
          <cell r="E1037" t="str">
            <v>Sirop de mais</v>
          </cell>
          <cell r="F1037" t="str">
            <v>Sirop</v>
          </cell>
          <cell r="G1037" t="str">
            <v>Produits secs</v>
          </cell>
          <cell r="H1037">
            <v>23</v>
          </cell>
          <cell r="I1037"/>
          <cell r="J1037"/>
          <cell r="K1037"/>
          <cell r="L1037"/>
          <cell r="M1037"/>
          <cell r="N1037"/>
          <cell r="O1037"/>
          <cell r="P1037"/>
          <cell r="Q1037"/>
          <cell r="R1037">
            <v>4.0199999999999996</v>
          </cell>
          <cell r="S1037" t="str">
            <v>Unite</v>
          </cell>
          <cell r="T1037">
            <v>1</v>
          </cell>
          <cell r="U1037" t="str">
            <v>Unite</v>
          </cell>
          <cell r="V1037">
            <v>4.0199999999999996</v>
          </cell>
          <cell r="W1037">
            <v>1</v>
          </cell>
          <cell r="X1037" t="str">
            <v>Litre</v>
          </cell>
          <cell r="Y1037">
            <v>4.0199999999999996</v>
          </cell>
        </row>
        <row r="1038">
          <cell r="E1038" t="str">
            <v>Sirop de merisier</v>
          </cell>
          <cell r="F1038" t="str">
            <v>Produits secs</v>
          </cell>
          <cell r="G1038" t="str">
            <v>Produits secs</v>
          </cell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>
            <v>34.99</v>
          </cell>
          <cell r="S1038" t="str">
            <v>Unite</v>
          </cell>
          <cell r="T1038">
            <v>1</v>
          </cell>
          <cell r="U1038" t="str">
            <v>Unite</v>
          </cell>
          <cell r="V1038">
            <v>34.99</v>
          </cell>
          <cell r="W1038">
            <v>0.25</v>
          </cell>
          <cell r="X1038" t="str">
            <v>Litre</v>
          </cell>
          <cell r="Y1038">
            <v>139.96</v>
          </cell>
        </row>
        <row r="1039">
          <cell r="E1039" t="str">
            <v>Sirop d'erable 4L ambré la petite caban (gfs)</v>
          </cell>
          <cell r="F1039" t="str">
            <v>Sirop</v>
          </cell>
          <cell r="G1039" t="str">
            <v>Produits secs</v>
          </cell>
          <cell r="H1039"/>
          <cell r="I1039">
            <v>1</v>
          </cell>
          <cell r="J1039"/>
          <cell r="K1039"/>
          <cell r="L1039"/>
          <cell r="M1039"/>
          <cell r="N1039"/>
          <cell r="O1039"/>
          <cell r="P1039"/>
          <cell r="Q1039">
            <v>1</v>
          </cell>
          <cell r="R1039">
            <v>94.58</v>
          </cell>
          <cell r="S1039" t="str">
            <v>Caisse</v>
          </cell>
          <cell r="T1039">
            <v>2</v>
          </cell>
          <cell r="U1039" t="str">
            <v>Unite</v>
          </cell>
          <cell r="V1039">
            <v>47.29</v>
          </cell>
          <cell r="W1039">
            <v>8</v>
          </cell>
          <cell r="X1039" t="str">
            <v>Litre</v>
          </cell>
          <cell r="Y1039">
            <v>11.8225</v>
          </cell>
        </row>
        <row r="1040">
          <cell r="E1040" t="str">
            <v>Sirop d'orgeat Amande</v>
          </cell>
          <cell r="F1040" t="str">
            <v>Produits secs</v>
          </cell>
          <cell r="G1040" t="str">
            <v>Produits secs</v>
          </cell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>
            <v>4.3899999999999997</v>
          </cell>
          <cell r="S1040" t="str">
            <v>Unite</v>
          </cell>
          <cell r="T1040">
            <v>1</v>
          </cell>
          <cell r="U1040" t="str">
            <v>Unite</v>
          </cell>
          <cell r="V1040">
            <v>4.3899999999999997</v>
          </cell>
          <cell r="W1040">
            <v>0.125</v>
          </cell>
          <cell r="X1040" t="str">
            <v>Litre</v>
          </cell>
          <cell r="Y1040">
            <v>35.119999999999997</v>
          </cell>
        </row>
        <row r="1041">
          <cell r="E1041" t="str">
            <v>Smoke meat Entier</v>
          </cell>
          <cell r="F1041" t="str">
            <v>Boeuf</v>
          </cell>
          <cell r="G1041" t="str">
            <v>Viandes, oeufs</v>
          </cell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>
            <v>14.94</v>
          </cell>
          <cell r="S1041" t="str">
            <v>Kg</v>
          </cell>
          <cell r="T1041">
            <v>1</v>
          </cell>
          <cell r="U1041" t="str">
            <v>Kg</v>
          </cell>
          <cell r="V1041">
            <v>14.94</v>
          </cell>
          <cell r="W1041">
            <v>1</v>
          </cell>
          <cell r="X1041" t="str">
            <v>Kg</v>
          </cell>
          <cell r="Y1041">
            <v>14.94</v>
          </cell>
        </row>
        <row r="1042">
          <cell r="E1042" t="str">
            <v>Smoke meat Tranche</v>
          </cell>
          <cell r="F1042" t="str">
            <v>Boeuf</v>
          </cell>
          <cell r="G1042" t="str">
            <v>Viandes, oeufs</v>
          </cell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>
            <v>14.59</v>
          </cell>
          <cell r="S1042" t="str">
            <v>Kg</v>
          </cell>
          <cell r="T1042">
            <v>1</v>
          </cell>
          <cell r="U1042" t="str">
            <v>Kg</v>
          </cell>
          <cell r="V1042">
            <v>14.59</v>
          </cell>
          <cell r="W1042">
            <v>1</v>
          </cell>
          <cell r="X1042" t="str">
            <v>Kg</v>
          </cell>
          <cell r="Y1042">
            <v>14.59</v>
          </cell>
        </row>
        <row r="1043">
          <cell r="E1043" t="str">
            <v>Sole filet IQF 200gr</v>
          </cell>
          <cell r="F1043" t="str">
            <v>Poissons</v>
          </cell>
          <cell r="G1043" t="str">
            <v>Poissons</v>
          </cell>
          <cell r="H1043"/>
          <cell r="I1043"/>
          <cell r="J1043"/>
          <cell r="K1043"/>
          <cell r="L1043"/>
          <cell r="M1043"/>
          <cell r="N1043"/>
          <cell r="O1043">
            <v>1</v>
          </cell>
          <cell r="P1043"/>
          <cell r="Q1043"/>
          <cell r="R1043">
            <v>58.57</v>
          </cell>
          <cell r="S1043" t="str">
            <v>Caisse</v>
          </cell>
          <cell r="T1043">
            <v>1</v>
          </cell>
          <cell r="U1043" t="str">
            <v>Unite</v>
          </cell>
          <cell r="V1043">
            <v>58.57</v>
          </cell>
          <cell r="W1043">
            <v>4.54</v>
          </cell>
          <cell r="X1043" t="str">
            <v>Kg</v>
          </cell>
          <cell r="Y1043">
            <v>12.900881057268723</v>
          </cell>
        </row>
        <row r="1044">
          <cell r="E1044" t="str">
            <v>son d'avoine</v>
          </cell>
          <cell r="F1044" t="str">
            <v>Produits secs</v>
          </cell>
          <cell r="G1044" t="str">
            <v>Patisserie, boulangerie</v>
          </cell>
          <cell r="H1044"/>
          <cell r="I1044">
            <v>1</v>
          </cell>
          <cell r="J1044"/>
          <cell r="K1044"/>
          <cell r="L1044"/>
          <cell r="M1044"/>
          <cell r="N1044"/>
          <cell r="O1044"/>
          <cell r="P1044"/>
          <cell r="Q1044"/>
          <cell r="R1044">
            <v>52.2</v>
          </cell>
          <cell r="S1044" t="str">
            <v>Caisse</v>
          </cell>
          <cell r="T1044">
            <v>22.7</v>
          </cell>
          <cell r="U1044" t="str">
            <v>Kg</v>
          </cell>
          <cell r="V1044">
            <v>2.2995594713656389</v>
          </cell>
          <cell r="W1044">
            <v>22.7</v>
          </cell>
          <cell r="X1044" t="str">
            <v>Kg</v>
          </cell>
          <cell r="Y1044">
            <v>2.2995594713656389</v>
          </cell>
        </row>
        <row r="1045">
          <cell r="E1045" t="str">
            <v>Sorbet Citron 6x500ml Bilboquet</v>
          </cell>
          <cell r="F1045" t="str">
            <v>Sorbet</v>
          </cell>
          <cell r="G1045" t="str">
            <v>Patisserie, boulangerie</v>
          </cell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>
            <v>30.59</v>
          </cell>
          <cell r="S1045" t="str">
            <v>Caisse</v>
          </cell>
          <cell r="T1045">
            <v>6</v>
          </cell>
          <cell r="U1045" t="str">
            <v>Unite</v>
          </cell>
          <cell r="V1045">
            <v>5.0983333333333336</v>
          </cell>
          <cell r="W1045">
            <v>3</v>
          </cell>
          <cell r="X1045" t="str">
            <v>Litre</v>
          </cell>
          <cell r="Y1045">
            <v>10.196666666666667</v>
          </cell>
        </row>
        <row r="1046">
          <cell r="E1046" t="str">
            <v>Sorbet Framboise 6x500ml Bilboquet</v>
          </cell>
          <cell r="F1046" t="str">
            <v>Sorbet</v>
          </cell>
          <cell r="G1046" t="str">
            <v>Patisserie, boulangerie</v>
          </cell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>
            <v>30.59</v>
          </cell>
          <cell r="S1046" t="str">
            <v>Caisse</v>
          </cell>
          <cell r="T1046">
            <v>6</v>
          </cell>
          <cell r="U1046" t="str">
            <v>Unite</v>
          </cell>
          <cell r="V1046">
            <v>5.0983333333333336</v>
          </cell>
          <cell r="W1046">
            <v>3</v>
          </cell>
          <cell r="X1046" t="str">
            <v>Litre</v>
          </cell>
          <cell r="Y1046">
            <v>10.196666666666667</v>
          </cell>
        </row>
        <row r="1047">
          <cell r="E1047" t="str">
            <v>Sorbet mechoui gros 3 pieds 200 invites</v>
          </cell>
          <cell r="F1047" t="str">
            <v>Sorbet</v>
          </cell>
          <cell r="G1047" t="str">
            <v>Patisserie, boulangerie</v>
          </cell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>
            <v>595</v>
          </cell>
          <cell r="S1047" t="str">
            <v>Unite</v>
          </cell>
          <cell r="T1047">
            <v>1</v>
          </cell>
          <cell r="U1047" t="str">
            <v>Unite</v>
          </cell>
          <cell r="V1047">
            <v>595</v>
          </cell>
          <cell r="W1047">
            <v>1</v>
          </cell>
          <cell r="X1047" t="str">
            <v>Unite</v>
          </cell>
          <cell r="Y1047">
            <v>595</v>
          </cell>
        </row>
        <row r="1048">
          <cell r="E1048" t="str">
            <v>Sorbet mechoui petit 2 pieds 150 invites</v>
          </cell>
          <cell r="F1048" t="str">
            <v>Sorbet</v>
          </cell>
          <cell r="G1048" t="str">
            <v>Patisserie, boulangerie</v>
          </cell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>
            <v>515</v>
          </cell>
          <cell r="S1048" t="str">
            <v>Unite</v>
          </cell>
          <cell r="T1048">
            <v>1</v>
          </cell>
          <cell r="U1048" t="str">
            <v>Unite</v>
          </cell>
          <cell r="V1048">
            <v>515</v>
          </cell>
          <cell r="W1048">
            <v>1</v>
          </cell>
          <cell r="X1048" t="str">
            <v>Unite</v>
          </cell>
          <cell r="Y1048">
            <v>515</v>
          </cell>
        </row>
        <row r="1049">
          <cell r="E1049" t="str">
            <v>Soupe de homard</v>
          </cell>
          <cell r="F1049"/>
          <cell r="G1049" t="str">
            <v>Congelateur</v>
          </cell>
          <cell r="H1049"/>
          <cell r="I1049">
            <v>1</v>
          </cell>
          <cell r="J1049"/>
          <cell r="K1049"/>
          <cell r="L1049"/>
          <cell r="M1049"/>
          <cell r="N1049"/>
          <cell r="O1049"/>
          <cell r="P1049"/>
          <cell r="Q1049"/>
          <cell r="R1049">
            <v>63.14</v>
          </cell>
          <cell r="S1049" t="str">
            <v>Unite</v>
          </cell>
          <cell r="T1049">
            <v>4</v>
          </cell>
          <cell r="U1049" t="str">
            <v>Unite</v>
          </cell>
          <cell r="V1049">
            <v>15.785</v>
          </cell>
          <cell r="W1049">
            <v>7.24</v>
          </cell>
          <cell r="X1049" t="str">
            <v>Litre</v>
          </cell>
          <cell r="Y1049">
            <v>8.7209944751381219</v>
          </cell>
        </row>
        <row r="1050">
          <cell r="E1050" t="str">
            <v>Spring roll wrapper</v>
          </cell>
          <cell r="F1050" t="str">
            <v>Produits secs</v>
          </cell>
          <cell r="G1050" t="str">
            <v>Produits secs</v>
          </cell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>
            <v>30.55</v>
          </cell>
          <cell r="S1050" t="str">
            <v>Caisse</v>
          </cell>
          <cell r="T1050">
            <v>12</v>
          </cell>
          <cell r="U1050" t="str">
            <v>Unite</v>
          </cell>
          <cell r="V1050">
            <v>2.5458333333333334</v>
          </cell>
          <cell r="W1050">
            <v>5.45</v>
          </cell>
          <cell r="X1050" t="str">
            <v>Kg</v>
          </cell>
          <cell r="Y1050">
            <v>5.6055045871559637</v>
          </cell>
        </row>
        <row r="1051">
          <cell r="E1051" t="str">
            <v>Strudel</v>
          </cell>
          <cell r="F1051" t="str">
            <v>Produits transformes</v>
          </cell>
          <cell r="G1051" t="str">
            <v>Produits transformes</v>
          </cell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>
            <v>3.76</v>
          </cell>
          <cell r="S1051" t="str">
            <v>kg</v>
          </cell>
          <cell r="T1051">
            <v>1</v>
          </cell>
          <cell r="U1051" t="str">
            <v>Kg</v>
          </cell>
          <cell r="V1051">
            <v>3.76</v>
          </cell>
          <cell r="W1051">
            <v>1</v>
          </cell>
          <cell r="X1051" t="str">
            <v>Kg</v>
          </cell>
          <cell r="Y1051">
            <v>3.76</v>
          </cell>
        </row>
        <row r="1052">
          <cell r="E1052" t="str">
            <v>Sucre confiserie</v>
          </cell>
          <cell r="F1052" t="str">
            <v>Produits secs</v>
          </cell>
          <cell r="G1052" t="str">
            <v>Patisserie, boulangerie</v>
          </cell>
          <cell r="H1052"/>
          <cell r="I1052"/>
          <cell r="J1052"/>
          <cell r="K1052"/>
          <cell r="L1052"/>
          <cell r="M1052"/>
          <cell r="N1052"/>
          <cell r="O1052"/>
          <cell r="P1052">
            <v>15</v>
          </cell>
          <cell r="Q1052"/>
          <cell r="R1052">
            <v>35.950000000000003</v>
          </cell>
          <cell r="S1052" t="str">
            <v>caisse</v>
          </cell>
          <cell r="T1052">
            <v>20</v>
          </cell>
          <cell r="U1052" t="str">
            <v>Kg</v>
          </cell>
          <cell r="V1052">
            <v>1.7975000000000001</v>
          </cell>
          <cell r="W1052">
            <v>20</v>
          </cell>
          <cell r="X1052" t="str">
            <v>Kg</v>
          </cell>
          <cell r="Y1052">
            <v>1.7975000000000001</v>
          </cell>
        </row>
        <row r="1053">
          <cell r="E1053" t="str">
            <v>Sucre de couleur (toutes couleurs confondues)</v>
          </cell>
          <cell r="F1053" t="str">
            <v>Patisserie</v>
          </cell>
          <cell r="G1053" t="str">
            <v>Produits secs</v>
          </cell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>
            <v>16.5</v>
          </cell>
          <cell r="S1053" t="str">
            <v>Caisse</v>
          </cell>
          <cell r="T1053">
            <v>5</v>
          </cell>
          <cell r="U1053" t="str">
            <v>Kg</v>
          </cell>
          <cell r="V1053">
            <v>3.3</v>
          </cell>
          <cell r="W1053">
            <v>5</v>
          </cell>
          <cell r="X1053" t="str">
            <v>Kg</v>
          </cell>
          <cell r="Y1053">
            <v>3.3</v>
          </cell>
        </row>
        <row r="1054">
          <cell r="E1054" t="str">
            <v>Sucre d'erable</v>
          </cell>
          <cell r="F1054" t="str">
            <v>Produits secs</v>
          </cell>
          <cell r="G1054" t="str">
            <v>Patisserie, boulangerie</v>
          </cell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>
            <v>50.4</v>
          </cell>
          <cell r="S1054" t="str">
            <v>Kg</v>
          </cell>
          <cell r="T1054">
            <v>2.4</v>
          </cell>
          <cell r="U1054" t="str">
            <v>Kg</v>
          </cell>
          <cell r="V1054">
            <v>21</v>
          </cell>
          <cell r="W1054">
            <v>2.4</v>
          </cell>
          <cell r="X1054" t="str">
            <v>Kg</v>
          </cell>
          <cell r="Y1054">
            <v>21</v>
          </cell>
        </row>
        <row r="1055">
          <cell r="E1055" t="str">
            <v>Sucre du pays</v>
          </cell>
          <cell r="F1055" t="str">
            <v>Patisserie</v>
          </cell>
          <cell r="G1055" t="str">
            <v>Produits secs</v>
          </cell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>
            <v>7</v>
          </cell>
          <cell r="S1055" t="str">
            <v>Unite</v>
          </cell>
          <cell r="T1055">
            <v>1</v>
          </cell>
          <cell r="U1055" t="str">
            <v>Unite</v>
          </cell>
          <cell r="V1055">
            <v>7</v>
          </cell>
          <cell r="W1055">
            <v>0.25</v>
          </cell>
          <cell r="X1055" t="str">
            <v>Kg</v>
          </cell>
          <cell r="Y1055">
            <v>28</v>
          </cell>
        </row>
        <row r="1056">
          <cell r="E1056" t="str">
            <v>Sucre fin</v>
          </cell>
          <cell r="F1056" t="str">
            <v>Patisserie</v>
          </cell>
          <cell r="G1056" t="str">
            <v>Produits secs</v>
          </cell>
          <cell r="H1056">
            <v>4</v>
          </cell>
          <cell r="I1056"/>
          <cell r="J1056"/>
          <cell r="K1056"/>
          <cell r="L1056"/>
          <cell r="M1056"/>
          <cell r="N1056"/>
          <cell r="O1056"/>
          <cell r="P1056">
            <v>2</v>
          </cell>
          <cell r="Q1056"/>
          <cell r="R1056">
            <v>19.95</v>
          </cell>
          <cell r="S1056" t="str">
            <v>Sac</v>
          </cell>
          <cell r="T1056">
            <v>20</v>
          </cell>
          <cell r="U1056" t="str">
            <v>kg</v>
          </cell>
          <cell r="V1056">
            <v>19.95</v>
          </cell>
          <cell r="W1056">
            <v>20</v>
          </cell>
          <cell r="X1056" t="str">
            <v>Kg</v>
          </cell>
          <cell r="Y1056">
            <v>0.99749999999999994</v>
          </cell>
        </row>
        <row r="1057">
          <cell r="E1057" t="str">
            <v xml:space="preserve">Sucre glace </v>
          </cell>
          <cell r="F1057" t="str">
            <v>Patisserie</v>
          </cell>
          <cell r="G1057" t="str">
            <v>Produits secs</v>
          </cell>
          <cell r="H1057"/>
          <cell r="I1057">
            <v>1</v>
          </cell>
          <cell r="J1057"/>
          <cell r="K1057"/>
          <cell r="L1057"/>
          <cell r="M1057"/>
          <cell r="N1057"/>
          <cell r="O1057"/>
          <cell r="P1057">
            <v>10</v>
          </cell>
          <cell r="Q1057"/>
          <cell r="R1057">
            <v>36.51</v>
          </cell>
          <cell r="S1057" t="str">
            <v>Sac</v>
          </cell>
          <cell r="T1057">
            <v>20</v>
          </cell>
          <cell r="U1057" t="str">
            <v>Kg</v>
          </cell>
          <cell r="V1057">
            <v>1.8254999999999999</v>
          </cell>
          <cell r="W1057">
            <v>20</v>
          </cell>
          <cell r="X1057" t="str">
            <v>Kg</v>
          </cell>
          <cell r="Y1057">
            <v>1.8254999999999999</v>
          </cell>
        </row>
        <row r="1058">
          <cell r="E1058" t="str">
            <v>Sucre petillant</v>
          </cell>
          <cell r="F1058" t="str">
            <v>Patisserie</v>
          </cell>
          <cell r="G1058" t="str">
            <v>Produits secs</v>
          </cell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>
            <v>36.67</v>
          </cell>
          <cell r="S1058" t="str">
            <v>Sac</v>
          </cell>
          <cell r="T1058">
            <v>1</v>
          </cell>
          <cell r="U1058" t="str">
            <v>Unite</v>
          </cell>
          <cell r="V1058">
            <v>36.67</v>
          </cell>
          <cell r="W1058">
            <v>1</v>
          </cell>
          <cell r="X1058" t="str">
            <v>Kg</v>
          </cell>
          <cell r="Y1058">
            <v>36.67</v>
          </cell>
        </row>
        <row r="1059">
          <cell r="E1059" t="str">
            <v>Suisse canadien</v>
          </cell>
          <cell r="F1059" t="str">
            <v>Fromage</v>
          </cell>
          <cell r="G1059" t="str">
            <v>Produits laitiers</v>
          </cell>
          <cell r="H1059"/>
          <cell r="I1059"/>
          <cell r="J1059">
            <v>1.65</v>
          </cell>
          <cell r="K1059"/>
          <cell r="L1059"/>
          <cell r="M1059"/>
          <cell r="N1059"/>
          <cell r="O1059"/>
          <cell r="P1059"/>
          <cell r="Q1059"/>
          <cell r="R1059">
            <v>16.82</v>
          </cell>
          <cell r="S1059" t="str">
            <v>Kg</v>
          </cell>
          <cell r="T1059">
            <v>1</v>
          </cell>
          <cell r="U1059" t="str">
            <v>Kg</v>
          </cell>
          <cell r="V1059">
            <v>16.82</v>
          </cell>
          <cell r="W1059">
            <v>1</v>
          </cell>
          <cell r="X1059" t="str">
            <v>Kg</v>
          </cell>
          <cell r="Y1059">
            <v>16.82</v>
          </cell>
        </row>
        <row r="1060">
          <cell r="E1060" t="str">
            <v>Sumac 500gr</v>
          </cell>
          <cell r="F1060" t="str">
            <v>Epices</v>
          </cell>
          <cell r="G1060" t="str">
            <v>Produits secs</v>
          </cell>
          <cell r="H1060">
            <v>0.5</v>
          </cell>
          <cell r="I1060"/>
          <cell r="J1060"/>
          <cell r="K1060"/>
          <cell r="L1060"/>
          <cell r="M1060"/>
          <cell r="N1060"/>
          <cell r="O1060"/>
          <cell r="P1060"/>
          <cell r="Q1060"/>
          <cell r="R1060">
            <v>11</v>
          </cell>
          <cell r="S1060" t="str">
            <v>Unite</v>
          </cell>
          <cell r="T1060">
            <v>1</v>
          </cell>
          <cell r="U1060" t="str">
            <v>Unite</v>
          </cell>
          <cell r="V1060">
            <v>11</v>
          </cell>
          <cell r="W1060">
            <v>0.5</v>
          </cell>
          <cell r="X1060" t="str">
            <v>Kg</v>
          </cell>
          <cell r="Y1060">
            <v>22</v>
          </cell>
        </row>
        <row r="1061">
          <cell r="E1061" t="str">
            <v>Tabasco 142ml x 12</v>
          </cell>
          <cell r="F1061" t="str">
            <v>Sauce</v>
          </cell>
          <cell r="G1061" t="str">
            <v>Produits secs</v>
          </cell>
          <cell r="H1061">
            <v>22</v>
          </cell>
          <cell r="I1061"/>
          <cell r="J1061"/>
          <cell r="K1061"/>
          <cell r="L1061"/>
          <cell r="M1061"/>
          <cell r="N1061"/>
          <cell r="O1061"/>
          <cell r="P1061"/>
          <cell r="Q1061"/>
          <cell r="R1061">
            <v>61.4</v>
          </cell>
          <cell r="S1061" t="str">
            <v>Caisse</v>
          </cell>
          <cell r="T1061">
            <v>12</v>
          </cell>
          <cell r="U1061" t="str">
            <v>Unite</v>
          </cell>
          <cell r="V1061">
            <v>5.1166666666666663</v>
          </cell>
          <cell r="W1061">
            <v>1.7</v>
          </cell>
          <cell r="X1061" t="str">
            <v>Litre</v>
          </cell>
          <cell r="Y1061">
            <v>36.117647058823529</v>
          </cell>
        </row>
        <row r="1062">
          <cell r="E1062" t="str">
            <v>Tabasco chipotle 142ml x 12</v>
          </cell>
          <cell r="F1062" t="str">
            <v>Produits secs</v>
          </cell>
          <cell r="G1062" t="str">
            <v>X</v>
          </cell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>
            <v>58.01</v>
          </cell>
          <cell r="S1062" t="str">
            <v>Caisse</v>
          </cell>
          <cell r="T1062">
            <v>12</v>
          </cell>
          <cell r="U1062" t="str">
            <v>Unite</v>
          </cell>
          <cell r="V1062">
            <v>4.8341666666666665</v>
          </cell>
          <cell r="W1062">
            <v>1.7</v>
          </cell>
          <cell r="X1062" t="str">
            <v>Litre</v>
          </cell>
          <cell r="Y1062">
            <v>34.123529411764707</v>
          </cell>
        </row>
        <row r="1063">
          <cell r="E1063" t="str">
            <v>Tabasco vert 142ml x 12</v>
          </cell>
          <cell r="F1063" t="str">
            <v>Sauce</v>
          </cell>
          <cell r="G1063" t="str">
            <v>Produits secs</v>
          </cell>
          <cell r="H1063">
            <v>12</v>
          </cell>
          <cell r="I1063"/>
          <cell r="J1063"/>
          <cell r="K1063"/>
          <cell r="L1063"/>
          <cell r="M1063"/>
          <cell r="N1063"/>
          <cell r="O1063"/>
          <cell r="P1063"/>
          <cell r="Q1063"/>
          <cell r="R1063">
            <v>58.01</v>
          </cell>
          <cell r="S1063" t="str">
            <v>Caisse</v>
          </cell>
          <cell r="T1063">
            <v>12</v>
          </cell>
          <cell r="U1063" t="str">
            <v>Unite</v>
          </cell>
          <cell r="V1063">
            <v>4.8341666666666665</v>
          </cell>
          <cell r="W1063">
            <v>1.7</v>
          </cell>
          <cell r="X1063" t="str">
            <v>Litre</v>
          </cell>
          <cell r="Y1063">
            <v>34.123529411764707</v>
          </cell>
        </row>
        <row r="1064">
          <cell r="E1064" t="str">
            <v>Tahini (0,907 KG)</v>
          </cell>
          <cell r="F1064" t="str">
            <v>Produits secs</v>
          </cell>
          <cell r="G1064" t="str">
            <v>Produits secs</v>
          </cell>
          <cell r="H1064">
            <v>11</v>
          </cell>
          <cell r="I1064"/>
          <cell r="J1064"/>
          <cell r="K1064"/>
          <cell r="L1064"/>
          <cell r="M1064"/>
          <cell r="N1064"/>
          <cell r="O1064"/>
          <cell r="P1064"/>
          <cell r="Q1064"/>
          <cell r="R1064">
            <v>69.89</v>
          </cell>
          <cell r="S1064" t="str">
            <v>Caisse</v>
          </cell>
          <cell r="T1064">
            <v>12</v>
          </cell>
          <cell r="U1064" t="str">
            <v>Unite</v>
          </cell>
          <cell r="V1064">
            <v>5.8241666666666667</v>
          </cell>
          <cell r="W1064">
            <v>10.88</v>
          </cell>
          <cell r="X1064" t="str">
            <v>Kg</v>
          </cell>
          <cell r="Y1064">
            <v>6.4237132352941169</v>
          </cell>
        </row>
        <row r="1065">
          <cell r="E1065" t="str">
            <v>Tajine au Poulet</v>
          </cell>
          <cell r="F1065" t="str">
            <v>Volaille</v>
          </cell>
          <cell r="G1065" t="str">
            <v>Produits transformes</v>
          </cell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>
            <v>9.5399999999999991</v>
          </cell>
          <cell r="S1065" t="str">
            <v>kg</v>
          </cell>
          <cell r="T1065">
            <v>1</v>
          </cell>
          <cell r="U1065" t="str">
            <v>Kg</v>
          </cell>
          <cell r="V1065">
            <v>9.5399999999999991</v>
          </cell>
          <cell r="W1065">
            <v>1</v>
          </cell>
          <cell r="X1065" t="str">
            <v>Kg</v>
          </cell>
          <cell r="Y1065">
            <v>9.5399999999999991</v>
          </cell>
        </row>
        <row r="1066">
          <cell r="E1066" t="str">
            <v>Tapioca moyen</v>
          </cell>
          <cell r="F1066" t="str">
            <v>Patisserie</v>
          </cell>
          <cell r="G1066" t="str">
            <v>Produits secs</v>
          </cell>
          <cell r="H1066">
            <v>2.8</v>
          </cell>
          <cell r="I1066"/>
          <cell r="J1066"/>
          <cell r="K1066"/>
          <cell r="L1066"/>
          <cell r="M1066"/>
          <cell r="N1066"/>
          <cell r="O1066"/>
          <cell r="P1066"/>
          <cell r="Q1066"/>
          <cell r="R1066">
            <v>11.95</v>
          </cell>
          <cell r="S1066" t="str">
            <v>Sac</v>
          </cell>
          <cell r="T1066">
            <v>1</v>
          </cell>
          <cell r="U1066" t="str">
            <v>Kg</v>
          </cell>
          <cell r="V1066">
            <v>11.95</v>
          </cell>
          <cell r="W1066">
            <v>1</v>
          </cell>
          <cell r="X1066" t="str">
            <v>Kg</v>
          </cell>
          <cell r="Y1066">
            <v>11.95</v>
          </cell>
        </row>
        <row r="1067">
          <cell r="E1067" t="str">
            <v>tarte citron ap</v>
          </cell>
          <cell r="F1067" t="str">
            <v>Produits transformes</v>
          </cell>
          <cell r="G1067" t="str">
            <v>Produits transformes</v>
          </cell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>
            <v>1.34</v>
          </cell>
          <cell r="S1067" t="str">
            <v>Unite</v>
          </cell>
          <cell r="T1067">
            <v>1</v>
          </cell>
          <cell r="U1067" t="str">
            <v>Unite</v>
          </cell>
          <cell r="V1067">
            <v>1.34</v>
          </cell>
          <cell r="W1067">
            <v>1</v>
          </cell>
          <cell r="X1067" t="str">
            <v>Unite</v>
          </cell>
          <cell r="Y1067">
            <v>1.34</v>
          </cell>
        </row>
        <row r="1068">
          <cell r="E1068" t="str">
            <v>Tarte citron bombe Alaska</v>
          </cell>
          <cell r="F1068" t="str">
            <v>Produits transformes</v>
          </cell>
          <cell r="G1068" t="str">
            <v>Produits transformes</v>
          </cell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>
            <v>1.08</v>
          </cell>
          <cell r="S1068" t="str">
            <v>Unite</v>
          </cell>
          <cell r="T1068">
            <v>1</v>
          </cell>
          <cell r="U1068" t="str">
            <v>Unite</v>
          </cell>
          <cell r="V1068">
            <v>1.08</v>
          </cell>
          <cell r="W1068">
            <v>1</v>
          </cell>
          <cell r="X1068" t="str">
            <v>Unite</v>
          </cell>
          <cell r="Y1068">
            <v>1.08</v>
          </cell>
        </row>
        <row r="1069">
          <cell r="E1069" t="str">
            <v>Tarte citron creme brule</v>
          </cell>
          <cell r="F1069" t="str">
            <v>Produits transformes</v>
          </cell>
          <cell r="G1069" t="str">
            <v>Produits transformes</v>
          </cell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>
            <v>137.19999999999999</v>
          </cell>
          <cell r="S1069" t="str">
            <v>Plaque</v>
          </cell>
          <cell r="T1069">
            <v>1</v>
          </cell>
          <cell r="U1069" t="str">
            <v>Unite</v>
          </cell>
          <cell r="V1069">
            <v>137.19999999999999</v>
          </cell>
          <cell r="W1069">
            <v>140</v>
          </cell>
          <cell r="X1069" t="str">
            <v>Unite</v>
          </cell>
          <cell r="Y1069">
            <v>0.97999999999999987</v>
          </cell>
        </row>
        <row r="1070">
          <cell r="E1070" t="str">
            <v>Tarte citron triangle aux 2 citrons</v>
          </cell>
          <cell r="F1070" t="str">
            <v>Produits transformes</v>
          </cell>
          <cell r="G1070" t="str">
            <v>Produits transformes</v>
          </cell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>
            <v>137.19999999999999</v>
          </cell>
          <cell r="S1070" t="str">
            <v>Plaque</v>
          </cell>
          <cell r="T1070">
            <v>1</v>
          </cell>
          <cell r="U1070" t="str">
            <v>Unite</v>
          </cell>
          <cell r="V1070">
            <v>137.19999999999999</v>
          </cell>
          <cell r="W1070">
            <v>140</v>
          </cell>
          <cell r="X1070" t="str">
            <v>Unite</v>
          </cell>
          <cell r="Y1070">
            <v>0.97999999999999987</v>
          </cell>
        </row>
        <row r="1071">
          <cell r="E1071" t="str">
            <v>Tartelette fond sale 3 pouce dentelle</v>
          </cell>
          <cell r="F1071" t="str">
            <v>Patisserie</v>
          </cell>
          <cell r="G1071" t="str">
            <v>Patisserie, boulangerie</v>
          </cell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>
            <v>27.69</v>
          </cell>
          <cell r="S1071" t="str">
            <v>Caisse</v>
          </cell>
          <cell r="T1071">
            <v>240</v>
          </cell>
          <cell r="U1071" t="str">
            <v>Unite</v>
          </cell>
          <cell r="V1071">
            <v>0.11537500000000001</v>
          </cell>
          <cell r="W1071">
            <v>240</v>
          </cell>
          <cell r="X1071" t="str">
            <v>Unite</v>
          </cell>
          <cell r="Y1071">
            <v>0.11537500000000001</v>
          </cell>
        </row>
        <row r="1072">
          <cell r="E1072" t="str">
            <v>Tartelette argousier</v>
          </cell>
          <cell r="F1072" t="str">
            <v>Produits transformes</v>
          </cell>
          <cell r="G1072" t="str">
            <v>Produits transformes</v>
          </cell>
          <cell r="H1072">
            <v>240</v>
          </cell>
          <cell r="I1072"/>
          <cell r="J1072"/>
          <cell r="K1072"/>
          <cell r="L1072"/>
          <cell r="M1072"/>
          <cell r="N1072"/>
          <cell r="O1072"/>
          <cell r="P1072"/>
          <cell r="Q1072"/>
          <cell r="R1072">
            <v>2.4</v>
          </cell>
          <cell r="S1072"/>
          <cell r="T1072">
            <v>1</v>
          </cell>
          <cell r="U1072" t="str">
            <v>Unite</v>
          </cell>
          <cell r="V1072">
            <v>2.4</v>
          </cell>
          <cell r="W1072">
            <v>1</v>
          </cell>
          <cell r="X1072" t="str">
            <v>Unite</v>
          </cell>
          <cell r="Y1072">
            <v>2.4</v>
          </cell>
        </row>
        <row r="1073">
          <cell r="E1073" t="str">
            <v>Tartelette  vanille MOYEN rond 11 gr</v>
          </cell>
          <cell r="F1073" t="str">
            <v>Patisserie</v>
          </cell>
          <cell r="G1073" t="str">
            <v>Patisserie, boulangerie</v>
          </cell>
          <cell r="H1073"/>
          <cell r="I1073">
            <v>3</v>
          </cell>
          <cell r="J1073"/>
          <cell r="K1073"/>
          <cell r="L1073"/>
          <cell r="M1073"/>
          <cell r="N1073"/>
          <cell r="O1073"/>
          <cell r="P1073"/>
          <cell r="Q1073"/>
          <cell r="R1073">
            <v>23.28</v>
          </cell>
          <cell r="S1073" t="str">
            <v>Caisse</v>
          </cell>
          <cell r="T1073">
            <v>90</v>
          </cell>
          <cell r="U1073" t="str">
            <v>Unite</v>
          </cell>
          <cell r="V1073">
            <v>0.25866666666666666</v>
          </cell>
          <cell r="W1073">
            <v>90</v>
          </cell>
          <cell r="X1073" t="str">
            <v>Unite</v>
          </cell>
          <cell r="Y1073">
            <v>0.25866666666666666</v>
          </cell>
        </row>
        <row r="1074">
          <cell r="E1074" t="str">
            <v>Tartelette saison (ajouter prix)</v>
          </cell>
          <cell r="F1074" t="str">
            <v>Produits transformes</v>
          </cell>
          <cell r="G1074" t="str">
            <v>Produits transformes</v>
          </cell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>
            <v>0.12</v>
          </cell>
          <cell r="S1074" t="str">
            <v xml:space="preserve">Unite </v>
          </cell>
          <cell r="T1074">
            <v>1</v>
          </cell>
          <cell r="U1074" t="str">
            <v>Unite</v>
          </cell>
          <cell r="V1074">
            <v>0.12</v>
          </cell>
          <cell r="W1074">
            <v>1</v>
          </cell>
          <cell r="X1074" t="str">
            <v>Unite</v>
          </cell>
          <cell r="Y1074">
            <v>0.12</v>
          </cell>
        </row>
        <row r="1075">
          <cell r="E1075" t="str">
            <v>fond Tartelette vanille rectangle 25g</v>
          </cell>
          <cell r="F1075" t="str">
            <v>Patisserie</v>
          </cell>
          <cell r="G1075" t="str">
            <v>Produits secs</v>
          </cell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>
            <v>55.76</v>
          </cell>
          <cell r="S1075" t="str">
            <v>Caisse</v>
          </cell>
          <cell r="T1075">
            <v>100</v>
          </cell>
          <cell r="U1075" t="str">
            <v>Unite</v>
          </cell>
          <cell r="V1075">
            <v>0.55759999999999998</v>
          </cell>
          <cell r="W1075">
            <v>70</v>
          </cell>
          <cell r="X1075" t="str">
            <v>Unite</v>
          </cell>
          <cell r="Y1075">
            <v>0.7965714285714286</v>
          </cell>
        </row>
        <row r="1076">
          <cell r="E1076" t="str">
            <v>Tempeh bio vrac</v>
          </cell>
          <cell r="F1076" t="str">
            <v>Legumes</v>
          </cell>
          <cell r="G1076" t="str">
            <v>Produits transformes</v>
          </cell>
          <cell r="H1076"/>
          <cell r="I1076"/>
          <cell r="J1076"/>
          <cell r="K1076"/>
          <cell r="L1076"/>
          <cell r="M1076"/>
          <cell r="N1076"/>
          <cell r="O1076">
            <v>0.74</v>
          </cell>
          <cell r="P1076"/>
          <cell r="Q1076"/>
          <cell r="R1076">
            <v>68.31</v>
          </cell>
          <cell r="S1076" t="str">
            <v>Caisse</v>
          </cell>
          <cell r="T1076">
            <v>1</v>
          </cell>
          <cell r="U1076" t="str">
            <v>Unite</v>
          </cell>
          <cell r="V1076">
            <v>68.31</v>
          </cell>
          <cell r="W1076">
            <v>6.8</v>
          </cell>
          <cell r="X1076" t="str">
            <v>kg</v>
          </cell>
          <cell r="Y1076">
            <v>10.045588235294119</v>
          </cell>
        </row>
        <row r="1077">
          <cell r="E1077" t="str">
            <v>tempeh tao portion</v>
          </cell>
          <cell r="F1077" t="str">
            <v>Legumes</v>
          </cell>
          <cell r="G1077" t="str">
            <v>Produits transformes</v>
          </cell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>
            <v>2.2000000000000002</v>
          </cell>
          <cell r="S1077" t="str">
            <v>kg</v>
          </cell>
          <cell r="T1077">
            <v>1</v>
          </cell>
          <cell r="U1077" t="str">
            <v>Kg</v>
          </cell>
          <cell r="V1077">
            <v>2.2000000000000002</v>
          </cell>
          <cell r="W1077">
            <v>1</v>
          </cell>
          <cell r="X1077" t="str">
            <v>Kg</v>
          </cell>
          <cell r="Y1077">
            <v>2.2000000000000002</v>
          </cell>
        </row>
        <row r="1078">
          <cell r="E1078" t="str">
            <v>Tempura mix 2,27Kg</v>
          </cell>
          <cell r="F1078" t="str">
            <v>Produits secs</v>
          </cell>
          <cell r="G1078" t="str">
            <v>X</v>
          </cell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>
            <v>37.979999999999997</v>
          </cell>
          <cell r="S1078" t="str">
            <v>Caisse</v>
          </cell>
          <cell r="T1078">
            <v>6</v>
          </cell>
          <cell r="U1078" t="str">
            <v>Unite</v>
          </cell>
          <cell r="V1078">
            <v>6.3299999999999992</v>
          </cell>
          <cell r="W1078">
            <v>2.27</v>
          </cell>
          <cell r="X1078" t="str">
            <v>Kg</v>
          </cell>
          <cell r="Y1078">
            <v>16.731277533039645</v>
          </cell>
        </row>
        <row r="1079">
          <cell r="E1079" t="str">
            <v>Terrine de Gibier</v>
          </cell>
          <cell r="F1079" t="str">
            <v>Produits fins</v>
          </cell>
          <cell r="G1079" t="str">
            <v>Viandes, oeufs</v>
          </cell>
          <cell r="H1079"/>
          <cell r="I1079"/>
          <cell r="J1079"/>
          <cell r="K1079"/>
          <cell r="L1079"/>
          <cell r="M1079"/>
          <cell r="N1079">
            <v>21.9</v>
          </cell>
          <cell r="O1079"/>
          <cell r="P1079"/>
          <cell r="Q1079"/>
          <cell r="R1079">
            <v>22</v>
          </cell>
          <cell r="S1079" t="str">
            <v>Kg</v>
          </cell>
          <cell r="T1079">
            <v>1</v>
          </cell>
          <cell r="U1079" t="str">
            <v>Kg</v>
          </cell>
          <cell r="V1079">
            <v>22</v>
          </cell>
          <cell r="W1079">
            <v>1</v>
          </cell>
          <cell r="X1079" t="str">
            <v>Kg</v>
          </cell>
          <cell r="Y1079">
            <v>22</v>
          </cell>
        </row>
        <row r="1080">
          <cell r="E1080" t="str">
            <v>The fumé</v>
          </cell>
          <cell r="F1080"/>
          <cell r="G1080"/>
          <cell r="H1080">
            <v>2</v>
          </cell>
          <cell r="I1080"/>
          <cell r="J1080"/>
          <cell r="K1080"/>
          <cell r="L1080"/>
          <cell r="M1080"/>
          <cell r="N1080"/>
          <cell r="O1080"/>
          <cell r="P1080"/>
          <cell r="Q1080"/>
          <cell r="R1080">
            <v>12</v>
          </cell>
          <cell r="S1080" t="str">
            <v>Unite</v>
          </cell>
          <cell r="T1080">
            <v>1</v>
          </cell>
          <cell r="U1080" t="str">
            <v>Unite</v>
          </cell>
          <cell r="V1080">
            <v>12</v>
          </cell>
          <cell r="W1080">
            <v>80</v>
          </cell>
          <cell r="X1080" t="str">
            <v>Unite</v>
          </cell>
          <cell r="Y1080">
            <v>0.15</v>
          </cell>
        </row>
        <row r="1081">
          <cell r="E1081" t="str">
            <v>The vert en feuilles</v>
          </cell>
          <cell r="F1081" t="str">
            <v>Patisserie</v>
          </cell>
          <cell r="G1081" t="str">
            <v>X</v>
          </cell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>
            <v>10.74</v>
          </cell>
          <cell r="S1081" t="str">
            <v>Unite</v>
          </cell>
          <cell r="T1081">
            <v>1</v>
          </cell>
          <cell r="U1081" t="str">
            <v>Unite</v>
          </cell>
          <cell r="V1081">
            <v>10.74</v>
          </cell>
          <cell r="W1081">
            <v>80</v>
          </cell>
          <cell r="X1081" t="str">
            <v>Unite</v>
          </cell>
          <cell r="Y1081">
            <v>0.13425000000000001</v>
          </cell>
        </row>
        <row r="1082">
          <cell r="E1082" t="str">
            <v>Thon albacore #1 Longe blanc</v>
          </cell>
          <cell r="F1082" t="str">
            <v>Poissons</v>
          </cell>
          <cell r="G1082" t="str">
            <v>Poissons</v>
          </cell>
          <cell r="H1082"/>
          <cell r="I1082"/>
          <cell r="J1082"/>
          <cell r="K1082"/>
          <cell r="L1082"/>
          <cell r="M1082"/>
          <cell r="N1082"/>
          <cell r="O1082">
            <v>3.47</v>
          </cell>
          <cell r="P1082"/>
          <cell r="Q1082"/>
          <cell r="R1082">
            <v>151.13659999999999</v>
          </cell>
          <cell r="S1082" t="str">
            <v>Caisse</v>
          </cell>
          <cell r="T1082">
            <v>4.54</v>
          </cell>
          <cell r="U1082" t="str">
            <v>Kg</v>
          </cell>
          <cell r="V1082">
            <v>33.29</v>
          </cell>
          <cell r="W1082">
            <v>4.54</v>
          </cell>
          <cell r="X1082" t="str">
            <v>Kg</v>
          </cell>
          <cell r="Y1082">
            <v>33.29</v>
          </cell>
        </row>
        <row r="1083">
          <cell r="E1083" t="str">
            <v>Thon en croute de sesame</v>
          </cell>
          <cell r="F1083" t="str">
            <v>Produits transformes</v>
          </cell>
          <cell r="G1083" t="str">
            <v>Produits transformes</v>
          </cell>
          <cell r="H1083"/>
          <cell r="I1083"/>
          <cell r="J1083"/>
          <cell r="K1083"/>
          <cell r="L1083"/>
          <cell r="M1083"/>
          <cell r="N1083">
            <v>2</v>
          </cell>
          <cell r="O1083"/>
          <cell r="P1083"/>
          <cell r="Q1083"/>
          <cell r="R1083">
            <v>3</v>
          </cell>
          <cell r="S1083" t="str">
            <v>Unite</v>
          </cell>
          <cell r="T1083">
            <v>1</v>
          </cell>
          <cell r="U1083" t="str">
            <v>Unite</v>
          </cell>
          <cell r="V1083">
            <v>3</v>
          </cell>
          <cell r="W1083">
            <v>1</v>
          </cell>
          <cell r="X1083" t="str">
            <v>Unite</v>
          </cell>
          <cell r="Y1083">
            <v>3</v>
          </cell>
        </row>
        <row r="1084">
          <cell r="E1084" t="str">
            <v>Thon pale flocon eau</v>
          </cell>
          <cell r="F1084" t="str">
            <v>Poissons</v>
          </cell>
          <cell r="G1084" t="str">
            <v>Produits secs</v>
          </cell>
          <cell r="H1084">
            <v>7</v>
          </cell>
          <cell r="I1084"/>
          <cell r="J1084"/>
          <cell r="K1084"/>
          <cell r="L1084"/>
          <cell r="M1084"/>
          <cell r="N1084"/>
          <cell r="O1084"/>
          <cell r="P1084"/>
          <cell r="Q1084"/>
          <cell r="R1084">
            <v>92.69</v>
          </cell>
          <cell r="S1084" t="str">
            <v>Caisse</v>
          </cell>
          <cell r="T1084">
            <v>6</v>
          </cell>
          <cell r="U1084" t="str">
            <v>Unite</v>
          </cell>
          <cell r="V1084">
            <v>15.448333333333332</v>
          </cell>
          <cell r="W1084">
            <v>1.88</v>
          </cell>
          <cell r="X1084" t="str">
            <v>Kg</v>
          </cell>
          <cell r="Y1084">
            <v>49.303191489361701</v>
          </cell>
        </row>
        <row r="1085">
          <cell r="E1085" t="str">
            <v>Thon Rouge SAKU</v>
          </cell>
          <cell r="F1085" t="str">
            <v>Poissons</v>
          </cell>
          <cell r="G1085" t="str">
            <v>Poissons</v>
          </cell>
          <cell r="H1085"/>
          <cell r="I1085"/>
          <cell r="J1085"/>
          <cell r="K1085"/>
          <cell r="L1085">
            <v>2.2000000000000002</v>
          </cell>
          <cell r="M1085"/>
          <cell r="N1085"/>
          <cell r="O1085">
            <v>2</v>
          </cell>
          <cell r="P1085"/>
          <cell r="Q1085"/>
          <cell r="R1085">
            <v>141.13</v>
          </cell>
          <cell r="S1085" t="str">
            <v>Caisse</v>
          </cell>
          <cell r="T1085">
            <v>4.54</v>
          </cell>
          <cell r="U1085" t="str">
            <v xml:space="preserve">kg </v>
          </cell>
          <cell r="V1085">
            <v>31.08590308370044</v>
          </cell>
          <cell r="W1085">
            <v>4.54</v>
          </cell>
          <cell r="X1085" t="str">
            <v>kg</v>
          </cell>
          <cell r="Y1085">
            <v>31.08590308370044</v>
          </cell>
        </row>
        <row r="1086">
          <cell r="E1086" t="str">
            <v>thym entier sèché (ad)</v>
          </cell>
          <cell r="F1086"/>
          <cell r="G1086"/>
          <cell r="H1086">
            <v>7.9</v>
          </cell>
          <cell r="I1086"/>
          <cell r="J1086"/>
          <cell r="K1086"/>
          <cell r="L1086"/>
          <cell r="M1086"/>
          <cell r="N1086"/>
          <cell r="O1086"/>
          <cell r="P1086"/>
          <cell r="Q1086"/>
          <cell r="R1086">
            <v>14.35</v>
          </cell>
          <cell r="S1086" t="str">
            <v>kg</v>
          </cell>
          <cell r="T1086">
            <v>1</v>
          </cell>
          <cell r="U1086" t="str">
            <v>kg</v>
          </cell>
          <cell r="V1086">
            <v>14.35</v>
          </cell>
          <cell r="W1086">
            <v>1</v>
          </cell>
          <cell r="X1086" t="str">
            <v>Kg</v>
          </cell>
          <cell r="Y1086">
            <v>14.35</v>
          </cell>
        </row>
        <row r="1087">
          <cell r="E1087" t="str">
            <v>thym entier sèché</v>
          </cell>
          <cell r="F1087"/>
          <cell r="G1087"/>
          <cell r="H1087">
            <v>2.14</v>
          </cell>
          <cell r="I1087"/>
          <cell r="J1087"/>
          <cell r="K1087"/>
          <cell r="L1087"/>
          <cell r="M1087"/>
          <cell r="N1087"/>
          <cell r="O1087"/>
          <cell r="P1087"/>
          <cell r="Q1087"/>
          <cell r="R1087">
            <v>14.35</v>
          </cell>
          <cell r="S1087" t="str">
            <v>Unite</v>
          </cell>
          <cell r="T1087">
            <v>1</v>
          </cell>
          <cell r="U1087" t="str">
            <v>kg</v>
          </cell>
          <cell r="V1087">
            <v>14.35</v>
          </cell>
          <cell r="W1087">
            <v>1</v>
          </cell>
          <cell r="X1087" t="str">
            <v>kg</v>
          </cell>
          <cell r="Y1087">
            <v>14.35</v>
          </cell>
        </row>
        <row r="1088">
          <cell r="E1088" t="str">
            <v>Tire d"Erable</v>
          </cell>
          <cell r="F1088" t="str">
            <v>Produits fins</v>
          </cell>
          <cell r="G1088" t="str">
            <v>Produits secs</v>
          </cell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>
            <v>43.5</v>
          </cell>
          <cell r="S1088" t="str">
            <v>Chaudiere</v>
          </cell>
          <cell r="T1088">
            <v>2.5</v>
          </cell>
          <cell r="U1088" t="str">
            <v>Kg</v>
          </cell>
          <cell r="V1088">
            <v>17.399999999999999</v>
          </cell>
          <cell r="W1088">
            <v>2.5</v>
          </cell>
          <cell r="X1088" t="str">
            <v>Kg</v>
          </cell>
          <cell r="Y1088">
            <v>17.399999999999999</v>
          </cell>
        </row>
        <row r="1089">
          <cell r="E1089" t="str">
            <v>Tobiko noir 500gr</v>
          </cell>
          <cell r="F1089" t="str">
            <v>Poissons</v>
          </cell>
          <cell r="G1089" t="str">
            <v>Poissons</v>
          </cell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>
            <v>16.75</v>
          </cell>
          <cell r="S1089" t="str">
            <v>Unite</v>
          </cell>
          <cell r="T1089">
            <v>1</v>
          </cell>
          <cell r="U1089" t="str">
            <v>Unite</v>
          </cell>
          <cell r="V1089">
            <v>16.75</v>
          </cell>
          <cell r="W1089">
            <v>0.5</v>
          </cell>
          <cell r="X1089" t="str">
            <v>kg</v>
          </cell>
          <cell r="Y1089">
            <v>33.5</v>
          </cell>
        </row>
        <row r="1090">
          <cell r="E1090" t="str">
            <v>Tobiko rouge 454gr</v>
          </cell>
          <cell r="F1090" t="str">
            <v>Poissons</v>
          </cell>
          <cell r="G1090" t="str">
            <v>Poissons</v>
          </cell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>
            <v>16.75</v>
          </cell>
          <cell r="S1090" t="str">
            <v>Unite</v>
          </cell>
          <cell r="T1090">
            <v>1</v>
          </cell>
          <cell r="U1090" t="str">
            <v>Unite</v>
          </cell>
          <cell r="V1090">
            <v>16.75</v>
          </cell>
          <cell r="W1090">
            <v>0.45400000000000001</v>
          </cell>
          <cell r="X1090" t="str">
            <v>kg</v>
          </cell>
          <cell r="Y1090">
            <v>36.894273127753301</v>
          </cell>
        </row>
        <row r="1091">
          <cell r="E1091" t="str">
            <v>tofu mariné maison</v>
          </cell>
          <cell r="F1091"/>
          <cell r="G1091"/>
          <cell r="H1091"/>
          <cell r="I1091"/>
          <cell r="J1091"/>
          <cell r="K1091"/>
          <cell r="L1091"/>
          <cell r="M1091"/>
          <cell r="N1091">
            <v>1.99</v>
          </cell>
          <cell r="O1091"/>
          <cell r="P1091"/>
          <cell r="Q1091"/>
          <cell r="R1091">
            <v>6.45</v>
          </cell>
          <cell r="S1091" t="str">
            <v>kg</v>
          </cell>
          <cell r="T1091">
            <v>1</v>
          </cell>
          <cell r="U1091" t="str">
            <v xml:space="preserve">kg </v>
          </cell>
          <cell r="V1091">
            <v>6.45</v>
          </cell>
          <cell r="W1091">
            <v>1</v>
          </cell>
          <cell r="X1091" t="str">
            <v>kg</v>
          </cell>
          <cell r="Y1091">
            <v>6.45</v>
          </cell>
        </row>
        <row r="1092">
          <cell r="E1092" t="str">
            <v>Tofu unisoya nature</v>
          </cell>
          <cell r="F1092" t="str">
            <v>Tofu</v>
          </cell>
          <cell r="G1092" t="str">
            <v>Fruits et legumes</v>
          </cell>
          <cell r="H1092"/>
          <cell r="I1092"/>
          <cell r="J1092"/>
          <cell r="K1092">
            <v>2.5</v>
          </cell>
          <cell r="L1092"/>
          <cell r="M1092"/>
          <cell r="N1092"/>
          <cell r="O1092"/>
          <cell r="P1092"/>
          <cell r="Q1092"/>
          <cell r="R1092">
            <v>30.98</v>
          </cell>
          <cell r="S1092" t="str">
            <v>Caisse</v>
          </cell>
          <cell r="T1092">
            <v>12</v>
          </cell>
          <cell r="U1092" t="str">
            <v>Unite</v>
          </cell>
          <cell r="V1092">
            <v>2.5816666666666666</v>
          </cell>
          <cell r="W1092">
            <v>5.45</v>
          </cell>
          <cell r="X1092" t="str">
            <v>Kg</v>
          </cell>
          <cell r="Y1092">
            <v>5.6844036697247704</v>
          </cell>
        </row>
        <row r="1093">
          <cell r="E1093" t="str">
            <v>Tofu fumé</v>
          </cell>
          <cell r="F1093"/>
          <cell r="G1093" t="str">
            <v>Fruits et legumes</v>
          </cell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>
            <v>19</v>
          </cell>
          <cell r="S1093" t="str">
            <v>Caisse</v>
          </cell>
          <cell r="T1093">
            <v>9</v>
          </cell>
          <cell r="U1093" t="str">
            <v>Unite</v>
          </cell>
          <cell r="V1093">
            <v>2.1111111111111112</v>
          </cell>
          <cell r="W1093">
            <v>1.89</v>
          </cell>
          <cell r="X1093" t="str">
            <v>Kg</v>
          </cell>
          <cell r="Y1093">
            <v>10.052910052910054</v>
          </cell>
        </row>
        <row r="1094">
          <cell r="E1094" t="str">
            <v>Tomate Cerise 12 x 1 (US-MX)</v>
          </cell>
          <cell r="F1094" t="str">
            <v>Legumes</v>
          </cell>
          <cell r="G1094" t="str">
            <v>X</v>
          </cell>
          <cell r="H1094"/>
          <cell r="I1094"/>
          <cell r="J1094"/>
          <cell r="K1094"/>
          <cell r="L1094"/>
          <cell r="M1094">
            <v>4</v>
          </cell>
          <cell r="N1094"/>
          <cell r="O1094"/>
          <cell r="P1094"/>
          <cell r="Q1094"/>
          <cell r="R1094">
            <v>24.5</v>
          </cell>
          <cell r="S1094" t="str">
            <v>Caisse</v>
          </cell>
          <cell r="T1094">
            <v>12</v>
          </cell>
          <cell r="U1094" t="str">
            <v>Casseau</v>
          </cell>
          <cell r="V1094">
            <v>2.0416666666666665</v>
          </cell>
          <cell r="W1094">
            <v>12</v>
          </cell>
          <cell r="X1094" t="str">
            <v>Unite</v>
          </cell>
          <cell r="Y1094">
            <v>2.0416666666666665</v>
          </cell>
        </row>
        <row r="1095">
          <cell r="E1095" t="str">
            <v>Tomate Cerise 12 x 1 (Saputo)</v>
          </cell>
          <cell r="F1095" t="str">
            <v>Legumes</v>
          </cell>
          <cell r="G1095" t="str">
            <v>X</v>
          </cell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>
            <v>30</v>
          </cell>
          <cell r="S1095" t="str">
            <v>Caisse</v>
          </cell>
          <cell r="T1095">
            <v>12</v>
          </cell>
          <cell r="U1095" t="str">
            <v>Casseau</v>
          </cell>
          <cell r="V1095">
            <v>2.5</v>
          </cell>
          <cell r="W1095">
            <v>12</v>
          </cell>
          <cell r="X1095" t="str">
            <v>Unite</v>
          </cell>
          <cell r="Y1095">
            <v>2.5</v>
          </cell>
        </row>
        <row r="1096">
          <cell r="E1096" t="str">
            <v>Tomate cerise Medley</v>
          </cell>
          <cell r="F1096" t="str">
            <v>Legumes</v>
          </cell>
          <cell r="G1096" t="str">
            <v>X</v>
          </cell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>
            <v>22.25</v>
          </cell>
          <cell r="S1096" t="str">
            <v>Caisse</v>
          </cell>
          <cell r="T1096">
            <v>12</v>
          </cell>
          <cell r="U1096" t="str">
            <v>Casseau</v>
          </cell>
          <cell r="V1096">
            <v>1.8541666666666667</v>
          </cell>
          <cell r="W1096">
            <v>12</v>
          </cell>
          <cell r="X1096" t="str">
            <v>Unite</v>
          </cell>
          <cell r="Y1096">
            <v>1.8541666666666667</v>
          </cell>
        </row>
        <row r="1097">
          <cell r="E1097" t="str">
            <v>Tomate entiere Pelee 2,84L x 6</v>
          </cell>
          <cell r="F1097" t="str">
            <v>Produits secs</v>
          </cell>
          <cell r="G1097" t="str">
            <v>Produits secs</v>
          </cell>
          <cell r="H1097"/>
          <cell r="I1097">
            <v>2</v>
          </cell>
          <cell r="J1097"/>
          <cell r="K1097"/>
          <cell r="L1097"/>
          <cell r="M1097"/>
          <cell r="N1097"/>
          <cell r="O1097"/>
          <cell r="P1097"/>
          <cell r="Q1097"/>
          <cell r="R1097">
            <v>21.71</v>
          </cell>
          <cell r="S1097" t="str">
            <v>Caisse</v>
          </cell>
          <cell r="T1097">
            <v>6</v>
          </cell>
          <cell r="U1097" t="str">
            <v>Unite</v>
          </cell>
          <cell r="V1097">
            <v>3.6183333333333336</v>
          </cell>
          <cell r="W1097">
            <v>17.04</v>
          </cell>
          <cell r="X1097" t="str">
            <v>Litre</v>
          </cell>
          <cell r="Y1097">
            <v>1.27406103286385</v>
          </cell>
        </row>
        <row r="1098">
          <cell r="E1098" t="str">
            <v>Tomate jaune en grappe</v>
          </cell>
          <cell r="F1098" t="str">
            <v>Legumes</v>
          </cell>
          <cell r="G1098" t="str">
            <v>X</v>
          </cell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>
            <v>18</v>
          </cell>
          <cell r="S1098" t="str">
            <v>Caisse</v>
          </cell>
          <cell r="T1098">
            <v>5</v>
          </cell>
          <cell r="U1098" t="str">
            <v>Kg</v>
          </cell>
          <cell r="V1098">
            <v>3.6</v>
          </cell>
          <cell r="W1098">
            <v>5</v>
          </cell>
          <cell r="X1098" t="str">
            <v>Kg</v>
          </cell>
          <cell r="Y1098">
            <v>3.6</v>
          </cell>
        </row>
        <row r="1099">
          <cell r="E1099" t="str">
            <v>Tomate seche (2.27kg)</v>
          </cell>
          <cell r="F1099" t="str">
            <v>Produits secs</v>
          </cell>
          <cell r="G1099" t="str">
            <v>Produits secs</v>
          </cell>
          <cell r="H1099"/>
          <cell r="I1099"/>
          <cell r="J1099">
            <v>1.5</v>
          </cell>
          <cell r="K1099"/>
          <cell r="L1099"/>
          <cell r="M1099"/>
          <cell r="N1099"/>
          <cell r="O1099"/>
          <cell r="P1099"/>
          <cell r="Q1099"/>
          <cell r="R1099">
            <v>85.37</v>
          </cell>
          <cell r="S1099" t="str">
            <v>Caisse</v>
          </cell>
          <cell r="T1099">
            <v>4</v>
          </cell>
          <cell r="U1099" t="str">
            <v>Sac</v>
          </cell>
          <cell r="V1099">
            <v>21.342500000000001</v>
          </cell>
          <cell r="W1099">
            <v>9.08</v>
          </cell>
          <cell r="X1099" t="str">
            <v>Kg</v>
          </cell>
          <cell r="Y1099">
            <v>9.4019823788546262</v>
          </cell>
        </row>
        <row r="1100">
          <cell r="E1100" t="str">
            <v>Tomates Ancestrales</v>
          </cell>
          <cell r="F1100" t="str">
            <v>Legumes</v>
          </cell>
          <cell r="G1100" t="str">
            <v>Fruits et Legumes</v>
          </cell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>
            <v>28.5</v>
          </cell>
          <cell r="S1100" t="str">
            <v>caisse</v>
          </cell>
          <cell r="T1100">
            <v>1</v>
          </cell>
          <cell r="U1100" t="str">
            <v>caisse</v>
          </cell>
          <cell r="V1100">
            <v>28.5</v>
          </cell>
          <cell r="W1100">
            <v>4.54</v>
          </cell>
          <cell r="X1100" t="str">
            <v>kg</v>
          </cell>
          <cell r="Y1100">
            <v>6.2775330396475768</v>
          </cell>
        </row>
        <row r="1101">
          <cell r="E1101" t="str">
            <v>Tomates cerises sechees POMODORINO</v>
          </cell>
          <cell r="F1101" t="str">
            <v>Produits secs</v>
          </cell>
          <cell r="G1101" t="str">
            <v>Produits secs</v>
          </cell>
          <cell r="H1101"/>
          <cell r="I1101">
            <v>1</v>
          </cell>
          <cell r="J1101"/>
          <cell r="K1101"/>
          <cell r="L1101"/>
          <cell r="M1101"/>
          <cell r="N1101"/>
          <cell r="O1101"/>
          <cell r="P1101"/>
          <cell r="Q1101"/>
          <cell r="R1101">
            <v>85.37</v>
          </cell>
          <cell r="S1101" t="str">
            <v>Caisse</v>
          </cell>
          <cell r="T1101">
            <v>4</v>
          </cell>
          <cell r="U1101" t="str">
            <v>Unite</v>
          </cell>
          <cell r="V1101">
            <v>21.342500000000001</v>
          </cell>
          <cell r="W1101">
            <v>9.08</v>
          </cell>
          <cell r="X1101" t="str">
            <v>Kg</v>
          </cell>
          <cell r="Y1101">
            <v>9.4019823788546262</v>
          </cell>
        </row>
        <row r="1102">
          <cell r="E1102" t="str">
            <v>tomates coeur de boeuf</v>
          </cell>
          <cell r="F1102" t="str">
            <v>manque prix</v>
          </cell>
          <cell r="G1102" t="str">
            <v>X</v>
          </cell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</row>
        <row r="1103">
          <cell r="E1103" t="str">
            <v>Tomates Italienne 11.34 Kg (MEX-US)</v>
          </cell>
          <cell r="F1103" t="str">
            <v>Legumes</v>
          </cell>
          <cell r="G1103" t="str">
            <v>Fruits et legumes</v>
          </cell>
          <cell r="H1103"/>
          <cell r="I1103"/>
          <cell r="J1103"/>
          <cell r="K1103"/>
          <cell r="L1103">
            <v>6.9</v>
          </cell>
          <cell r="M1103"/>
          <cell r="N1103"/>
          <cell r="O1103"/>
          <cell r="P1103"/>
          <cell r="Q1103"/>
          <cell r="R1103">
            <v>35</v>
          </cell>
          <cell r="S1103" t="str">
            <v>Caisse</v>
          </cell>
          <cell r="T1103">
            <v>11.34</v>
          </cell>
          <cell r="U1103" t="str">
            <v>Kg</v>
          </cell>
          <cell r="V1103">
            <v>3.0864197530864197</v>
          </cell>
          <cell r="W1103">
            <v>11.34</v>
          </cell>
          <cell r="X1103" t="str">
            <v>Kg</v>
          </cell>
          <cell r="Y1103">
            <v>3.0864197530864197</v>
          </cell>
        </row>
        <row r="1104">
          <cell r="E1104" t="str">
            <v>Tomates RAISIN rouge 12 x 1</v>
          </cell>
          <cell r="F1104" t="str">
            <v>Legumes</v>
          </cell>
          <cell r="G1104" t="str">
            <v>Fruits et legumes</v>
          </cell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>
            <v>19.95</v>
          </cell>
          <cell r="S1104" t="str">
            <v>Caisse</v>
          </cell>
          <cell r="T1104">
            <v>12</v>
          </cell>
          <cell r="U1104" t="str">
            <v>Casseau</v>
          </cell>
          <cell r="V1104">
            <v>1.6624999999999999</v>
          </cell>
          <cell r="W1104">
            <v>3.12</v>
          </cell>
          <cell r="X1104" t="str">
            <v>Kg</v>
          </cell>
          <cell r="Y1104">
            <v>6.3942307692307692</v>
          </cell>
        </row>
        <row r="1105">
          <cell r="E1105" t="str">
            <v>Tomates tranche 10lbs</v>
          </cell>
          <cell r="F1105" t="str">
            <v>Legumes</v>
          </cell>
          <cell r="G1105" t="str">
            <v>Fruits et legumes</v>
          </cell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>
            <v>28.7</v>
          </cell>
          <cell r="S1105" t="str">
            <v>Caisse</v>
          </cell>
          <cell r="T1105">
            <v>4.54</v>
          </cell>
          <cell r="U1105" t="str">
            <v>Kg</v>
          </cell>
          <cell r="V1105">
            <v>6.3215859030837001</v>
          </cell>
          <cell r="W1105">
            <v>4.54</v>
          </cell>
          <cell r="X1105" t="str">
            <v>Kg</v>
          </cell>
          <cell r="Y1105">
            <v>6.3215859030837001</v>
          </cell>
        </row>
        <row r="1106">
          <cell r="E1106" t="str">
            <v xml:space="preserve">Tomates vertes </v>
          </cell>
          <cell r="F1106" t="str">
            <v>secs</v>
          </cell>
          <cell r="G1106"/>
          <cell r="H1106"/>
          <cell r="I1106"/>
          <cell r="J1106"/>
          <cell r="K1106"/>
          <cell r="L1106"/>
          <cell r="M1106"/>
          <cell r="N1106">
            <v>9.5500000000000007</v>
          </cell>
          <cell r="O1106"/>
          <cell r="P1106"/>
          <cell r="Q1106"/>
          <cell r="R1106">
            <v>4.95</v>
          </cell>
          <cell r="S1106" t="str">
            <v>Kg</v>
          </cell>
          <cell r="T1106">
            <v>1</v>
          </cell>
          <cell r="U1106" t="str">
            <v>kg</v>
          </cell>
          <cell r="V1106">
            <v>4.95</v>
          </cell>
          <cell r="W1106">
            <v>1</v>
          </cell>
          <cell r="X1106" t="str">
            <v>kg</v>
          </cell>
          <cell r="Y1106">
            <v>4.95</v>
          </cell>
        </row>
        <row r="1107">
          <cell r="E1107" t="str">
            <v>Tomatillos</v>
          </cell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</row>
        <row r="1108">
          <cell r="E1108" t="str">
            <v>Topinambour</v>
          </cell>
          <cell r="F1108" t="str">
            <v>Legumes</v>
          </cell>
          <cell r="G1108" t="str">
            <v>Fruits et legumes</v>
          </cell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>
            <v>35</v>
          </cell>
          <cell r="S1108" t="str">
            <v>Sac</v>
          </cell>
          <cell r="T1108">
            <v>4.54</v>
          </cell>
          <cell r="U1108" t="str">
            <v>Kg</v>
          </cell>
          <cell r="V1108">
            <v>7.7092511013215859</v>
          </cell>
          <cell r="W1108">
            <v>4.54</v>
          </cell>
          <cell r="X1108" t="str">
            <v>Kg</v>
          </cell>
          <cell r="Y1108">
            <v>7.7092511013215859</v>
          </cell>
        </row>
        <row r="1109">
          <cell r="E1109" t="str">
            <v>Torsade parmesan GFS(la danoiserie)90gr</v>
          </cell>
          <cell r="F1109" t="str">
            <v>Produits transformes</v>
          </cell>
          <cell r="G1109" t="str">
            <v>X</v>
          </cell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>
            <v>65.489999999999995</v>
          </cell>
          <cell r="S1109" t="str">
            <v>Caisse</v>
          </cell>
          <cell r="T1109">
            <v>65</v>
          </cell>
          <cell r="U1109" t="str">
            <v>Unite</v>
          </cell>
          <cell r="V1109">
            <v>1.0075384615384615</v>
          </cell>
          <cell r="W1109">
            <v>5.85</v>
          </cell>
          <cell r="X1109" t="str">
            <v>Kg</v>
          </cell>
          <cell r="Y1109">
            <v>11.194871794871794</v>
          </cell>
        </row>
        <row r="1110">
          <cell r="E1110" t="str">
            <v>Tortilla blanc 12 pouces IQF</v>
          </cell>
          <cell r="F1110" t="str">
            <v>Pain</v>
          </cell>
          <cell r="G1110" t="str">
            <v>X</v>
          </cell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>
            <v>32.619999999999997</v>
          </cell>
          <cell r="S1110" t="str">
            <v>Caisse</v>
          </cell>
          <cell r="T1110">
            <v>120</v>
          </cell>
          <cell r="U1110" t="str">
            <v>Unite</v>
          </cell>
          <cell r="V1110">
            <v>0.27183333333333332</v>
          </cell>
          <cell r="W1110">
            <v>120</v>
          </cell>
          <cell r="X1110" t="str">
            <v>Unite</v>
          </cell>
          <cell r="Y1110">
            <v>0.27183333333333332</v>
          </cell>
        </row>
        <row r="1111">
          <cell r="E1111" t="str">
            <v>Tortilla jaune 6 pouces IQF</v>
          </cell>
          <cell r="F1111" t="str">
            <v>Pain</v>
          </cell>
          <cell r="G1111" t="str">
            <v>X</v>
          </cell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>
            <v>28.88</v>
          </cell>
          <cell r="S1111" t="str">
            <v>Caisse</v>
          </cell>
          <cell r="T1111">
            <v>720</v>
          </cell>
          <cell r="U1111" t="str">
            <v>Unite</v>
          </cell>
          <cell r="V1111">
            <v>4.0111111111111111E-2</v>
          </cell>
          <cell r="W1111">
            <v>720</v>
          </cell>
          <cell r="X1111" t="str">
            <v>Unite</v>
          </cell>
          <cell r="Y1111">
            <v>4.0111111111111111E-2</v>
          </cell>
        </row>
        <row r="1112">
          <cell r="E1112" t="str">
            <v>Tortillas blanc 10 pouces IQF</v>
          </cell>
          <cell r="F1112" t="str">
            <v>Pain</v>
          </cell>
          <cell r="G1112" t="str">
            <v>X</v>
          </cell>
          <cell r="H1112"/>
          <cell r="I1112"/>
          <cell r="J1112"/>
          <cell r="K1112"/>
          <cell r="L1112"/>
          <cell r="M1112"/>
          <cell r="N1112"/>
          <cell r="O1112">
            <v>1</v>
          </cell>
          <cell r="P1112"/>
          <cell r="Q1112"/>
          <cell r="R1112">
            <v>28.16</v>
          </cell>
          <cell r="S1112" t="str">
            <v>Caisse</v>
          </cell>
          <cell r="T1112">
            <v>144</v>
          </cell>
          <cell r="U1112" t="str">
            <v>Unite</v>
          </cell>
          <cell r="V1112">
            <v>0.19555555555555557</v>
          </cell>
          <cell r="W1112">
            <v>144</v>
          </cell>
          <cell r="X1112" t="str">
            <v>Unite</v>
          </cell>
          <cell r="Y1112">
            <v>0.19555555555555557</v>
          </cell>
        </row>
        <row r="1113">
          <cell r="E1113" t="str">
            <v>Tortillas blanc 4,5 pouces IQF MexiCasa</v>
          </cell>
          <cell r="F1113" t="str">
            <v>Pain</v>
          </cell>
          <cell r="G1113" t="str">
            <v>X</v>
          </cell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>
            <v>39.03</v>
          </cell>
          <cell r="S1113" t="str">
            <v>Caisse</v>
          </cell>
          <cell r="T1113">
            <v>300</v>
          </cell>
          <cell r="U1113" t="str">
            <v>Unite</v>
          </cell>
          <cell r="V1113">
            <v>0.13009999999999999</v>
          </cell>
          <cell r="W1113">
            <v>300</v>
          </cell>
          <cell r="X1113" t="str">
            <v>Unite</v>
          </cell>
          <cell r="Y1113">
            <v>0.13009999999999999</v>
          </cell>
        </row>
        <row r="1114">
          <cell r="E1114" t="str">
            <v>Tortillas Epinard VERT 12po IQF</v>
          </cell>
          <cell r="F1114" t="str">
            <v>Pain</v>
          </cell>
          <cell r="G1114" t="str">
            <v>Patisserie, boulangerie</v>
          </cell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>
            <v>35.92</v>
          </cell>
          <cell r="S1114" t="str">
            <v>Caisse</v>
          </cell>
          <cell r="T1114">
            <v>120</v>
          </cell>
          <cell r="U1114" t="str">
            <v>Unite</v>
          </cell>
          <cell r="V1114">
            <v>0.29933333333333334</v>
          </cell>
          <cell r="W1114">
            <v>120</v>
          </cell>
          <cell r="X1114" t="str">
            <v>Unite</v>
          </cell>
          <cell r="Y1114">
            <v>0.29933333333333334</v>
          </cell>
        </row>
        <row r="1115">
          <cell r="E1115" t="str">
            <v>Tortillas feve NOIRE 12 pouces IQF</v>
          </cell>
          <cell r="F1115" t="str">
            <v>Pain</v>
          </cell>
          <cell r="G1115" t="str">
            <v>Patisserie, boulangerie</v>
          </cell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>
            <v>27.83</v>
          </cell>
          <cell r="S1115" t="str">
            <v>Caisse</v>
          </cell>
          <cell r="T1115">
            <v>72</v>
          </cell>
          <cell r="U1115" t="str">
            <v>Unite</v>
          </cell>
          <cell r="V1115">
            <v>0.38652777777777775</v>
          </cell>
          <cell r="W1115">
            <v>72</v>
          </cell>
          <cell r="X1115" t="str">
            <v>Unite</v>
          </cell>
          <cell r="Y1115">
            <v>0.38652777777777775</v>
          </cell>
        </row>
        <row r="1116">
          <cell r="E1116" t="str">
            <v>Tortillas feve NOIRE 12 pouces roulement</v>
          </cell>
          <cell r="F1116" t="str">
            <v>Pain</v>
          </cell>
          <cell r="G1116" t="str">
            <v>Patisserie, boulangerie</v>
          </cell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>
            <v>27.83</v>
          </cell>
          <cell r="S1116" t="str">
            <v>Caisse</v>
          </cell>
          <cell r="T1116">
            <v>72</v>
          </cell>
          <cell r="U1116" t="str">
            <v>Unite</v>
          </cell>
          <cell r="V1116">
            <v>0.38652777777777775</v>
          </cell>
          <cell r="W1116">
            <v>72</v>
          </cell>
          <cell r="X1116" t="str">
            <v>Unite</v>
          </cell>
          <cell r="Y1116">
            <v>0.38652777777777775</v>
          </cell>
        </row>
        <row r="1117">
          <cell r="E1117" t="str">
            <v>Tortillas jaune citron 12 pouces IQF</v>
          </cell>
          <cell r="F1117" t="str">
            <v>Pain</v>
          </cell>
          <cell r="G1117" t="str">
            <v>X</v>
          </cell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>
            <v>27.83</v>
          </cell>
          <cell r="S1117" t="str">
            <v>Caisse</v>
          </cell>
          <cell r="T1117">
            <v>72</v>
          </cell>
          <cell r="U1117" t="str">
            <v>Unite</v>
          </cell>
          <cell r="V1117">
            <v>0.38652777777777775</v>
          </cell>
          <cell r="W1117">
            <v>72</v>
          </cell>
          <cell r="X1117" t="str">
            <v>Unite</v>
          </cell>
          <cell r="Y1117">
            <v>0.38652777777777775</v>
          </cell>
        </row>
        <row r="1118">
          <cell r="E1118" t="str">
            <v>Tortillas Tomate ROUGE 12po IQF</v>
          </cell>
          <cell r="F1118" t="str">
            <v>Pain</v>
          </cell>
          <cell r="G1118" t="str">
            <v>Patisserie, boulangerie</v>
          </cell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>
            <v>35.92</v>
          </cell>
          <cell r="S1118" t="str">
            <v>Caisse</v>
          </cell>
          <cell r="T1118">
            <v>120</v>
          </cell>
          <cell r="U1118" t="str">
            <v>Unite</v>
          </cell>
          <cell r="V1118">
            <v>0.29933333333333334</v>
          </cell>
          <cell r="W1118">
            <v>120</v>
          </cell>
          <cell r="X1118" t="str">
            <v>Unite</v>
          </cell>
          <cell r="Y1118">
            <v>0.29933333333333334</v>
          </cell>
        </row>
        <row r="1119">
          <cell r="E1119" t="str">
            <v>Trablit essence de cafe</v>
          </cell>
          <cell r="F1119" t="str">
            <v>Patisserie</v>
          </cell>
          <cell r="G1119" t="str">
            <v>Produits secs</v>
          </cell>
          <cell r="H1119"/>
          <cell r="I1119"/>
          <cell r="J1119"/>
          <cell r="K1119"/>
          <cell r="L1119"/>
          <cell r="M1119"/>
          <cell r="N1119"/>
          <cell r="O1119"/>
          <cell r="P1119">
            <v>0.6</v>
          </cell>
          <cell r="Q1119"/>
          <cell r="R1119">
            <v>62.2</v>
          </cell>
          <cell r="S1119" t="str">
            <v>Unite</v>
          </cell>
          <cell r="T1119">
            <v>1</v>
          </cell>
          <cell r="U1119" t="str">
            <v>Litre</v>
          </cell>
          <cell r="V1119">
            <v>62.2</v>
          </cell>
          <cell r="W1119">
            <v>1</v>
          </cell>
          <cell r="X1119" t="str">
            <v>Litre</v>
          </cell>
          <cell r="Y1119">
            <v>62.2</v>
          </cell>
        </row>
        <row r="1120">
          <cell r="E1120" t="str">
            <v>Trimoline</v>
          </cell>
          <cell r="F1120" t="str">
            <v>Patisserie</v>
          </cell>
          <cell r="G1120" t="str">
            <v>Produits secs</v>
          </cell>
          <cell r="H1120"/>
          <cell r="I1120">
            <v>1</v>
          </cell>
          <cell r="J1120"/>
          <cell r="K1120"/>
          <cell r="L1120"/>
          <cell r="M1120"/>
          <cell r="N1120"/>
          <cell r="O1120"/>
          <cell r="P1120">
            <v>6</v>
          </cell>
          <cell r="Q1120"/>
          <cell r="R1120">
            <v>35.5</v>
          </cell>
          <cell r="S1120" t="str">
            <v>Caisse</v>
          </cell>
          <cell r="T1120">
            <v>7</v>
          </cell>
          <cell r="U1120" t="str">
            <v>Kg</v>
          </cell>
          <cell r="V1120">
            <v>5.0714285714285712</v>
          </cell>
          <cell r="W1120">
            <v>7</v>
          </cell>
          <cell r="X1120" t="str">
            <v>Kg</v>
          </cell>
          <cell r="Y1120">
            <v>5.0714285714285712</v>
          </cell>
        </row>
        <row r="1121">
          <cell r="E1121" t="str">
            <v>Truffe en carpaccio lamelle dans lhuile</v>
          </cell>
          <cell r="F1121"/>
          <cell r="G1121" t="str">
            <v>Produits secs</v>
          </cell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>
            <v>33</v>
          </cell>
          <cell r="S1121" t="str">
            <v>Unite</v>
          </cell>
          <cell r="T1121">
            <v>0.12</v>
          </cell>
          <cell r="U1121" t="str">
            <v>kg</v>
          </cell>
          <cell r="V1121">
            <v>275</v>
          </cell>
          <cell r="W1121">
            <v>0.12</v>
          </cell>
          <cell r="X1121" t="str">
            <v>kg</v>
          </cell>
          <cell r="Y1121">
            <v>275</v>
          </cell>
        </row>
        <row r="1122">
          <cell r="E1122" t="str">
            <v>Truffes au chocolat noir</v>
          </cell>
          <cell r="F1122" t="str">
            <v>Produits transformes</v>
          </cell>
          <cell r="G1122" t="str">
            <v>Produits transformes</v>
          </cell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>
            <v>0.19</v>
          </cell>
          <cell r="S1122" t="str">
            <v>Unite</v>
          </cell>
          <cell r="T1122">
            <v>1</v>
          </cell>
          <cell r="U1122" t="str">
            <v>Unite</v>
          </cell>
          <cell r="V1122">
            <v>0.19</v>
          </cell>
          <cell r="W1122">
            <v>1</v>
          </cell>
          <cell r="X1122" t="str">
            <v>Unite</v>
          </cell>
          <cell r="Y1122">
            <v>0.19</v>
          </cell>
        </row>
        <row r="1123">
          <cell r="E1123" t="str">
            <v>Ultra sperse</v>
          </cell>
          <cell r="F1123"/>
          <cell r="G1123"/>
          <cell r="H1123"/>
          <cell r="I1123">
            <v>0.9</v>
          </cell>
          <cell r="J1123"/>
          <cell r="K1123"/>
          <cell r="L1123"/>
          <cell r="M1123"/>
          <cell r="N1123"/>
          <cell r="O1123"/>
          <cell r="P1123"/>
          <cell r="Q1123"/>
          <cell r="R1123">
            <v>190</v>
          </cell>
          <cell r="S1123" t="str">
            <v>sac</v>
          </cell>
          <cell r="T1123">
            <v>1</v>
          </cell>
          <cell r="U1123" t="str">
            <v>Unite</v>
          </cell>
          <cell r="V1123">
            <v>190</v>
          </cell>
          <cell r="W1123">
            <v>22</v>
          </cell>
          <cell r="X1123" t="str">
            <v>kg</v>
          </cell>
          <cell r="Y1123">
            <v>8.64</v>
          </cell>
        </row>
        <row r="1124">
          <cell r="E1124" t="str">
            <v>Vanille en gousse</v>
          </cell>
          <cell r="F1124" t="str">
            <v>Patisserie</v>
          </cell>
          <cell r="G1124" t="str">
            <v>Produits secs</v>
          </cell>
          <cell r="H1124"/>
          <cell r="I1124">
            <v>1</v>
          </cell>
          <cell r="J1124"/>
          <cell r="K1124"/>
          <cell r="L1124"/>
          <cell r="M1124"/>
          <cell r="N1124"/>
          <cell r="O1124"/>
          <cell r="P1124"/>
          <cell r="Q1124"/>
          <cell r="R1124">
            <v>210</v>
          </cell>
          <cell r="S1124" t="str">
            <v>Unite</v>
          </cell>
          <cell r="T1124">
            <v>1</v>
          </cell>
          <cell r="U1124" t="str">
            <v>Unite</v>
          </cell>
          <cell r="V1124">
            <v>210</v>
          </cell>
          <cell r="W1124">
            <v>0.25</v>
          </cell>
          <cell r="X1124" t="str">
            <v>Kg</v>
          </cell>
          <cell r="Y1124">
            <v>840</v>
          </cell>
        </row>
        <row r="1125">
          <cell r="E1125" t="str">
            <v>angostura</v>
          </cell>
          <cell r="F1125"/>
          <cell r="G1125"/>
          <cell r="H1125"/>
          <cell r="I1125">
            <v>0.66600000000000004</v>
          </cell>
          <cell r="J1125"/>
          <cell r="K1125"/>
          <cell r="L1125"/>
          <cell r="M1125"/>
          <cell r="N1125"/>
          <cell r="O1125"/>
          <cell r="P1125"/>
          <cell r="Q1125"/>
          <cell r="R1125">
            <v>110.06</v>
          </cell>
          <cell r="S1125" t="str">
            <v>caisse</v>
          </cell>
          <cell r="T1125">
            <v>12</v>
          </cell>
          <cell r="U1125" t="str">
            <v>Unite</v>
          </cell>
          <cell r="V1125">
            <v>9.1716666666666669</v>
          </cell>
          <cell r="W1125">
            <v>100</v>
          </cell>
          <cell r="X1125" t="str">
            <v>ml</v>
          </cell>
          <cell r="Y1125">
            <v>1.1006</v>
          </cell>
        </row>
        <row r="1126">
          <cell r="E1126" t="str">
            <v>Veau contre filet braisee</v>
          </cell>
          <cell r="F1126" t="str">
            <v>Produits transformes</v>
          </cell>
          <cell r="G1126" t="str">
            <v>Viandes, oeufs</v>
          </cell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>
            <v>17.95</v>
          </cell>
          <cell r="S1126" t="str">
            <v>Kg</v>
          </cell>
          <cell r="T1126">
            <v>1</v>
          </cell>
          <cell r="U1126" t="str">
            <v>Kg</v>
          </cell>
          <cell r="V1126">
            <v>17.95</v>
          </cell>
          <cell r="W1126">
            <v>1</v>
          </cell>
          <cell r="X1126" t="str">
            <v>Kg</v>
          </cell>
          <cell r="Y1126">
            <v>17.95</v>
          </cell>
        </row>
        <row r="1127">
          <cell r="E1127" t="str">
            <v>Veau epaule braisee</v>
          </cell>
          <cell r="F1127" t="str">
            <v>Produits transformes</v>
          </cell>
          <cell r="G1127" t="str">
            <v>Viandes, oeufs</v>
          </cell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>
            <v>8.9499999999999993</v>
          </cell>
          <cell r="S1127" t="str">
            <v>Kg</v>
          </cell>
          <cell r="T1127">
            <v>1</v>
          </cell>
          <cell r="U1127" t="str">
            <v>Kg</v>
          </cell>
          <cell r="V1127">
            <v>8.9499999999999993</v>
          </cell>
          <cell r="W1127">
            <v>1</v>
          </cell>
          <cell r="X1127" t="str">
            <v>Kg</v>
          </cell>
          <cell r="Y1127">
            <v>8.9499999999999993</v>
          </cell>
        </row>
        <row r="1128">
          <cell r="E1128" t="str">
            <v>Veau filet</v>
          </cell>
          <cell r="F1128" t="str">
            <v>Veau</v>
          </cell>
          <cell r="G1128" t="str">
            <v>Viandes, oeufs</v>
          </cell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>
            <v>43.38</v>
          </cell>
          <cell r="S1128" t="str">
            <v>Kg</v>
          </cell>
          <cell r="T1128">
            <v>1</v>
          </cell>
          <cell r="U1128" t="str">
            <v>Kg</v>
          </cell>
          <cell r="V1128">
            <v>43.38</v>
          </cell>
          <cell r="W1128">
            <v>1</v>
          </cell>
          <cell r="X1128" t="str">
            <v>Kg</v>
          </cell>
          <cell r="Y1128">
            <v>43.38</v>
          </cell>
        </row>
        <row r="1129">
          <cell r="E1129" t="str">
            <v>Veau filet farci (AD Noêl 2016)</v>
          </cell>
          <cell r="F1129" t="str">
            <v>Produits transformes</v>
          </cell>
          <cell r="G1129" t="str">
            <v>Viandes, oeufs</v>
          </cell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>
            <v>20</v>
          </cell>
          <cell r="S1129" t="str">
            <v>Kg</v>
          </cell>
          <cell r="T1129">
            <v>1</v>
          </cell>
          <cell r="U1129" t="str">
            <v>Kg</v>
          </cell>
          <cell r="V1129">
            <v>20</v>
          </cell>
          <cell r="W1129">
            <v>1</v>
          </cell>
          <cell r="X1129" t="str">
            <v>Kg</v>
          </cell>
          <cell r="Y1129">
            <v>20</v>
          </cell>
        </row>
        <row r="1130">
          <cell r="E1130" t="str">
            <v>Veau longe contre filet grain</v>
          </cell>
          <cell r="F1130" t="str">
            <v>Veau</v>
          </cell>
          <cell r="G1130" t="str">
            <v>Viandes, oeufs</v>
          </cell>
          <cell r="H1130"/>
          <cell r="I1130"/>
          <cell r="J1130"/>
          <cell r="K1130"/>
          <cell r="L1130"/>
          <cell r="M1130"/>
          <cell r="N1130">
            <v>4.55</v>
          </cell>
          <cell r="O1130"/>
          <cell r="P1130"/>
          <cell r="Q1130"/>
          <cell r="R1130">
            <v>17.95</v>
          </cell>
          <cell r="S1130" t="str">
            <v>Kg</v>
          </cell>
          <cell r="T1130">
            <v>1</v>
          </cell>
          <cell r="U1130" t="str">
            <v>Kg</v>
          </cell>
          <cell r="V1130">
            <v>17.95</v>
          </cell>
          <cell r="W1130">
            <v>1</v>
          </cell>
          <cell r="X1130" t="str">
            <v>Kg</v>
          </cell>
          <cell r="Y1130">
            <v>17.95</v>
          </cell>
        </row>
        <row r="1131">
          <cell r="E1131" t="str">
            <v>oignons sucres et marines</v>
          </cell>
          <cell r="F1131"/>
          <cell r="G1131" t="str">
            <v>Produits secs</v>
          </cell>
          <cell r="H1131"/>
          <cell r="I1131"/>
          <cell r="J1131"/>
          <cell r="K1131">
            <v>1</v>
          </cell>
          <cell r="L1131"/>
          <cell r="M1131"/>
          <cell r="N1131"/>
          <cell r="O1131"/>
          <cell r="P1131"/>
          <cell r="Q1131"/>
          <cell r="R1131">
            <v>34.32</v>
          </cell>
          <cell r="S1131" t="str">
            <v>caisse</v>
          </cell>
          <cell r="T1131">
            <v>4</v>
          </cell>
          <cell r="U1131" t="str">
            <v>litre</v>
          </cell>
          <cell r="V1131">
            <v>8.58</v>
          </cell>
          <cell r="W1131">
            <v>4</v>
          </cell>
          <cell r="X1131" t="str">
            <v>litres</v>
          </cell>
          <cell r="Y1131">
            <v>8.58</v>
          </cell>
        </row>
        <row r="1132">
          <cell r="E1132" t="str">
            <v>Veau Os</v>
          </cell>
          <cell r="F1132" t="str">
            <v>Veau</v>
          </cell>
          <cell r="G1132" t="str">
            <v>Viandes, oeufs</v>
          </cell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>
            <v>2.98</v>
          </cell>
          <cell r="S1132" t="str">
            <v>Kg</v>
          </cell>
          <cell r="T1132">
            <v>1</v>
          </cell>
          <cell r="U1132" t="str">
            <v>Kg</v>
          </cell>
          <cell r="V1132">
            <v>2.98</v>
          </cell>
          <cell r="W1132">
            <v>1</v>
          </cell>
          <cell r="X1132" t="str">
            <v>Kg</v>
          </cell>
          <cell r="Y1132">
            <v>2.98</v>
          </cell>
        </row>
        <row r="1133">
          <cell r="E1133" t="str">
            <v xml:space="preserve">Veau Os/moelle </v>
          </cell>
          <cell r="F1133" t="str">
            <v>Veau</v>
          </cell>
          <cell r="G1133" t="str">
            <v>Viandes, oeufs</v>
          </cell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>
            <v>11.35</v>
          </cell>
          <cell r="S1133" t="str">
            <v>Kg</v>
          </cell>
          <cell r="T1133">
            <v>1</v>
          </cell>
          <cell r="U1133" t="str">
            <v>Kg</v>
          </cell>
          <cell r="V1133">
            <v>11.35</v>
          </cell>
          <cell r="W1133">
            <v>1</v>
          </cell>
          <cell r="X1133" t="str">
            <v>Kg</v>
          </cell>
          <cell r="Y1133">
            <v>11.35</v>
          </cell>
        </row>
        <row r="1134">
          <cell r="E1134" t="str">
            <v>Veau roti de palette grain</v>
          </cell>
          <cell r="F1134" t="str">
            <v>Veau</v>
          </cell>
          <cell r="G1134" t="str">
            <v>Viandes, oeufs</v>
          </cell>
          <cell r="H1134"/>
          <cell r="I1134"/>
          <cell r="J1134"/>
          <cell r="K1134"/>
          <cell r="L1134"/>
          <cell r="M1134"/>
          <cell r="N1134">
            <v>5</v>
          </cell>
          <cell r="O1134"/>
          <cell r="P1134"/>
          <cell r="Q1134"/>
          <cell r="R1134">
            <v>8.9499999999999993</v>
          </cell>
          <cell r="S1134" t="str">
            <v>Kg</v>
          </cell>
          <cell r="T1134">
            <v>1</v>
          </cell>
          <cell r="U1134" t="str">
            <v>Kg</v>
          </cell>
          <cell r="V1134">
            <v>8.9499999999999993</v>
          </cell>
          <cell r="W1134">
            <v>1</v>
          </cell>
          <cell r="X1134" t="str">
            <v>Kg</v>
          </cell>
          <cell r="Y1134">
            <v>8.9499999999999993</v>
          </cell>
        </row>
        <row r="1135">
          <cell r="E1135" t="str">
            <v>Vege-pate (gfs)</v>
          </cell>
          <cell r="F1135" t="str">
            <v>Produits transformes</v>
          </cell>
          <cell r="G1135" t="str">
            <v>Fruits et legumes</v>
          </cell>
          <cell r="H1135"/>
          <cell r="I1135"/>
          <cell r="J1135">
            <v>12.6</v>
          </cell>
          <cell r="K1135"/>
          <cell r="L1135"/>
          <cell r="M1135"/>
          <cell r="N1135"/>
          <cell r="O1135"/>
          <cell r="P1135"/>
          <cell r="Q1135"/>
          <cell r="R1135">
            <v>11.21</v>
          </cell>
          <cell r="S1135" t="str">
            <v>Kg</v>
          </cell>
          <cell r="T1135">
            <v>1</v>
          </cell>
          <cell r="U1135" t="str">
            <v>Kg</v>
          </cell>
          <cell r="V1135">
            <v>11.21</v>
          </cell>
          <cell r="W1135">
            <v>1</v>
          </cell>
          <cell r="X1135" t="str">
            <v>Kg</v>
          </cell>
          <cell r="Y1135">
            <v>11.21</v>
          </cell>
        </row>
        <row r="1136">
          <cell r="E1136" t="str">
            <v>pate a glacer blonde</v>
          </cell>
          <cell r="F1136" t="str">
            <v>Vege</v>
          </cell>
          <cell r="G1136" t="str">
            <v>Produits secs</v>
          </cell>
          <cell r="H1136">
            <v>3</v>
          </cell>
          <cell r="I1136"/>
          <cell r="J1136"/>
          <cell r="K1136"/>
          <cell r="L1136"/>
          <cell r="M1136"/>
          <cell r="N1136"/>
          <cell r="O1136"/>
          <cell r="P1136"/>
          <cell r="Q1136"/>
          <cell r="R1136">
            <v>161.11000000000001</v>
          </cell>
          <cell r="S1136" t="str">
            <v>kg</v>
          </cell>
          <cell r="T1136">
            <v>20</v>
          </cell>
          <cell r="U1136" t="str">
            <v>kg</v>
          </cell>
          <cell r="V1136">
            <v>8.0555000000000003</v>
          </cell>
          <cell r="W1136">
            <v>1</v>
          </cell>
          <cell r="X1136" t="str">
            <v>Kg</v>
          </cell>
          <cell r="Y1136">
            <v>8.06</v>
          </cell>
        </row>
        <row r="1137">
          <cell r="E1137" t="str">
            <v>Vermicelle de riz 3MM 3 LIONS 454gr/paquet</v>
          </cell>
          <cell r="F1137" t="str">
            <v>Produits secs</v>
          </cell>
          <cell r="G1137" t="str">
            <v>Produits secs</v>
          </cell>
          <cell r="H1137"/>
          <cell r="I1137">
            <v>4</v>
          </cell>
          <cell r="J1137"/>
          <cell r="K1137"/>
          <cell r="L1137"/>
          <cell r="M1137"/>
          <cell r="N1137"/>
          <cell r="O1137"/>
          <cell r="P1137"/>
          <cell r="Q1137"/>
          <cell r="R1137">
            <v>36.950000000000003</v>
          </cell>
          <cell r="S1137" t="str">
            <v>Caisse</v>
          </cell>
          <cell r="T1137">
            <v>20</v>
          </cell>
          <cell r="U1137" t="str">
            <v>Unite</v>
          </cell>
          <cell r="V1137">
            <v>1.8475000000000001</v>
          </cell>
          <cell r="W1137">
            <v>9.08</v>
          </cell>
          <cell r="X1137" t="str">
            <v>Kg</v>
          </cell>
          <cell r="Y1137">
            <v>4.0693832599118949</v>
          </cell>
        </row>
        <row r="1138">
          <cell r="E1138" t="str">
            <v>Vin blanc cuisson</v>
          </cell>
          <cell r="F1138" t="str">
            <v>Alcool Cuisine</v>
          </cell>
          <cell r="G1138" t="str">
            <v>Produits secs</v>
          </cell>
          <cell r="H1138">
            <v>1</v>
          </cell>
          <cell r="I1138"/>
          <cell r="J1138"/>
          <cell r="K1138"/>
          <cell r="L1138"/>
          <cell r="M1138"/>
          <cell r="N1138"/>
          <cell r="O1138"/>
          <cell r="P1138"/>
          <cell r="Q1138"/>
          <cell r="R1138">
            <v>28.33</v>
          </cell>
          <cell r="S1138" t="str">
            <v>Caisse</v>
          </cell>
          <cell r="T1138">
            <v>20</v>
          </cell>
          <cell r="U1138" t="str">
            <v>Litre</v>
          </cell>
          <cell r="V1138">
            <v>1.4164999999999999</v>
          </cell>
          <cell r="W1138">
            <v>20</v>
          </cell>
          <cell r="X1138" t="str">
            <v>Litre</v>
          </cell>
          <cell r="Y1138">
            <v>1.4164999999999999</v>
          </cell>
        </row>
        <row r="1139">
          <cell r="E1139" t="str">
            <v>Vin Mousseux Codorniu Clasico Brut</v>
          </cell>
          <cell r="F1139" t="str">
            <v>Alcool</v>
          </cell>
          <cell r="G1139" t="str">
            <v>X</v>
          </cell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>
            <v>15.05</v>
          </cell>
          <cell r="S1139" t="str">
            <v>Unite</v>
          </cell>
          <cell r="T1139">
            <v>1</v>
          </cell>
          <cell r="U1139" t="str">
            <v>Unite</v>
          </cell>
          <cell r="V1139">
            <v>15.05</v>
          </cell>
          <cell r="W1139">
            <v>0.75</v>
          </cell>
          <cell r="X1139" t="str">
            <v>Litre</v>
          </cell>
          <cell r="Y1139">
            <v>20.066666666666666</v>
          </cell>
        </row>
        <row r="1140">
          <cell r="E1140" t="str">
            <v>Vin rouge de cuisson avec sel</v>
          </cell>
          <cell r="F1140" t="str">
            <v>Alcool Cuisine</v>
          </cell>
          <cell r="G1140" t="str">
            <v>Produits secs</v>
          </cell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>
            <v>28.33</v>
          </cell>
          <cell r="S1140" t="str">
            <v>Caisse</v>
          </cell>
          <cell r="T1140">
            <v>20</v>
          </cell>
          <cell r="U1140" t="str">
            <v>Litre</v>
          </cell>
          <cell r="V1140">
            <v>1.4164999999999999</v>
          </cell>
          <cell r="W1140">
            <v>20</v>
          </cell>
          <cell r="X1140" t="str">
            <v>Litre</v>
          </cell>
          <cell r="Y1140">
            <v>1.4164999999999999</v>
          </cell>
        </row>
        <row r="1141">
          <cell r="E1141" t="str">
            <v>creme de vinaigre balsamique</v>
          </cell>
          <cell r="F1141"/>
          <cell r="G1141" t="str">
            <v>Produits secs</v>
          </cell>
          <cell r="H1141">
            <v>6</v>
          </cell>
          <cell r="I1141"/>
          <cell r="J1141"/>
          <cell r="K1141"/>
          <cell r="L1141"/>
          <cell r="M1141"/>
          <cell r="N1141"/>
          <cell r="O1141"/>
          <cell r="P1141"/>
          <cell r="Q1141"/>
          <cell r="R1141">
            <v>8.99</v>
          </cell>
          <cell r="S1141" t="str">
            <v>unité</v>
          </cell>
          <cell r="T1141">
            <v>1</v>
          </cell>
          <cell r="U1141" t="str">
            <v>Unite</v>
          </cell>
          <cell r="V1141">
            <v>8.99</v>
          </cell>
          <cell r="W1141">
            <v>1</v>
          </cell>
          <cell r="X1141" t="str">
            <v>Unite</v>
          </cell>
          <cell r="Y1141">
            <v>8.99</v>
          </cell>
        </row>
        <row r="1142">
          <cell r="E1142" t="str">
            <v>vinaigre</v>
          </cell>
          <cell r="F1142" t="str">
            <v>Fruits</v>
          </cell>
          <cell r="G1142" t="str">
            <v>X</v>
          </cell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>
            <v>36</v>
          </cell>
          <cell r="S1142" t="str">
            <v>Caisse</v>
          </cell>
          <cell r="T1142">
            <v>24</v>
          </cell>
          <cell r="U1142" t="str">
            <v>Sac</v>
          </cell>
          <cell r="V1142">
            <v>1.5</v>
          </cell>
          <cell r="W1142">
            <v>24</v>
          </cell>
          <cell r="X1142" t="str">
            <v>Kg</v>
          </cell>
          <cell r="Y1142">
            <v>1.5</v>
          </cell>
        </row>
        <row r="1143">
          <cell r="E1143" t="str">
            <v>Vinaigre Balsamique Noir 5L</v>
          </cell>
          <cell r="F1143" t="str">
            <v>Vinaigre</v>
          </cell>
          <cell r="G1143" t="str">
            <v>Produits secs</v>
          </cell>
          <cell r="H1143"/>
          <cell r="I1143">
            <v>2.6</v>
          </cell>
          <cell r="J1143"/>
          <cell r="K1143"/>
          <cell r="L1143"/>
          <cell r="M1143"/>
          <cell r="N1143"/>
          <cell r="O1143"/>
          <cell r="P1143">
            <v>0.7</v>
          </cell>
          <cell r="Q1143"/>
          <cell r="R1143">
            <v>28.33</v>
          </cell>
          <cell r="S1143" t="str">
            <v>Caisse</v>
          </cell>
          <cell r="T1143">
            <v>2</v>
          </cell>
          <cell r="U1143" t="str">
            <v>Unite</v>
          </cell>
          <cell r="V1143">
            <v>14.164999999999999</v>
          </cell>
          <cell r="W1143">
            <v>10</v>
          </cell>
          <cell r="X1143" t="str">
            <v>Litre</v>
          </cell>
          <cell r="Y1143">
            <v>2.8329999999999997</v>
          </cell>
        </row>
        <row r="1144">
          <cell r="E1144" t="str">
            <v>Vinaigre balsamique rouge 5L x 2</v>
          </cell>
          <cell r="F1144" t="str">
            <v>Vinaigre</v>
          </cell>
          <cell r="G1144" t="str">
            <v>X</v>
          </cell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>
            <v>32.26</v>
          </cell>
          <cell r="S1144" t="str">
            <v>Caisse</v>
          </cell>
          <cell r="T1144">
            <v>2</v>
          </cell>
          <cell r="U1144" t="str">
            <v>Unite</v>
          </cell>
          <cell r="V1144">
            <v>16.13</v>
          </cell>
          <cell r="W1144">
            <v>10</v>
          </cell>
          <cell r="X1144" t="str">
            <v>Litre</v>
          </cell>
          <cell r="Y1144">
            <v>3.226</v>
          </cell>
        </row>
        <row r="1145">
          <cell r="E1145" t="str">
            <v>Vinaigre Blanc 5L x 4</v>
          </cell>
          <cell r="F1145" t="str">
            <v>Vinaigre</v>
          </cell>
          <cell r="G1145" t="str">
            <v>Produits secs</v>
          </cell>
          <cell r="H1145">
            <v>37.5</v>
          </cell>
          <cell r="I1145"/>
          <cell r="J1145"/>
          <cell r="K1145"/>
          <cell r="L1145"/>
          <cell r="M1145"/>
          <cell r="N1145"/>
          <cell r="O1145"/>
          <cell r="P1145">
            <v>0.1</v>
          </cell>
          <cell r="Q1145"/>
          <cell r="R1145">
            <v>12.16</v>
          </cell>
          <cell r="S1145" t="str">
            <v>Caisse</v>
          </cell>
          <cell r="T1145">
            <v>4</v>
          </cell>
          <cell r="U1145" t="str">
            <v>Unite</v>
          </cell>
          <cell r="V1145">
            <v>3.04</v>
          </cell>
          <cell r="W1145">
            <v>20</v>
          </cell>
          <cell r="X1145" t="str">
            <v>Litre</v>
          </cell>
          <cell r="Y1145">
            <v>0.60799999999999998</v>
          </cell>
        </row>
        <row r="1146">
          <cell r="E1146" t="str">
            <v>Vinaigre blanc balsamique 500ml x 12</v>
          </cell>
          <cell r="F1146" t="str">
            <v>Vinaigre</v>
          </cell>
          <cell r="G1146" t="str">
            <v>Produits secs</v>
          </cell>
          <cell r="H1146"/>
          <cell r="I1146">
            <v>2</v>
          </cell>
          <cell r="J1146"/>
          <cell r="K1146"/>
          <cell r="L1146"/>
          <cell r="M1146"/>
          <cell r="N1146"/>
          <cell r="O1146"/>
          <cell r="P1146"/>
          <cell r="Q1146"/>
          <cell r="R1146">
            <v>24</v>
          </cell>
          <cell r="S1146" t="str">
            <v>Caisse</v>
          </cell>
          <cell r="T1146">
            <v>12</v>
          </cell>
          <cell r="U1146" t="str">
            <v>Unite</v>
          </cell>
          <cell r="V1146">
            <v>2</v>
          </cell>
          <cell r="W1146">
            <v>6</v>
          </cell>
          <cell r="X1146" t="str">
            <v>Litre</v>
          </cell>
          <cell r="Y1146">
            <v>4</v>
          </cell>
        </row>
        <row r="1147">
          <cell r="E1147" t="str">
            <v>Vinaigre de cassis</v>
          </cell>
          <cell r="F1147" t="str">
            <v>Vinaigre</v>
          </cell>
          <cell r="G1147" t="str">
            <v>Produits secs</v>
          </cell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>
            <v>11</v>
          </cell>
          <cell r="S1147" t="str">
            <v>Unite</v>
          </cell>
          <cell r="T1147">
            <v>0.25</v>
          </cell>
          <cell r="U1147" t="str">
            <v>Litre</v>
          </cell>
          <cell r="V1147">
            <v>44</v>
          </cell>
          <cell r="W1147">
            <v>0.25</v>
          </cell>
          <cell r="X1147" t="str">
            <v>Litre</v>
          </cell>
          <cell r="Y1147">
            <v>44</v>
          </cell>
        </row>
        <row r="1148">
          <cell r="E1148" t="str">
            <v>Vinaigre de cidre 5L x 2</v>
          </cell>
          <cell r="F1148" t="str">
            <v>Vinaigre</v>
          </cell>
          <cell r="G1148" t="str">
            <v>Produits secs</v>
          </cell>
          <cell r="H1148">
            <v>1.7</v>
          </cell>
          <cell r="I1148">
            <v>2</v>
          </cell>
          <cell r="J1148"/>
          <cell r="K1148"/>
          <cell r="L1148"/>
          <cell r="M1148"/>
          <cell r="N1148"/>
          <cell r="O1148"/>
          <cell r="P1148"/>
          <cell r="Q1148"/>
          <cell r="R1148">
            <v>13.92</v>
          </cell>
          <cell r="S1148" t="str">
            <v>Caisse</v>
          </cell>
          <cell r="T1148">
            <v>2</v>
          </cell>
          <cell r="U1148" t="str">
            <v>Unite</v>
          </cell>
          <cell r="V1148">
            <v>6.96</v>
          </cell>
          <cell r="W1148">
            <v>10</v>
          </cell>
          <cell r="X1148" t="str">
            <v>Litre</v>
          </cell>
          <cell r="Y1148">
            <v>1.3919999999999999</v>
          </cell>
        </row>
        <row r="1149">
          <cell r="E1149" t="str">
            <v>Vinaigre de figues</v>
          </cell>
          <cell r="F1149" t="str">
            <v>Vinaigre</v>
          </cell>
          <cell r="G1149" t="str">
            <v>Produits secs</v>
          </cell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>
            <v>10.53</v>
          </cell>
          <cell r="S1149" t="str">
            <v>Unite</v>
          </cell>
          <cell r="T1149">
            <v>0.25</v>
          </cell>
          <cell r="U1149" t="str">
            <v>Litre</v>
          </cell>
          <cell r="V1149">
            <v>42.12</v>
          </cell>
          <cell r="W1149">
            <v>0.25</v>
          </cell>
          <cell r="X1149" t="str">
            <v>Litre</v>
          </cell>
          <cell r="Y1149">
            <v>42.12</v>
          </cell>
        </row>
        <row r="1150">
          <cell r="E1150" t="str">
            <v>Vinaigre de riz 3,79L</v>
          </cell>
          <cell r="F1150" t="str">
            <v>Vinaigre</v>
          </cell>
          <cell r="G1150" t="str">
            <v>Produits secs</v>
          </cell>
          <cell r="H1150">
            <v>4</v>
          </cell>
          <cell r="I1150"/>
          <cell r="J1150"/>
          <cell r="K1150"/>
          <cell r="L1150"/>
          <cell r="M1150"/>
          <cell r="N1150"/>
          <cell r="O1150"/>
          <cell r="P1150">
            <v>0.7</v>
          </cell>
          <cell r="Q1150"/>
          <cell r="R1150">
            <v>51.45</v>
          </cell>
          <cell r="S1150" t="str">
            <v>Unite</v>
          </cell>
          <cell r="T1150">
            <v>4</v>
          </cell>
          <cell r="U1150" t="str">
            <v>Unite</v>
          </cell>
          <cell r="V1150">
            <v>12.862500000000001</v>
          </cell>
          <cell r="W1150">
            <v>15.16</v>
          </cell>
          <cell r="X1150" t="str">
            <v>Litre</v>
          </cell>
          <cell r="Y1150">
            <v>3.3937994722955147</v>
          </cell>
        </row>
        <row r="1151">
          <cell r="E1151" t="str">
            <v>Vinaigre de Xeres 1L</v>
          </cell>
          <cell r="F1151" t="str">
            <v>Vinaigre</v>
          </cell>
          <cell r="G1151" t="str">
            <v>Produits secs</v>
          </cell>
          <cell r="H1151">
            <v>9</v>
          </cell>
          <cell r="I1151"/>
          <cell r="J1151"/>
          <cell r="K1151"/>
          <cell r="L1151"/>
          <cell r="M1151"/>
          <cell r="N1151"/>
          <cell r="O1151"/>
          <cell r="P1151">
            <v>1</v>
          </cell>
          <cell r="Q1151"/>
          <cell r="R1151">
            <v>30.35</v>
          </cell>
          <cell r="S1151" t="str">
            <v>Caisse</v>
          </cell>
          <cell r="T1151">
            <v>6</v>
          </cell>
          <cell r="U1151" t="str">
            <v>Unite</v>
          </cell>
          <cell r="V1151">
            <v>5.0583333333333336</v>
          </cell>
          <cell r="W1151">
            <v>6</v>
          </cell>
          <cell r="X1151" t="str">
            <v>Litre</v>
          </cell>
          <cell r="Y1151">
            <v>5.0583333333333336</v>
          </cell>
        </row>
        <row r="1152">
          <cell r="E1152" t="str">
            <v>Vinaigre d'erable</v>
          </cell>
          <cell r="F1152" t="str">
            <v>Produits fins</v>
          </cell>
          <cell r="G1152" t="str">
            <v>Produits secs</v>
          </cell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>
            <v>9.7900000000000009</v>
          </cell>
          <cell r="S1152" t="str">
            <v>Caisse</v>
          </cell>
          <cell r="T1152">
            <v>12</v>
          </cell>
          <cell r="U1152" t="str">
            <v>Unite</v>
          </cell>
          <cell r="V1152">
            <v>0.81583333333333341</v>
          </cell>
          <cell r="W1152">
            <v>0.26</v>
          </cell>
          <cell r="X1152" t="str">
            <v>Litre</v>
          </cell>
          <cell r="Y1152">
            <v>37.653846153846153</v>
          </cell>
        </row>
        <row r="1153">
          <cell r="E1153" t="str">
            <v>Vinaigre vin blanc 5L</v>
          </cell>
          <cell r="F1153" t="str">
            <v>Vinaigre</v>
          </cell>
          <cell r="G1153" t="str">
            <v>Produits secs</v>
          </cell>
          <cell r="H1153">
            <v>0.6</v>
          </cell>
          <cell r="I1153">
            <v>1</v>
          </cell>
          <cell r="J1153"/>
          <cell r="K1153"/>
          <cell r="L1153"/>
          <cell r="M1153"/>
          <cell r="N1153"/>
          <cell r="O1153"/>
          <cell r="P1153"/>
          <cell r="Q1153"/>
          <cell r="R1153">
            <v>16.3</v>
          </cell>
          <cell r="S1153" t="str">
            <v>Caisse</v>
          </cell>
          <cell r="T1153">
            <v>2</v>
          </cell>
          <cell r="U1153" t="str">
            <v>Unite</v>
          </cell>
          <cell r="V1153">
            <v>8.15</v>
          </cell>
          <cell r="W1153">
            <v>10</v>
          </cell>
          <cell r="X1153" t="str">
            <v>Litre</v>
          </cell>
          <cell r="Y1153">
            <v>1.6300000000000001</v>
          </cell>
        </row>
        <row r="1154">
          <cell r="E1154" t="str">
            <v>Vinaigre vin rouge 5L</v>
          </cell>
          <cell r="F1154" t="str">
            <v>Vinaigre</v>
          </cell>
          <cell r="G1154" t="str">
            <v>Produits secs</v>
          </cell>
          <cell r="H1154">
            <v>2.74</v>
          </cell>
          <cell r="I1154"/>
          <cell r="J1154"/>
          <cell r="K1154"/>
          <cell r="L1154"/>
          <cell r="M1154"/>
          <cell r="N1154"/>
          <cell r="O1154"/>
          <cell r="P1154">
            <v>0.3</v>
          </cell>
          <cell r="Q1154"/>
          <cell r="R1154">
            <v>16.3</v>
          </cell>
          <cell r="S1154" t="str">
            <v>Caisse</v>
          </cell>
          <cell r="T1154">
            <v>2</v>
          </cell>
          <cell r="U1154" t="str">
            <v>Unite</v>
          </cell>
          <cell r="V1154">
            <v>8.15</v>
          </cell>
          <cell r="W1154">
            <v>10</v>
          </cell>
          <cell r="X1154" t="str">
            <v>Litre</v>
          </cell>
          <cell r="Y1154">
            <v>1.6300000000000001</v>
          </cell>
        </row>
        <row r="1155">
          <cell r="E1155" t="str">
            <v>Vinaigre vin rouge framboise 5L</v>
          </cell>
          <cell r="F1155" t="str">
            <v>Vinaigre</v>
          </cell>
          <cell r="G1155" t="str">
            <v>Produits secs</v>
          </cell>
          <cell r="H1155">
            <v>4.5999999999999996</v>
          </cell>
          <cell r="I1155"/>
          <cell r="J1155"/>
          <cell r="K1155"/>
          <cell r="L1155"/>
          <cell r="M1155"/>
          <cell r="N1155"/>
          <cell r="O1155"/>
          <cell r="P1155">
            <v>0.28000000000000003</v>
          </cell>
          <cell r="Q1155"/>
          <cell r="R1155">
            <v>25.45</v>
          </cell>
          <cell r="S1155" t="str">
            <v>Caisse</v>
          </cell>
          <cell r="T1155">
            <v>2</v>
          </cell>
          <cell r="U1155" t="str">
            <v>Unite</v>
          </cell>
          <cell r="V1155">
            <v>12.725</v>
          </cell>
          <cell r="W1155">
            <v>10</v>
          </cell>
          <cell r="X1155" t="str">
            <v>Litre</v>
          </cell>
          <cell r="Y1155">
            <v>2.5449999999999999</v>
          </cell>
        </row>
        <row r="1156">
          <cell r="E1156" t="str">
            <v>Vinaigrette Maison</v>
          </cell>
          <cell r="F1156" t="str">
            <v>Produits transformes</v>
          </cell>
          <cell r="G1156" t="str">
            <v>Produits transformes</v>
          </cell>
          <cell r="H1156">
            <v>35</v>
          </cell>
          <cell r="I1156"/>
          <cell r="J1156"/>
          <cell r="K1156"/>
          <cell r="L1156"/>
          <cell r="M1156"/>
          <cell r="N1156"/>
          <cell r="O1156"/>
          <cell r="P1156"/>
          <cell r="Q1156"/>
          <cell r="R1156">
            <v>5</v>
          </cell>
          <cell r="S1156" t="str">
            <v>Litre</v>
          </cell>
          <cell r="T1156">
            <v>1</v>
          </cell>
          <cell r="U1156" t="str">
            <v>Unite</v>
          </cell>
          <cell r="V1156">
            <v>5</v>
          </cell>
          <cell r="W1156">
            <v>1</v>
          </cell>
          <cell r="X1156" t="str">
            <v>Litre</v>
          </cell>
          <cell r="Y1156">
            <v>5</v>
          </cell>
        </row>
        <row r="1157">
          <cell r="E1157" t="str">
            <v>Vindaloo</v>
          </cell>
          <cell r="F1157" t="str">
            <v>Epices</v>
          </cell>
          <cell r="G1157" t="str">
            <v>X</v>
          </cell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>
            <v>24</v>
          </cell>
          <cell r="S1157" t="str">
            <v>Unite</v>
          </cell>
          <cell r="T1157">
            <v>1</v>
          </cell>
          <cell r="U1157" t="str">
            <v>Unite</v>
          </cell>
          <cell r="V1157">
            <v>24</v>
          </cell>
          <cell r="W1157">
            <v>2.38</v>
          </cell>
          <cell r="X1157" t="str">
            <v>Kg</v>
          </cell>
          <cell r="Y1157">
            <v>10.084033613445378</v>
          </cell>
        </row>
        <row r="1158">
          <cell r="E1158" t="str">
            <v>Vivaneau</v>
          </cell>
          <cell r="F1158" t="str">
            <v>Poissons</v>
          </cell>
          <cell r="G1158" t="str">
            <v>Poissons</v>
          </cell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>
            <v>24.15</v>
          </cell>
          <cell r="S1158" t="str">
            <v>Kg</v>
          </cell>
          <cell r="T1158">
            <v>1</v>
          </cell>
          <cell r="U1158" t="str">
            <v>Kg</v>
          </cell>
          <cell r="V1158">
            <v>24.15</v>
          </cell>
          <cell r="W1158">
            <v>1</v>
          </cell>
          <cell r="X1158" t="str">
            <v>Kg</v>
          </cell>
          <cell r="Y1158">
            <v>24.15</v>
          </cell>
        </row>
        <row r="1159">
          <cell r="E1159" t="str">
            <v>Wakame (salade d'algue aux sesame)</v>
          </cell>
          <cell r="F1159" t="str">
            <v>Produits transformes</v>
          </cell>
          <cell r="G1159" t="str">
            <v>Poissons</v>
          </cell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>
            <v>7.65</v>
          </cell>
          <cell r="S1159" t="str">
            <v>Kg</v>
          </cell>
          <cell r="T1159">
            <v>1</v>
          </cell>
          <cell r="U1159" t="str">
            <v>Kg</v>
          </cell>
          <cell r="V1159">
            <v>7.65</v>
          </cell>
          <cell r="W1159">
            <v>1</v>
          </cell>
          <cell r="X1159" t="str">
            <v>Kg</v>
          </cell>
          <cell r="Y1159">
            <v>7.65</v>
          </cell>
        </row>
        <row r="1160">
          <cell r="E1160" t="str">
            <v>Wasabi en poudre</v>
          </cell>
          <cell r="F1160" t="str">
            <v>Epices</v>
          </cell>
          <cell r="G1160" t="str">
            <v>X</v>
          </cell>
          <cell r="H1160">
            <v>9</v>
          </cell>
          <cell r="I1160"/>
          <cell r="J1160"/>
          <cell r="K1160"/>
          <cell r="L1160"/>
          <cell r="M1160"/>
          <cell r="N1160"/>
          <cell r="O1160"/>
          <cell r="P1160"/>
          <cell r="Q1160"/>
          <cell r="R1160">
            <v>26.11</v>
          </cell>
          <cell r="S1160" t="str">
            <v>Kg</v>
          </cell>
          <cell r="T1160">
            <v>1</v>
          </cell>
          <cell r="U1160" t="str">
            <v>Kg</v>
          </cell>
          <cell r="V1160">
            <v>26.11</v>
          </cell>
          <cell r="W1160">
            <v>1</v>
          </cell>
          <cell r="X1160" t="str">
            <v>kg</v>
          </cell>
          <cell r="Y1160">
            <v>26.11</v>
          </cell>
        </row>
        <row r="1161">
          <cell r="E1161" t="str">
            <v>WOW Butter</v>
          </cell>
          <cell r="F1161" t="str">
            <v>Produits secs</v>
          </cell>
          <cell r="G1161" t="str">
            <v>Produits secs</v>
          </cell>
          <cell r="H1161"/>
          <cell r="I1161">
            <v>9.16</v>
          </cell>
          <cell r="J1161"/>
          <cell r="K1161"/>
          <cell r="L1161"/>
          <cell r="M1161"/>
          <cell r="N1161"/>
          <cell r="O1161"/>
          <cell r="P1161"/>
          <cell r="Q1161"/>
          <cell r="R1161">
            <v>26.96</v>
          </cell>
          <cell r="S1161" t="str">
            <v>Caisse</v>
          </cell>
          <cell r="T1161">
            <v>6</v>
          </cell>
          <cell r="U1161" t="str">
            <v>Unite</v>
          </cell>
          <cell r="V1161">
            <v>4.4933333333333332</v>
          </cell>
          <cell r="W1161">
            <v>0.5</v>
          </cell>
          <cell r="X1161" t="str">
            <v>Kg</v>
          </cell>
          <cell r="Y1161">
            <v>53.92</v>
          </cell>
        </row>
        <row r="1162">
          <cell r="E1162" t="str">
            <v>Yogourt grec vanille 0% iogo</v>
          </cell>
          <cell r="F1162"/>
          <cell r="G1162" t="str">
            <v>Produits laitiers</v>
          </cell>
          <cell r="H1162"/>
          <cell r="I1162"/>
          <cell r="J1162">
            <v>1.33</v>
          </cell>
          <cell r="K1162"/>
          <cell r="L1162"/>
          <cell r="M1162"/>
          <cell r="N1162"/>
          <cell r="O1162"/>
          <cell r="P1162"/>
          <cell r="Q1162"/>
          <cell r="R1162">
            <v>27.74</v>
          </cell>
          <cell r="S1162" t="str">
            <v>caisse</v>
          </cell>
          <cell r="T1162">
            <v>6</v>
          </cell>
          <cell r="U1162" t="str">
            <v>Unite</v>
          </cell>
          <cell r="V1162">
            <v>4.6233333333333331</v>
          </cell>
          <cell r="W1162">
            <v>4.5</v>
          </cell>
          <cell r="X1162" t="str">
            <v>kg</v>
          </cell>
          <cell r="Y1162">
            <v>6.1644444444444444</v>
          </cell>
        </row>
        <row r="1163">
          <cell r="E1163" t="str">
            <v>Yogourt aux fruits 100 gr</v>
          </cell>
          <cell r="F1163" t="str">
            <v>Produits laitiers</v>
          </cell>
          <cell r="G1163" t="str">
            <v>Produits laitiers</v>
          </cell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>
            <v>17.940000000000001</v>
          </cell>
          <cell r="S1163" t="str">
            <v>Caisse</v>
          </cell>
          <cell r="T1163">
            <v>48</v>
          </cell>
          <cell r="U1163" t="str">
            <v>Unite</v>
          </cell>
          <cell r="V1163">
            <v>0.37375000000000003</v>
          </cell>
          <cell r="W1163">
            <v>48</v>
          </cell>
          <cell r="X1163" t="str">
            <v>Unite</v>
          </cell>
          <cell r="Y1163">
            <v>0.37375000000000003</v>
          </cell>
        </row>
        <row r="1164">
          <cell r="E1164" t="str">
            <v>Yogourt Grec Nature 10kg 5,9%</v>
          </cell>
          <cell r="F1164" t="str">
            <v>Produits laitiers</v>
          </cell>
          <cell r="G1164" t="str">
            <v>Produits laitiers</v>
          </cell>
          <cell r="H1164"/>
          <cell r="I1164"/>
          <cell r="J1164">
            <v>3.9</v>
          </cell>
          <cell r="K1164"/>
          <cell r="L1164"/>
          <cell r="M1164"/>
          <cell r="N1164"/>
          <cell r="O1164"/>
          <cell r="P1164"/>
          <cell r="Q1164"/>
          <cell r="R1164">
            <v>43.53</v>
          </cell>
          <cell r="S1164" t="str">
            <v>Chaudiere</v>
          </cell>
          <cell r="T1164">
            <v>10</v>
          </cell>
          <cell r="U1164" t="str">
            <v>Kg</v>
          </cell>
          <cell r="V1164">
            <v>4.3529999999999998</v>
          </cell>
          <cell r="W1164">
            <v>10</v>
          </cell>
          <cell r="X1164" t="str">
            <v>Kg</v>
          </cell>
          <cell r="Y1164">
            <v>4.3529999999999998</v>
          </cell>
        </row>
        <row r="1165">
          <cell r="E1165" t="str">
            <v>Yogourt Nature 5Kg 2%</v>
          </cell>
          <cell r="F1165" t="str">
            <v>Produits laitiers</v>
          </cell>
          <cell r="G1165" t="str">
            <v>Produits laitiers</v>
          </cell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>
            <v>13.09</v>
          </cell>
          <cell r="S1165" t="str">
            <v>Chaudiere</v>
          </cell>
          <cell r="T1165">
            <v>5</v>
          </cell>
          <cell r="U1165" t="str">
            <v>Kg</v>
          </cell>
          <cell r="V1165">
            <v>2.6179999999999999</v>
          </cell>
          <cell r="W1165">
            <v>5</v>
          </cell>
          <cell r="X1165" t="str">
            <v>Kg</v>
          </cell>
          <cell r="Y1165">
            <v>2.6179999999999999</v>
          </cell>
        </row>
        <row r="1166">
          <cell r="E1166" t="str">
            <v>yusu (jus de citron japonais)</v>
          </cell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>
            <v>11.83</v>
          </cell>
          <cell r="S1166" t="str">
            <v>Unite</v>
          </cell>
          <cell r="T1166">
            <v>1</v>
          </cell>
          <cell r="U1166" t="str">
            <v>Unite</v>
          </cell>
          <cell r="V1166">
            <v>11.83</v>
          </cell>
          <cell r="W1166">
            <v>0.2</v>
          </cell>
          <cell r="X1166" t="str">
            <v>Litre</v>
          </cell>
          <cell r="Y1166">
            <v>59.15</v>
          </cell>
        </row>
        <row r="1167"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 t="str">
            <v>Litre</v>
          </cell>
          <cell r="Y1167">
            <v>0</v>
          </cell>
        </row>
        <row r="1168">
          <cell r="E1168"/>
          <cell r="F1168"/>
          <cell r="G1168" t="str">
            <v>X</v>
          </cell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</row>
        <row r="1169"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</row>
        <row r="1170"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</row>
        <row r="1171"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</row>
        <row r="1172"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</row>
        <row r="1173"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</row>
        <row r="1174"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</row>
        <row r="1175"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</row>
        <row r="1176"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</row>
        <row r="1177"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</row>
        <row r="1178"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</row>
        <row r="1179"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</row>
        <row r="1180"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</row>
        <row r="1181"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</row>
        <row r="1182"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</row>
        <row r="1183"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</row>
        <row r="1184"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</row>
        <row r="1196">
          <cell r="R1196" t="str">
            <v xml:space="preserve">    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Lancer la requête à partir de Excel Files" connectionId="2" autoFormatId="16" applyNumberFormats="0" applyBorderFormats="0" applyFontFormats="0" applyPatternFormats="0" applyAlignmentFormats="0" applyWidthHeightFormats="0">
  <queryTableRefresh nextId="43">
    <queryTableFields count="42">
      <queryTableField id="1" name="Inventaire Nourriture Avec Plaisirs" tableColumnId="1"/>
      <queryTableField id="2" name="F2" tableColumnId="2"/>
      <queryTableField id="3" name="F3" tableColumnId="3"/>
      <queryTableField id="4" name="F4" tableColumnId="4"/>
      <queryTableField id="5" name="F5" tableColumnId="5"/>
      <queryTableField id="6" name="F6" tableColumnId="6"/>
      <queryTableField id="7" name="F7" tableColumnId="7"/>
      <queryTableField id="8" name="F8" tableColumnId="8"/>
      <queryTableField id="9" name="F9" tableColumnId="9"/>
      <queryTableField id="10" name="F10" tableColumnId="10"/>
      <queryTableField id="11" name="F11" tableColumnId="11"/>
      <queryTableField id="12" name="43983" tableColumnId="12"/>
      <queryTableField id="13" name="F13" tableColumnId="13"/>
      <queryTableField id="14" name="F14" tableColumnId="14"/>
      <queryTableField id="15" name="F15" tableColumnId="15"/>
      <queryTableField id="16" name="F16" tableColumnId="16"/>
      <queryTableField id="17" name="F17" tableColumnId="17"/>
      <queryTableField id="18" name="F18" tableColumnId="18"/>
      <queryTableField id="19" name="F19" tableColumnId="19"/>
      <queryTableField id="20" name="F20" tableColumnId="20"/>
      <queryTableField id="21" name="F21" tableColumnId="21"/>
      <queryTableField id="22" name="F22" tableColumnId="22"/>
      <queryTableField id="23" name="F23" tableColumnId="23"/>
      <queryTableField id="24" name="F24" tableColumnId="24"/>
      <queryTableField id="25" name="F25" tableColumnId="25"/>
      <queryTableField id="26" name="F26" tableColumnId="26"/>
      <queryTableField id="27" name="F27" tableColumnId="27"/>
      <queryTableField id="28" name="F28" tableColumnId="28"/>
      <queryTableField id="29" name="F29" tableColumnId="29"/>
      <queryTableField id="30" name="F30" tableColumnId="30"/>
      <queryTableField id="31" name="F31" tableColumnId="31"/>
      <queryTableField id="32" name="F32" tableColumnId="32"/>
      <queryTableField id="33" name="F33" tableColumnId="33"/>
      <queryTableField id="34" name="F34" tableColumnId="34"/>
      <queryTableField id="35" name="F35" tableColumnId="35"/>
      <queryTableField id="36" name="F36" tableColumnId="36"/>
      <queryTableField id="37" name="F37" tableColumnId="37"/>
      <queryTableField id="38" name="F38" tableColumnId="38"/>
      <queryTableField id="39" name="F39" tableColumnId="39"/>
      <queryTableField id="40" name="F40" tableColumnId="40"/>
      <queryTableField id="41" name="F41" tableColumnId="41"/>
      <queryTableField id="42" name="F42" tableColumnId="4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Lancer_la_requête_à_partir_de_Excel_Files" displayName="Tableau_Lancer_la_requête_à_partir_de_Excel_Files" ref="A1:AP1261" tableType="queryTable" totalsRowShown="0">
  <autoFilter ref="A1:AP1261"/>
  <tableColumns count="42">
    <tableColumn id="1" uniqueName="1" name="Inventaire Nourriture Avec Plaisirs" queryTableFieldId="1"/>
    <tableColumn id="2" uniqueName="2" name="F2" queryTableFieldId="2"/>
    <tableColumn id="3" uniqueName="3" name="F3" queryTableFieldId="3"/>
    <tableColumn id="4" uniqueName="4" name="F4" queryTableFieldId="4"/>
    <tableColumn id="5" uniqueName="5" name="F5" queryTableFieldId="5"/>
    <tableColumn id="6" uniqueName="6" name="F6" queryTableFieldId="6"/>
    <tableColumn id="7" uniqueName="7" name="F7" queryTableFieldId="7"/>
    <tableColumn id="8" uniqueName="8" name="F8" queryTableFieldId="8"/>
    <tableColumn id="9" uniqueName="9" name="F9" queryTableFieldId="9"/>
    <tableColumn id="10" uniqueName="10" name="F10" queryTableFieldId="10"/>
    <tableColumn id="11" uniqueName="11" name="F11" queryTableFieldId="11"/>
    <tableColumn id="12" uniqueName="12" name="43983" queryTableFieldId="12"/>
    <tableColumn id="13" uniqueName="13" name="F13" queryTableFieldId="13"/>
    <tableColumn id="14" uniqueName="14" name="F14" queryTableFieldId="14"/>
    <tableColumn id="15" uniqueName="15" name="F15" queryTableFieldId="15"/>
    <tableColumn id="16" uniqueName="16" name="F16" queryTableFieldId="16"/>
    <tableColumn id="17" uniqueName="17" name="F17" queryTableFieldId="17"/>
    <tableColumn id="18" uniqueName="18" name="F18" queryTableFieldId="18"/>
    <tableColumn id="19" uniqueName="19" name="F19" queryTableFieldId="19"/>
    <tableColumn id="20" uniqueName="20" name="F20" queryTableFieldId="20"/>
    <tableColumn id="21" uniqueName="21" name="F21" queryTableFieldId="21"/>
    <tableColumn id="22" uniqueName="22" name="F22" queryTableFieldId="22"/>
    <tableColumn id="23" uniqueName="23" name="F23" queryTableFieldId="23"/>
    <tableColumn id="24" uniqueName="24" name="F24" queryTableFieldId="24" dataDxfId="1" dataCellStyle="Monétaire"/>
    <tableColumn id="25" uniqueName="25" name="F25" queryTableFieldId="25" dataDxfId="0" dataCellStyle="Monétaire"/>
    <tableColumn id="26" uniqueName="26" name="F26" queryTableFieldId="26"/>
    <tableColumn id="27" uniqueName="27" name="F27" queryTableFieldId="27"/>
    <tableColumn id="28" uniqueName="28" name="F28" queryTableFieldId="28"/>
    <tableColumn id="29" uniqueName="29" name="F29" queryTableFieldId="29"/>
    <tableColumn id="30" uniqueName="30" name="F30" queryTableFieldId="30"/>
    <tableColumn id="31" uniqueName="31" name="F31" queryTableFieldId="31"/>
    <tableColumn id="32" uniqueName="32" name="F32" queryTableFieldId="32"/>
    <tableColumn id="33" uniqueName="33" name="F33" queryTableFieldId="33"/>
    <tableColumn id="34" uniqueName="34" name="F34" queryTableFieldId="34"/>
    <tableColumn id="35" uniqueName="35" name="F35" queryTableFieldId="35"/>
    <tableColumn id="36" uniqueName="36" name="F36" queryTableFieldId="36"/>
    <tableColumn id="37" uniqueName="37" name="F37" queryTableFieldId="37"/>
    <tableColumn id="38" uniqueName="38" name="F38" queryTableFieldId="38"/>
    <tableColumn id="39" uniqueName="39" name="F39" queryTableFieldId="39"/>
    <tableColumn id="40" uniqueName="40" name="F40" queryTableFieldId="40"/>
    <tableColumn id="41" uniqueName="41" name="F41" queryTableFieldId="41"/>
    <tableColumn id="42" uniqueName="42" name="F42" queryTableFieldId="4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zoomScale="130" zoomScaleNormal="130" workbookViewId="0">
      <selection activeCell="E21" sqref="E21"/>
    </sheetView>
  </sheetViews>
  <sheetFormatPr baseColWidth="10" defaultRowHeight="15.75" x14ac:dyDescent="0.25"/>
  <cols>
    <col min="1" max="1" width="3" style="82" customWidth="1"/>
    <col min="2" max="2" width="26.5" style="82" customWidth="1"/>
    <col min="3" max="3" width="12.125" style="82" customWidth="1"/>
    <col min="4" max="4" width="1.125" style="82" customWidth="1"/>
    <col min="5" max="5" width="52.375" style="82" customWidth="1"/>
    <col min="6" max="6" width="4.25" style="82" customWidth="1"/>
    <col min="7" max="7" width="36.5" style="82" customWidth="1"/>
    <col min="8" max="8" width="11.5" style="82" customWidth="1"/>
    <col min="9" max="16384" width="11" style="82"/>
  </cols>
  <sheetData>
    <row r="1" spans="2:8" ht="18.75" x14ac:dyDescent="0.3">
      <c r="B1" s="183" t="s">
        <v>2107</v>
      </c>
      <c r="C1" s="184"/>
      <c r="D1" s="110"/>
      <c r="E1" s="144" t="s">
        <v>81</v>
      </c>
      <c r="G1" s="185" t="s">
        <v>2124</v>
      </c>
      <c r="H1" s="186"/>
    </row>
    <row r="2" spans="2:8" x14ac:dyDescent="0.25">
      <c r="B2" s="111"/>
      <c r="C2" s="112"/>
      <c r="E2" s="145"/>
      <c r="G2" s="111" t="s">
        <v>2109</v>
      </c>
      <c r="H2" s="165">
        <v>1</v>
      </c>
    </row>
    <row r="3" spans="2:8" x14ac:dyDescent="0.25">
      <c r="B3" s="113" t="s">
        <v>12</v>
      </c>
      <c r="C3" s="114">
        <v>35.950000000000003</v>
      </c>
      <c r="D3" s="108"/>
      <c r="E3" s="146"/>
      <c r="G3" s="113" t="s">
        <v>2110</v>
      </c>
      <c r="H3" s="115">
        <v>1</v>
      </c>
    </row>
    <row r="4" spans="2:8" x14ac:dyDescent="0.25">
      <c r="B4" s="113"/>
      <c r="C4" s="115"/>
      <c r="D4" s="83"/>
      <c r="E4" s="146"/>
      <c r="G4" s="113" t="s">
        <v>2111</v>
      </c>
      <c r="H4" s="115">
        <v>1</v>
      </c>
    </row>
    <row r="5" spans="2:8" x14ac:dyDescent="0.25">
      <c r="B5" s="113" t="s">
        <v>13</v>
      </c>
      <c r="C5" s="116">
        <f>IFERROR(Recette!$I$43,"")</f>
        <v>0</v>
      </c>
      <c r="D5" s="84"/>
      <c r="E5" s="146"/>
      <c r="G5" s="113"/>
      <c r="H5" s="115"/>
    </row>
    <row r="6" spans="2:8" x14ac:dyDescent="0.25">
      <c r="B6" s="113" t="s">
        <v>77</v>
      </c>
      <c r="C6" s="117">
        <v>1.53</v>
      </c>
      <c r="D6" s="150"/>
      <c r="E6" s="147" t="s">
        <v>2160</v>
      </c>
      <c r="G6" s="113" t="s">
        <v>2112</v>
      </c>
      <c r="H6" s="115"/>
    </row>
    <row r="7" spans="2:8" x14ac:dyDescent="0.25">
      <c r="B7" s="113" t="s">
        <v>14</v>
      </c>
      <c r="C7" s="118">
        <v>0.02</v>
      </c>
      <c r="D7" s="84"/>
      <c r="E7" s="147" t="s">
        <v>2102</v>
      </c>
      <c r="G7" s="113" t="s">
        <v>2113</v>
      </c>
      <c r="H7" s="115"/>
    </row>
    <row r="8" spans="2:8" x14ac:dyDescent="0.25">
      <c r="B8" s="113" t="s">
        <v>78</v>
      </c>
      <c r="C8" s="116">
        <f>IFERROR(Recette!I44,"")</f>
        <v>4.1549667385011828</v>
      </c>
      <c r="D8" s="84"/>
      <c r="E8" s="146"/>
      <c r="G8" s="113" t="s">
        <v>2114</v>
      </c>
      <c r="H8" s="115"/>
    </row>
    <row r="9" spans="2:8" x14ac:dyDescent="0.25">
      <c r="B9" s="113" t="s">
        <v>15</v>
      </c>
      <c r="C9" s="116">
        <f>C3*E9</f>
        <v>6.2912499999999998</v>
      </c>
      <c r="D9" s="84"/>
      <c r="E9" s="149">
        <v>0.17499999999999999</v>
      </c>
      <c r="G9" s="113" t="s">
        <v>2115</v>
      </c>
      <c r="H9" s="115"/>
    </row>
    <row r="10" spans="2:8" x14ac:dyDescent="0.25">
      <c r="B10" s="113" t="s">
        <v>71</v>
      </c>
      <c r="C10" s="115">
        <f>IFERROR(Recette!I45+Recette!I46,"")</f>
        <v>0</v>
      </c>
      <c r="D10" s="83"/>
      <c r="E10" s="146"/>
      <c r="G10" s="113" t="s">
        <v>2116</v>
      </c>
      <c r="H10" s="115"/>
    </row>
    <row r="11" spans="2:8" x14ac:dyDescent="0.25">
      <c r="B11" s="121" t="s">
        <v>16</v>
      </c>
      <c r="C11" s="181">
        <f>SUM(C4:C6)+SUM(C7:C10)</f>
        <v>11.996216738501181</v>
      </c>
      <c r="D11" s="108"/>
      <c r="E11" s="146"/>
      <c r="G11" s="113" t="s">
        <v>2117</v>
      </c>
      <c r="H11" s="115"/>
    </row>
    <row r="12" spans="2:8" x14ac:dyDescent="0.25">
      <c r="B12" s="113"/>
      <c r="C12" s="115"/>
      <c r="D12" s="83"/>
      <c r="E12" s="146"/>
      <c r="G12" s="113"/>
      <c r="H12" s="115"/>
    </row>
    <row r="13" spans="2:8" x14ac:dyDescent="0.25">
      <c r="B13" s="156" t="s">
        <v>18</v>
      </c>
      <c r="C13" s="125">
        <f>C3-C11</f>
        <v>23.95378326149882</v>
      </c>
      <c r="D13" s="83"/>
      <c r="E13" s="146"/>
      <c r="G13" s="113" t="s">
        <v>2118</v>
      </c>
      <c r="H13" s="115"/>
    </row>
    <row r="14" spans="2:8" x14ac:dyDescent="0.25">
      <c r="B14" s="113"/>
      <c r="C14" s="115"/>
      <c r="D14" s="83"/>
      <c r="E14" s="146"/>
      <c r="G14" s="113"/>
      <c r="H14" s="115"/>
    </row>
    <row r="15" spans="2:8" x14ac:dyDescent="0.25">
      <c r="B15" s="124" t="s">
        <v>20</v>
      </c>
      <c r="C15" s="123">
        <f>IFERROR(C13/C3,"")</f>
        <v>0.6663082965646403</v>
      </c>
      <c r="D15" s="109"/>
      <c r="E15" s="147" t="s">
        <v>17</v>
      </c>
      <c r="G15" s="113" t="s">
        <v>2119</v>
      </c>
      <c r="H15" s="115">
        <v>0.01</v>
      </c>
    </row>
    <row r="16" spans="2:8" x14ac:dyDescent="0.25">
      <c r="B16" s="187" t="str">
        <f>IF(C15="","","Votre marge de profit est de "&amp;ROUND(C15*100,2)&amp; " %")</f>
        <v>Votre marge de profit est de 66,63 %</v>
      </c>
      <c r="C16" s="188"/>
      <c r="E16" s="147" t="s">
        <v>19</v>
      </c>
      <c r="G16" s="113" t="s">
        <v>2120</v>
      </c>
      <c r="H16" s="115">
        <v>0.3</v>
      </c>
    </row>
    <row r="17" spans="2:8" x14ac:dyDescent="0.25">
      <c r="B17" s="189"/>
      <c r="C17" s="190"/>
      <c r="E17" s="148" t="s">
        <v>21</v>
      </c>
      <c r="G17" s="113"/>
      <c r="H17" s="115"/>
    </row>
    <row r="18" spans="2:8" x14ac:dyDescent="0.25">
      <c r="B18" s="174" t="s">
        <v>2154</v>
      </c>
      <c r="C18" s="175"/>
      <c r="G18" s="113" t="s">
        <v>2121</v>
      </c>
      <c r="H18" s="115"/>
    </row>
    <row r="19" spans="2:8" x14ac:dyDescent="0.25">
      <c r="B19" s="111" t="s">
        <v>2155</v>
      </c>
      <c r="C19" s="176">
        <f>IFERROR(C5/C3,"-")</f>
        <v>0</v>
      </c>
      <c r="G19" s="113" t="s">
        <v>2122</v>
      </c>
      <c r="H19" s="115"/>
    </row>
    <row r="20" spans="2:8" x14ac:dyDescent="0.25">
      <c r="B20" s="113" t="s">
        <v>2159</v>
      </c>
      <c r="C20" s="177">
        <f>IFERROR(C10/C3,"-")</f>
        <v>0</v>
      </c>
      <c r="G20" s="113" t="s">
        <v>2123</v>
      </c>
      <c r="H20" s="115"/>
    </row>
    <row r="21" spans="2:8" x14ac:dyDescent="0.25">
      <c r="B21" s="113" t="s">
        <v>2156</v>
      </c>
      <c r="C21" s="177">
        <f>IFERROR(C8/C3,"-")</f>
        <v>0.11557626532687573</v>
      </c>
      <c r="G21" s="113"/>
      <c r="H21" s="115"/>
    </row>
    <row r="22" spans="2:8" x14ac:dyDescent="0.25">
      <c r="B22" s="113" t="s">
        <v>2157</v>
      </c>
      <c r="C22" s="177">
        <f>IFERROR((C6+C7+C10)/C3,"-")</f>
        <v>4.3115438108484005E-2</v>
      </c>
      <c r="G22" s="113" t="s">
        <v>2125</v>
      </c>
      <c r="H22" s="115"/>
    </row>
    <row r="23" spans="2:8" x14ac:dyDescent="0.25">
      <c r="B23" s="113"/>
      <c r="C23" s="120"/>
      <c r="G23" s="113"/>
      <c r="H23" s="115"/>
    </row>
    <row r="24" spans="2:8" x14ac:dyDescent="0.25">
      <c r="B24" s="121"/>
      <c r="C24" s="122"/>
      <c r="G24" s="113"/>
      <c r="H24" s="115"/>
    </row>
    <row r="25" spans="2:8" x14ac:dyDescent="0.25">
      <c r="G25" s="121"/>
      <c r="H25" s="119"/>
    </row>
  </sheetData>
  <mergeCells count="3">
    <mergeCell ref="B1:C1"/>
    <mergeCell ref="G1:H1"/>
    <mergeCell ref="B16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9"/>
  <sheetViews>
    <sheetView zoomScale="85" zoomScaleNormal="85" workbookViewId="0">
      <selection activeCell="J10" sqref="J10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7" width="11" style="43"/>
    <col min="8" max="8" width="12.125" style="43" customWidth="1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27</v>
      </c>
      <c r="B1" s="195" t="s">
        <v>83</v>
      </c>
      <c r="C1" s="195"/>
      <c r="D1" s="195"/>
      <c r="E1" s="195"/>
      <c r="F1" s="195"/>
      <c r="G1" s="195"/>
      <c r="H1" s="195"/>
      <c r="I1" s="195"/>
      <c r="J1" s="195"/>
      <c r="K1" s="196"/>
    </row>
    <row r="2" spans="1:34" ht="15.75" thickBot="1" x14ac:dyDescent="0.25">
      <c r="A2" s="9"/>
      <c r="B2" s="5"/>
      <c r="C2" s="5"/>
      <c r="D2" s="5"/>
      <c r="E2" s="5"/>
      <c r="F2" s="5"/>
      <c r="G2" s="5"/>
      <c r="H2" s="5"/>
      <c r="I2" s="10"/>
      <c r="J2" s="11"/>
      <c r="K2" s="6"/>
    </row>
    <row r="3" spans="1:34" ht="15.75" x14ac:dyDescent="0.25">
      <c r="A3" s="56" t="s">
        <v>2106</v>
      </c>
      <c r="B3" s="96"/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0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0</v>
      </c>
      <c r="K4" s="4"/>
    </row>
    <row r="5" spans="1:34" ht="16.5" thickBot="1" x14ac:dyDescent="0.3">
      <c r="A5" s="57"/>
      <c r="B5" s="5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 t="s">
        <v>68</v>
      </c>
      <c r="H6" s="208"/>
      <c r="I6" s="13" t="s">
        <v>2158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 t="s">
        <v>68</v>
      </c>
      <c r="H7" s="208"/>
      <c r="I7" s="12" t="s">
        <v>30</v>
      </c>
      <c r="J7" s="17">
        <f>SUM(J3:J6)</f>
        <v>0</v>
      </c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42"/>
      <c r="J8" s="42"/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42"/>
      <c r="J9" s="42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>
        <v>0</v>
      </c>
      <c r="F10" s="60" t="s">
        <v>57</v>
      </c>
      <c r="G10" s="60"/>
      <c r="H10" s="61"/>
      <c r="I10" s="172" t="s">
        <v>2104</v>
      </c>
      <c r="J10" s="173">
        <f>'Mini bagel'!J8+'Mini falafel'!J8+'Sauce chimichuri'!J8+'Duo de Fromages fins'!J8+'Riz aux petit légumes'!J8+'Vinaigrette balsamique'!J8+'Sirop de bouleau'!J8+Dessert!J8+viande!J8+SousItem10!J8</f>
        <v>47.79</v>
      </c>
      <c r="K10" s="4"/>
    </row>
    <row r="11" spans="1:34" ht="16.5" thickBot="1" x14ac:dyDescent="0.3">
      <c r="A11" s="46" t="s">
        <v>9</v>
      </c>
      <c r="B11" s="64"/>
      <c r="C11" s="87" t="s">
        <v>43</v>
      </c>
      <c r="D11" s="88"/>
      <c r="E11" s="89">
        <v>0</v>
      </c>
      <c r="F11" s="90" t="s">
        <v>57</v>
      </c>
      <c r="G11" s="90"/>
      <c r="H11" s="91"/>
      <c r="I11" s="92"/>
      <c r="J11" s="15"/>
      <c r="K11" s="16"/>
    </row>
    <row r="12" spans="1:34" s="49" customFormat="1" ht="48" thickBot="1" x14ac:dyDescent="0.25">
      <c r="A12" s="167" t="s">
        <v>10</v>
      </c>
      <c r="B12" s="168"/>
      <c r="C12" s="169" t="s">
        <v>35</v>
      </c>
      <c r="D12" s="170" t="s">
        <v>48</v>
      </c>
      <c r="E12" s="170" t="s">
        <v>36</v>
      </c>
      <c r="F12" s="170" t="s">
        <v>53</v>
      </c>
      <c r="G12" s="170" t="s">
        <v>55</v>
      </c>
      <c r="H12" s="170" t="s">
        <v>49</v>
      </c>
      <c r="I12" s="171" t="s">
        <v>11</v>
      </c>
      <c r="J12" s="205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75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75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75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75"/>
      <c r="K16" s="69"/>
      <c r="L16" s="166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75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75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75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75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75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75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75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75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75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75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75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75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75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75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75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75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75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75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75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75"/>
      <c r="K36" s="69">
        <v>0</v>
      </c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75"/>
      <c r="K37" s="69">
        <v>0</v>
      </c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75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75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75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6"/>
      <c r="K41" s="71"/>
    </row>
    <row r="42" spans="1:11" s="42" customFormat="1" x14ac:dyDescent="0.2">
      <c r="H42" s="50" t="s">
        <v>32</v>
      </c>
      <c r="I42" s="153">
        <f>SUM(I13:I41)</f>
        <v>0</v>
      </c>
    </row>
    <row r="43" spans="1:11" s="42" customFormat="1" ht="15.75" x14ac:dyDescent="0.25">
      <c r="G43" s="126"/>
      <c r="H43" s="127" t="s">
        <v>33</v>
      </c>
      <c r="I43" s="152">
        <f>IFERROR(I42/E7,"-")</f>
        <v>0</v>
      </c>
      <c r="K43" s="51"/>
    </row>
    <row r="44" spans="1:11" s="42" customFormat="1" x14ac:dyDescent="0.2">
      <c r="A44" s="74"/>
      <c r="H44" s="50" t="s">
        <v>62</v>
      </c>
      <c r="I44" s="153">
        <f>J7*Données!B3/60/E7+'Mini bagel'!I44+'Mini falafel'!I44+'Sauce chimichuri'!I44+'Duo de Fromages fins'!I44+'Riz aux petit légumes'!I44+'Vinaigrette balsamique'!I44+'Sirop de bouleau'!I44+Dessert!I44+viande!I44+SousItem10!I44</f>
        <v>4.1549667385011828</v>
      </c>
    </row>
    <row r="45" spans="1:11" s="42" customFormat="1" x14ac:dyDescent="0.2">
      <c r="A45" s="74"/>
      <c r="H45" s="50" t="s">
        <v>76</v>
      </c>
      <c r="I45" s="153">
        <f>'Mini bagel'!I45+'Mini falafel'!I45+'Sauce chimichuri'!I45+'Duo de Fromages fins'!I45+'Riz aux petit légumes'!I45+'Vinaigrette balsamique'!I45+'Sirop de bouleau'!I45+Dessert!I45+viande!I45+SousItem10!I45</f>
        <v>0</v>
      </c>
    </row>
    <row r="46" spans="1:11" s="42" customFormat="1" ht="15.75" thickBot="1" x14ac:dyDescent="0.25">
      <c r="A46" s="74"/>
      <c r="H46" s="50" t="s">
        <v>75</v>
      </c>
      <c r="I46" s="154">
        <v>0</v>
      </c>
      <c r="J46" s="107" t="s">
        <v>2105</v>
      </c>
    </row>
    <row r="47" spans="1:11" s="42" customFormat="1" ht="16.5" thickBot="1" x14ac:dyDescent="0.3">
      <c r="A47" s="74"/>
      <c r="H47" s="81" t="s">
        <v>72</v>
      </c>
      <c r="I47" s="155">
        <f>IFERROR(I43+I44+I46+I45,"")</f>
        <v>4.1549667385011828</v>
      </c>
    </row>
    <row r="48" spans="1:11" s="42" customFormat="1" x14ac:dyDescent="0.2">
      <c r="A48" s="74"/>
    </row>
    <row r="49" spans="1:1" s="42" customFormat="1" x14ac:dyDescent="0.2">
      <c r="A49" s="74"/>
    </row>
    <row r="50" spans="1:1" s="42" customFormat="1" x14ac:dyDescent="0.2"/>
    <row r="51" spans="1:1" s="42" customFormat="1" x14ac:dyDescent="0.2"/>
    <row r="52" spans="1:1" s="42" customFormat="1" x14ac:dyDescent="0.2"/>
    <row r="53" spans="1:1" s="42" customFormat="1" x14ac:dyDescent="0.2"/>
    <row r="54" spans="1:1" s="42" customFormat="1" x14ac:dyDescent="0.2"/>
    <row r="55" spans="1:1" s="42" customFormat="1" x14ac:dyDescent="0.2"/>
    <row r="56" spans="1:1" s="42" customFormat="1" x14ac:dyDescent="0.2"/>
    <row r="57" spans="1:1" s="42" customFormat="1" x14ac:dyDescent="0.2"/>
    <row r="58" spans="1:1" s="42" customFormat="1" x14ac:dyDescent="0.2"/>
    <row r="59" spans="1:1" s="42" customFormat="1" x14ac:dyDescent="0.2"/>
    <row r="60" spans="1:1" s="42" customFormat="1" x14ac:dyDescent="0.2"/>
    <row r="61" spans="1:1" s="42" customFormat="1" x14ac:dyDescent="0.2"/>
    <row r="62" spans="1:1" s="42" customFormat="1" x14ac:dyDescent="0.2"/>
    <row r="63" spans="1:1" s="42" customFormat="1" x14ac:dyDescent="0.2"/>
    <row r="64" spans="1:1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  <row r="229" s="42" customFormat="1" x14ac:dyDescent="0.2"/>
  </sheetData>
  <mergeCells count="35">
    <mergeCell ref="B1:K1"/>
    <mergeCell ref="A17:B17"/>
    <mergeCell ref="A18:B18"/>
    <mergeCell ref="A19:B19"/>
    <mergeCell ref="A20:B20"/>
    <mergeCell ref="A13:B13"/>
    <mergeCell ref="E3:H3"/>
    <mergeCell ref="E4:H4"/>
    <mergeCell ref="E5:H5"/>
    <mergeCell ref="J12:K12"/>
    <mergeCell ref="G6:H6"/>
    <mergeCell ref="G7:H7"/>
    <mergeCell ref="A28:B28"/>
    <mergeCell ref="A41:B41"/>
    <mergeCell ref="A40:B40"/>
    <mergeCell ref="A39:B39"/>
    <mergeCell ref="A38:B38"/>
    <mergeCell ref="A37:B37"/>
    <mergeCell ref="A30:B30"/>
    <mergeCell ref="A29:B29"/>
    <mergeCell ref="A32:B32"/>
    <mergeCell ref="A33:B33"/>
    <mergeCell ref="A34:B34"/>
    <mergeCell ref="A35:B35"/>
    <mergeCell ref="A36:B36"/>
    <mergeCell ref="A27:B27"/>
    <mergeCell ref="A16:B16"/>
    <mergeCell ref="A15:B15"/>
    <mergeCell ref="A14:B14"/>
    <mergeCell ref="A21:B21"/>
    <mergeCell ref="A22:B22"/>
    <mergeCell ref="A25:B25"/>
    <mergeCell ref="A26:B26"/>
    <mergeCell ref="A23:B23"/>
    <mergeCell ref="A24:B24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5" right="0.75" top="1" bottom="1" header="0.5" footer="0.5"/>
  <pageSetup scale="60" orientation="landscape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E5:H5 G6:G7 D32:D41 G32:G41 D13:D30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abSelected="1" zoomScaleNormal="100" workbookViewId="0">
      <selection activeCell="I17" sqref="I17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3242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2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2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/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/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4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6" t="s">
        <v>9</v>
      </c>
      <c r="B11" s="64"/>
      <c r="C11" s="87" t="s">
        <v>43</v>
      </c>
      <c r="D11" s="88"/>
      <c r="E11" s="89"/>
      <c r="F11" s="90" t="s">
        <v>57</v>
      </c>
      <c r="G11" s="90"/>
      <c r="H11" s="91"/>
      <c r="I11" s="92"/>
      <c r="J11" s="93"/>
      <c r="K11" s="94"/>
    </row>
    <row r="12" spans="1:34" s="49" customFormat="1" ht="48" thickBot="1" x14ac:dyDescent="0.25">
      <c r="A12" s="25" t="s">
        <v>10</v>
      </c>
      <c r="B12" s="95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 t="s">
        <v>2193</v>
      </c>
      <c r="B13" s="198"/>
      <c r="C13" s="77">
        <v>10</v>
      </c>
      <c r="D13" s="72" t="s">
        <v>38</v>
      </c>
      <c r="E13" s="77"/>
      <c r="F13" s="134">
        <f>IF(G13="","",1)</f>
        <v>1</v>
      </c>
      <c r="G13" s="134" t="str">
        <f>IFERROR(VLOOKUP($A13,Database!$E$15:$AB$1236,20,FALSE),"")</f>
        <v>kg</v>
      </c>
      <c r="H13" s="164">
        <f>IFERROR(ROUND(VLOOKUP($A13,[1]MASTER!$E$17:$Y$1800,21,FALSE),2),"-")</f>
        <v>6</v>
      </c>
      <c r="I13" s="73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>0.06</v>
      </c>
      <c r="J13" s="68" t="s">
        <v>3252</v>
      </c>
      <c r="K13" s="69"/>
    </row>
    <row r="14" spans="1:34" ht="15.75" x14ac:dyDescent="0.25">
      <c r="A14" s="191" t="s">
        <v>2194</v>
      </c>
      <c r="B14" s="192"/>
      <c r="C14" s="18"/>
      <c r="D14" s="66"/>
      <c r="E14" s="18"/>
      <c r="F14" s="135">
        <f t="shared" ref="F14:F30" si="0">IF(G14="","",1)</f>
        <v>1</v>
      </c>
      <c r="G14" s="135" t="str">
        <f>IFERROR(VLOOKUP($A14,Database!$E$15:$AB$1236,20,FALSE),"")</f>
        <v>kg</v>
      </c>
      <c r="H14" s="164">
        <f>IFERROR(ROUND(VLOOKUP($A14,Database!$E$15:$AB$1236,21,FALSE),2),"-")</f>
        <v>11.12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 t="s">
        <v>3254</v>
      </c>
      <c r="B15" s="192"/>
      <c r="C15" s="19"/>
      <c r="D15" s="66"/>
      <c r="E15" s="18"/>
      <c r="F15" s="136">
        <f t="shared" si="0"/>
        <v>1</v>
      </c>
      <c r="G15" s="135">
        <f>IFERROR(VLOOKUP($A15,Database!$E$15:$AB$1236,20,FALSE),"")</f>
        <v>0</v>
      </c>
      <c r="H15" s="137">
        <f>IFERROR(ROUND(VLOOKUP($A15,Database!$E$15:$AB$1236,21,FALSE),2),"-")</f>
        <v>4.4000000000000004</v>
      </c>
      <c r="I15" s="78" t="str">
        <f t="shared" si="1"/>
        <v/>
      </c>
      <c r="J15" s="68" t="str">
        <f ca="1">IF(A13&lt;&gt;"",OFFSET(ChoixIng,MATCH(A13&amp;"*",ChoixIng,0)-1,,COUNTIF(ChoixIng, A13&amp;"*"),1),ChoixIng)</f>
        <v>canneberges iqf</v>
      </c>
      <c r="K15" s="69"/>
    </row>
    <row r="16" spans="1:34" ht="15.75" x14ac:dyDescent="0.25">
      <c r="A16" s="191" t="s">
        <v>912</v>
      </c>
      <c r="B16" s="192"/>
      <c r="C16" s="19">
        <v>900</v>
      </c>
      <c r="D16" s="66" t="s">
        <v>39</v>
      </c>
      <c r="E16" s="18"/>
      <c r="F16" s="136">
        <f t="shared" si="0"/>
        <v>1</v>
      </c>
      <c r="G16" s="135" t="str">
        <f>IFERROR(VLOOKUP($A16,Database!$E$15:$AB$1236,20,FALSE),"")</f>
        <v>Litre</v>
      </c>
      <c r="H16" s="137">
        <f>IFERROR(ROUND(VLOOKUP($A16,Database!$E$15:$AB$1236,21,FALSE),2),"-")</f>
        <v>1.25</v>
      </c>
      <c r="I16" s="79">
        <f>IF(D16="","",IFERROR(IF(AND(G16="Kg",D16="g"),(H16/F16/1000*C16),IF(AND(G16="Litre",D16="ml"),(H16/F16/1000*C16),IF(G16=D16,(H16/F16*C16),IF(AND(G16="Lbs",OR(D16="g",D16="Kg")),(H16/F16/454*1000*C16),IF(AND(G16="Kg",D16="lbs"),(H16/F16/1000*454*C16),"erreur d'unité"))))),"-"))</f>
        <v>1.125</v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G42" s="50"/>
      <c r="H42" s="50" t="s">
        <v>32</v>
      </c>
      <c r="I42" s="86">
        <f>SUM(I13:I41)</f>
        <v>1.1850000000000001</v>
      </c>
    </row>
    <row r="43" spans="1:11" s="42" customFormat="1" ht="15.75" x14ac:dyDescent="0.25">
      <c r="G43" s="50"/>
      <c r="H43" s="50" t="s">
        <v>33</v>
      </c>
      <c r="I43" s="85">
        <f>IFERROR(I42/E7,"-")</f>
        <v>1.1850000000000001</v>
      </c>
      <c r="K43" s="51"/>
    </row>
    <row r="44" spans="1:11" s="42" customFormat="1" x14ac:dyDescent="0.2">
      <c r="G44" s="50"/>
      <c r="H44" s="50" t="s">
        <v>62</v>
      </c>
      <c r="I44" s="86">
        <f>IFERROR(J8*Données!B3/60/E7,"-")</f>
        <v>1.3939999999999999</v>
      </c>
    </row>
    <row r="45" spans="1:11" s="42" customFormat="1" ht="15.75" thickBot="1" x14ac:dyDescent="0.25">
      <c r="G45" s="50"/>
      <c r="H45" s="50" t="s">
        <v>71</v>
      </c>
      <c r="I45" s="99"/>
    </row>
    <row r="46" spans="1:11" s="42" customFormat="1" ht="16.5" thickBot="1" x14ac:dyDescent="0.3">
      <c r="G46" s="50"/>
      <c r="H46" s="98" t="s">
        <v>72</v>
      </c>
      <c r="I46" s="97">
        <f>IFERROR(I43+I44+I45,"")</f>
        <v>2.5789999999999997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mergeCells count="36">
    <mergeCell ref="A38:B38"/>
    <mergeCell ref="A39:B39"/>
    <mergeCell ref="A40:B40"/>
    <mergeCell ref="A41:B41"/>
    <mergeCell ref="B1:F1"/>
    <mergeCell ref="B2:F2"/>
    <mergeCell ref="A24:B24"/>
    <mergeCell ref="A25:B25"/>
    <mergeCell ref="A34:B34"/>
    <mergeCell ref="A35:B35"/>
    <mergeCell ref="A36:B36"/>
    <mergeCell ref="A37:B37"/>
    <mergeCell ref="A18:B18"/>
    <mergeCell ref="A19:B19"/>
    <mergeCell ref="A20:B20"/>
    <mergeCell ref="A21:B21"/>
    <mergeCell ref="A22:B22"/>
    <mergeCell ref="A23:B23"/>
    <mergeCell ref="J12:K12"/>
    <mergeCell ref="A13:B13"/>
    <mergeCell ref="A14:B14"/>
    <mergeCell ref="A15:B15"/>
    <mergeCell ref="A16:B16"/>
    <mergeCell ref="A17:B17"/>
    <mergeCell ref="E3:H3"/>
    <mergeCell ref="E4:H4"/>
    <mergeCell ref="E5:H5"/>
    <mergeCell ref="G6:H6"/>
    <mergeCell ref="G7:H7"/>
    <mergeCell ref="A32:B32"/>
    <mergeCell ref="A33:B33"/>
    <mergeCell ref="A26:B26"/>
    <mergeCell ref="A27:B27"/>
    <mergeCell ref="A28:B28"/>
    <mergeCell ref="A29:B29"/>
    <mergeCell ref="A30:B30"/>
  </mergeCells>
  <dataValidations count="2">
    <dataValidation type="list" allowBlank="1" showInputMessage="1" sqref="A14:B30">
      <formula1>IF(A14&lt;&gt;"",OFFSET(ChoixIng,MATCH(A14&amp;"*",ChoixIng,0)-1,,COUNTIF(ChoixIng, A14&amp;"*"),1),ChoixIng)</formula1>
    </dataValidation>
    <dataValidation type="list" allowBlank="1" showInputMessage="1" sqref="A13:B13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8" zoomScaleNormal="100" workbookViewId="0">
      <selection activeCell="A32" sqref="A32:B32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3243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2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10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400</v>
      </c>
      <c r="F6" s="59" t="s">
        <v>56</v>
      </c>
      <c r="G6" s="207" t="s">
        <v>38</v>
      </c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15</v>
      </c>
      <c r="F7" s="59" t="s">
        <v>56</v>
      </c>
      <c r="G7" s="207" t="s">
        <v>127</v>
      </c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12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0.27880000000000005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0.27880000000000005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4:B34"/>
    <mergeCell ref="A17:B17"/>
    <mergeCell ref="A18:B18"/>
    <mergeCell ref="A25:B25"/>
    <mergeCell ref="A26:B26"/>
    <mergeCell ref="A27:B27"/>
    <mergeCell ref="A28:B28"/>
    <mergeCell ref="A29:B29"/>
    <mergeCell ref="A30:B30"/>
    <mergeCell ref="A32:B32"/>
    <mergeCell ref="A33:B33"/>
    <mergeCell ref="A16:B16"/>
    <mergeCell ref="B1:F1"/>
    <mergeCell ref="B2:F2"/>
    <mergeCell ref="E3:H3"/>
    <mergeCell ref="E4:H4"/>
    <mergeCell ref="E5:H5"/>
    <mergeCell ref="G6:H6"/>
    <mergeCell ref="G7:H7"/>
    <mergeCell ref="A24:B24"/>
    <mergeCell ref="A35:B35"/>
    <mergeCell ref="A36:B36"/>
    <mergeCell ref="A19:B19"/>
    <mergeCell ref="A20:B20"/>
    <mergeCell ref="A21:B21"/>
    <mergeCell ref="A22:B22"/>
    <mergeCell ref="A23:B23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Données!$H$2:$H$50</xm:f>
          </x14:formula1>
          <xm:sqref>A32:B41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13" zoomScaleNormal="100" workbookViewId="0">
      <selection activeCell="A40" sqref="A40:B40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3244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2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5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3.5</v>
      </c>
      <c r="F6" s="59" t="s">
        <v>56</v>
      </c>
      <c r="G6" s="207" t="s">
        <v>1872</v>
      </c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70</v>
      </c>
      <c r="F7" s="59" t="s">
        <v>56</v>
      </c>
      <c r="G7" s="207" t="s">
        <v>127</v>
      </c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7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212"/>
      <c r="B21" s="213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212"/>
      <c r="B22" s="213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79"/>
      <c r="B23" s="180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79"/>
      <c r="B24" s="180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3.4850000000000006E-2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3.4850000000000006E-2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4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1:B21"/>
    <mergeCell ref="A22:B22"/>
    <mergeCell ref="A32:B32"/>
    <mergeCell ref="A34:B34"/>
    <mergeCell ref="A35:B35"/>
    <mergeCell ref="A16:B16"/>
    <mergeCell ref="B1:F1"/>
    <mergeCell ref="B2:F2"/>
    <mergeCell ref="E3:H3"/>
    <mergeCell ref="E4:H4"/>
    <mergeCell ref="E5:H5"/>
    <mergeCell ref="G6:H6"/>
    <mergeCell ref="G7:H7"/>
    <mergeCell ref="A29:B29"/>
    <mergeCell ref="A30:B30"/>
    <mergeCell ref="A33:B33"/>
    <mergeCell ref="A25:B25"/>
    <mergeCell ref="A26:B26"/>
    <mergeCell ref="A27:B27"/>
    <mergeCell ref="A28:B28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8" zoomScaleNormal="100" workbookViewId="0">
      <selection activeCell="F32" sqref="F32:H32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3245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2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1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/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/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3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1.0455000000000001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1.0455000000000001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1:B21"/>
    <mergeCell ref="A30:B30"/>
    <mergeCell ref="A32:B32"/>
    <mergeCell ref="A33:B33"/>
    <mergeCell ref="A34:B34"/>
    <mergeCell ref="A35:B35"/>
    <mergeCell ref="A16:B16"/>
    <mergeCell ref="B1:F1"/>
    <mergeCell ref="B2:F2"/>
    <mergeCell ref="E3:H3"/>
    <mergeCell ref="E4:H4"/>
    <mergeCell ref="E5:H5"/>
    <mergeCell ref="G6:H6"/>
    <mergeCell ref="G7:H7"/>
    <mergeCell ref="A27:B27"/>
    <mergeCell ref="A28:B28"/>
    <mergeCell ref="A29:B29"/>
    <mergeCell ref="A22:B22"/>
    <mergeCell ref="A23:B23"/>
    <mergeCell ref="A24:B24"/>
    <mergeCell ref="A25:B25"/>
    <mergeCell ref="A26:B26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16" zoomScaleNormal="100" workbookViewId="0">
      <selection activeCell="I44" sqref="I44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3246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2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5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 t="s">
        <v>40</v>
      </c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6</v>
      </c>
      <c r="F7" s="59" t="s">
        <v>56</v>
      </c>
      <c r="G7" s="207" t="s">
        <v>127</v>
      </c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>
        <v>3</v>
      </c>
      <c r="F8" s="60"/>
      <c r="G8" s="60"/>
      <c r="H8" s="61"/>
      <c r="I8" s="12" t="s">
        <v>30</v>
      </c>
      <c r="J8" s="17">
        <f>SUM(J3:J6)</f>
        <v>7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  <c r="L13" s="42">
        <f>IF(C13=E7," ",(C13/E7)*E8)</f>
        <v>0</v>
      </c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  <c r="L14" s="42">
        <f>IF(C14=E7," ",(C14/E7)*E8)</f>
        <v>0</v>
      </c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  <c r="L15" s="42">
        <f>IF(C15=E7," ",(C15/E7)*E8)</f>
        <v>0</v>
      </c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0.40658333333333335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0.40658333333333335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1:B21"/>
    <mergeCell ref="A30:B30"/>
    <mergeCell ref="A32:B32"/>
    <mergeCell ref="A33:B33"/>
    <mergeCell ref="A34:B34"/>
    <mergeCell ref="A35:B35"/>
    <mergeCell ref="A16:B16"/>
    <mergeCell ref="B1:F1"/>
    <mergeCell ref="B2:F2"/>
    <mergeCell ref="E3:H3"/>
    <mergeCell ref="E4:H4"/>
    <mergeCell ref="E5:H5"/>
    <mergeCell ref="G6:H6"/>
    <mergeCell ref="G7:H7"/>
    <mergeCell ref="A27:B27"/>
    <mergeCell ref="A28:B28"/>
    <mergeCell ref="A29:B29"/>
    <mergeCell ref="A22:B22"/>
    <mergeCell ref="A23:B23"/>
    <mergeCell ref="A24:B24"/>
    <mergeCell ref="A25:B25"/>
    <mergeCell ref="A26:B26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12" zoomScaleNormal="100" workbookViewId="0">
      <selection activeCell="D39" sqref="D39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3179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5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5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8</v>
      </c>
      <c r="F6" s="59" t="s">
        <v>56</v>
      </c>
      <c r="G6" s="207" t="s">
        <v>1872</v>
      </c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266</v>
      </c>
      <c r="F7" s="59" t="s">
        <v>56</v>
      </c>
      <c r="G7" s="207" t="s">
        <v>127</v>
      </c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>
        <v>133</v>
      </c>
      <c r="F8" s="60"/>
      <c r="G8" s="60"/>
      <c r="H8" s="61"/>
      <c r="I8" s="12" t="s">
        <v>30</v>
      </c>
      <c r="J8" s="17">
        <f>SUM(J3:J6)</f>
        <v>10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  <c r="L13" s="42">
        <f>IF(C13=E7," ",(C13/E7)*E8)</f>
        <v>0</v>
      </c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  <c r="L14" s="42">
        <f>IF(C14=E7," ",(C14/E7)*E8)</f>
        <v>0</v>
      </c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  <c r="L15" s="42">
        <f>IF(C15=E7," ",(C15/E7)*E8)</f>
        <v>0</v>
      </c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1.3101503759398496E-2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1.3101503759398496E-2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1:B21"/>
    <mergeCell ref="A32:B32"/>
    <mergeCell ref="A33:B33"/>
    <mergeCell ref="A34:B34"/>
    <mergeCell ref="A35:B35"/>
    <mergeCell ref="A16:B16"/>
    <mergeCell ref="A30:B30"/>
    <mergeCell ref="B1:F1"/>
    <mergeCell ref="B2:F2"/>
    <mergeCell ref="E3:H3"/>
    <mergeCell ref="E4:H4"/>
    <mergeCell ref="E5:H5"/>
    <mergeCell ref="G6:H6"/>
    <mergeCell ref="G7:H7"/>
    <mergeCell ref="A27:B27"/>
    <mergeCell ref="A28:B28"/>
    <mergeCell ref="A29:B29"/>
    <mergeCell ref="A22:B22"/>
    <mergeCell ref="A23:B23"/>
    <mergeCell ref="A24:B24"/>
    <mergeCell ref="A25:B25"/>
    <mergeCell ref="A26:B26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Données!$E$2:$E$50</xm:f>
          </x14:formula1>
          <xm:sqref>B8:B11</xm:sqref>
        </x14:dataValidation>
        <x14:dataValidation type="list" allowBlank="1" showInputMessage="1" showErrorMessage="1">
          <x14:formula1>
            <xm:f>Données!$C$2:$C$50</xm:f>
          </x14:formula1>
          <xm:sqref>E5:H5 G6:G7 D32:D41 G32:G41 D13:D30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>
          <x14:formula1>
            <xm:f>Données!$H$2:$H$50</xm:f>
          </x14:formula1>
          <xm:sqref>A32:B41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7" zoomScaleNormal="100" workbookViewId="0">
      <selection activeCell="A13" sqref="A13:D15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3180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1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1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 t="s">
        <v>1872</v>
      </c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71</v>
      </c>
      <c r="F7" s="59" t="s">
        <v>56</v>
      </c>
      <c r="G7" s="207" t="s">
        <v>127</v>
      </c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2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9.8169014084507032E-3</v>
      </c>
    </row>
    <row r="45" spans="1:11" s="42" customFormat="1" ht="15.75" thickBot="1" x14ac:dyDescent="0.25">
      <c r="H45" s="42" t="s">
        <v>71</v>
      </c>
      <c r="I45" s="100"/>
    </row>
    <row r="46" spans="1:11" s="42" customFormat="1" ht="16.5" thickBot="1" x14ac:dyDescent="0.3">
      <c r="H46" s="81" t="s">
        <v>72</v>
      </c>
      <c r="I46" s="101">
        <f>IFERROR(I43+I44+I45,"")</f>
        <v>9.8169014084507032E-3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1:B21"/>
    <mergeCell ref="A22:B22"/>
    <mergeCell ref="A23:B23"/>
    <mergeCell ref="A32:B32"/>
    <mergeCell ref="A33:B33"/>
    <mergeCell ref="A35:B35"/>
    <mergeCell ref="A16:B16"/>
    <mergeCell ref="B1:F1"/>
    <mergeCell ref="B2:F2"/>
    <mergeCell ref="E3:H3"/>
    <mergeCell ref="E4:H4"/>
    <mergeCell ref="E5:H5"/>
    <mergeCell ref="G6:H6"/>
    <mergeCell ref="G7:H7"/>
    <mergeCell ref="A29:B29"/>
    <mergeCell ref="A30:B30"/>
    <mergeCell ref="A34:B34"/>
    <mergeCell ref="A24:B24"/>
    <mergeCell ref="A25:B25"/>
    <mergeCell ref="A26:B26"/>
    <mergeCell ref="A27:B27"/>
    <mergeCell ref="A28:B28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Données!$H$2:$H$50</xm:f>
          </x14:formula1>
          <xm:sqref>A32:B41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topLeftCell="A11" zoomScaleNormal="100" workbookViewId="0">
      <selection activeCell="F38" sqref="F38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3247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1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1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0.79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/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/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2.79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/>
      <c r="G13" s="72"/>
      <c r="H13" s="151"/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0.97231500000000004</v>
      </c>
    </row>
    <row r="45" spans="1:11" s="42" customFormat="1" ht="15.75" thickBot="1" x14ac:dyDescent="0.25">
      <c r="H45" s="42" t="s">
        <v>71</v>
      </c>
      <c r="I45" s="103"/>
    </row>
    <row r="46" spans="1:11" s="42" customFormat="1" ht="16.5" thickBot="1" x14ac:dyDescent="0.3">
      <c r="H46" s="81" t="s">
        <v>72</v>
      </c>
      <c r="I46" s="104">
        <f>IFERROR(I43+I44+I45,"")</f>
        <v>0.97231500000000004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mergeCells count="36">
    <mergeCell ref="A39:B39"/>
    <mergeCell ref="A40:B40"/>
    <mergeCell ref="A41:B41"/>
    <mergeCell ref="J12:K12"/>
    <mergeCell ref="A13:B13"/>
    <mergeCell ref="A14:B14"/>
    <mergeCell ref="A15:B15"/>
    <mergeCell ref="A35:B35"/>
    <mergeCell ref="A17:B17"/>
    <mergeCell ref="A18:B18"/>
    <mergeCell ref="A19:B19"/>
    <mergeCell ref="A20:B20"/>
    <mergeCell ref="A21:B21"/>
    <mergeCell ref="A29:B29"/>
    <mergeCell ref="A30:B30"/>
    <mergeCell ref="A32:B32"/>
    <mergeCell ref="A16:B16"/>
    <mergeCell ref="B1:F1"/>
    <mergeCell ref="B2:F2"/>
    <mergeCell ref="E3:H3"/>
    <mergeCell ref="E4:H4"/>
    <mergeCell ref="E5:H5"/>
    <mergeCell ref="G6:H6"/>
    <mergeCell ref="G7:H7"/>
    <mergeCell ref="A38:B38"/>
    <mergeCell ref="A22:B22"/>
    <mergeCell ref="A23:B23"/>
    <mergeCell ref="A24:B24"/>
    <mergeCell ref="A25:B25"/>
    <mergeCell ref="A26:B26"/>
    <mergeCell ref="A36:B36"/>
    <mergeCell ref="A37:B37"/>
    <mergeCell ref="A33:B33"/>
    <mergeCell ref="A34:B34"/>
    <mergeCell ref="A27:B27"/>
    <mergeCell ref="A28:B28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Données!$H$2:$H$50</xm:f>
          </x14:formula1>
          <xm:sqref>A32:B41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 G13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zoomScaleNormal="100" workbookViewId="0">
      <selection activeCell="B1" sqref="B1:F1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 t="s">
        <v>3253</v>
      </c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0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0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/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/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0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/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0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0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5:B35"/>
    <mergeCell ref="A17:B17"/>
    <mergeCell ref="A18:B18"/>
    <mergeCell ref="A19:B19"/>
    <mergeCell ref="A20:B20"/>
    <mergeCell ref="A21:B21"/>
    <mergeCell ref="A22:B22"/>
    <mergeCell ref="A29:B29"/>
    <mergeCell ref="A32:B32"/>
    <mergeCell ref="A33:B33"/>
    <mergeCell ref="A34:B34"/>
    <mergeCell ref="A16:B16"/>
    <mergeCell ref="B1:F1"/>
    <mergeCell ref="B2:F2"/>
    <mergeCell ref="E3:H3"/>
    <mergeCell ref="E4:H4"/>
    <mergeCell ref="E5:H5"/>
    <mergeCell ref="G6:H6"/>
    <mergeCell ref="G7:H7"/>
    <mergeCell ref="A28:B28"/>
    <mergeCell ref="A30:B30"/>
    <mergeCell ref="A36:B36"/>
    <mergeCell ref="A23:B23"/>
    <mergeCell ref="A24:B24"/>
    <mergeCell ref="A25:B25"/>
    <mergeCell ref="A26:B26"/>
    <mergeCell ref="A27:B27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Données!$H$2:$H$50</xm:f>
          </x14:formula1>
          <xm:sqref>A32:B41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8"/>
  <sheetViews>
    <sheetView zoomScaleNormal="100" workbookViewId="0">
      <selection activeCell="A13" sqref="A13:B13"/>
    </sheetView>
  </sheetViews>
  <sheetFormatPr baseColWidth="10" defaultRowHeight="15" x14ac:dyDescent="0.2"/>
  <cols>
    <col min="1" max="1" width="24.625" style="43" customWidth="1"/>
    <col min="2" max="2" width="16.125" style="43" customWidth="1"/>
    <col min="3" max="3" width="20" style="43" customWidth="1"/>
    <col min="4" max="4" width="10.5" style="43" customWidth="1"/>
    <col min="5" max="5" width="14.625" style="43" customWidth="1"/>
    <col min="6" max="8" width="11" style="43"/>
    <col min="9" max="9" width="22.625" style="43" customWidth="1"/>
    <col min="10" max="10" width="14.5" style="52" customWidth="1"/>
    <col min="11" max="11" width="26.125" style="43" customWidth="1"/>
    <col min="12" max="34" width="11" style="42"/>
    <col min="35" max="16384" width="11" style="43"/>
  </cols>
  <sheetData>
    <row r="1" spans="1:34" ht="20.25" x14ac:dyDescent="0.3">
      <c r="A1" s="53" t="s">
        <v>64</v>
      </c>
      <c r="B1" s="210"/>
      <c r="C1" s="210"/>
      <c r="D1" s="210"/>
      <c r="E1" s="210"/>
      <c r="F1" s="210"/>
      <c r="G1" s="54"/>
      <c r="H1" s="54"/>
      <c r="I1" s="54"/>
      <c r="J1" s="54"/>
      <c r="K1" s="55"/>
    </row>
    <row r="2" spans="1:34" ht="15.75" thickBot="1" x14ac:dyDescent="0.25">
      <c r="A2" s="9" t="s">
        <v>63</v>
      </c>
      <c r="B2" s="211" t="str">
        <f>IF(Recette!B1="","",Recette!B1)</f>
        <v>Nom de la Recette</v>
      </c>
      <c r="C2" s="211"/>
      <c r="D2" s="211"/>
      <c r="E2" s="211"/>
      <c r="F2" s="211"/>
      <c r="G2" s="5"/>
      <c r="H2" s="5"/>
      <c r="I2" s="10"/>
      <c r="J2" s="11"/>
      <c r="K2" s="6"/>
    </row>
    <row r="3" spans="1:34" ht="15.75" x14ac:dyDescent="0.25">
      <c r="A3" s="56" t="s">
        <v>0</v>
      </c>
      <c r="B3" s="96">
        <f>Recette!B3</f>
        <v>0</v>
      </c>
      <c r="C3" s="32" t="s">
        <v>1</v>
      </c>
      <c r="D3" s="33"/>
      <c r="E3" s="199"/>
      <c r="F3" s="199"/>
      <c r="G3" s="199"/>
      <c r="H3" s="200"/>
      <c r="I3" s="56" t="s">
        <v>50</v>
      </c>
      <c r="J3" s="105">
        <v>0</v>
      </c>
      <c r="K3" s="3"/>
    </row>
    <row r="4" spans="1:34" ht="15.75" x14ac:dyDescent="0.25">
      <c r="A4" s="13" t="s">
        <v>2</v>
      </c>
      <c r="B4" s="27"/>
      <c r="C4" s="34" t="s">
        <v>3</v>
      </c>
      <c r="D4" s="35"/>
      <c r="E4" s="201"/>
      <c r="F4" s="201"/>
      <c r="G4" s="201"/>
      <c r="H4" s="202"/>
      <c r="I4" s="13" t="s">
        <v>51</v>
      </c>
      <c r="J4" s="106">
        <v>0</v>
      </c>
      <c r="K4" s="4"/>
    </row>
    <row r="5" spans="1:34" ht="15.75" x14ac:dyDescent="0.25">
      <c r="A5" s="57"/>
      <c r="B5" s="28"/>
      <c r="C5" s="34" t="s">
        <v>4</v>
      </c>
      <c r="D5" s="35"/>
      <c r="E5" s="203"/>
      <c r="F5" s="203"/>
      <c r="G5" s="203"/>
      <c r="H5" s="204"/>
      <c r="I5" s="13" t="s">
        <v>52</v>
      </c>
      <c r="J5" s="106">
        <v>0</v>
      </c>
      <c r="K5" s="4"/>
    </row>
    <row r="6" spans="1:34" ht="15.75" x14ac:dyDescent="0.25">
      <c r="A6" s="57"/>
      <c r="B6" s="58"/>
      <c r="C6" s="34" t="s">
        <v>28</v>
      </c>
      <c r="D6" s="35"/>
      <c r="E6" s="31">
        <v>1</v>
      </c>
      <c r="F6" s="59" t="s">
        <v>56</v>
      </c>
      <c r="G6" s="207"/>
      <c r="H6" s="208"/>
      <c r="I6" s="13" t="s">
        <v>2103</v>
      </c>
      <c r="J6" s="106">
        <v>0</v>
      </c>
      <c r="K6" s="4"/>
    </row>
    <row r="7" spans="1:34" ht="15.75" x14ac:dyDescent="0.25">
      <c r="A7" s="44" t="s">
        <v>5</v>
      </c>
      <c r="B7" s="45" t="s">
        <v>34</v>
      </c>
      <c r="C7" s="34" t="s">
        <v>29</v>
      </c>
      <c r="D7" s="35"/>
      <c r="E7" s="31">
        <v>1</v>
      </c>
      <c r="F7" s="59" t="s">
        <v>56</v>
      </c>
      <c r="G7" s="207"/>
      <c r="H7" s="208"/>
      <c r="I7" s="12"/>
      <c r="J7" s="17"/>
      <c r="K7" s="4"/>
    </row>
    <row r="8" spans="1:34" ht="15.75" x14ac:dyDescent="0.25">
      <c r="A8" s="46" t="s">
        <v>6</v>
      </c>
      <c r="B8" s="64"/>
      <c r="C8" s="34"/>
      <c r="D8" s="36"/>
      <c r="E8" s="60"/>
      <c r="F8" s="60"/>
      <c r="G8" s="60"/>
      <c r="H8" s="61"/>
      <c r="I8" s="12" t="s">
        <v>30</v>
      </c>
      <c r="J8" s="17">
        <f>SUM(J3:J6)</f>
        <v>0</v>
      </c>
      <c r="K8" s="4"/>
    </row>
    <row r="9" spans="1:34" ht="15.75" x14ac:dyDescent="0.25">
      <c r="A9" s="46" t="s">
        <v>7</v>
      </c>
      <c r="B9" s="64"/>
      <c r="C9" s="34"/>
      <c r="D9" s="35"/>
      <c r="E9" s="60"/>
      <c r="F9" s="60"/>
      <c r="G9" s="60"/>
      <c r="H9" s="61"/>
      <c r="I9" s="12"/>
      <c r="J9" s="8"/>
      <c r="K9" s="4"/>
    </row>
    <row r="10" spans="1:34" ht="15.75" x14ac:dyDescent="0.25">
      <c r="A10" s="46" t="s">
        <v>8</v>
      </c>
      <c r="B10" s="64"/>
      <c r="C10" s="37" t="s">
        <v>42</v>
      </c>
      <c r="D10" s="35"/>
      <c r="E10" s="7"/>
      <c r="F10" s="60" t="s">
        <v>57</v>
      </c>
      <c r="G10" s="60"/>
      <c r="H10" s="61"/>
      <c r="I10" s="12"/>
      <c r="J10" s="8"/>
      <c r="K10" s="4"/>
    </row>
    <row r="11" spans="1:34" ht="16.5" thickBot="1" x14ac:dyDescent="0.3">
      <c r="A11" s="47" t="s">
        <v>9</v>
      </c>
      <c r="B11" s="65"/>
      <c r="C11" s="38" t="s">
        <v>43</v>
      </c>
      <c r="D11" s="39"/>
      <c r="E11" s="26"/>
      <c r="F11" s="62" t="s">
        <v>57</v>
      </c>
      <c r="G11" s="62"/>
      <c r="H11" s="63"/>
      <c r="I11" s="14"/>
      <c r="J11" s="15"/>
      <c r="K11" s="16"/>
    </row>
    <row r="12" spans="1:34" s="49" customFormat="1" ht="48" thickBot="1" x14ac:dyDescent="0.25">
      <c r="A12" s="29" t="s">
        <v>10</v>
      </c>
      <c r="B12" s="30"/>
      <c r="C12" s="21" t="s">
        <v>35</v>
      </c>
      <c r="D12" s="21" t="s">
        <v>48</v>
      </c>
      <c r="E12" s="22" t="s">
        <v>36</v>
      </c>
      <c r="F12" s="21" t="s">
        <v>53</v>
      </c>
      <c r="G12" s="22" t="s">
        <v>55</v>
      </c>
      <c r="H12" s="23" t="s">
        <v>49</v>
      </c>
      <c r="I12" s="24" t="s">
        <v>11</v>
      </c>
      <c r="J12" s="209" t="s">
        <v>54</v>
      </c>
      <c r="K12" s="206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15.75" x14ac:dyDescent="0.25">
      <c r="A13" s="197"/>
      <c r="B13" s="198"/>
      <c r="C13" s="77"/>
      <c r="D13" s="72"/>
      <c r="E13" s="77"/>
      <c r="F13" s="134" t="str">
        <f>IF(G13="","",1)</f>
        <v/>
      </c>
      <c r="G13" s="134" t="str">
        <f>IFERROR(VLOOKUP($A13,Database!$E$15:$AB$1236,20,FALSE),"")</f>
        <v/>
      </c>
      <c r="H13" s="151" t="str">
        <f>IFERROR(ROUND(VLOOKUP($A13,Database!$E$15:$AB$1236,21,FALSE),2),"-")</f>
        <v>-</v>
      </c>
      <c r="I13" s="73" t="str">
        <f>IF(D13="","",IFERROR(IF(AND(G13="Kg",D13="g"),(H13/F13/1000*C13),IF(AND(G13="Litre",D13="ml"),(H13/F13/1000*C13),IF(G13=D13,(H13/F13*C13),IF(AND(G13="Lbs",OR(D13="g",D13="Kg")),(H13/F13/454*1000*C13),IF(AND(G13="Kg",D13="lbs"),(H13/F13/1000*454*C13),"erreur d'unité"))))),"-"))</f>
        <v/>
      </c>
      <c r="J13" s="68"/>
      <c r="K13" s="69"/>
    </row>
    <row r="14" spans="1:34" ht="15.75" x14ac:dyDescent="0.25">
      <c r="A14" s="191"/>
      <c r="B14" s="192"/>
      <c r="C14" s="18"/>
      <c r="D14" s="66"/>
      <c r="E14" s="18"/>
      <c r="F14" s="135" t="str">
        <f t="shared" ref="F14:F30" si="0">IF(G14="","",1)</f>
        <v/>
      </c>
      <c r="G14" s="135" t="str">
        <f>IFERROR(VLOOKUP($A14,Database!$E$15:$AB$1236,20,FALSE),"")</f>
        <v/>
      </c>
      <c r="H14" s="164" t="str">
        <f>IFERROR(ROUND(VLOOKUP($A14,Database!$E$15:$AB$1236,21,FALSE),2),"-")</f>
        <v>-</v>
      </c>
      <c r="I14" s="78" t="str">
        <f t="shared" ref="I14:I30" si="1">IF(D14="","",IFERROR(IF(AND(G14="Kg",D14="g"),(H14/F14/1000*C14),IF(AND(G14="Litre",D14="ml"),(H14/F14/1000*C14),IF(G14=D14,(H14/F14*C14),IF(AND(G14="Lbs",OR(D14="g",D14="Kg")),(H14/F14/454*1000*C14),IF(AND(G14="Kg",D14="lbs"),(H14/F14/1000*454*C14),"erreur d'unité"))))),"-"))</f>
        <v/>
      </c>
      <c r="J14" s="68"/>
      <c r="K14" s="69"/>
    </row>
    <row r="15" spans="1:34" ht="15.75" x14ac:dyDescent="0.25">
      <c r="A15" s="191"/>
      <c r="B15" s="192"/>
      <c r="C15" s="19"/>
      <c r="D15" s="66"/>
      <c r="E15" s="18"/>
      <c r="F15" s="136" t="str">
        <f t="shared" si="0"/>
        <v/>
      </c>
      <c r="G15" s="135" t="str">
        <f>IFERROR(VLOOKUP($A15,Database!$E$15:$AB$1236,20,FALSE),"")</f>
        <v/>
      </c>
      <c r="H15" s="137" t="str">
        <f>IFERROR(ROUND(VLOOKUP($A15,Database!$E$15:$AB$1236,21,FALSE),2),"-")</f>
        <v>-</v>
      </c>
      <c r="I15" s="78" t="str">
        <f t="shared" si="1"/>
        <v/>
      </c>
      <c r="J15" s="68"/>
      <c r="K15" s="69"/>
    </row>
    <row r="16" spans="1:34" ht="15.75" x14ac:dyDescent="0.25">
      <c r="A16" s="191"/>
      <c r="B16" s="192"/>
      <c r="C16" s="19"/>
      <c r="D16" s="66"/>
      <c r="E16" s="18"/>
      <c r="F16" s="136" t="str">
        <f t="shared" si="0"/>
        <v/>
      </c>
      <c r="G16" s="135" t="str">
        <f>IFERROR(VLOOKUP($A16,Database!$E$15:$AB$1236,20,FALSE),"")</f>
        <v/>
      </c>
      <c r="H16" s="137" t="str">
        <f>IFERROR(ROUND(VLOOKUP($A16,Database!$E$15:$AB$1236,21,FALSE),2),"-")</f>
        <v>-</v>
      </c>
      <c r="I16" s="79" t="str">
        <f t="shared" si="1"/>
        <v/>
      </c>
      <c r="J16" s="68"/>
      <c r="K16" s="69"/>
    </row>
    <row r="17" spans="1:11" ht="15.75" x14ac:dyDescent="0.25">
      <c r="A17" s="191"/>
      <c r="B17" s="192"/>
      <c r="C17" s="19"/>
      <c r="D17" s="66"/>
      <c r="E17" s="18"/>
      <c r="F17" s="136" t="str">
        <f t="shared" si="0"/>
        <v/>
      </c>
      <c r="G17" s="135" t="str">
        <f>IFERROR(VLOOKUP($A17,Database!$E$15:$AB$1236,20,FALSE),"")</f>
        <v/>
      </c>
      <c r="H17" s="137" t="str">
        <f>IFERROR(ROUND(VLOOKUP($A17,Database!$E$15:$AB$1236,21,FALSE),2),"-")</f>
        <v>-</v>
      </c>
      <c r="I17" s="79" t="str">
        <f t="shared" si="1"/>
        <v/>
      </c>
      <c r="J17" s="68"/>
      <c r="K17" s="69"/>
    </row>
    <row r="18" spans="1:11" ht="15.75" x14ac:dyDescent="0.25">
      <c r="A18" s="191"/>
      <c r="B18" s="192"/>
      <c r="C18" s="19"/>
      <c r="D18" s="66"/>
      <c r="E18" s="18"/>
      <c r="F18" s="136" t="str">
        <f t="shared" si="0"/>
        <v/>
      </c>
      <c r="G18" s="135" t="str">
        <f>IFERROR(VLOOKUP($A18,Database!$E$15:$AB$1236,20,FALSE),"")</f>
        <v/>
      </c>
      <c r="H18" s="137" t="str">
        <f>IFERROR(ROUND(VLOOKUP($A18,Database!$E$15:$AB$1236,21,FALSE),2),"-")</f>
        <v>-</v>
      </c>
      <c r="I18" s="79" t="str">
        <f t="shared" si="1"/>
        <v/>
      </c>
      <c r="J18" s="68"/>
      <c r="K18" s="69"/>
    </row>
    <row r="19" spans="1:11" ht="15.75" x14ac:dyDescent="0.25">
      <c r="A19" s="191"/>
      <c r="B19" s="192"/>
      <c r="C19" s="19"/>
      <c r="D19" s="66"/>
      <c r="E19" s="18"/>
      <c r="F19" s="136" t="str">
        <f t="shared" si="0"/>
        <v/>
      </c>
      <c r="G19" s="135" t="str">
        <f>IFERROR(VLOOKUP($A19,Database!$E$15:$AB$1236,20,FALSE),"")</f>
        <v/>
      </c>
      <c r="H19" s="137" t="str">
        <f>IFERROR(ROUND(VLOOKUP($A19,Database!$E$15:$AB$1236,21,FALSE),2),"-")</f>
        <v>-</v>
      </c>
      <c r="I19" s="79" t="str">
        <f t="shared" si="1"/>
        <v/>
      </c>
      <c r="J19" s="68"/>
      <c r="K19" s="69"/>
    </row>
    <row r="20" spans="1:11" ht="15.75" x14ac:dyDescent="0.25">
      <c r="A20" s="191"/>
      <c r="B20" s="192"/>
      <c r="C20" s="19"/>
      <c r="D20" s="66"/>
      <c r="E20" s="18"/>
      <c r="F20" s="136" t="str">
        <f t="shared" si="0"/>
        <v/>
      </c>
      <c r="G20" s="135" t="str">
        <f>IFERROR(VLOOKUP($A20,Database!$E$15:$AB$1236,20,FALSE),"")</f>
        <v/>
      </c>
      <c r="H20" s="137" t="str">
        <f>IFERROR(ROUND(VLOOKUP($A20,Database!$E$15:$AB$1236,21,FALSE),2),"-")</f>
        <v>-</v>
      </c>
      <c r="I20" s="79" t="str">
        <f t="shared" si="1"/>
        <v/>
      </c>
      <c r="J20" s="68"/>
      <c r="K20" s="69"/>
    </row>
    <row r="21" spans="1:11" ht="15.75" x14ac:dyDescent="0.25">
      <c r="A21" s="191"/>
      <c r="B21" s="192"/>
      <c r="C21" s="19"/>
      <c r="D21" s="66"/>
      <c r="E21" s="18"/>
      <c r="F21" s="136" t="str">
        <f t="shared" si="0"/>
        <v/>
      </c>
      <c r="G21" s="135" t="str">
        <f>IFERROR(VLOOKUP($A21,Database!$E$15:$AB$1236,20,FALSE),"")</f>
        <v/>
      </c>
      <c r="H21" s="137" t="str">
        <f>IFERROR(ROUND(VLOOKUP($A21,Database!$E$15:$AB$1236,21,FALSE),2),"-")</f>
        <v>-</v>
      </c>
      <c r="I21" s="79" t="str">
        <f t="shared" si="1"/>
        <v/>
      </c>
      <c r="J21" s="68"/>
      <c r="K21" s="69"/>
    </row>
    <row r="22" spans="1:11" ht="15.75" x14ac:dyDescent="0.25">
      <c r="A22" s="191"/>
      <c r="B22" s="192"/>
      <c r="C22" s="19"/>
      <c r="D22" s="66"/>
      <c r="E22" s="18"/>
      <c r="F22" s="136" t="str">
        <f t="shared" si="0"/>
        <v/>
      </c>
      <c r="G22" s="135" t="str">
        <f>IFERROR(VLOOKUP($A22,Database!$E$15:$AB$1236,20,FALSE),"")</f>
        <v/>
      </c>
      <c r="H22" s="137" t="str">
        <f>IFERROR(ROUND(VLOOKUP($A22,Database!$E$15:$AB$1236,21,FALSE),2),"-")</f>
        <v>-</v>
      </c>
      <c r="I22" s="79" t="str">
        <f t="shared" si="1"/>
        <v/>
      </c>
      <c r="J22" s="68"/>
      <c r="K22" s="69"/>
    </row>
    <row r="23" spans="1:11" ht="15.75" x14ac:dyDescent="0.25">
      <c r="A23" s="191"/>
      <c r="B23" s="192"/>
      <c r="C23" s="19"/>
      <c r="D23" s="66"/>
      <c r="E23" s="18"/>
      <c r="F23" s="136" t="str">
        <f t="shared" si="0"/>
        <v/>
      </c>
      <c r="G23" s="135" t="str">
        <f>IFERROR(VLOOKUP($A23,Database!$E$15:$AB$1236,20,FALSE),"")</f>
        <v/>
      </c>
      <c r="H23" s="137" t="str">
        <f>IFERROR(ROUND(VLOOKUP($A23,Database!$E$15:$AB$1236,21,FALSE),2),"-")</f>
        <v>-</v>
      </c>
      <c r="I23" s="79" t="str">
        <f t="shared" si="1"/>
        <v/>
      </c>
      <c r="J23" s="68"/>
      <c r="K23" s="69"/>
    </row>
    <row r="24" spans="1:11" ht="15.75" x14ac:dyDescent="0.25">
      <c r="A24" s="191"/>
      <c r="B24" s="192"/>
      <c r="C24" s="19"/>
      <c r="D24" s="66"/>
      <c r="E24" s="18"/>
      <c r="F24" s="136" t="str">
        <f t="shared" si="0"/>
        <v/>
      </c>
      <c r="G24" s="135" t="str">
        <f>IFERROR(VLOOKUP($A24,Database!$E$15:$AB$1236,20,FALSE),"")</f>
        <v/>
      </c>
      <c r="H24" s="137" t="str">
        <f>IFERROR(ROUND(VLOOKUP($A24,Database!$E$15:$AB$1236,21,FALSE),2),"-")</f>
        <v>-</v>
      </c>
      <c r="I24" s="79" t="str">
        <f t="shared" si="1"/>
        <v/>
      </c>
      <c r="J24" s="68"/>
      <c r="K24" s="69"/>
    </row>
    <row r="25" spans="1:11" ht="15.75" x14ac:dyDescent="0.25">
      <c r="A25" s="191"/>
      <c r="B25" s="192"/>
      <c r="C25" s="19"/>
      <c r="D25" s="66"/>
      <c r="E25" s="18"/>
      <c r="F25" s="136" t="str">
        <f t="shared" si="0"/>
        <v/>
      </c>
      <c r="G25" s="135" t="str">
        <f>IFERROR(VLOOKUP($A25,Database!$E$15:$AB$1236,20,FALSE),"")</f>
        <v/>
      </c>
      <c r="H25" s="137" t="str">
        <f>IFERROR(ROUND(VLOOKUP($A25,Database!$E$15:$AB$1236,21,FALSE),2),"-")</f>
        <v>-</v>
      </c>
      <c r="I25" s="79" t="str">
        <f t="shared" si="1"/>
        <v/>
      </c>
      <c r="J25" s="68"/>
      <c r="K25" s="69"/>
    </row>
    <row r="26" spans="1:11" ht="15.75" x14ac:dyDescent="0.25">
      <c r="A26" s="191"/>
      <c r="B26" s="192"/>
      <c r="C26" s="19"/>
      <c r="D26" s="66"/>
      <c r="E26" s="18"/>
      <c r="F26" s="136" t="str">
        <f t="shared" si="0"/>
        <v/>
      </c>
      <c r="G26" s="135" t="str">
        <f>IFERROR(VLOOKUP($A26,Database!$E$15:$AB$1236,20,FALSE),"")</f>
        <v/>
      </c>
      <c r="H26" s="137" t="str">
        <f>IFERROR(ROUND(VLOOKUP($A26,Database!$E$15:$AB$1236,21,FALSE),2),"-")</f>
        <v>-</v>
      </c>
      <c r="I26" s="79" t="str">
        <f t="shared" si="1"/>
        <v/>
      </c>
      <c r="J26" s="68"/>
      <c r="K26" s="69"/>
    </row>
    <row r="27" spans="1:11" ht="15.75" x14ac:dyDescent="0.25">
      <c r="A27" s="191"/>
      <c r="B27" s="192"/>
      <c r="C27" s="19"/>
      <c r="D27" s="66"/>
      <c r="E27" s="18"/>
      <c r="F27" s="136" t="str">
        <f t="shared" si="0"/>
        <v/>
      </c>
      <c r="G27" s="135" t="str">
        <f>IFERROR(VLOOKUP($A27,Database!$E$15:$AB$1236,20,FALSE),"")</f>
        <v/>
      </c>
      <c r="H27" s="137" t="str">
        <f>IFERROR(ROUND(VLOOKUP($A27,Database!$E$15:$AB$1236,21,FALSE),2),"-")</f>
        <v>-</v>
      </c>
      <c r="I27" s="79" t="str">
        <f t="shared" si="1"/>
        <v/>
      </c>
      <c r="J27" s="68"/>
      <c r="K27" s="69"/>
    </row>
    <row r="28" spans="1:11" ht="15.75" x14ac:dyDescent="0.25">
      <c r="A28" s="191"/>
      <c r="B28" s="192"/>
      <c r="C28" s="19"/>
      <c r="D28" s="66"/>
      <c r="E28" s="18"/>
      <c r="F28" s="136" t="str">
        <f t="shared" si="0"/>
        <v/>
      </c>
      <c r="G28" s="135" t="str">
        <f>IFERROR(VLOOKUP($A28,Database!$E$15:$AB$1236,20,FALSE),"")</f>
        <v/>
      </c>
      <c r="H28" s="137" t="str">
        <f>IFERROR(ROUND(VLOOKUP($A28,Database!$E$15:$AB$1236,21,FALSE),2),"-")</f>
        <v>-</v>
      </c>
      <c r="I28" s="79" t="str">
        <f t="shared" si="1"/>
        <v/>
      </c>
      <c r="J28" s="68"/>
      <c r="K28" s="69"/>
    </row>
    <row r="29" spans="1:11" ht="15.75" x14ac:dyDescent="0.25">
      <c r="A29" s="191"/>
      <c r="B29" s="192"/>
      <c r="C29" s="19"/>
      <c r="D29" s="66"/>
      <c r="E29" s="18"/>
      <c r="F29" s="136" t="str">
        <f t="shared" si="0"/>
        <v/>
      </c>
      <c r="G29" s="135" t="str">
        <f>IFERROR(VLOOKUP($A29,Database!$E$15:$AB$1236,20,FALSE),"")</f>
        <v/>
      </c>
      <c r="H29" s="137" t="str">
        <f>IFERROR(ROUND(VLOOKUP($A29,Database!$E$15:$AB$1236,21,FALSE),2),"-")</f>
        <v>-</v>
      </c>
      <c r="I29" s="78" t="str">
        <f t="shared" si="1"/>
        <v/>
      </c>
      <c r="J29" s="68"/>
      <c r="K29" s="69"/>
    </row>
    <row r="30" spans="1:11" ht="16.5" thickBot="1" x14ac:dyDescent="0.3">
      <c r="A30" s="193"/>
      <c r="B30" s="194"/>
      <c r="C30" s="20"/>
      <c r="D30" s="67"/>
      <c r="E30" s="41"/>
      <c r="F30" s="138" t="str">
        <f t="shared" si="0"/>
        <v/>
      </c>
      <c r="G30" s="139" t="str">
        <f>IFERROR(VLOOKUP($A30,Database!$E$15:$AB$1236,20,FALSE),"")</f>
        <v/>
      </c>
      <c r="H30" s="140" t="str">
        <f>IFERROR(ROUND(VLOOKUP($A30,Database!$E$15:$AB$1236,21,FALSE),2),"-")</f>
        <v>-</v>
      </c>
      <c r="I30" s="80" t="str">
        <f t="shared" si="1"/>
        <v/>
      </c>
      <c r="J30" s="68"/>
      <c r="K30" s="69"/>
    </row>
    <row r="31" spans="1:11" ht="15.75" x14ac:dyDescent="0.25">
      <c r="A31" s="128" t="s">
        <v>2101</v>
      </c>
      <c r="B31" s="129"/>
      <c r="C31" s="130"/>
      <c r="D31" s="131"/>
      <c r="E31" s="132"/>
      <c r="F31" s="141"/>
      <c r="G31" s="142"/>
      <c r="H31" s="143"/>
      <c r="I31" s="133"/>
      <c r="J31" s="68"/>
      <c r="K31" s="69"/>
    </row>
    <row r="32" spans="1:11" ht="15.75" x14ac:dyDescent="0.25">
      <c r="A32" s="191" t="s">
        <v>67</v>
      </c>
      <c r="B32" s="192"/>
      <c r="C32" s="19"/>
      <c r="D32" s="66"/>
      <c r="E32" s="18"/>
      <c r="F32" s="157"/>
      <c r="G32" s="18"/>
      <c r="H32" s="158"/>
      <c r="I32" s="159" t="str">
        <f t="shared" ref="I32:I41" si="2">IF(D32="","",IFERROR(IF(AND(G32="Kg",D32="g"),(H32/F32/1000*C32),IF(AND(G32="Litre",D32="ml"),(H32/F32/1000*C32),IF(G32=D32,(H32/F32*C32),IF(AND(G32="Lbs",OR(D32="g",D32="Kg")),(H32/F32/454*1000*C32),IF(AND(G32="Kg",D32="lbs"),(H32/F32/1000*454*C32),"erreur d'unité"))))),"-"))</f>
        <v/>
      </c>
      <c r="J32" s="68"/>
      <c r="K32" s="69"/>
    </row>
    <row r="33" spans="1:11" ht="15.75" x14ac:dyDescent="0.25">
      <c r="A33" s="191"/>
      <c r="B33" s="192"/>
      <c r="C33" s="19"/>
      <c r="D33" s="66"/>
      <c r="E33" s="18"/>
      <c r="F33" s="157"/>
      <c r="G33" s="18"/>
      <c r="H33" s="158"/>
      <c r="I33" s="159" t="str">
        <f t="shared" si="2"/>
        <v/>
      </c>
      <c r="J33" s="68"/>
      <c r="K33" s="69"/>
    </row>
    <row r="34" spans="1:11" ht="15.75" x14ac:dyDescent="0.25">
      <c r="A34" s="191"/>
      <c r="B34" s="192"/>
      <c r="C34" s="19"/>
      <c r="D34" s="66"/>
      <c r="E34" s="18"/>
      <c r="F34" s="157"/>
      <c r="G34" s="18"/>
      <c r="H34" s="158"/>
      <c r="I34" s="159" t="str">
        <f t="shared" si="2"/>
        <v/>
      </c>
      <c r="J34" s="68"/>
      <c r="K34" s="69"/>
    </row>
    <row r="35" spans="1:11" ht="15.75" x14ac:dyDescent="0.25">
      <c r="A35" s="191"/>
      <c r="B35" s="192"/>
      <c r="C35" s="19"/>
      <c r="D35" s="66"/>
      <c r="E35" s="18"/>
      <c r="F35" s="157"/>
      <c r="G35" s="18"/>
      <c r="H35" s="158"/>
      <c r="I35" s="159" t="str">
        <f t="shared" si="2"/>
        <v/>
      </c>
      <c r="J35" s="68"/>
      <c r="K35" s="69"/>
    </row>
    <row r="36" spans="1:11" ht="15.75" x14ac:dyDescent="0.25">
      <c r="A36" s="191"/>
      <c r="B36" s="192"/>
      <c r="C36" s="19"/>
      <c r="D36" s="66"/>
      <c r="E36" s="18"/>
      <c r="F36" s="157"/>
      <c r="G36" s="18"/>
      <c r="H36" s="158"/>
      <c r="I36" s="159" t="str">
        <f t="shared" si="2"/>
        <v/>
      </c>
      <c r="J36" s="68"/>
      <c r="K36" s="69"/>
    </row>
    <row r="37" spans="1:11" ht="15.75" x14ac:dyDescent="0.25">
      <c r="A37" s="191"/>
      <c r="B37" s="192"/>
      <c r="C37" s="19"/>
      <c r="D37" s="66"/>
      <c r="E37" s="18"/>
      <c r="F37" s="157"/>
      <c r="G37" s="18"/>
      <c r="H37" s="158"/>
      <c r="I37" s="159" t="str">
        <f t="shared" si="2"/>
        <v/>
      </c>
      <c r="J37" s="68"/>
      <c r="K37" s="69"/>
    </row>
    <row r="38" spans="1:11" ht="15.75" x14ac:dyDescent="0.25">
      <c r="A38" s="191"/>
      <c r="B38" s="192"/>
      <c r="C38" s="19"/>
      <c r="D38" s="66"/>
      <c r="E38" s="18"/>
      <c r="F38" s="157"/>
      <c r="G38" s="18"/>
      <c r="H38" s="158"/>
      <c r="I38" s="160" t="str">
        <f t="shared" si="2"/>
        <v/>
      </c>
      <c r="J38" s="68"/>
      <c r="K38" s="69"/>
    </row>
    <row r="39" spans="1:11" ht="15.75" x14ac:dyDescent="0.25">
      <c r="A39" s="191" t="s">
        <v>67</v>
      </c>
      <c r="B39" s="192"/>
      <c r="C39" s="19"/>
      <c r="D39" s="66"/>
      <c r="E39" s="18"/>
      <c r="F39" s="157"/>
      <c r="G39" s="18"/>
      <c r="H39" s="158"/>
      <c r="I39" s="159" t="str">
        <f t="shared" si="2"/>
        <v/>
      </c>
      <c r="J39" s="68"/>
      <c r="K39" s="69"/>
    </row>
    <row r="40" spans="1:11" ht="15.75" x14ac:dyDescent="0.25">
      <c r="A40" s="191" t="s">
        <v>67</v>
      </c>
      <c r="B40" s="192"/>
      <c r="C40" s="19"/>
      <c r="D40" s="66"/>
      <c r="E40" s="18"/>
      <c r="F40" s="157"/>
      <c r="G40" s="18"/>
      <c r="H40" s="158"/>
      <c r="I40" s="159" t="str">
        <f t="shared" si="2"/>
        <v/>
      </c>
      <c r="J40" s="68"/>
      <c r="K40" s="69"/>
    </row>
    <row r="41" spans="1:11" ht="16.5" thickBot="1" x14ac:dyDescent="0.3">
      <c r="A41" s="193" t="s">
        <v>67</v>
      </c>
      <c r="B41" s="194"/>
      <c r="C41" s="20"/>
      <c r="D41" s="67"/>
      <c r="E41" s="41"/>
      <c r="F41" s="161"/>
      <c r="G41" s="41"/>
      <c r="H41" s="162"/>
      <c r="I41" s="163" t="str">
        <f t="shared" si="2"/>
        <v/>
      </c>
      <c r="J41" s="70"/>
      <c r="K41" s="71"/>
    </row>
    <row r="42" spans="1:11" s="42" customFormat="1" x14ac:dyDescent="0.2">
      <c r="H42" s="50" t="s">
        <v>32</v>
      </c>
      <c r="I42" s="86">
        <f>SUM(I13:I41)</f>
        <v>0</v>
      </c>
    </row>
    <row r="43" spans="1:11" s="42" customFormat="1" ht="15.75" x14ac:dyDescent="0.25">
      <c r="H43" s="50" t="s">
        <v>33</v>
      </c>
      <c r="I43" s="85">
        <f>IFERROR(I42/E7,"-")</f>
        <v>0</v>
      </c>
      <c r="K43" s="51"/>
    </row>
    <row r="44" spans="1:11" s="42" customFormat="1" x14ac:dyDescent="0.2">
      <c r="H44" s="50" t="s">
        <v>62</v>
      </c>
      <c r="I44" s="86">
        <f>IFERROR(J8*Données!B3/60/E7,"-")</f>
        <v>0</v>
      </c>
    </row>
    <row r="45" spans="1:11" s="42" customFormat="1" ht="15.75" thickBot="1" x14ac:dyDescent="0.25">
      <c r="H45" s="42" t="s">
        <v>71</v>
      </c>
      <c r="I45" s="99"/>
    </row>
    <row r="46" spans="1:11" s="42" customFormat="1" ht="16.5" thickBot="1" x14ac:dyDescent="0.3">
      <c r="H46" s="81" t="s">
        <v>72</v>
      </c>
      <c r="I46" s="102">
        <f>IFERROR(I43+I44+I45,"")</f>
        <v>0</v>
      </c>
    </row>
    <row r="47" spans="1:11" s="42" customFormat="1" x14ac:dyDescent="0.2"/>
    <row r="48" spans="1:11" s="42" customFormat="1" x14ac:dyDescent="0.2"/>
    <row r="49" s="42" customFormat="1" x14ac:dyDescent="0.2"/>
    <row r="50" s="42" customFormat="1" x14ac:dyDescent="0.2"/>
    <row r="51" s="42" customFormat="1" x14ac:dyDescent="0.2"/>
    <row r="52" s="42" customFormat="1" x14ac:dyDescent="0.2"/>
    <row r="53" s="42" customFormat="1" x14ac:dyDescent="0.2"/>
    <row r="54" s="42" customFormat="1" x14ac:dyDescent="0.2"/>
    <row r="55" s="42" customFormat="1" x14ac:dyDescent="0.2"/>
    <row r="56" s="42" customFormat="1" x14ac:dyDescent="0.2"/>
    <row r="57" s="42" customFormat="1" x14ac:dyDescent="0.2"/>
    <row r="58" s="42" customFormat="1" x14ac:dyDescent="0.2"/>
    <row r="59" s="42" customFormat="1" x14ac:dyDescent="0.2"/>
    <row r="60" s="42" customFormat="1" x14ac:dyDescent="0.2"/>
    <row r="61" s="42" customFormat="1" x14ac:dyDescent="0.2"/>
    <row r="62" s="42" customFormat="1" x14ac:dyDescent="0.2"/>
    <row r="63" s="42" customFormat="1" x14ac:dyDescent="0.2"/>
    <row r="64" s="42" customFormat="1" x14ac:dyDescent="0.2"/>
    <row r="65" s="42" customFormat="1" x14ac:dyDescent="0.2"/>
    <row r="66" s="42" customFormat="1" x14ac:dyDescent="0.2"/>
    <row r="67" s="42" customFormat="1" x14ac:dyDescent="0.2"/>
    <row r="68" s="42" customFormat="1" x14ac:dyDescent="0.2"/>
    <row r="69" s="42" customFormat="1" x14ac:dyDescent="0.2"/>
    <row r="70" s="42" customFormat="1" x14ac:dyDescent="0.2"/>
    <row r="71" s="42" customFormat="1" x14ac:dyDescent="0.2"/>
    <row r="72" s="42" customFormat="1" x14ac:dyDescent="0.2"/>
    <row r="73" s="42" customFormat="1" x14ac:dyDescent="0.2"/>
    <row r="74" s="42" customFormat="1" x14ac:dyDescent="0.2"/>
    <row r="75" s="42" customFormat="1" x14ac:dyDescent="0.2"/>
    <row r="76" s="42" customFormat="1" x14ac:dyDescent="0.2"/>
    <row r="77" s="42" customFormat="1" x14ac:dyDescent="0.2"/>
    <row r="78" s="42" customFormat="1" x14ac:dyDescent="0.2"/>
    <row r="79" s="42" customFormat="1" x14ac:dyDescent="0.2"/>
    <row r="80" s="42" customFormat="1" x14ac:dyDescent="0.2"/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  <row r="94" s="42" customFormat="1" x14ac:dyDescent="0.2"/>
    <row r="95" s="42" customFormat="1" x14ac:dyDescent="0.2"/>
    <row r="96" s="42" customFormat="1" x14ac:dyDescent="0.2"/>
    <row r="97" s="42" customFormat="1" x14ac:dyDescent="0.2"/>
    <row r="98" s="42" customFormat="1" x14ac:dyDescent="0.2"/>
    <row r="99" s="42" customFormat="1" x14ac:dyDescent="0.2"/>
    <row r="100" s="42" customFormat="1" x14ac:dyDescent="0.2"/>
    <row r="101" s="42" customFormat="1" x14ac:dyDescent="0.2"/>
    <row r="102" s="42" customFormat="1" x14ac:dyDescent="0.2"/>
    <row r="103" s="42" customFormat="1" x14ac:dyDescent="0.2"/>
    <row r="104" s="42" customFormat="1" x14ac:dyDescent="0.2"/>
    <row r="105" s="42" customFormat="1" x14ac:dyDescent="0.2"/>
    <row r="106" s="42" customFormat="1" x14ac:dyDescent="0.2"/>
    <row r="107" s="42" customFormat="1" x14ac:dyDescent="0.2"/>
    <row r="108" s="42" customFormat="1" x14ac:dyDescent="0.2"/>
    <row r="109" s="42" customFormat="1" x14ac:dyDescent="0.2"/>
    <row r="110" s="42" customFormat="1" x14ac:dyDescent="0.2"/>
    <row r="111" s="42" customFormat="1" x14ac:dyDescent="0.2"/>
    <row r="112" s="42" customFormat="1" x14ac:dyDescent="0.2"/>
    <row r="113" s="42" customFormat="1" x14ac:dyDescent="0.2"/>
    <row r="114" s="42" customFormat="1" x14ac:dyDescent="0.2"/>
    <row r="115" s="42" customFormat="1" x14ac:dyDescent="0.2"/>
    <row r="116" s="42" customFormat="1" x14ac:dyDescent="0.2"/>
    <row r="117" s="42" customFormat="1" x14ac:dyDescent="0.2"/>
    <row r="118" s="42" customFormat="1" x14ac:dyDescent="0.2"/>
    <row r="119" s="42" customFormat="1" x14ac:dyDescent="0.2"/>
    <row r="120" s="42" customFormat="1" x14ac:dyDescent="0.2"/>
    <row r="121" s="42" customFormat="1" x14ac:dyDescent="0.2"/>
    <row r="122" s="42" customFormat="1" x14ac:dyDescent="0.2"/>
    <row r="123" s="42" customFormat="1" x14ac:dyDescent="0.2"/>
    <row r="124" s="42" customFormat="1" x14ac:dyDescent="0.2"/>
    <row r="125" s="42" customFormat="1" x14ac:dyDescent="0.2"/>
    <row r="126" s="42" customFormat="1" x14ac:dyDescent="0.2"/>
    <row r="127" s="42" customFormat="1" x14ac:dyDescent="0.2"/>
    <row r="128" s="42" customFormat="1" x14ac:dyDescent="0.2"/>
    <row r="129" s="42" customFormat="1" x14ac:dyDescent="0.2"/>
    <row r="130" s="42" customFormat="1" x14ac:dyDescent="0.2"/>
    <row r="131" s="42" customFormat="1" x14ac:dyDescent="0.2"/>
    <row r="132" s="42" customFormat="1" x14ac:dyDescent="0.2"/>
    <row r="133" s="42" customFormat="1" x14ac:dyDescent="0.2"/>
    <row r="134" s="42" customFormat="1" x14ac:dyDescent="0.2"/>
    <row r="135" s="42" customFormat="1" x14ac:dyDescent="0.2"/>
    <row r="136" s="42" customFormat="1" x14ac:dyDescent="0.2"/>
    <row r="137" s="42" customFormat="1" x14ac:dyDescent="0.2"/>
    <row r="138" s="42" customFormat="1" x14ac:dyDescent="0.2"/>
    <row r="139" s="42" customFormat="1" x14ac:dyDescent="0.2"/>
    <row r="140" s="42" customFormat="1" x14ac:dyDescent="0.2"/>
    <row r="141" s="42" customFormat="1" x14ac:dyDescent="0.2"/>
    <row r="142" s="42" customFormat="1" x14ac:dyDescent="0.2"/>
    <row r="143" s="42" customFormat="1" x14ac:dyDescent="0.2"/>
    <row r="144" s="42" customFormat="1" x14ac:dyDescent="0.2"/>
    <row r="145" s="42" customFormat="1" x14ac:dyDescent="0.2"/>
    <row r="146" s="42" customFormat="1" x14ac:dyDescent="0.2"/>
    <row r="147" s="42" customFormat="1" x14ac:dyDescent="0.2"/>
    <row r="148" s="42" customFormat="1" x14ac:dyDescent="0.2"/>
    <row r="149" s="42" customFormat="1" x14ac:dyDescent="0.2"/>
    <row r="150" s="42" customFormat="1" x14ac:dyDescent="0.2"/>
    <row r="151" s="42" customFormat="1" x14ac:dyDescent="0.2"/>
    <row r="152" s="42" customFormat="1" x14ac:dyDescent="0.2"/>
    <row r="153" s="42" customFormat="1" x14ac:dyDescent="0.2"/>
    <row r="154" s="42" customFormat="1" x14ac:dyDescent="0.2"/>
    <row r="155" s="42" customFormat="1" x14ac:dyDescent="0.2"/>
    <row r="156" s="42" customFormat="1" x14ac:dyDescent="0.2"/>
    <row r="157" s="42" customFormat="1" x14ac:dyDescent="0.2"/>
    <row r="158" s="42" customFormat="1" x14ac:dyDescent="0.2"/>
    <row r="159" s="42" customFormat="1" x14ac:dyDescent="0.2"/>
    <row r="160" s="42" customFormat="1" x14ac:dyDescent="0.2"/>
    <row r="161" s="42" customFormat="1" x14ac:dyDescent="0.2"/>
    <row r="162" s="42" customFormat="1" x14ac:dyDescent="0.2"/>
    <row r="163" s="42" customFormat="1" x14ac:dyDescent="0.2"/>
    <row r="164" s="42" customFormat="1" x14ac:dyDescent="0.2"/>
    <row r="165" s="42" customFormat="1" x14ac:dyDescent="0.2"/>
    <row r="166" s="42" customFormat="1" x14ac:dyDescent="0.2"/>
    <row r="167" s="42" customFormat="1" x14ac:dyDescent="0.2"/>
    <row r="168" s="42" customFormat="1" x14ac:dyDescent="0.2"/>
    <row r="169" s="42" customFormat="1" x14ac:dyDescent="0.2"/>
    <row r="170" s="42" customFormat="1" x14ac:dyDescent="0.2"/>
    <row r="171" s="42" customFormat="1" x14ac:dyDescent="0.2"/>
    <row r="172" s="42" customFormat="1" x14ac:dyDescent="0.2"/>
    <row r="173" s="42" customFormat="1" x14ac:dyDescent="0.2"/>
    <row r="174" s="42" customFormat="1" x14ac:dyDescent="0.2"/>
    <row r="175" s="42" customFormat="1" x14ac:dyDescent="0.2"/>
    <row r="176" s="42" customFormat="1" x14ac:dyDescent="0.2"/>
    <row r="177" s="42" customFormat="1" x14ac:dyDescent="0.2"/>
    <row r="178" s="42" customFormat="1" x14ac:dyDescent="0.2"/>
    <row r="179" s="42" customFormat="1" x14ac:dyDescent="0.2"/>
    <row r="180" s="42" customFormat="1" x14ac:dyDescent="0.2"/>
    <row r="181" s="42" customFormat="1" x14ac:dyDescent="0.2"/>
    <row r="182" s="42" customFormat="1" x14ac:dyDescent="0.2"/>
    <row r="183" s="42" customFormat="1" x14ac:dyDescent="0.2"/>
    <row r="184" s="42" customFormat="1" x14ac:dyDescent="0.2"/>
    <row r="185" s="42" customFormat="1" x14ac:dyDescent="0.2"/>
    <row r="186" s="42" customFormat="1" x14ac:dyDescent="0.2"/>
    <row r="187" s="42" customFormat="1" x14ac:dyDescent="0.2"/>
    <row r="188" s="42" customFormat="1" x14ac:dyDescent="0.2"/>
    <row r="189" s="42" customFormat="1" x14ac:dyDescent="0.2"/>
    <row r="190" s="42" customFormat="1" x14ac:dyDescent="0.2"/>
    <row r="191" s="42" customFormat="1" x14ac:dyDescent="0.2"/>
    <row r="192" s="42" customFormat="1" x14ac:dyDescent="0.2"/>
    <row r="193" s="42" customFormat="1" x14ac:dyDescent="0.2"/>
    <row r="194" s="42" customFormat="1" x14ac:dyDescent="0.2"/>
    <row r="195" s="42" customFormat="1" x14ac:dyDescent="0.2"/>
    <row r="196" s="42" customFormat="1" x14ac:dyDescent="0.2"/>
    <row r="197" s="42" customFormat="1" x14ac:dyDescent="0.2"/>
    <row r="198" s="42" customFormat="1" x14ac:dyDescent="0.2"/>
    <row r="199" s="42" customFormat="1" x14ac:dyDescent="0.2"/>
    <row r="200" s="42" customFormat="1" x14ac:dyDescent="0.2"/>
    <row r="201" s="42" customFormat="1" x14ac:dyDescent="0.2"/>
    <row r="202" s="42" customFormat="1" x14ac:dyDescent="0.2"/>
    <row r="203" s="42" customFormat="1" x14ac:dyDescent="0.2"/>
    <row r="204" s="42" customFormat="1" x14ac:dyDescent="0.2"/>
    <row r="205" s="42" customFormat="1" x14ac:dyDescent="0.2"/>
    <row r="206" s="42" customFormat="1" x14ac:dyDescent="0.2"/>
    <row r="207" s="42" customFormat="1" x14ac:dyDescent="0.2"/>
    <row r="208" s="42" customFormat="1" x14ac:dyDescent="0.2"/>
    <row r="209" s="42" customFormat="1" x14ac:dyDescent="0.2"/>
    <row r="210" s="42" customFormat="1" x14ac:dyDescent="0.2"/>
    <row r="211" s="42" customFormat="1" x14ac:dyDescent="0.2"/>
    <row r="212" s="42" customFormat="1" x14ac:dyDescent="0.2"/>
    <row r="213" s="42" customFormat="1" x14ac:dyDescent="0.2"/>
    <row r="214" s="42" customFormat="1" x14ac:dyDescent="0.2"/>
    <row r="215" s="42" customFormat="1" x14ac:dyDescent="0.2"/>
    <row r="216" s="42" customFormat="1" x14ac:dyDescent="0.2"/>
    <row r="217" s="42" customFormat="1" x14ac:dyDescent="0.2"/>
    <row r="218" s="42" customFormat="1" x14ac:dyDescent="0.2"/>
    <row r="219" s="42" customFormat="1" x14ac:dyDescent="0.2"/>
    <row r="220" s="42" customFormat="1" x14ac:dyDescent="0.2"/>
    <row r="221" s="42" customFormat="1" x14ac:dyDescent="0.2"/>
    <row r="222" s="42" customFormat="1" x14ac:dyDescent="0.2"/>
    <row r="223" s="42" customFormat="1" x14ac:dyDescent="0.2"/>
    <row r="224" s="42" customFormat="1" x14ac:dyDescent="0.2"/>
    <row r="225" s="42" customFormat="1" x14ac:dyDescent="0.2"/>
    <row r="226" s="42" customFormat="1" x14ac:dyDescent="0.2"/>
    <row r="227" s="42" customFormat="1" x14ac:dyDescent="0.2"/>
    <row r="228" s="42" customFormat="1" x14ac:dyDescent="0.2"/>
  </sheetData>
  <sheetProtection password="CDCE" sheet="1" objects="1" scenarios="1"/>
  <mergeCells count="36">
    <mergeCell ref="A37:B37"/>
    <mergeCell ref="A38:B38"/>
    <mergeCell ref="A39:B39"/>
    <mergeCell ref="A40:B40"/>
    <mergeCell ref="A41:B41"/>
    <mergeCell ref="J12:K12"/>
    <mergeCell ref="A13:B13"/>
    <mergeCell ref="A14:B14"/>
    <mergeCell ref="A15:B15"/>
    <mergeCell ref="A36:B36"/>
    <mergeCell ref="A17:B17"/>
    <mergeCell ref="A18:B18"/>
    <mergeCell ref="A19:B19"/>
    <mergeCell ref="A20:B20"/>
    <mergeCell ref="A29:B29"/>
    <mergeCell ref="A30:B30"/>
    <mergeCell ref="A32:B32"/>
    <mergeCell ref="A33:B33"/>
    <mergeCell ref="A34:B34"/>
    <mergeCell ref="A35:B35"/>
    <mergeCell ref="A16:B16"/>
    <mergeCell ref="B1:F1"/>
    <mergeCell ref="B2:F2"/>
    <mergeCell ref="E3:H3"/>
    <mergeCell ref="E4:H4"/>
    <mergeCell ref="E5:H5"/>
    <mergeCell ref="G6:H6"/>
    <mergeCell ref="G7:H7"/>
    <mergeCell ref="A26:B26"/>
    <mergeCell ref="A27:B27"/>
    <mergeCell ref="A28:B28"/>
    <mergeCell ref="A21:B21"/>
    <mergeCell ref="A22:B22"/>
    <mergeCell ref="A23:B23"/>
    <mergeCell ref="A24:B24"/>
    <mergeCell ref="A25:B25"/>
  </mergeCells>
  <dataValidations count="1">
    <dataValidation type="list" allowBlank="1" showInputMessage="1" sqref="A13:B30">
      <formula1>IF(A13&lt;&gt;"",OFFSET(ChoixIng,MATCH(A13&amp;"*",ChoixIng,0)-1,,COUNTIF(ChoixIng, A13&amp;"*"),1),ChoixIng)</formula1>
    </dataValidation>
  </dataValidations>
  <pageMargins left="0.7" right="0.7" top="0.75" bottom="0.75" header="0.3" footer="0.3"/>
  <pageSetup scale="45" orientation="portrait" r:id="rId1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>
          <x14:formula1>
            <xm:f>Données!$H$2:$H$50</xm:f>
          </x14:formula1>
          <xm:sqref>A32:B41</xm:sqref>
        </x14:dataValidation>
        <x14:dataValidation type="list" allowBlank="1" showInputMessage="1" showErrorMessage="1">
          <x14:formula1>
            <xm:f>Données!$A$2:$A$50</xm:f>
          </x14:formula1>
          <xm:sqref>E4:H4</xm:sqref>
        </x14:dataValidation>
        <x14:dataValidation type="list" allowBlank="1" showInputMessage="1" showErrorMessage="1">
          <x14:formula1>
            <xm:f>Données!$C$2:$C$50</xm:f>
          </x14:formula1>
          <xm:sqref>G6:G7 E5:H5 D32:D41 G32:G41 D13:D30</xm:sqref>
        </x14:dataValidation>
        <x14:dataValidation type="list" allowBlank="1" showInputMessage="1" showErrorMessage="1">
          <x14:formula1>
            <xm:f>Données!$D$2:$D$50</xm:f>
          </x14:formula1>
          <xm:sqref>E32:E41 E13:E30</xm:sqref>
        </x14:dataValidation>
        <x14:dataValidation type="list" allowBlank="1" showInputMessage="1" showErrorMessage="1">
          <x14:formula1>
            <xm:f>Données!$E$2:$E$50</xm:f>
          </x14:formula1>
          <xm:sqref>B8:B11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F11" sqref="F11"/>
    </sheetView>
  </sheetViews>
  <sheetFormatPr baseColWidth="10" defaultRowHeight="15.75" x14ac:dyDescent="0.25"/>
  <cols>
    <col min="1" max="1" width="17.5" customWidth="1"/>
    <col min="4" max="4" width="11.75" customWidth="1"/>
    <col min="5" max="5" width="12.875" customWidth="1"/>
    <col min="6" max="6" width="18.5" customWidth="1"/>
    <col min="7" max="7" width="19" customWidth="1"/>
    <col min="8" max="8" width="15.25" customWidth="1"/>
    <col min="9" max="9" width="22" customWidth="1"/>
  </cols>
  <sheetData>
    <row r="1" spans="1:8" s="2" customFormat="1" x14ac:dyDescent="0.25">
      <c r="A1" s="2" t="s">
        <v>22</v>
      </c>
      <c r="B1" s="2" t="s">
        <v>31</v>
      </c>
      <c r="C1" s="2" t="s">
        <v>37</v>
      </c>
      <c r="D1" s="2" t="s">
        <v>44</v>
      </c>
      <c r="E1" s="2" t="s">
        <v>5</v>
      </c>
      <c r="F1" s="2" t="s">
        <v>66</v>
      </c>
      <c r="G1" s="2" t="s">
        <v>69</v>
      </c>
      <c r="H1" s="2" t="s">
        <v>70</v>
      </c>
    </row>
    <row r="2" spans="1:8" x14ac:dyDescent="0.25">
      <c r="B2" s="1"/>
      <c r="G2" s="40"/>
      <c r="H2" s="40"/>
    </row>
    <row r="3" spans="1:8" x14ac:dyDescent="0.25">
      <c r="A3" t="s">
        <v>23</v>
      </c>
      <c r="B3" s="1">
        <f>17*1.23</f>
        <v>20.91</v>
      </c>
      <c r="C3" t="s">
        <v>38</v>
      </c>
      <c r="D3" t="s">
        <v>45</v>
      </c>
      <c r="E3" t="s">
        <v>58</v>
      </c>
      <c r="F3" t="str">
        <f>IF('Mini bagel'!$B$1="","",'Mini bagel'!$B$1)</f>
        <v>Mini bagel</v>
      </c>
      <c r="G3" s="40" t="str">
        <f>IFERROR(FIXED('Mini bagel'!$I$43,2,FALSE)&amp;" $","")</f>
        <v>1,19 $</v>
      </c>
      <c r="H3" s="40" t="str">
        <f>IF(OR(F3="",G3=""),"",CONCATENATE(F3, " ( ",G3," )"))</f>
        <v>Mini bagel ( 1,19 $ )</v>
      </c>
    </row>
    <row r="4" spans="1:8" x14ac:dyDescent="0.25">
      <c r="A4" t="s">
        <v>26</v>
      </c>
      <c r="C4" t="s">
        <v>40</v>
      </c>
      <c r="D4" t="s">
        <v>46</v>
      </c>
      <c r="E4" t="s">
        <v>59</v>
      </c>
      <c r="F4" t="str">
        <f>IF('Mini falafel'!$B$1="","",'Mini falafel'!$B$1)</f>
        <v>Mini falafel</v>
      </c>
      <c r="G4" s="40" t="str">
        <f>IFERROR(FIXED('Mini falafel'!$I$43,2,FALSE)&amp;" $","")</f>
        <v>0,00 $</v>
      </c>
      <c r="H4" s="40" t="str">
        <f t="shared" ref="H4:H12" si="0">IF(OR(F4="",G4=""),"",CONCATENATE(F4, " ( ",G4," )"))</f>
        <v>Mini falafel ( 0,00 $ )</v>
      </c>
    </row>
    <row r="5" spans="1:8" x14ac:dyDescent="0.25">
      <c r="A5" t="s">
        <v>24</v>
      </c>
      <c r="C5" t="s">
        <v>39</v>
      </c>
      <c r="D5" t="s">
        <v>47</v>
      </c>
      <c r="E5" t="s">
        <v>61</v>
      </c>
      <c r="F5" t="str">
        <f>IF('Sauce chimichuri'!$B$1="","",'Sauce chimichuri'!$B$1)</f>
        <v>Sauce chimichuri</v>
      </c>
      <c r="G5" s="40" t="str">
        <f>IFERROR(FIXED('Sauce chimichuri'!$I$43,2,FALSE)&amp;" $","")</f>
        <v>0,00 $</v>
      </c>
      <c r="H5" s="40" t="str">
        <f t="shared" si="0"/>
        <v>Sauce chimichuri ( 0,00 $ )</v>
      </c>
    </row>
    <row r="6" spans="1:8" x14ac:dyDescent="0.25">
      <c r="A6" t="s">
        <v>73</v>
      </c>
      <c r="C6" t="s">
        <v>1872</v>
      </c>
      <c r="D6" t="s">
        <v>2108</v>
      </c>
      <c r="E6" t="s">
        <v>60</v>
      </c>
      <c r="F6" t="str">
        <f>IF('Duo de Fromages fins'!$B$1="","",'Duo de Fromages fins'!$B$1)</f>
        <v>duo de fromages fins</v>
      </c>
      <c r="G6" s="40" t="str">
        <f>IFERROR(FIXED('Duo de Fromages fins'!$I$43,2,FALSE)&amp;" $","")</f>
        <v>0,00 $</v>
      </c>
      <c r="H6" s="40" t="str">
        <f t="shared" si="0"/>
        <v>duo de fromages fins ( 0,00 $ )</v>
      </c>
    </row>
    <row r="7" spans="1:8" x14ac:dyDescent="0.25">
      <c r="A7" t="s">
        <v>79</v>
      </c>
      <c r="C7" t="s">
        <v>41</v>
      </c>
      <c r="D7" t="s">
        <v>159</v>
      </c>
      <c r="F7" t="str">
        <f>IF('Riz aux petit légumes'!$B$1="","",'Riz aux petit légumes'!$B$1)</f>
        <v>riz aux petits légumes racine</v>
      </c>
      <c r="G7" s="40" t="str">
        <f>IFERROR(FIXED('Riz aux petit légumes'!$I$43,2,FALSE)&amp;" $","")</f>
        <v>0,00 $</v>
      </c>
      <c r="H7" s="40" t="str">
        <f t="shared" si="0"/>
        <v>riz aux petits légumes racine ( 0,00 $ )</v>
      </c>
    </row>
    <row r="8" spans="1:8" x14ac:dyDescent="0.25">
      <c r="A8" t="s">
        <v>25</v>
      </c>
      <c r="C8" t="s">
        <v>127</v>
      </c>
      <c r="F8" t="str">
        <f>IF('Vinaigrette balsamique'!$B$1="","",'Vinaigrette balsamique'!$B$1)</f>
        <v>Vinaigrette balasamique</v>
      </c>
      <c r="G8" s="40" t="str">
        <f>IFERROR(FIXED('Vinaigrette balsamique'!$I$43,2,FALSE)&amp;" $","")</f>
        <v>0,00 $</v>
      </c>
      <c r="H8" s="40" t="str">
        <f t="shared" si="0"/>
        <v>Vinaigrette balasamique ( 0,00 $ )</v>
      </c>
    </row>
    <row r="9" spans="1:8" x14ac:dyDescent="0.25">
      <c r="A9" t="s">
        <v>80</v>
      </c>
      <c r="C9" t="s">
        <v>74</v>
      </c>
      <c r="F9" t="str">
        <f>IF('Sirop de bouleau'!$B$1="","",'Sirop de bouleau'!$B$1)</f>
        <v>Sirop de bouleau</v>
      </c>
      <c r="G9" s="40" t="str">
        <f>IFERROR(FIXED('Sirop de bouleau'!$I$43,2,FALSE)&amp;" $","")</f>
        <v>0,00 $</v>
      </c>
      <c r="H9" s="40" t="str">
        <f t="shared" si="0"/>
        <v>Sirop de bouleau ( 0,00 $ )</v>
      </c>
    </row>
    <row r="10" spans="1:8" x14ac:dyDescent="0.25">
      <c r="A10" t="s">
        <v>65</v>
      </c>
      <c r="F10" t="str">
        <f>IF(Dessert!$B$1="","",Dessert!$B$1)</f>
        <v>dessert</v>
      </c>
      <c r="G10" s="40" t="str">
        <f>IFERROR(FIXED(Dessert!$I$43,2,FALSE)&amp;" $","")</f>
        <v>0,00 $</v>
      </c>
      <c r="H10" s="40" t="str">
        <f t="shared" si="0"/>
        <v>dessert ( 0,00 $ )</v>
      </c>
    </row>
    <row r="11" spans="1:8" x14ac:dyDescent="0.25">
      <c r="F11" t="str">
        <f>IF(viande!$B$1="","",viande!$B$1)</f>
        <v>viande</v>
      </c>
      <c r="G11" s="40" t="str">
        <f>IFERROR(FIXED(viande!$I$43,2,FALSE)&amp;" $","")</f>
        <v>0,00 $</v>
      </c>
      <c r="H11" s="40" t="str">
        <f t="shared" si="0"/>
        <v>viande ( 0,00 $ )</v>
      </c>
    </row>
    <row r="12" spans="1:8" x14ac:dyDescent="0.25">
      <c r="F12" t="str">
        <f>IF(SousItem10!$B$1="","",SousItem10!$B$1)</f>
        <v/>
      </c>
      <c r="G12" s="40" t="str">
        <f>IFERROR(FIXED(SousItem10!$I$43,2,FALSE)&amp;" $","")</f>
        <v>0,00 $</v>
      </c>
      <c r="H12" s="40" t="str">
        <f t="shared" si="0"/>
        <v/>
      </c>
    </row>
    <row r="13" spans="1:8" x14ac:dyDescent="0.25">
      <c r="G13" s="40"/>
      <c r="H13" s="40" t="str">
        <f t="shared" ref="H13:H50" si="1">IF(OR(F13="",G13=""),"",CONCATENATE(F13, " ( ",G13," )"))</f>
        <v/>
      </c>
    </row>
    <row r="14" spans="1:8" x14ac:dyDescent="0.25">
      <c r="H14" s="40" t="str">
        <f t="shared" si="1"/>
        <v/>
      </c>
    </row>
    <row r="15" spans="1:8" x14ac:dyDescent="0.25">
      <c r="H15" s="40" t="str">
        <f t="shared" si="1"/>
        <v/>
      </c>
    </row>
    <row r="16" spans="1:8" x14ac:dyDescent="0.25">
      <c r="H16" s="40" t="str">
        <f t="shared" si="1"/>
        <v/>
      </c>
    </row>
    <row r="17" spans="8:8" x14ac:dyDescent="0.25">
      <c r="H17" s="40" t="str">
        <f t="shared" si="1"/>
        <v/>
      </c>
    </row>
    <row r="18" spans="8:8" x14ac:dyDescent="0.25">
      <c r="H18" s="40" t="str">
        <f t="shared" si="1"/>
        <v/>
      </c>
    </row>
    <row r="19" spans="8:8" x14ac:dyDescent="0.25">
      <c r="H19" s="40" t="str">
        <f t="shared" si="1"/>
        <v/>
      </c>
    </row>
    <row r="20" spans="8:8" x14ac:dyDescent="0.25">
      <c r="H20" s="40" t="str">
        <f t="shared" si="1"/>
        <v/>
      </c>
    </row>
    <row r="21" spans="8:8" x14ac:dyDescent="0.25">
      <c r="H21" s="40" t="str">
        <f t="shared" si="1"/>
        <v/>
      </c>
    </row>
    <row r="22" spans="8:8" x14ac:dyDescent="0.25">
      <c r="H22" s="40" t="str">
        <f t="shared" si="1"/>
        <v/>
      </c>
    </row>
    <row r="23" spans="8:8" x14ac:dyDescent="0.25">
      <c r="H23" s="40" t="str">
        <f t="shared" si="1"/>
        <v/>
      </c>
    </row>
    <row r="24" spans="8:8" x14ac:dyDescent="0.25">
      <c r="H24" s="40" t="str">
        <f t="shared" si="1"/>
        <v/>
      </c>
    </row>
    <row r="25" spans="8:8" x14ac:dyDescent="0.25">
      <c r="H25" s="40" t="str">
        <f t="shared" si="1"/>
        <v/>
      </c>
    </row>
    <row r="26" spans="8:8" x14ac:dyDescent="0.25">
      <c r="H26" s="40" t="str">
        <f t="shared" si="1"/>
        <v/>
      </c>
    </row>
    <row r="27" spans="8:8" x14ac:dyDescent="0.25">
      <c r="H27" s="40" t="str">
        <f t="shared" si="1"/>
        <v/>
      </c>
    </row>
    <row r="28" spans="8:8" x14ac:dyDescent="0.25">
      <c r="H28" s="40" t="str">
        <f t="shared" si="1"/>
        <v/>
      </c>
    </row>
    <row r="29" spans="8:8" x14ac:dyDescent="0.25">
      <c r="H29" s="40" t="str">
        <f t="shared" si="1"/>
        <v/>
      </c>
    </row>
    <row r="30" spans="8:8" x14ac:dyDescent="0.25">
      <c r="H30" s="40" t="str">
        <f t="shared" si="1"/>
        <v/>
      </c>
    </row>
    <row r="31" spans="8:8" x14ac:dyDescent="0.25">
      <c r="H31" s="40" t="str">
        <f t="shared" si="1"/>
        <v/>
      </c>
    </row>
    <row r="32" spans="8:8" x14ac:dyDescent="0.25">
      <c r="H32" s="40" t="str">
        <f t="shared" si="1"/>
        <v/>
      </c>
    </row>
    <row r="33" spans="8:8" x14ac:dyDescent="0.25">
      <c r="H33" s="40" t="str">
        <f t="shared" si="1"/>
        <v/>
      </c>
    </row>
    <row r="34" spans="8:8" x14ac:dyDescent="0.25">
      <c r="H34" s="40" t="str">
        <f t="shared" si="1"/>
        <v/>
      </c>
    </row>
    <row r="35" spans="8:8" x14ac:dyDescent="0.25">
      <c r="H35" s="40" t="str">
        <f t="shared" si="1"/>
        <v/>
      </c>
    </row>
    <row r="36" spans="8:8" x14ac:dyDescent="0.25">
      <c r="H36" s="40" t="str">
        <f t="shared" si="1"/>
        <v/>
      </c>
    </row>
    <row r="37" spans="8:8" x14ac:dyDescent="0.25">
      <c r="H37" s="40" t="str">
        <f t="shared" si="1"/>
        <v/>
      </c>
    </row>
    <row r="38" spans="8:8" x14ac:dyDescent="0.25">
      <c r="H38" s="40" t="str">
        <f t="shared" si="1"/>
        <v/>
      </c>
    </row>
    <row r="39" spans="8:8" x14ac:dyDescent="0.25">
      <c r="H39" s="40" t="str">
        <f t="shared" si="1"/>
        <v/>
      </c>
    </row>
    <row r="40" spans="8:8" x14ac:dyDescent="0.25">
      <c r="H40" s="40" t="str">
        <f t="shared" si="1"/>
        <v/>
      </c>
    </row>
    <row r="41" spans="8:8" x14ac:dyDescent="0.25">
      <c r="H41" s="40" t="str">
        <f t="shared" si="1"/>
        <v/>
      </c>
    </row>
    <row r="42" spans="8:8" x14ac:dyDescent="0.25">
      <c r="H42" s="40" t="str">
        <f t="shared" si="1"/>
        <v/>
      </c>
    </row>
    <row r="43" spans="8:8" x14ac:dyDescent="0.25">
      <c r="H43" s="40" t="str">
        <f t="shared" si="1"/>
        <v/>
      </c>
    </row>
    <row r="44" spans="8:8" x14ac:dyDescent="0.25">
      <c r="H44" s="40" t="str">
        <f t="shared" si="1"/>
        <v/>
      </c>
    </row>
    <row r="45" spans="8:8" x14ac:dyDescent="0.25">
      <c r="H45" s="40" t="str">
        <f t="shared" si="1"/>
        <v/>
      </c>
    </row>
    <row r="46" spans="8:8" x14ac:dyDescent="0.25">
      <c r="H46" s="40" t="str">
        <f t="shared" si="1"/>
        <v/>
      </c>
    </row>
    <row r="47" spans="8:8" x14ac:dyDescent="0.25">
      <c r="H47" s="40" t="str">
        <f t="shared" si="1"/>
        <v/>
      </c>
    </row>
    <row r="48" spans="8:8" x14ac:dyDescent="0.25">
      <c r="H48" s="40" t="str">
        <f t="shared" si="1"/>
        <v/>
      </c>
    </row>
    <row r="49" spans="8:8" x14ac:dyDescent="0.25">
      <c r="H49" s="40" t="str">
        <f t="shared" si="1"/>
        <v/>
      </c>
    </row>
    <row r="50" spans="8:8" x14ac:dyDescent="0.25">
      <c r="H50" s="40" t="str">
        <f t="shared" si="1"/>
        <v/>
      </c>
    </row>
  </sheetData>
  <sortState ref="A3:A10">
    <sortCondition ref="A3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61"/>
  <sheetViews>
    <sheetView topLeftCell="N1" workbookViewId="0">
      <selection activeCell="Y18" sqref="Y18"/>
    </sheetView>
  </sheetViews>
  <sheetFormatPr baseColWidth="10" defaultRowHeight="15.75" x14ac:dyDescent="0.25"/>
  <cols>
    <col min="1" max="1" width="32.75" bestFit="1" customWidth="1"/>
    <col min="2" max="2" width="21.375" bestFit="1" customWidth="1"/>
    <col min="3" max="3" width="22.5" bestFit="1" customWidth="1"/>
    <col min="4" max="4" width="15.5" bestFit="1" customWidth="1"/>
    <col min="5" max="5" width="60.375" bestFit="1" customWidth="1"/>
    <col min="6" max="6" width="29.375" bestFit="1" customWidth="1"/>
    <col min="7" max="7" width="20.125" bestFit="1" customWidth="1"/>
    <col min="8" max="8" width="11.875" customWidth="1"/>
    <col min="9" max="9" width="6.25" customWidth="1"/>
    <col min="10" max="10" width="13.5" customWidth="1"/>
    <col min="11" max="11" width="6.25" customWidth="1"/>
    <col min="12" max="12" width="7.875" customWidth="1"/>
    <col min="13" max="13" width="6.25" customWidth="1"/>
    <col min="14" max="14" width="10.75" customWidth="1"/>
    <col min="15" max="15" width="5.75" customWidth="1"/>
    <col min="16" max="16" width="5.875" customWidth="1"/>
    <col min="17" max="17" width="5.75" bestFit="1" customWidth="1"/>
    <col min="18" max="18" width="8.875" bestFit="1" customWidth="1"/>
    <col min="19" max="19" width="44.625" bestFit="1" customWidth="1"/>
    <col min="20" max="20" width="5.875" bestFit="1" customWidth="1"/>
    <col min="21" max="21" width="5.75" bestFit="1" customWidth="1"/>
    <col min="22" max="22" width="9.875" bestFit="1" customWidth="1"/>
    <col min="23" max="24" width="14.375" bestFit="1" customWidth="1"/>
    <col min="25" max="25" width="16.375" style="1" bestFit="1" customWidth="1"/>
    <col min="26" max="26" width="15.625" bestFit="1" customWidth="1"/>
    <col min="27" max="27" width="23.5" bestFit="1" customWidth="1"/>
    <col min="28" max="28" width="11.875" bestFit="1" customWidth="1"/>
    <col min="29" max="43" width="5.75" bestFit="1" customWidth="1"/>
  </cols>
  <sheetData>
    <row r="1" spans="1:42" x14ac:dyDescent="0.25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2226</v>
      </c>
      <c r="M1" t="s">
        <v>1828</v>
      </c>
      <c r="N1" t="s">
        <v>1829</v>
      </c>
      <c r="O1" t="s">
        <v>1830</v>
      </c>
      <c r="P1" t="s">
        <v>1831</v>
      </c>
      <c r="Q1" t="s">
        <v>1832</v>
      </c>
      <c r="R1" t="s">
        <v>1833</v>
      </c>
      <c r="S1" t="s">
        <v>1834</v>
      </c>
      <c r="T1" t="s">
        <v>1835</v>
      </c>
      <c r="U1" t="s">
        <v>1836</v>
      </c>
      <c r="V1" t="s">
        <v>1837</v>
      </c>
      <c r="W1" t="s">
        <v>1838</v>
      </c>
      <c r="X1" s="1" t="s">
        <v>1839</v>
      </c>
      <c r="Y1" s="1" t="s">
        <v>1840</v>
      </c>
      <c r="Z1" t="s">
        <v>1841</v>
      </c>
      <c r="AA1" t="s">
        <v>1842</v>
      </c>
      <c r="AB1" t="s">
        <v>1843</v>
      </c>
      <c r="AC1" t="s">
        <v>1844</v>
      </c>
      <c r="AD1" t="s">
        <v>1845</v>
      </c>
      <c r="AE1" t="s">
        <v>1846</v>
      </c>
      <c r="AF1" t="s">
        <v>1847</v>
      </c>
      <c r="AG1" t="s">
        <v>1848</v>
      </c>
      <c r="AH1" t="s">
        <v>1849</v>
      </c>
      <c r="AI1" t="s">
        <v>1850</v>
      </c>
      <c r="AJ1" t="s">
        <v>1851</v>
      </c>
      <c r="AK1" t="s">
        <v>1852</v>
      </c>
      <c r="AL1" t="s">
        <v>1853</v>
      </c>
      <c r="AM1" t="s">
        <v>1854</v>
      </c>
      <c r="AN1" t="s">
        <v>1855</v>
      </c>
      <c r="AO1" t="s">
        <v>1856</v>
      </c>
      <c r="AP1" t="s">
        <v>1857</v>
      </c>
    </row>
    <row r="2" spans="1:42" x14ac:dyDescent="0.25">
      <c r="A2" t="s">
        <v>95</v>
      </c>
      <c r="E2" t="s">
        <v>96</v>
      </c>
      <c r="F2" t="s">
        <v>97</v>
      </c>
      <c r="H2">
        <v>7577.6650726631415</v>
      </c>
      <c r="X2" s="1"/>
    </row>
    <row r="3" spans="1:42" x14ac:dyDescent="0.25">
      <c r="X3" s="1"/>
    </row>
    <row r="4" spans="1:42" x14ac:dyDescent="0.25">
      <c r="A4" t="s">
        <v>98</v>
      </c>
      <c r="E4" t="s">
        <v>99</v>
      </c>
      <c r="F4" t="s">
        <v>100</v>
      </c>
      <c r="H4">
        <v>267.68599999999998</v>
      </c>
      <c r="X4" s="1"/>
    </row>
    <row r="5" spans="1:42" x14ac:dyDescent="0.25">
      <c r="A5" t="s">
        <v>101</v>
      </c>
      <c r="E5" t="s">
        <v>102</v>
      </c>
      <c r="F5" t="s">
        <v>103</v>
      </c>
      <c r="H5">
        <v>692.6106666666667</v>
      </c>
      <c r="S5" t="s">
        <v>1858</v>
      </c>
      <c r="X5" s="1"/>
    </row>
    <row r="6" spans="1:42" x14ac:dyDescent="0.25">
      <c r="A6" t="s">
        <v>104</v>
      </c>
      <c r="E6" t="s">
        <v>105</v>
      </c>
      <c r="F6" t="s">
        <v>106</v>
      </c>
      <c r="H6">
        <v>0</v>
      </c>
      <c r="S6" t="s">
        <v>1859</v>
      </c>
      <c r="X6" s="1"/>
    </row>
    <row r="7" spans="1:42" x14ac:dyDescent="0.25">
      <c r="A7" t="s">
        <v>107</v>
      </c>
      <c r="E7" t="s">
        <v>108</v>
      </c>
      <c r="F7" t="s">
        <v>109</v>
      </c>
      <c r="H7">
        <v>0</v>
      </c>
      <c r="S7" t="s">
        <v>1860</v>
      </c>
      <c r="X7" s="1"/>
    </row>
    <row r="8" spans="1:42" x14ac:dyDescent="0.25">
      <c r="A8" t="s">
        <v>110</v>
      </c>
      <c r="E8" t="s">
        <v>111</v>
      </c>
      <c r="F8" t="s">
        <v>112</v>
      </c>
      <c r="H8">
        <v>0</v>
      </c>
      <c r="S8" t="s">
        <v>1861</v>
      </c>
      <c r="X8" s="1"/>
    </row>
    <row r="9" spans="1:42" x14ac:dyDescent="0.25">
      <c r="A9" t="s">
        <v>113</v>
      </c>
      <c r="E9" t="s">
        <v>114</v>
      </c>
      <c r="F9" t="s">
        <v>115</v>
      </c>
      <c r="H9">
        <v>28.77333333333333</v>
      </c>
      <c r="S9" t="s">
        <v>1862</v>
      </c>
      <c r="X9" s="1"/>
    </row>
    <row r="10" spans="1:42" x14ac:dyDescent="0.25">
      <c r="A10" t="s">
        <v>116</v>
      </c>
      <c r="F10" t="s">
        <v>117</v>
      </c>
      <c r="H10">
        <v>0</v>
      </c>
      <c r="X10" s="1"/>
    </row>
    <row r="11" spans="1:42" x14ac:dyDescent="0.25">
      <c r="A11" t="s">
        <v>118</v>
      </c>
      <c r="B11" t="s">
        <v>119</v>
      </c>
      <c r="F11" t="s">
        <v>120</v>
      </c>
      <c r="H11">
        <v>0</v>
      </c>
      <c r="X11" s="1"/>
    </row>
    <row r="12" spans="1:42" x14ac:dyDescent="0.25">
      <c r="X12" s="1"/>
    </row>
    <row r="13" spans="1:42" x14ac:dyDescent="0.25">
      <c r="J13" t="s">
        <v>2227</v>
      </c>
      <c r="N13" t="s">
        <v>145</v>
      </c>
      <c r="X13" s="1" t="s">
        <v>1863</v>
      </c>
      <c r="Z13" t="s">
        <v>2228</v>
      </c>
    </row>
    <row r="14" spans="1:42" x14ac:dyDescent="0.25">
      <c r="A14" t="s">
        <v>121</v>
      </c>
      <c r="B14" t="s">
        <v>122</v>
      </c>
      <c r="C14" t="s">
        <v>123</v>
      </c>
      <c r="D14" t="s">
        <v>124</v>
      </c>
      <c r="E14" t="s">
        <v>125</v>
      </c>
      <c r="F14" t="s">
        <v>95</v>
      </c>
      <c r="G14" t="s">
        <v>126</v>
      </c>
      <c r="I14" t="s">
        <v>74</v>
      </c>
      <c r="J14" t="s">
        <v>127</v>
      </c>
      <c r="K14" t="s">
        <v>74</v>
      </c>
      <c r="M14" t="s">
        <v>74</v>
      </c>
      <c r="N14" t="s">
        <v>127</v>
      </c>
      <c r="S14" t="s">
        <v>1864</v>
      </c>
      <c r="W14" t="s">
        <v>1865</v>
      </c>
      <c r="X14" s="1" t="s">
        <v>1866</v>
      </c>
      <c r="Y14" s="1" t="s">
        <v>1867</v>
      </c>
      <c r="Z14" t="s">
        <v>2229</v>
      </c>
      <c r="AA14" t="s">
        <v>2230</v>
      </c>
      <c r="AB14" t="s">
        <v>124</v>
      </c>
    </row>
    <row r="15" spans="1:42" x14ac:dyDescent="0.25">
      <c r="X15" s="1"/>
    </row>
    <row r="16" spans="1:42" x14ac:dyDescent="0.25">
      <c r="D16" t="s">
        <v>145</v>
      </c>
      <c r="E16" t="s">
        <v>2193</v>
      </c>
      <c r="G16" t="s">
        <v>99</v>
      </c>
      <c r="N16" t="s">
        <v>890</v>
      </c>
      <c r="R16">
        <v>22.47</v>
      </c>
      <c r="S16" t="s">
        <v>1916</v>
      </c>
      <c r="T16">
        <v>5</v>
      </c>
      <c r="V16">
        <v>22.47</v>
      </c>
      <c r="W16" t="s">
        <v>305</v>
      </c>
      <c r="X16" s="1" t="s">
        <v>82</v>
      </c>
      <c r="Y16" s="1" t="s">
        <v>2231</v>
      </c>
      <c r="Z16" t="s">
        <v>2232</v>
      </c>
    </row>
    <row r="17" spans="1:28" x14ac:dyDescent="0.25">
      <c r="E17" t="s">
        <v>3254</v>
      </c>
      <c r="R17">
        <v>40</v>
      </c>
      <c r="T17">
        <v>5</v>
      </c>
      <c r="V17">
        <v>22</v>
      </c>
      <c r="X17" s="182"/>
      <c r="Y17" s="182">
        <f>Tableau_Lancer_la_requête_à_partir_de_Excel_Files[[#This Row],[F22]]/Tableau_Lancer_la_requête_à_partir_de_Excel_Files[[#This Row],[F20]]</f>
        <v>4.4000000000000004</v>
      </c>
    </row>
    <row r="18" spans="1:28" x14ac:dyDescent="0.25">
      <c r="A18" t="s">
        <v>45</v>
      </c>
      <c r="B18" t="s">
        <v>128</v>
      </c>
      <c r="D18" t="s">
        <v>134</v>
      </c>
      <c r="E18" t="s">
        <v>2194</v>
      </c>
      <c r="G18" t="s">
        <v>111</v>
      </c>
      <c r="H18">
        <v>5</v>
      </c>
      <c r="R18">
        <v>66.72</v>
      </c>
      <c r="S18" t="s">
        <v>1879</v>
      </c>
      <c r="T18">
        <v>6</v>
      </c>
      <c r="V18">
        <v>66.72</v>
      </c>
      <c r="W18" t="s">
        <v>1869</v>
      </c>
      <c r="X18" s="1" t="s">
        <v>82</v>
      </c>
      <c r="Y18" s="1" t="s">
        <v>2233</v>
      </c>
      <c r="Z18" t="s">
        <v>2234</v>
      </c>
      <c r="AA18" t="s">
        <v>1868</v>
      </c>
    </row>
    <row r="19" spans="1:28" x14ac:dyDescent="0.25">
      <c r="A19" t="s">
        <v>132</v>
      </c>
      <c r="B19" t="s">
        <v>133</v>
      </c>
      <c r="C19" t="s">
        <v>129</v>
      </c>
      <c r="D19" t="s">
        <v>134</v>
      </c>
      <c r="E19" t="s">
        <v>135</v>
      </c>
      <c r="F19" t="s">
        <v>113</v>
      </c>
      <c r="G19" t="s">
        <v>111</v>
      </c>
      <c r="R19">
        <v>8.89</v>
      </c>
      <c r="S19" t="s">
        <v>127</v>
      </c>
      <c r="T19">
        <v>1</v>
      </c>
      <c r="V19">
        <v>8.89</v>
      </c>
      <c r="W19" t="s">
        <v>1869</v>
      </c>
      <c r="X19" s="1" t="s">
        <v>40</v>
      </c>
      <c r="Y19" s="1" t="s">
        <v>2235</v>
      </c>
      <c r="Z19" t="s">
        <v>2236</v>
      </c>
      <c r="AA19" t="s">
        <v>1868</v>
      </c>
      <c r="AB19" t="s">
        <v>1870</v>
      </c>
    </row>
    <row r="20" spans="1:28" x14ac:dyDescent="0.25">
      <c r="A20" t="s">
        <v>137</v>
      </c>
      <c r="B20" t="s">
        <v>138</v>
      </c>
      <c r="C20" t="s">
        <v>139</v>
      </c>
      <c r="D20" t="s">
        <v>134</v>
      </c>
      <c r="E20" t="s">
        <v>140</v>
      </c>
      <c r="F20" t="s">
        <v>98</v>
      </c>
      <c r="G20" t="s">
        <v>111</v>
      </c>
      <c r="P20">
        <v>15.7</v>
      </c>
      <c r="R20">
        <v>67</v>
      </c>
      <c r="S20" t="s">
        <v>74</v>
      </c>
      <c r="T20">
        <v>12.5</v>
      </c>
      <c r="V20">
        <v>5.36</v>
      </c>
      <c r="W20" t="s">
        <v>1873</v>
      </c>
      <c r="X20" s="1" t="s">
        <v>40</v>
      </c>
      <c r="Y20" s="1" t="s">
        <v>2237</v>
      </c>
      <c r="Z20" t="s">
        <v>2238</v>
      </c>
      <c r="AA20" t="s">
        <v>1868</v>
      </c>
      <c r="AB20" t="s">
        <v>1870</v>
      </c>
    </row>
    <row r="21" spans="1:28" x14ac:dyDescent="0.25">
      <c r="C21" t="s">
        <v>139</v>
      </c>
      <c r="D21" t="s">
        <v>134</v>
      </c>
      <c r="E21" t="s">
        <v>142</v>
      </c>
      <c r="F21" t="s">
        <v>98</v>
      </c>
      <c r="G21" t="s">
        <v>111</v>
      </c>
      <c r="R21">
        <v>67</v>
      </c>
      <c r="S21" t="s">
        <v>74</v>
      </c>
      <c r="T21">
        <v>12.5</v>
      </c>
      <c r="V21">
        <v>5.36</v>
      </c>
      <c r="W21" t="s">
        <v>1873</v>
      </c>
      <c r="X21" s="1" t="s">
        <v>40</v>
      </c>
      <c r="Y21" s="1" t="s">
        <v>2237</v>
      </c>
      <c r="Z21" t="s">
        <v>2236</v>
      </c>
      <c r="AA21" t="s">
        <v>1868</v>
      </c>
    </row>
    <row r="22" spans="1:28" x14ac:dyDescent="0.25">
      <c r="C22" t="s">
        <v>144</v>
      </c>
      <c r="D22" t="s">
        <v>145</v>
      </c>
      <c r="E22" t="s">
        <v>146</v>
      </c>
      <c r="F22" t="s">
        <v>147</v>
      </c>
      <c r="G22" t="s">
        <v>147</v>
      </c>
      <c r="R22">
        <v>0.93</v>
      </c>
      <c r="S22" t="s">
        <v>127</v>
      </c>
      <c r="T22">
        <v>1</v>
      </c>
      <c r="V22">
        <v>0.93</v>
      </c>
      <c r="W22" t="s">
        <v>141</v>
      </c>
      <c r="X22" s="1" t="s">
        <v>127</v>
      </c>
      <c r="Y22" s="1" t="s">
        <v>2239</v>
      </c>
      <c r="Z22" t="s">
        <v>2236</v>
      </c>
      <c r="AA22" t="s">
        <v>1868</v>
      </c>
    </row>
    <row r="23" spans="1:28" x14ac:dyDescent="0.25">
      <c r="A23" t="s">
        <v>148</v>
      </c>
      <c r="C23" t="s">
        <v>129</v>
      </c>
      <c r="D23" t="s">
        <v>145</v>
      </c>
      <c r="E23" t="s">
        <v>149</v>
      </c>
      <c r="F23" t="s">
        <v>150</v>
      </c>
      <c r="G23" t="s">
        <v>114</v>
      </c>
      <c r="R23">
        <v>170</v>
      </c>
      <c r="S23" t="s">
        <v>40</v>
      </c>
      <c r="T23">
        <v>1</v>
      </c>
      <c r="V23">
        <v>170</v>
      </c>
      <c r="W23" t="s">
        <v>141</v>
      </c>
      <c r="X23" s="1" t="s">
        <v>40</v>
      </c>
      <c r="Y23" s="1" t="s">
        <v>2240</v>
      </c>
      <c r="Z23" t="s">
        <v>2236</v>
      </c>
      <c r="AA23" t="s">
        <v>1868</v>
      </c>
    </row>
    <row r="24" spans="1:28" x14ac:dyDescent="0.25">
      <c r="A24" t="s">
        <v>45</v>
      </c>
      <c r="B24" t="s">
        <v>151</v>
      </c>
      <c r="C24" t="s">
        <v>152</v>
      </c>
      <c r="E24" t="s">
        <v>153</v>
      </c>
      <c r="F24" t="s">
        <v>154</v>
      </c>
      <c r="G24" t="s">
        <v>102</v>
      </c>
      <c r="R24">
        <v>28.49</v>
      </c>
      <c r="S24" t="s">
        <v>74</v>
      </c>
      <c r="T24">
        <v>10</v>
      </c>
      <c r="V24">
        <v>2.8490000000000002</v>
      </c>
      <c r="W24" t="s">
        <v>1380</v>
      </c>
      <c r="X24" s="1" t="s">
        <v>40</v>
      </c>
      <c r="Y24" s="1" t="s">
        <v>2241</v>
      </c>
      <c r="Z24" t="s">
        <v>2236</v>
      </c>
      <c r="AA24" t="s">
        <v>1868</v>
      </c>
    </row>
    <row r="25" spans="1:28" x14ac:dyDescent="0.25">
      <c r="E25" t="s">
        <v>2161</v>
      </c>
      <c r="R25">
        <v>37.19</v>
      </c>
      <c r="S25" t="s">
        <v>74</v>
      </c>
      <c r="T25">
        <v>37.19</v>
      </c>
      <c r="V25">
        <v>1</v>
      </c>
      <c r="W25" t="s">
        <v>141</v>
      </c>
      <c r="X25" s="1" t="s">
        <v>40</v>
      </c>
      <c r="Y25" s="1" t="s">
        <v>2162</v>
      </c>
      <c r="Z25" t="s">
        <v>2236</v>
      </c>
    </row>
    <row r="26" spans="1:28" x14ac:dyDescent="0.25">
      <c r="A26" t="s">
        <v>155</v>
      </c>
      <c r="B26" t="s">
        <v>156</v>
      </c>
      <c r="C26" t="s">
        <v>157</v>
      </c>
      <c r="D26" t="s">
        <v>145</v>
      </c>
      <c r="E26" t="s">
        <v>158</v>
      </c>
      <c r="F26" t="s">
        <v>107</v>
      </c>
      <c r="G26" t="s">
        <v>114</v>
      </c>
      <c r="R26">
        <v>42.95</v>
      </c>
      <c r="S26" t="s">
        <v>40</v>
      </c>
      <c r="T26">
        <v>1</v>
      </c>
      <c r="V26">
        <v>42.95</v>
      </c>
      <c r="W26" t="s">
        <v>141</v>
      </c>
      <c r="X26" s="1" t="s">
        <v>40</v>
      </c>
      <c r="Y26" s="1" t="s">
        <v>2242</v>
      </c>
      <c r="Z26" t="s">
        <v>2236</v>
      </c>
      <c r="AA26" t="s">
        <v>67</v>
      </c>
    </row>
    <row r="27" spans="1:28" x14ac:dyDescent="0.25">
      <c r="A27" t="s">
        <v>159</v>
      </c>
      <c r="B27" t="s">
        <v>136</v>
      </c>
      <c r="C27" t="s">
        <v>157</v>
      </c>
      <c r="D27" t="s">
        <v>145</v>
      </c>
      <c r="E27" t="s">
        <v>160</v>
      </c>
      <c r="F27" t="s">
        <v>147</v>
      </c>
      <c r="G27" t="s">
        <v>114</v>
      </c>
      <c r="R27">
        <v>41</v>
      </c>
      <c r="S27" t="s">
        <v>40</v>
      </c>
      <c r="T27">
        <v>1</v>
      </c>
      <c r="V27">
        <v>41</v>
      </c>
      <c r="W27" t="s">
        <v>141</v>
      </c>
      <c r="X27" s="1" t="s">
        <v>40</v>
      </c>
      <c r="Y27" s="1" t="s">
        <v>2243</v>
      </c>
      <c r="Z27" t="s">
        <v>2236</v>
      </c>
      <c r="AA27" t="s">
        <v>67</v>
      </c>
    </row>
    <row r="28" spans="1:28" x14ac:dyDescent="0.25">
      <c r="A28" t="s">
        <v>161</v>
      </c>
      <c r="B28" t="s">
        <v>162</v>
      </c>
      <c r="C28" t="s">
        <v>157</v>
      </c>
      <c r="E28" t="s">
        <v>163</v>
      </c>
      <c r="F28" t="s">
        <v>107</v>
      </c>
      <c r="G28" t="s">
        <v>114</v>
      </c>
      <c r="R28">
        <v>6.75</v>
      </c>
      <c r="S28" t="s">
        <v>40</v>
      </c>
      <c r="T28">
        <v>1</v>
      </c>
      <c r="V28">
        <v>6.75</v>
      </c>
      <c r="W28" t="s">
        <v>141</v>
      </c>
      <c r="X28" s="1" t="s">
        <v>40</v>
      </c>
      <c r="Y28" s="1" t="s">
        <v>2244</v>
      </c>
      <c r="Z28" t="s">
        <v>2236</v>
      </c>
      <c r="AA28" t="s">
        <v>67</v>
      </c>
    </row>
    <row r="29" spans="1:28" x14ac:dyDescent="0.25">
      <c r="A29" t="s">
        <v>155</v>
      </c>
      <c r="B29" t="s">
        <v>136</v>
      </c>
      <c r="C29" t="s">
        <v>157</v>
      </c>
      <c r="E29" t="s">
        <v>164</v>
      </c>
      <c r="F29" t="s">
        <v>107</v>
      </c>
      <c r="G29" t="s">
        <v>114</v>
      </c>
      <c r="R29">
        <v>14.95</v>
      </c>
      <c r="S29" t="s">
        <v>40</v>
      </c>
      <c r="T29">
        <v>1</v>
      </c>
      <c r="V29">
        <v>14.95</v>
      </c>
      <c r="W29" t="s">
        <v>141</v>
      </c>
      <c r="X29" s="1" t="s">
        <v>40</v>
      </c>
      <c r="Y29" s="1" t="s">
        <v>2245</v>
      </c>
      <c r="Z29" t="s">
        <v>2236</v>
      </c>
      <c r="AA29" t="s">
        <v>67</v>
      </c>
    </row>
    <row r="30" spans="1:28" x14ac:dyDescent="0.25">
      <c r="A30" t="s">
        <v>155</v>
      </c>
      <c r="B30" t="s">
        <v>136</v>
      </c>
      <c r="C30" t="s">
        <v>157</v>
      </c>
      <c r="E30" t="s">
        <v>165</v>
      </c>
      <c r="F30" t="s">
        <v>107</v>
      </c>
      <c r="G30" t="s">
        <v>114</v>
      </c>
      <c r="R30">
        <v>22.89</v>
      </c>
      <c r="S30" t="s">
        <v>40</v>
      </c>
      <c r="T30">
        <v>1</v>
      </c>
      <c r="V30">
        <v>22.89</v>
      </c>
      <c r="W30" t="s">
        <v>141</v>
      </c>
      <c r="X30" s="1" t="s">
        <v>40</v>
      </c>
      <c r="Y30" s="1" t="s">
        <v>2246</v>
      </c>
      <c r="Z30" t="s">
        <v>2236</v>
      </c>
      <c r="AA30" t="s">
        <v>67</v>
      </c>
    </row>
    <row r="31" spans="1:28" x14ac:dyDescent="0.25">
      <c r="A31" t="s">
        <v>155</v>
      </c>
      <c r="B31" t="s">
        <v>166</v>
      </c>
      <c r="C31" t="s">
        <v>157</v>
      </c>
      <c r="E31" t="s">
        <v>167</v>
      </c>
      <c r="F31" t="s">
        <v>107</v>
      </c>
      <c r="G31" t="s">
        <v>114</v>
      </c>
      <c r="R31">
        <v>11.89</v>
      </c>
      <c r="S31" t="s">
        <v>40</v>
      </c>
      <c r="T31">
        <v>1</v>
      </c>
      <c r="V31">
        <v>11.89</v>
      </c>
      <c r="W31" t="s">
        <v>141</v>
      </c>
      <c r="X31" s="1" t="s">
        <v>40</v>
      </c>
      <c r="Y31" s="1" t="s">
        <v>2247</v>
      </c>
      <c r="Z31" t="s">
        <v>2236</v>
      </c>
      <c r="AA31" t="s">
        <v>67</v>
      </c>
    </row>
    <row r="32" spans="1:28" x14ac:dyDescent="0.25">
      <c r="A32" t="s">
        <v>45</v>
      </c>
      <c r="B32" t="s">
        <v>168</v>
      </c>
      <c r="C32" t="s">
        <v>157</v>
      </c>
      <c r="E32" t="s">
        <v>169</v>
      </c>
      <c r="F32" t="s">
        <v>107</v>
      </c>
      <c r="G32" t="s">
        <v>114</v>
      </c>
      <c r="R32">
        <v>11.36</v>
      </c>
      <c r="S32" t="s">
        <v>40</v>
      </c>
      <c r="T32">
        <v>1</v>
      </c>
      <c r="V32">
        <v>11.36</v>
      </c>
      <c r="W32" t="s">
        <v>141</v>
      </c>
      <c r="X32" s="1" t="s">
        <v>40</v>
      </c>
      <c r="Y32" s="1" t="s">
        <v>1874</v>
      </c>
      <c r="Z32" t="s">
        <v>2236</v>
      </c>
      <c r="AA32" t="s">
        <v>67</v>
      </c>
    </row>
    <row r="33" spans="1:28" x14ac:dyDescent="0.25">
      <c r="A33" t="s">
        <v>155</v>
      </c>
      <c r="B33" t="s">
        <v>136</v>
      </c>
      <c r="C33" t="s">
        <v>157</v>
      </c>
      <c r="D33" t="s">
        <v>145</v>
      </c>
      <c r="E33" t="s">
        <v>170</v>
      </c>
      <c r="F33" t="s">
        <v>107</v>
      </c>
      <c r="G33" t="s">
        <v>114</v>
      </c>
      <c r="R33">
        <v>38.950000000000003</v>
      </c>
      <c r="S33" t="s">
        <v>40</v>
      </c>
      <c r="T33">
        <v>1</v>
      </c>
      <c r="V33">
        <v>38.950000000000003</v>
      </c>
      <c r="W33" t="s">
        <v>141</v>
      </c>
      <c r="X33" s="1" t="s">
        <v>40</v>
      </c>
      <c r="Y33" s="1" t="s">
        <v>2248</v>
      </c>
      <c r="Z33" t="s">
        <v>2236</v>
      </c>
      <c r="AA33" t="s">
        <v>67</v>
      </c>
    </row>
    <row r="34" spans="1:28" x14ac:dyDescent="0.25">
      <c r="A34" t="s">
        <v>45</v>
      </c>
      <c r="B34" t="s">
        <v>171</v>
      </c>
      <c r="C34" t="s">
        <v>129</v>
      </c>
      <c r="D34" t="s">
        <v>134</v>
      </c>
      <c r="E34" t="s">
        <v>172</v>
      </c>
      <c r="F34" t="s">
        <v>113</v>
      </c>
      <c r="G34" t="s">
        <v>111</v>
      </c>
      <c r="R34">
        <v>9.11</v>
      </c>
      <c r="S34" t="s">
        <v>127</v>
      </c>
      <c r="T34">
        <v>1</v>
      </c>
      <c r="V34">
        <v>9.11</v>
      </c>
      <c r="W34" t="s">
        <v>1875</v>
      </c>
      <c r="X34" s="1" t="s">
        <v>40</v>
      </c>
      <c r="Y34" s="1" t="s">
        <v>2249</v>
      </c>
      <c r="Z34" t="s">
        <v>2236</v>
      </c>
      <c r="AA34" t="s">
        <v>1868</v>
      </c>
      <c r="AB34" t="s">
        <v>1870</v>
      </c>
    </row>
    <row r="35" spans="1:28" x14ac:dyDescent="0.25">
      <c r="A35" t="s">
        <v>173</v>
      </c>
      <c r="B35" t="s">
        <v>136</v>
      </c>
      <c r="C35" t="s">
        <v>129</v>
      </c>
      <c r="E35" t="s">
        <v>174</v>
      </c>
      <c r="F35" t="s">
        <v>101</v>
      </c>
      <c r="G35" t="s">
        <v>136</v>
      </c>
      <c r="R35">
        <v>38.22</v>
      </c>
      <c r="S35" t="s">
        <v>1876</v>
      </c>
      <c r="T35">
        <v>5</v>
      </c>
      <c r="V35">
        <v>7.6440000000000001</v>
      </c>
      <c r="W35" t="s">
        <v>305</v>
      </c>
      <c r="X35" s="1" t="s">
        <v>40</v>
      </c>
      <c r="Y35" s="1" t="s">
        <v>2250</v>
      </c>
      <c r="Z35" t="s">
        <v>2236</v>
      </c>
      <c r="AA35" t="s">
        <v>67</v>
      </c>
    </row>
    <row r="36" spans="1:28" x14ac:dyDescent="0.25">
      <c r="A36" t="s">
        <v>175</v>
      </c>
      <c r="B36" t="s">
        <v>136</v>
      </c>
      <c r="C36" t="s">
        <v>129</v>
      </c>
      <c r="D36" t="s">
        <v>130</v>
      </c>
      <c r="E36" t="s">
        <v>176</v>
      </c>
      <c r="F36" t="s">
        <v>101</v>
      </c>
      <c r="G36" t="s">
        <v>99</v>
      </c>
      <c r="R36">
        <v>100</v>
      </c>
      <c r="S36" t="s">
        <v>1876</v>
      </c>
      <c r="T36">
        <v>2.27</v>
      </c>
      <c r="V36">
        <v>44.052900000000001</v>
      </c>
      <c r="W36" t="s">
        <v>1877</v>
      </c>
      <c r="X36" s="1" t="s">
        <v>40</v>
      </c>
      <c r="Y36" s="1" t="s">
        <v>3248</v>
      </c>
      <c r="Z36" t="s">
        <v>2236</v>
      </c>
      <c r="AA36" t="s">
        <v>1868</v>
      </c>
    </row>
    <row r="37" spans="1:28" x14ac:dyDescent="0.25">
      <c r="A37" t="s">
        <v>45</v>
      </c>
      <c r="C37" t="s">
        <v>157</v>
      </c>
      <c r="D37" t="s">
        <v>145</v>
      </c>
      <c r="E37" t="s">
        <v>177</v>
      </c>
      <c r="F37" t="s">
        <v>178</v>
      </c>
      <c r="G37" t="s">
        <v>114</v>
      </c>
      <c r="R37">
        <v>3.02</v>
      </c>
      <c r="S37" t="s">
        <v>40</v>
      </c>
      <c r="T37">
        <v>2</v>
      </c>
      <c r="V37">
        <v>1.51</v>
      </c>
      <c r="W37" t="s">
        <v>141</v>
      </c>
      <c r="X37" s="1" t="s">
        <v>40</v>
      </c>
      <c r="Y37" s="1" t="s">
        <v>2251</v>
      </c>
      <c r="Z37" t="s">
        <v>2236</v>
      </c>
      <c r="AA37" t="s">
        <v>67</v>
      </c>
    </row>
    <row r="38" spans="1:28" x14ac:dyDescent="0.25">
      <c r="C38" t="s">
        <v>157</v>
      </c>
      <c r="D38" t="s">
        <v>145</v>
      </c>
      <c r="E38" t="s">
        <v>179</v>
      </c>
      <c r="F38" t="s">
        <v>178</v>
      </c>
      <c r="G38" t="s">
        <v>180</v>
      </c>
      <c r="R38">
        <v>52</v>
      </c>
      <c r="S38" t="s">
        <v>82</v>
      </c>
      <c r="T38">
        <v>4.54</v>
      </c>
      <c r="V38">
        <v>11.4537</v>
      </c>
      <c r="W38" t="s">
        <v>1878</v>
      </c>
      <c r="X38" s="1" t="s">
        <v>82</v>
      </c>
      <c r="Y38" s="1" t="s">
        <v>2252</v>
      </c>
      <c r="Z38" t="s">
        <v>2236</v>
      </c>
    </row>
    <row r="39" spans="1:28" x14ac:dyDescent="0.25">
      <c r="A39" t="s">
        <v>45</v>
      </c>
      <c r="B39" t="s">
        <v>181</v>
      </c>
      <c r="C39" t="s">
        <v>182</v>
      </c>
      <c r="D39" t="s">
        <v>134</v>
      </c>
      <c r="E39" t="s">
        <v>183</v>
      </c>
      <c r="F39" t="s">
        <v>111</v>
      </c>
      <c r="G39" t="s">
        <v>184</v>
      </c>
      <c r="R39">
        <v>16.13</v>
      </c>
      <c r="S39" t="s">
        <v>1879</v>
      </c>
      <c r="T39">
        <v>1</v>
      </c>
      <c r="V39">
        <v>16.13</v>
      </c>
      <c r="W39" t="s">
        <v>1880</v>
      </c>
      <c r="X39" s="1" t="s">
        <v>1881</v>
      </c>
      <c r="Y39" s="1" t="s">
        <v>2253</v>
      </c>
      <c r="Z39" t="s">
        <v>2236</v>
      </c>
      <c r="AA39" t="s">
        <v>1868</v>
      </c>
    </row>
    <row r="40" spans="1:28" x14ac:dyDescent="0.25">
      <c r="C40" t="s">
        <v>157</v>
      </c>
      <c r="D40" t="s">
        <v>130</v>
      </c>
      <c r="E40" t="s">
        <v>2195</v>
      </c>
      <c r="R40">
        <v>23.54</v>
      </c>
      <c r="S40" t="s">
        <v>74</v>
      </c>
      <c r="T40">
        <v>2</v>
      </c>
      <c r="V40">
        <v>11.77</v>
      </c>
      <c r="W40" t="s">
        <v>208</v>
      </c>
      <c r="X40" s="1" t="s">
        <v>40</v>
      </c>
      <c r="Y40" s="1" t="s">
        <v>2254</v>
      </c>
      <c r="Z40" t="s">
        <v>2236</v>
      </c>
    </row>
    <row r="41" spans="1:28" x14ac:dyDescent="0.25">
      <c r="E41" t="s">
        <v>2196</v>
      </c>
      <c r="R41">
        <v>80</v>
      </c>
      <c r="S41" t="s">
        <v>40</v>
      </c>
      <c r="T41">
        <v>1</v>
      </c>
      <c r="V41">
        <v>80</v>
      </c>
      <c r="W41" t="s">
        <v>141</v>
      </c>
      <c r="X41" s="1" t="s">
        <v>40</v>
      </c>
      <c r="Y41" s="1" t="s">
        <v>1934</v>
      </c>
      <c r="Z41" t="s">
        <v>2236</v>
      </c>
    </row>
    <row r="42" spans="1:28" x14ac:dyDescent="0.25">
      <c r="A42" t="s">
        <v>45</v>
      </c>
      <c r="B42" t="s">
        <v>185</v>
      </c>
      <c r="C42" t="s">
        <v>139</v>
      </c>
      <c r="D42" t="s">
        <v>134</v>
      </c>
      <c r="E42" t="s">
        <v>186</v>
      </c>
      <c r="F42" t="s">
        <v>118</v>
      </c>
      <c r="G42" t="s">
        <v>111</v>
      </c>
      <c r="P42">
        <v>0.33</v>
      </c>
      <c r="R42">
        <v>64.52</v>
      </c>
      <c r="S42" t="s">
        <v>74</v>
      </c>
      <c r="T42">
        <v>1</v>
      </c>
      <c r="V42">
        <v>64.52</v>
      </c>
      <c r="W42" t="s">
        <v>529</v>
      </c>
      <c r="X42" s="1" t="s">
        <v>40</v>
      </c>
      <c r="Y42" s="1" t="s">
        <v>2255</v>
      </c>
      <c r="Z42" t="s">
        <v>2256</v>
      </c>
      <c r="AA42" t="s">
        <v>1868</v>
      </c>
    </row>
    <row r="43" spans="1:28" x14ac:dyDescent="0.25">
      <c r="A43" t="s">
        <v>45</v>
      </c>
      <c r="B43" t="s">
        <v>187</v>
      </c>
      <c r="C43" t="s">
        <v>129</v>
      </c>
      <c r="D43" t="s">
        <v>134</v>
      </c>
      <c r="E43" t="s">
        <v>188</v>
      </c>
      <c r="F43" t="s">
        <v>118</v>
      </c>
      <c r="G43" t="s">
        <v>111</v>
      </c>
      <c r="P43">
        <v>2.5</v>
      </c>
      <c r="R43">
        <v>64.52</v>
      </c>
      <c r="S43" t="s">
        <v>74</v>
      </c>
      <c r="T43">
        <v>3</v>
      </c>
      <c r="V43">
        <v>21.506699999999999</v>
      </c>
      <c r="W43" t="s">
        <v>529</v>
      </c>
      <c r="X43" s="1" t="s">
        <v>40</v>
      </c>
      <c r="Y43" s="1" t="s">
        <v>2255</v>
      </c>
      <c r="Z43" t="s">
        <v>2257</v>
      </c>
      <c r="AA43" t="s">
        <v>1868</v>
      </c>
    </row>
    <row r="44" spans="1:28" x14ac:dyDescent="0.25">
      <c r="A44" t="s">
        <v>137</v>
      </c>
      <c r="B44" t="s">
        <v>136</v>
      </c>
      <c r="C44" t="s">
        <v>139</v>
      </c>
      <c r="D44" t="s">
        <v>134</v>
      </c>
      <c r="E44" t="s">
        <v>189</v>
      </c>
      <c r="F44" t="s">
        <v>118</v>
      </c>
      <c r="G44" t="s">
        <v>111</v>
      </c>
      <c r="P44">
        <v>0.70399999999999996</v>
      </c>
      <c r="R44">
        <v>145</v>
      </c>
      <c r="S44" t="s">
        <v>74</v>
      </c>
      <c r="T44">
        <v>1</v>
      </c>
      <c r="V44">
        <v>145</v>
      </c>
      <c r="W44" t="s">
        <v>1882</v>
      </c>
      <c r="X44" s="1" t="s">
        <v>40</v>
      </c>
      <c r="Y44" s="1" t="s">
        <v>2258</v>
      </c>
      <c r="Z44" t="s">
        <v>2259</v>
      </c>
      <c r="AA44" t="s">
        <v>1868</v>
      </c>
    </row>
    <row r="45" spans="1:28" x14ac:dyDescent="0.25">
      <c r="A45" t="s">
        <v>137</v>
      </c>
      <c r="B45" t="s">
        <v>190</v>
      </c>
      <c r="C45" t="s">
        <v>139</v>
      </c>
      <c r="D45" t="s">
        <v>134</v>
      </c>
      <c r="E45" t="s">
        <v>191</v>
      </c>
      <c r="F45" t="s">
        <v>118</v>
      </c>
      <c r="G45" t="s">
        <v>111</v>
      </c>
      <c r="R45">
        <v>130</v>
      </c>
      <c r="S45" t="s">
        <v>74</v>
      </c>
      <c r="T45">
        <v>1</v>
      </c>
      <c r="V45">
        <v>130</v>
      </c>
      <c r="W45" t="s">
        <v>1874</v>
      </c>
      <c r="X45" s="1" t="s">
        <v>40</v>
      </c>
      <c r="Y45" s="1" t="s">
        <v>2260</v>
      </c>
      <c r="Z45" t="s">
        <v>2236</v>
      </c>
      <c r="AA45" t="s">
        <v>1868</v>
      </c>
    </row>
    <row r="46" spans="1:28" x14ac:dyDescent="0.25">
      <c r="C46" t="s">
        <v>157</v>
      </c>
      <c r="D46" t="s">
        <v>134</v>
      </c>
      <c r="E46" t="s">
        <v>2163</v>
      </c>
      <c r="F46" t="s">
        <v>134</v>
      </c>
      <c r="G46" t="s">
        <v>111</v>
      </c>
      <c r="R46">
        <v>34.5</v>
      </c>
      <c r="S46" t="s">
        <v>127</v>
      </c>
      <c r="T46">
        <v>1</v>
      </c>
      <c r="V46">
        <v>34.5</v>
      </c>
      <c r="W46" t="s">
        <v>141</v>
      </c>
      <c r="X46" s="1" t="s">
        <v>1872</v>
      </c>
      <c r="Y46" s="1" t="s">
        <v>2261</v>
      </c>
      <c r="Z46" t="s">
        <v>2236</v>
      </c>
      <c r="AA46" t="s">
        <v>1868</v>
      </c>
    </row>
    <row r="47" spans="1:28" x14ac:dyDescent="0.25">
      <c r="A47" t="s">
        <v>45</v>
      </c>
      <c r="C47" t="s">
        <v>152</v>
      </c>
      <c r="D47" t="s">
        <v>145</v>
      </c>
      <c r="E47" t="s">
        <v>192</v>
      </c>
      <c r="F47" t="s">
        <v>98</v>
      </c>
      <c r="G47" t="s">
        <v>99</v>
      </c>
      <c r="R47">
        <v>20.38</v>
      </c>
      <c r="S47" t="s">
        <v>74</v>
      </c>
      <c r="T47">
        <v>5</v>
      </c>
      <c r="V47">
        <v>4.0759999999999996</v>
      </c>
      <c r="W47" t="s">
        <v>305</v>
      </c>
      <c r="X47" s="1" t="s">
        <v>40</v>
      </c>
      <c r="Y47" s="1" t="s">
        <v>2262</v>
      </c>
      <c r="Z47" t="s">
        <v>2236</v>
      </c>
      <c r="AA47" t="s">
        <v>1868</v>
      </c>
    </row>
    <row r="48" spans="1:28" x14ac:dyDescent="0.25">
      <c r="A48" t="s">
        <v>45</v>
      </c>
      <c r="B48" t="s">
        <v>193</v>
      </c>
      <c r="C48" t="s">
        <v>129</v>
      </c>
      <c r="D48" t="s">
        <v>134</v>
      </c>
      <c r="E48" t="s">
        <v>194</v>
      </c>
      <c r="F48" t="s">
        <v>98</v>
      </c>
      <c r="G48" t="s">
        <v>111</v>
      </c>
      <c r="R48">
        <v>37.93</v>
      </c>
      <c r="S48" t="s">
        <v>74</v>
      </c>
      <c r="T48">
        <v>6</v>
      </c>
      <c r="V48">
        <v>6.3216999999999999</v>
      </c>
      <c r="W48" t="s">
        <v>1871</v>
      </c>
      <c r="X48" s="1" t="s">
        <v>40</v>
      </c>
      <c r="Y48" s="1" t="s">
        <v>2263</v>
      </c>
      <c r="Z48" t="s">
        <v>2236</v>
      </c>
      <c r="AA48" t="s">
        <v>1868</v>
      </c>
    </row>
    <row r="49" spans="1:28" x14ac:dyDescent="0.25">
      <c r="A49" t="s">
        <v>175</v>
      </c>
      <c r="B49" t="s">
        <v>136</v>
      </c>
      <c r="C49" t="s">
        <v>129</v>
      </c>
      <c r="D49" t="s">
        <v>130</v>
      </c>
      <c r="E49" t="s">
        <v>195</v>
      </c>
      <c r="F49" t="s">
        <v>98</v>
      </c>
      <c r="G49" t="s">
        <v>99</v>
      </c>
      <c r="R49">
        <v>15.55</v>
      </c>
      <c r="S49" t="s">
        <v>74</v>
      </c>
      <c r="T49">
        <v>7</v>
      </c>
      <c r="V49">
        <v>2.2214</v>
      </c>
      <c r="W49" t="s">
        <v>1883</v>
      </c>
      <c r="X49" s="1" t="s">
        <v>40</v>
      </c>
      <c r="Y49" s="1" t="s">
        <v>2264</v>
      </c>
      <c r="Z49" t="s">
        <v>2236</v>
      </c>
      <c r="AA49" t="s">
        <v>1868</v>
      </c>
    </row>
    <row r="50" spans="1:28" x14ac:dyDescent="0.25">
      <c r="A50" t="s">
        <v>137</v>
      </c>
      <c r="B50" t="s">
        <v>136</v>
      </c>
      <c r="C50" t="s">
        <v>196</v>
      </c>
      <c r="E50" t="s">
        <v>197</v>
      </c>
      <c r="F50" t="s">
        <v>98</v>
      </c>
      <c r="G50" t="s">
        <v>111</v>
      </c>
      <c r="R50">
        <v>30</v>
      </c>
      <c r="S50" t="s">
        <v>74</v>
      </c>
      <c r="T50">
        <v>1</v>
      </c>
      <c r="V50">
        <v>30</v>
      </c>
      <c r="W50" t="s">
        <v>305</v>
      </c>
      <c r="X50" s="1" t="s">
        <v>40</v>
      </c>
      <c r="Y50" s="1" t="s">
        <v>890</v>
      </c>
      <c r="Z50" t="s">
        <v>2236</v>
      </c>
      <c r="AA50" t="s">
        <v>1868</v>
      </c>
    </row>
    <row r="51" spans="1:28" x14ac:dyDescent="0.25">
      <c r="A51" t="s">
        <v>45</v>
      </c>
      <c r="B51" t="s">
        <v>198</v>
      </c>
      <c r="C51" t="s">
        <v>129</v>
      </c>
      <c r="D51" t="s">
        <v>130</v>
      </c>
      <c r="E51" t="s">
        <v>199</v>
      </c>
      <c r="F51" t="s">
        <v>105</v>
      </c>
      <c r="G51" t="s">
        <v>105</v>
      </c>
      <c r="R51">
        <v>5.96</v>
      </c>
      <c r="S51" t="s">
        <v>127</v>
      </c>
      <c r="T51">
        <v>1</v>
      </c>
      <c r="V51">
        <v>5.96</v>
      </c>
      <c r="W51" t="s">
        <v>1884</v>
      </c>
      <c r="X51" s="1" t="s">
        <v>40</v>
      </c>
      <c r="Y51" s="1" t="s">
        <v>2265</v>
      </c>
      <c r="Z51" t="s">
        <v>2236</v>
      </c>
      <c r="AA51" t="s">
        <v>1868</v>
      </c>
    </row>
    <row r="52" spans="1:28" x14ac:dyDescent="0.25">
      <c r="A52" t="s">
        <v>45</v>
      </c>
      <c r="B52" t="s">
        <v>200</v>
      </c>
      <c r="C52" t="s">
        <v>129</v>
      </c>
      <c r="E52" t="s">
        <v>201</v>
      </c>
      <c r="F52" t="s">
        <v>113</v>
      </c>
      <c r="G52" t="s">
        <v>136</v>
      </c>
      <c r="R52">
        <v>12.87</v>
      </c>
      <c r="S52" t="s">
        <v>127</v>
      </c>
      <c r="T52">
        <v>1</v>
      </c>
      <c r="V52">
        <v>12.87</v>
      </c>
      <c r="W52" t="s">
        <v>1885</v>
      </c>
      <c r="X52" s="1" t="s">
        <v>40</v>
      </c>
      <c r="Y52" s="1" t="s">
        <v>2266</v>
      </c>
      <c r="Z52" t="s">
        <v>2236</v>
      </c>
      <c r="AA52" t="s">
        <v>67</v>
      </c>
      <c r="AB52" t="s">
        <v>1870</v>
      </c>
    </row>
    <row r="53" spans="1:28" x14ac:dyDescent="0.25">
      <c r="A53" t="s">
        <v>45</v>
      </c>
      <c r="B53" t="s">
        <v>202</v>
      </c>
      <c r="C53" t="s">
        <v>139</v>
      </c>
      <c r="D53" t="s">
        <v>134</v>
      </c>
      <c r="E53" t="s">
        <v>203</v>
      </c>
      <c r="F53" t="s">
        <v>113</v>
      </c>
      <c r="G53" t="s">
        <v>111</v>
      </c>
      <c r="R53">
        <v>9.89</v>
      </c>
      <c r="S53" t="s">
        <v>127</v>
      </c>
      <c r="T53">
        <v>1</v>
      </c>
      <c r="V53">
        <v>9.89</v>
      </c>
      <c r="W53" t="s">
        <v>1886</v>
      </c>
      <c r="X53" s="1" t="s">
        <v>40</v>
      </c>
      <c r="Y53" s="1" t="s">
        <v>2267</v>
      </c>
      <c r="Z53" t="s">
        <v>2236</v>
      </c>
      <c r="AA53" t="s">
        <v>1868</v>
      </c>
      <c r="AB53" t="s">
        <v>1870</v>
      </c>
    </row>
    <row r="54" spans="1:28" x14ac:dyDescent="0.25">
      <c r="A54" t="s">
        <v>137</v>
      </c>
      <c r="B54" t="s">
        <v>136</v>
      </c>
      <c r="C54" t="s">
        <v>139</v>
      </c>
      <c r="D54" t="s">
        <v>134</v>
      </c>
      <c r="E54" t="s">
        <v>204</v>
      </c>
      <c r="F54" t="s">
        <v>118</v>
      </c>
      <c r="G54" t="s">
        <v>111</v>
      </c>
      <c r="H54">
        <v>3.3</v>
      </c>
      <c r="P54">
        <v>0.5</v>
      </c>
      <c r="R54">
        <v>38</v>
      </c>
      <c r="S54" t="s">
        <v>74</v>
      </c>
      <c r="T54">
        <v>3</v>
      </c>
      <c r="V54">
        <v>12.666700000000001</v>
      </c>
      <c r="W54" t="s">
        <v>529</v>
      </c>
      <c r="X54" s="1" t="s">
        <v>40</v>
      </c>
      <c r="Y54" s="1" t="s">
        <v>2268</v>
      </c>
      <c r="Z54" t="s">
        <v>2269</v>
      </c>
      <c r="AA54" t="s">
        <v>1868</v>
      </c>
    </row>
    <row r="55" spans="1:28" x14ac:dyDescent="0.25">
      <c r="A55" t="s">
        <v>159</v>
      </c>
      <c r="B55" t="s">
        <v>136</v>
      </c>
      <c r="C55" t="s">
        <v>157</v>
      </c>
      <c r="D55" t="s">
        <v>145</v>
      </c>
      <c r="E55" t="s">
        <v>205</v>
      </c>
      <c r="F55" t="s">
        <v>101</v>
      </c>
      <c r="G55" t="s">
        <v>147</v>
      </c>
      <c r="R55">
        <v>0.45</v>
      </c>
      <c r="S55" t="s">
        <v>127</v>
      </c>
      <c r="T55">
        <v>1</v>
      </c>
      <c r="V55">
        <v>0.45</v>
      </c>
      <c r="W55" t="s">
        <v>141</v>
      </c>
      <c r="X55" s="1" t="s">
        <v>127</v>
      </c>
      <c r="Y55" s="1" t="s">
        <v>1887</v>
      </c>
      <c r="Z55" t="s">
        <v>2236</v>
      </c>
      <c r="AA55" t="s">
        <v>67</v>
      </c>
    </row>
    <row r="56" spans="1:28" x14ac:dyDescent="0.25">
      <c r="C56" t="s">
        <v>157</v>
      </c>
      <c r="D56" t="s">
        <v>134</v>
      </c>
      <c r="E56" t="s">
        <v>2164</v>
      </c>
      <c r="F56" t="s">
        <v>111</v>
      </c>
      <c r="G56" t="s">
        <v>111</v>
      </c>
      <c r="R56">
        <v>41.3</v>
      </c>
      <c r="S56" t="s">
        <v>1881</v>
      </c>
      <c r="T56">
        <v>0.115</v>
      </c>
      <c r="V56">
        <v>359.13040000000001</v>
      </c>
      <c r="W56" t="s">
        <v>2165</v>
      </c>
      <c r="X56" s="1" t="s">
        <v>1872</v>
      </c>
      <c r="Y56" s="1" t="s">
        <v>2270</v>
      </c>
    </row>
    <row r="57" spans="1:28" x14ac:dyDescent="0.25">
      <c r="C57" t="s">
        <v>157</v>
      </c>
      <c r="E57" t="s">
        <v>2197</v>
      </c>
      <c r="F57" t="s">
        <v>105</v>
      </c>
      <c r="R57">
        <v>2.29</v>
      </c>
      <c r="S57" t="s">
        <v>40</v>
      </c>
      <c r="T57">
        <v>1</v>
      </c>
      <c r="V57">
        <v>2.29</v>
      </c>
      <c r="W57" t="s">
        <v>141</v>
      </c>
      <c r="X57" s="1" t="s">
        <v>40</v>
      </c>
      <c r="Y57" s="1" t="s">
        <v>2271</v>
      </c>
    </row>
    <row r="58" spans="1:28" x14ac:dyDescent="0.25">
      <c r="A58" t="s">
        <v>137</v>
      </c>
      <c r="B58" t="s">
        <v>206</v>
      </c>
      <c r="C58" t="s">
        <v>129</v>
      </c>
      <c r="D58" t="s">
        <v>134</v>
      </c>
      <c r="E58" t="s">
        <v>207</v>
      </c>
      <c r="F58" t="s">
        <v>111</v>
      </c>
      <c r="G58" t="s">
        <v>111</v>
      </c>
      <c r="R58">
        <v>63</v>
      </c>
      <c r="S58" t="s">
        <v>74</v>
      </c>
      <c r="T58">
        <v>6</v>
      </c>
      <c r="V58">
        <v>10.5</v>
      </c>
      <c r="W58" t="s">
        <v>1888</v>
      </c>
      <c r="X58" s="1" t="s">
        <v>40</v>
      </c>
      <c r="Y58" s="1" t="s">
        <v>2272</v>
      </c>
      <c r="Z58" t="s">
        <v>2236</v>
      </c>
      <c r="AA58" t="s">
        <v>1868</v>
      </c>
    </row>
    <row r="59" spans="1:28" x14ac:dyDescent="0.25">
      <c r="A59" t="s">
        <v>137</v>
      </c>
      <c r="B59" t="s">
        <v>209</v>
      </c>
      <c r="C59" t="s">
        <v>157</v>
      </c>
      <c r="E59" t="s">
        <v>210</v>
      </c>
      <c r="F59" t="s">
        <v>111</v>
      </c>
      <c r="G59" t="s">
        <v>111</v>
      </c>
      <c r="R59">
        <v>60</v>
      </c>
      <c r="S59" t="s">
        <v>74</v>
      </c>
      <c r="T59">
        <v>2</v>
      </c>
      <c r="V59">
        <v>30</v>
      </c>
      <c r="W59" t="s">
        <v>890</v>
      </c>
      <c r="X59" s="1" t="s">
        <v>1872</v>
      </c>
      <c r="Y59" s="1" t="s">
        <v>447</v>
      </c>
      <c r="Z59" t="s">
        <v>2236</v>
      </c>
      <c r="AA59" t="s">
        <v>67</v>
      </c>
    </row>
    <row r="60" spans="1:28" x14ac:dyDescent="0.25">
      <c r="A60" t="s">
        <v>137</v>
      </c>
      <c r="B60" t="s">
        <v>211</v>
      </c>
      <c r="C60" t="s">
        <v>212</v>
      </c>
      <c r="E60" t="s">
        <v>213</v>
      </c>
      <c r="F60" t="s">
        <v>111</v>
      </c>
      <c r="G60" t="s">
        <v>136</v>
      </c>
      <c r="R60">
        <v>69.5</v>
      </c>
      <c r="S60" t="s">
        <v>74</v>
      </c>
      <c r="T60">
        <v>2</v>
      </c>
      <c r="V60">
        <v>34.75</v>
      </c>
      <c r="W60" t="s">
        <v>890</v>
      </c>
      <c r="X60" s="1" t="s">
        <v>1872</v>
      </c>
      <c r="Y60" s="1" t="s">
        <v>2273</v>
      </c>
      <c r="Z60" t="s">
        <v>2236</v>
      </c>
      <c r="AA60" t="s">
        <v>67</v>
      </c>
      <c r="AB60" t="s">
        <v>1870</v>
      </c>
    </row>
    <row r="61" spans="1:28" x14ac:dyDescent="0.25">
      <c r="A61" t="s">
        <v>175</v>
      </c>
      <c r="B61" t="s">
        <v>136</v>
      </c>
      <c r="C61" t="s">
        <v>129</v>
      </c>
      <c r="E61" t="s">
        <v>214</v>
      </c>
      <c r="F61" t="s">
        <v>101</v>
      </c>
      <c r="G61" t="s">
        <v>136</v>
      </c>
      <c r="R61">
        <v>59.95</v>
      </c>
      <c r="S61" t="s">
        <v>74</v>
      </c>
      <c r="T61">
        <v>5</v>
      </c>
      <c r="V61">
        <v>11.99</v>
      </c>
      <c r="W61" t="s">
        <v>305</v>
      </c>
      <c r="X61" s="1" t="s">
        <v>40</v>
      </c>
      <c r="Y61" s="1" t="s">
        <v>2274</v>
      </c>
      <c r="Z61" t="s">
        <v>2236</v>
      </c>
      <c r="AA61" t="s">
        <v>67</v>
      </c>
    </row>
    <row r="62" spans="1:28" x14ac:dyDescent="0.25">
      <c r="A62" t="s">
        <v>215</v>
      </c>
      <c r="B62" t="s">
        <v>136</v>
      </c>
      <c r="C62" t="s">
        <v>212</v>
      </c>
      <c r="E62" t="s">
        <v>216</v>
      </c>
      <c r="F62" t="s">
        <v>101</v>
      </c>
      <c r="G62" t="s">
        <v>136</v>
      </c>
      <c r="R62">
        <v>59.95</v>
      </c>
      <c r="S62" t="s">
        <v>74</v>
      </c>
      <c r="T62">
        <v>5</v>
      </c>
      <c r="V62">
        <v>11.99</v>
      </c>
      <c r="W62" t="s">
        <v>305</v>
      </c>
      <c r="X62" s="1" t="s">
        <v>82</v>
      </c>
      <c r="Y62" s="1" t="s">
        <v>2274</v>
      </c>
      <c r="Z62" t="s">
        <v>2236</v>
      </c>
      <c r="AA62" t="s">
        <v>67</v>
      </c>
    </row>
    <row r="63" spans="1:28" x14ac:dyDescent="0.25">
      <c r="A63" t="s">
        <v>175</v>
      </c>
      <c r="B63" t="s">
        <v>136</v>
      </c>
      <c r="C63" t="s">
        <v>129</v>
      </c>
      <c r="D63" t="s">
        <v>130</v>
      </c>
      <c r="E63" t="s">
        <v>217</v>
      </c>
      <c r="F63" t="s">
        <v>101</v>
      </c>
      <c r="G63" t="s">
        <v>99</v>
      </c>
      <c r="R63">
        <v>59.95</v>
      </c>
      <c r="S63" t="s">
        <v>74</v>
      </c>
      <c r="T63">
        <v>5</v>
      </c>
      <c r="V63">
        <v>11.99</v>
      </c>
      <c r="W63" t="s">
        <v>305</v>
      </c>
      <c r="X63" s="1" t="s">
        <v>40</v>
      </c>
      <c r="Y63" s="1" t="s">
        <v>2274</v>
      </c>
      <c r="Z63" t="s">
        <v>2236</v>
      </c>
      <c r="AA63" t="s">
        <v>1868</v>
      </c>
    </row>
    <row r="64" spans="1:28" x14ac:dyDescent="0.25">
      <c r="A64" t="s">
        <v>215</v>
      </c>
      <c r="B64" t="s">
        <v>136</v>
      </c>
      <c r="C64" t="s">
        <v>212</v>
      </c>
      <c r="E64" t="s">
        <v>218</v>
      </c>
      <c r="F64" t="s">
        <v>101</v>
      </c>
      <c r="G64" t="s">
        <v>136</v>
      </c>
      <c r="R64">
        <v>59.95</v>
      </c>
      <c r="S64" t="s">
        <v>74</v>
      </c>
      <c r="T64">
        <v>9.08</v>
      </c>
      <c r="V64">
        <v>6.6024000000000003</v>
      </c>
      <c r="W64" t="s">
        <v>1889</v>
      </c>
      <c r="X64" s="1" t="s">
        <v>82</v>
      </c>
      <c r="Y64" s="1" t="s">
        <v>2275</v>
      </c>
      <c r="Z64" t="s">
        <v>2236</v>
      </c>
      <c r="AA64" t="s">
        <v>67</v>
      </c>
    </row>
    <row r="65" spans="1:28" x14ac:dyDescent="0.25">
      <c r="A65" t="s">
        <v>45</v>
      </c>
      <c r="B65" t="s">
        <v>219</v>
      </c>
      <c r="C65" t="s">
        <v>129</v>
      </c>
      <c r="D65" t="s">
        <v>134</v>
      </c>
      <c r="E65" t="s">
        <v>220</v>
      </c>
      <c r="F65" t="s">
        <v>113</v>
      </c>
      <c r="G65" t="s">
        <v>111</v>
      </c>
      <c r="R65">
        <v>38.51</v>
      </c>
      <c r="S65" t="s">
        <v>127</v>
      </c>
      <c r="T65">
        <v>1</v>
      </c>
      <c r="V65">
        <v>38.51</v>
      </c>
      <c r="W65" t="s">
        <v>1890</v>
      </c>
      <c r="X65" s="1" t="s">
        <v>40</v>
      </c>
      <c r="Y65" s="1" t="s">
        <v>2276</v>
      </c>
      <c r="Z65" t="s">
        <v>2236</v>
      </c>
      <c r="AA65" t="s">
        <v>1868</v>
      </c>
      <c r="AB65" t="s">
        <v>1870</v>
      </c>
    </row>
    <row r="66" spans="1:28" x14ac:dyDescent="0.25">
      <c r="A66" t="s">
        <v>45</v>
      </c>
      <c r="B66" t="s">
        <v>221</v>
      </c>
      <c r="C66" t="s">
        <v>129</v>
      </c>
      <c r="D66" t="s">
        <v>134</v>
      </c>
      <c r="E66" t="s">
        <v>222</v>
      </c>
      <c r="F66" t="s">
        <v>113</v>
      </c>
      <c r="G66" t="s">
        <v>111</v>
      </c>
      <c r="R66">
        <v>8.49</v>
      </c>
      <c r="S66" t="s">
        <v>127</v>
      </c>
      <c r="T66">
        <v>1</v>
      </c>
      <c r="V66">
        <v>8.49</v>
      </c>
      <c r="W66" t="s">
        <v>1891</v>
      </c>
      <c r="X66" s="1" t="s">
        <v>40</v>
      </c>
      <c r="Y66" s="1" t="s">
        <v>2277</v>
      </c>
      <c r="Z66" t="s">
        <v>2236</v>
      </c>
      <c r="AA66" t="s">
        <v>1868</v>
      </c>
      <c r="AB66" t="s">
        <v>1870</v>
      </c>
    </row>
    <row r="67" spans="1:28" x14ac:dyDescent="0.25">
      <c r="A67" t="s">
        <v>45</v>
      </c>
      <c r="B67" t="s">
        <v>223</v>
      </c>
      <c r="C67" t="s">
        <v>129</v>
      </c>
      <c r="E67" t="s">
        <v>224</v>
      </c>
      <c r="F67" t="s">
        <v>113</v>
      </c>
      <c r="G67" t="s">
        <v>136</v>
      </c>
      <c r="R67">
        <v>13.35</v>
      </c>
      <c r="S67" t="s">
        <v>127</v>
      </c>
      <c r="T67">
        <v>1</v>
      </c>
      <c r="V67">
        <v>13.35</v>
      </c>
      <c r="W67" t="s">
        <v>1892</v>
      </c>
      <c r="X67" s="1" t="s">
        <v>40</v>
      </c>
      <c r="Y67" s="1" t="s">
        <v>2278</v>
      </c>
      <c r="Z67" t="s">
        <v>2236</v>
      </c>
      <c r="AA67" t="s">
        <v>67</v>
      </c>
    </row>
    <row r="68" spans="1:28" x14ac:dyDescent="0.25">
      <c r="A68" t="s">
        <v>175</v>
      </c>
      <c r="B68" t="s">
        <v>136</v>
      </c>
      <c r="C68" t="s">
        <v>129</v>
      </c>
      <c r="D68" t="s">
        <v>130</v>
      </c>
      <c r="E68" t="s">
        <v>225</v>
      </c>
      <c r="F68" t="s">
        <v>101</v>
      </c>
      <c r="G68" t="s">
        <v>99</v>
      </c>
      <c r="R68">
        <v>23.95</v>
      </c>
      <c r="S68" t="s">
        <v>74</v>
      </c>
      <c r="T68">
        <v>11.34</v>
      </c>
      <c r="V68">
        <v>2.1120000000000001</v>
      </c>
      <c r="W68" t="s">
        <v>1882</v>
      </c>
      <c r="X68" s="1" t="s">
        <v>40</v>
      </c>
      <c r="Y68" s="1" t="s">
        <v>2279</v>
      </c>
      <c r="Z68" t="s">
        <v>2236</v>
      </c>
      <c r="AA68" t="s">
        <v>1868</v>
      </c>
    </row>
    <row r="69" spans="1:28" x14ac:dyDescent="0.25">
      <c r="A69" t="s">
        <v>159</v>
      </c>
      <c r="B69" t="s">
        <v>136</v>
      </c>
      <c r="C69" t="s">
        <v>144</v>
      </c>
      <c r="E69" t="s">
        <v>226</v>
      </c>
      <c r="F69" t="s">
        <v>101</v>
      </c>
      <c r="G69" t="s">
        <v>147</v>
      </c>
      <c r="R69">
        <v>3.26</v>
      </c>
      <c r="S69" t="s">
        <v>40</v>
      </c>
      <c r="T69">
        <v>1</v>
      </c>
      <c r="V69">
        <v>3.26</v>
      </c>
      <c r="W69" t="s">
        <v>141</v>
      </c>
      <c r="X69" s="1" t="s">
        <v>40</v>
      </c>
      <c r="Y69" s="1" t="s">
        <v>2280</v>
      </c>
      <c r="Z69" t="s">
        <v>2236</v>
      </c>
      <c r="AA69" t="s">
        <v>1868</v>
      </c>
    </row>
    <row r="70" spans="1:28" x14ac:dyDescent="0.25">
      <c r="A70" t="s">
        <v>175</v>
      </c>
      <c r="B70" t="s">
        <v>136</v>
      </c>
      <c r="C70" t="s">
        <v>129</v>
      </c>
      <c r="E70" t="s">
        <v>227</v>
      </c>
      <c r="F70" t="s">
        <v>101</v>
      </c>
      <c r="G70" t="s">
        <v>136</v>
      </c>
      <c r="R70">
        <v>20.25</v>
      </c>
      <c r="S70" t="s">
        <v>74</v>
      </c>
      <c r="T70">
        <v>16</v>
      </c>
      <c r="V70">
        <v>1.2656000000000001</v>
      </c>
      <c r="W70" t="s">
        <v>1893</v>
      </c>
      <c r="X70" s="1" t="s">
        <v>127</v>
      </c>
      <c r="Y70" s="1" t="s">
        <v>2281</v>
      </c>
      <c r="Z70" t="s">
        <v>2236</v>
      </c>
      <c r="AA70" t="s">
        <v>67</v>
      </c>
    </row>
    <row r="71" spans="1:28" x14ac:dyDescent="0.25">
      <c r="C71" t="s">
        <v>139</v>
      </c>
      <c r="D71" t="s">
        <v>134</v>
      </c>
      <c r="E71" t="s">
        <v>228</v>
      </c>
      <c r="F71" t="s">
        <v>111</v>
      </c>
      <c r="G71" t="s">
        <v>111</v>
      </c>
      <c r="H71">
        <v>5</v>
      </c>
      <c r="R71">
        <v>27.2</v>
      </c>
      <c r="S71" t="s">
        <v>74</v>
      </c>
      <c r="T71">
        <v>22.68</v>
      </c>
      <c r="V71">
        <v>1.1993</v>
      </c>
      <c r="W71" t="s">
        <v>1894</v>
      </c>
      <c r="X71" s="1" t="s">
        <v>40</v>
      </c>
      <c r="Y71" s="1" t="s">
        <v>2282</v>
      </c>
      <c r="Z71" t="s">
        <v>2283</v>
      </c>
      <c r="AA71" t="s">
        <v>1868</v>
      </c>
    </row>
    <row r="72" spans="1:28" x14ac:dyDescent="0.25">
      <c r="A72" t="s">
        <v>45</v>
      </c>
      <c r="B72" t="s">
        <v>229</v>
      </c>
      <c r="C72" t="s">
        <v>129</v>
      </c>
      <c r="E72" t="s">
        <v>230</v>
      </c>
      <c r="F72" t="s">
        <v>108</v>
      </c>
      <c r="G72" t="s">
        <v>136</v>
      </c>
      <c r="R72">
        <v>32.24</v>
      </c>
      <c r="S72" t="s">
        <v>74</v>
      </c>
      <c r="T72">
        <v>16</v>
      </c>
      <c r="V72">
        <v>2.0150000000000001</v>
      </c>
      <c r="W72" t="s">
        <v>1893</v>
      </c>
      <c r="X72" s="1" t="s">
        <v>1872</v>
      </c>
      <c r="Y72" s="1" t="s">
        <v>2284</v>
      </c>
      <c r="Z72" t="s">
        <v>2236</v>
      </c>
      <c r="AA72" t="s">
        <v>67</v>
      </c>
    </row>
    <row r="73" spans="1:28" x14ac:dyDescent="0.25">
      <c r="A73" t="s">
        <v>45</v>
      </c>
      <c r="B73" t="s">
        <v>232</v>
      </c>
      <c r="C73" t="s">
        <v>143</v>
      </c>
      <c r="D73" t="s">
        <v>145</v>
      </c>
      <c r="E73" t="s">
        <v>233</v>
      </c>
      <c r="F73" t="s">
        <v>234</v>
      </c>
      <c r="G73" t="s">
        <v>114</v>
      </c>
      <c r="R73">
        <v>42.98</v>
      </c>
      <c r="S73" t="s">
        <v>74</v>
      </c>
      <c r="T73">
        <v>5</v>
      </c>
      <c r="V73">
        <v>8.5960000000000001</v>
      </c>
      <c r="W73" t="s">
        <v>305</v>
      </c>
      <c r="X73" s="1" t="s">
        <v>40</v>
      </c>
      <c r="Y73" s="1" t="s">
        <v>2285</v>
      </c>
      <c r="Z73" t="s">
        <v>2236</v>
      </c>
      <c r="AA73" t="s">
        <v>1868</v>
      </c>
    </row>
    <row r="74" spans="1:28" x14ac:dyDescent="0.25">
      <c r="A74" t="s">
        <v>235</v>
      </c>
      <c r="C74" t="s">
        <v>129</v>
      </c>
      <c r="D74" t="s">
        <v>145</v>
      </c>
      <c r="E74" t="s">
        <v>236</v>
      </c>
      <c r="F74" t="s">
        <v>231</v>
      </c>
      <c r="G74" t="s">
        <v>114</v>
      </c>
      <c r="R74">
        <v>5</v>
      </c>
      <c r="S74" t="s">
        <v>40</v>
      </c>
      <c r="T74">
        <v>1</v>
      </c>
      <c r="V74">
        <v>5</v>
      </c>
      <c r="W74" t="s">
        <v>141</v>
      </c>
      <c r="X74" s="1" t="s">
        <v>40</v>
      </c>
      <c r="Y74" s="1" t="s">
        <v>305</v>
      </c>
      <c r="Z74" t="s">
        <v>2236</v>
      </c>
      <c r="AA74" t="s">
        <v>1868</v>
      </c>
    </row>
    <row r="75" spans="1:28" x14ac:dyDescent="0.25">
      <c r="A75" t="s">
        <v>45</v>
      </c>
      <c r="B75" t="s">
        <v>237</v>
      </c>
      <c r="C75" t="s">
        <v>144</v>
      </c>
      <c r="D75" t="s">
        <v>145</v>
      </c>
      <c r="E75" t="s">
        <v>238</v>
      </c>
      <c r="F75" t="s">
        <v>231</v>
      </c>
      <c r="G75" t="s">
        <v>114</v>
      </c>
      <c r="R75">
        <v>51.45</v>
      </c>
      <c r="S75" t="s">
        <v>74</v>
      </c>
      <c r="T75">
        <v>6</v>
      </c>
      <c r="V75">
        <v>8.5749999999999993</v>
      </c>
      <c r="W75" t="s">
        <v>529</v>
      </c>
      <c r="X75" s="1" t="s">
        <v>40</v>
      </c>
      <c r="Y75" s="1" t="s">
        <v>2286</v>
      </c>
      <c r="Z75" t="s">
        <v>2236</v>
      </c>
      <c r="AA75" t="s">
        <v>1868</v>
      </c>
      <c r="AB75" t="s">
        <v>1870</v>
      </c>
    </row>
    <row r="76" spans="1:28" x14ac:dyDescent="0.25">
      <c r="A76" t="s">
        <v>45</v>
      </c>
      <c r="B76" t="s">
        <v>239</v>
      </c>
      <c r="C76" t="s">
        <v>184</v>
      </c>
      <c r="D76" t="s">
        <v>130</v>
      </c>
      <c r="E76" t="s">
        <v>240</v>
      </c>
      <c r="F76" t="s">
        <v>231</v>
      </c>
      <c r="G76" t="s">
        <v>184</v>
      </c>
      <c r="R76">
        <v>28.725000000000001</v>
      </c>
      <c r="S76" t="s">
        <v>127</v>
      </c>
      <c r="T76">
        <v>2.5</v>
      </c>
      <c r="V76">
        <v>11.49</v>
      </c>
      <c r="W76" t="s">
        <v>1890</v>
      </c>
      <c r="X76" s="1" t="s">
        <v>40</v>
      </c>
      <c r="Y76" s="1" t="s">
        <v>2287</v>
      </c>
      <c r="Z76" t="s">
        <v>2236</v>
      </c>
      <c r="AA76" t="s">
        <v>1868</v>
      </c>
    </row>
    <row r="77" spans="1:28" x14ac:dyDescent="0.25">
      <c r="A77" t="s">
        <v>242</v>
      </c>
      <c r="C77" t="s">
        <v>129</v>
      </c>
      <c r="D77" t="s">
        <v>145</v>
      </c>
      <c r="E77" t="s">
        <v>243</v>
      </c>
      <c r="F77" t="s">
        <v>241</v>
      </c>
      <c r="G77" t="s">
        <v>102</v>
      </c>
      <c r="R77">
        <v>2.4</v>
      </c>
      <c r="S77" t="s">
        <v>1881</v>
      </c>
      <c r="T77">
        <v>1</v>
      </c>
      <c r="V77">
        <v>2.4</v>
      </c>
      <c r="W77" t="s">
        <v>141</v>
      </c>
      <c r="X77" s="1" t="s">
        <v>1881</v>
      </c>
      <c r="Y77" s="1" t="s">
        <v>1896</v>
      </c>
      <c r="Z77" t="s">
        <v>2236</v>
      </c>
      <c r="AA77" t="s">
        <v>1868</v>
      </c>
    </row>
    <row r="78" spans="1:28" x14ac:dyDescent="0.25">
      <c r="A78" t="s">
        <v>45</v>
      </c>
      <c r="B78" t="s">
        <v>244</v>
      </c>
      <c r="C78" t="s">
        <v>129</v>
      </c>
      <c r="D78" t="s">
        <v>145</v>
      </c>
      <c r="E78" t="s">
        <v>245</v>
      </c>
      <c r="F78" t="s">
        <v>241</v>
      </c>
      <c r="G78" t="s">
        <v>102</v>
      </c>
      <c r="R78">
        <v>21.56</v>
      </c>
      <c r="S78" t="s">
        <v>74</v>
      </c>
      <c r="T78">
        <v>26</v>
      </c>
      <c r="V78">
        <v>0.82920000000000005</v>
      </c>
      <c r="W78" t="s">
        <v>1897</v>
      </c>
      <c r="X78" s="1" t="s">
        <v>127</v>
      </c>
      <c r="Y78" s="1" t="s">
        <v>2288</v>
      </c>
      <c r="Z78" t="s">
        <v>2236</v>
      </c>
      <c r="AA78" t="s">
        <v>1868</v>
      </c>
    </row>
    <row r="79" spans="1:28" x14ac:dyDescent="0.25">
      <c r="A79" t="s">
        <v>242</v>
      </c>
      <c r="C79" t="s">
        <v>129</v>
      </c>
      <c r="D79" t="s">
        <v>145</v>
      </c>
      <c r="E79" t="s">
        <v>246</v>
      </c>
      <c r="F79" t="s">
        <v>241</v>
      </c>
      <c r="G79" t="s">
        <v>102</v>
      </c>
      <c r="R79">
        <v>0.96</v>
      </c>
      <c r="S79" t="s">
        <v>127</v>
      </c>
      <c r="T79">
        <v>1</v>
      </c>
      <c r="V79">
        <v>0.96</v>
      </c>
      <c r="W79" t="s">
        <v>141</v>
      </c>
      <c r="X79" s="1" t="s">
        <v>127</v>
      </c>
      <c r="Y79" s="1" t="s">
        <v>2289</v>
      </c>
      <c r="Z79" t="s">
        <v>2236</v>
      </c>
      <c r="AA79" t="s">
        <v>1868</v>
      </c>
    </row>
    <row r="80" spans="1:28" x14ac:dyDescent="0.25">
      <c r="A80" t="s">
        <v>242</v>
      </c>
      <c r="C80" t="s">
        <v>129</v>
      </c>
      <c r="D80" t="s">
        <v>145</v>
      </c>
      <c r="E80" t="s">
        <v>247</v>
      </c>
      <c r="F80" t="s">
        <v>241</v>
      </c>
      <c r="G80" t="s">
        <v>102</v>
      </c>
      <c r="R80">
        <v>1.96</v>
      </c>
      <c r="S80" t="s">
        <v>127</v>
      </c>
      <c r="T80">
        <v>1</v>
      </c>
      <c r="V80">
        <v>1.96</v>
      </c>
      <c r="W80" t="s">
        <v>141</v>
      </c>
      <c r="X80" s="1" t="s">
        <v>127</v>
      </c>
      <c r="Y80" s="1" t="s">
        <v>2290</v>
      </c>
      <c r="Z80" t="s">
        <v>2236</v>
      </c>
      <c r="AA80" t="s">
        <v>1868</v>
      </c>
    </row>
    <row r="81" spans="1:28" x14ac:dyDescent="0.25">
      <c r="A81" t="s">
        <v>248</v>
      </c>
      <c r="B81" t="s">
        <v>136</v>
      </c>
      <c r="C81" t="s">
        <v>157</v>
      </c>
      <c r="E81" t="s">
        <v>249</v>
      </c>
      <c r="F81" t="s">
        <v>241</v>
      </c>
      <c r="G81" t="s">
        <v>102</v>
      </c>
      <c r="R81">
        <v>2.35</v>
      </c>
      <c r="S81" t="s">
        <v>127</v>
      </c>
      <c r="T81">
        <v>1</v>
      </c>
      <c r="V81">
        <v>2.35</v>
      </c>
      <c r="W81" t="s">
        <v>141</v>
      </c>
      <c r="X81" s="1" t="s">
        <v>127</v>
      </c>
      <c r="Y81" s="1" t="s">
        <v>2291</v>
      </c>
      <c r="Z81" t="s">
        <v>2236</v>
      </c>
      <c r="AA81" t="s">
        <v>67</v>
      </c>
    </row>
    <row r="82" spans="1:28" x14ac:dyDescent="0.25">
      <c r="A82" t="s">
        <v>248</v>
      </c>
      <c r="B82" t="s">
        <v>136</v>
      </c>
      <c r="C82" t="s">
        <v>129</v>
      </c>
      <c r="D82" t="s">
        <v>145</v>
      </c>
      <c r="E82" t="s">
        <v>250</v>
      </c>
      <c r="F82" t="s">
        <v>241</v>
      </c>
      <c r="G82" t="s">
        <v>102</v>
      </c>
      <c r="R82">
        <v>2.1</v>
      </c>
      <c r="S82" t="s">
        <v>127</v>
      </c>
      <c r="T82">
        <v>1</v>
      </c>
      <c r="V82">
        <v>2.1</v>
      </c>
      <c r="W82" t="s">
        <v>141</v>
      </c>
      <c r="X82" s="1" t="s">
        <v>127</v>
      </c>
      <c r="Y82" s="1" t="s">
        <v>1898</v>
      </c>
      <c r="Z82" t="s">
        <v>2236</v>
      </c>
      <c r="AA82" t="s">
        <v>1868</v>
      </c>
    </row>
    <row r="83" spans="1:28" x14ac:dyDescent="0.25">
      <c r="A83" t="s">
        <v>242</v>
      </c>
      <c r="C83" t="s">
        <v>129</v>
      </c>
      <c r="D83" t="s">
        <v>145</v>
      </c>
      <c r="E83" t="s">
        <v>251</v>
      </c>
      <c r="F83" t="s">
        <v>241</v>
      </c>
      <c r="G83" t="s">
        <v>136</v>
      </c>
      <c r="R83">
        <v>4.99</v>
      </c>
      <c r="S83" t="s">
        <v>127</v>
      </c>
      <c r="T83">
        <v>1</v>
      </c>
      <c r="V83">
        <v>4.99</v>
      </c>
      <c r="W83" t="s">
        <v>141</v>
      </c>
      <c r="X83" s="1" t="s">
        <v>127</v>
      </c>
      <c r="Y83" s="1" t="s">
        <v>2292</v>
      </c>
      <c r="Z83" t="s">
        <v>2236</v>
      </c>
      <c r="AA83" t="s">
        <v>1868</v>
      </c>
    </row>
    <row r="84" spans="1:28" x14ac:dyDescent="0.25">
      <c r="A84" t="s">
        <v>242</v>
      </c>
      <c r="C84" t="s">
        <v>129</v>
      </c>
      <c r="D84" t="s">
        <v>145</v>
      </c>
      <c r="E84" t="s">
        <v>252</v>
      </c>
      <c r="F84" t="s">
        <v>241</v>
      </c>
      <c r="G84" t="s">
        <v>102</v>
      </c>
      <c r="R84">
        <v>2.4700000000000002</v>
      </c>
      <c r="S84" t="s">
        <v>127</v>
      </c>
      <c r="T84">
        <v>1</v>
      </c>
      <c r="V84">
        <v>2.4700000000000002</v>
      </c>
      <c r="W84" t="s">
        <v>141</v>
      </c>
      <c r="X84" s="1" t="s">
        <v>127</v>
      </c>
      <c r="Y84" s="1" t="s">
        <v>2293</v>
      </c>
      <c r="Z84" t="s">
        <v>2236</v>
      </c>
      <c r="AA84" t="s">
        <v>1868</v>
      </c>
    </row>
    <row r="85" spans="1:28" x14ac:dyDescent="0.25">
      <c r="A85" t="s">
        <v>45</v>
      </c>
      <c r="B85" t="s">
        <v>253</v>
      </c>
      <c r="C85" t="s">
        <v>129</v>
      </c>
      <c r="D85" t="s">
        <v>145</v>
      </c>
      <c r="E85" t="s">
        <v>254</v>
      </c>
      <c r="F85" t="s">
        <v>241</v>
      </c>
      <c r="G85" t="s">
        <v>102</v>
      </c>
      <c r="R85">
        <v>63.15</v>
      </c>
      <c r="S85" t="s">
        <v>74</v>
      </c>
      <c r="T85">
        <v>50</v>
      </c>
      <c r="V85">
        <v>1.2629999999999999</v>
      </c>
      <c r="W85" t="s">
        <v>1880</v>
      </c>
      <c r="X85" s="1" t="s">
        <v>127</v>
      </c>
      <c r="Y85" s="1" t="s">
        <v>2294</v>
      </c>
      <c r="Z85" t="s">
        <v>2236</v>
      </c>
      <c r="AA85" t="s">
        <v>1868</v>
      </c>
    </row>
    <row r="86" spans="1:28" x14ac:dyDescent="0.25">
      <c r="A86" t="s">
        <v>248</v>
      </c>
      <c r="B86" t="s">
        <v>136</v>
      </c>
      <c r="C86" t="s">
        <v>144</v>
      </c>
      <c r="E86" t="s">
        <v>255</v>
      </c>
      <c r="F86" t="s">
        <v>241</v>
      </c>
      <c r="G86" t="s">
        <v>102</v>
      </c>
      <c r="R86">
        <v>1.45</v>
      </c>
      <c r="S86" t="s">
        <v>127</v>
      </c>
      <c r="T86">
        <v>1</v>
      </c>
      <c r="V86">
        <v>1.45</v>
      </c>
      <c r="W86" t="s">
        <v>141</v>
      </c>
      <c r="X86" s="1" t="s">
        <v>127</v>
      </c>
      <c r="Y86" s="1" t="s">
        <v>2295</v>
      </c>
      <c r="Z86" t="s">
        <v>2236</v>
      </c>
      <c r="AA86" t="s">
        <v>1868</v>
      </c>
      <c r="AB86" t="s">
        <v>1870</v>
      </c>
    </row>
    <row r="87" spans="1:28" x14ac:dyDescent="0.25">
      <c r="A87" t="s">
        <v>248</v>
      </c>
      <c r="B87" t="s">
        <v>136</v>
      </c>
      <c r="C87" t="s">
        <v>157</v>
      </c>
      <c r="E87" t="s">
        <v>256</v>
      </c>
      <c r="F87" t="s">
        <v>241</v>
      </c>
      <c r="G87" t="s">
        <v>102</v>
      </c>
      <c r="R87">
        <v>2.4500000000000002</v>
      </c>
      <c r="S87" t="s">
        <v>127</v>
      </c>
      <c r="T87">
        <v>1</v>
      </c>
      <c r="V87">
        <v>2.4500000000000002</v>
      </c>
      <c r="W87" t="s">
        <v>141</v>
      </c>
      <c r="X87" s="1" t="s">
        <v>127</v>
      </c>
      <c r="Y87" s="1" t="s">
        <v>2296</v>
      </c>
      <c r="Z87" t="s">
        <v>2236</v>
      </c>
      <c r="AA87" t="s">
        <v>67</v>
      </c>
    </row>
    <row r="88" spans="1:28" x14ac:dyDescent="0.25">
      <c r="A88" t="s">
        <v>257</v>
      </c>
      <c r="B88" t="s">
        <v>136</v>
      </c>
      <c r="C88" t="s">
        <v>212</v>
      </c>
      <c r="D88" t="s">
        <v>258</v>
      </c>
      <c r="E88" t="s">
        <v>259</v>
      </c>
      <c r="F88" t="s">
        <v>241</v>
      </c>
      <c r="G88" t="s">
        <v>136</v>
      </c>
      <c r="R88">
        <v>2</v>
      </c>
      <c r="S88" t="s">
        <v>127</v>
      </c>
      <c r="T88">
        <v>1</v>
      </c>
      <c r="V88">
        <v>2</v>
      </c>
      <c r="W88" t="s">
        <v>141</v>
      </c>
      <c r="X88" s="1" t="s">
        <v>127</v>
      </c>
      <c r="Y88" s="1" t="s">
        <v>208</v>
      </c>
      <c r="Z88" t="s">
        <v>2236</v>
      </c>
      <c r="AA88" t="s">
        <v>67</v>
      </c>
    </row>
    <row r="89" spans="1:28" x14ac:dyDescent="0.25">
      <c r="A89" t="s">
        <v>248</v>
      </c>
      <c r="B89" t="s">
        <v>136</v>
      </c>
      <c r="C89" t="s">
        <v>212</v>
      </c>
      <c r="E89" t="s">
        <v>260</v>
      </c>
      <c r="F89" t="s">
        <v>241</v>
      </c>
      <c r="G89" t="s">
        <v>136</v>
      </c>
      <c r="R89">
        <v>0.72</v>
      </c>
      <c r="S89" t="s">
        <v>127</v>
      </c>
      <c r="T89">
        <v>1</v>
      </c>
      <c r="V89">
        <v>0.72</v>
      </c>
      <c r="W89" t="s">
        <v>141</v>
      </c>
      <c r="X89" s="1" t="s">
        <v>127</v>
      </c>
      <c r="Y89" s="1" t="s">
        <v>2297</v>
      </c>
      <c r="Z89" t="s">
        <v>2236</v>
      </c>
      <c r="AA89" t="s">
        <v>67</v>
      </c>
    </row>
    <row r="90" spans="1:28" x14ac:dyDescent="0.25">
      <c r="A90" t="s">
        <v>45</v>
      </c>
      <c r="B90" t="s">
        <v>261</v>
      </c>
      <c r="C90" t="s">
        <v>129</v>
      </c>
      <c r="D90" t="s">
        <v>145</v>
      </c>
      <c r="E90" t="s">
        <v>262</v>
      </c>
      <c r="F90" t="s">
        <v>241</v>
      </c>
      <c r="G90" t="s">
        <v>102</v>
      </c>
      <c r="R90">
        <v>79</v>
      </c>
      <c r="S90" t="s">
        <v>74</v>
      </c>
      <c r="T90">
        <v>70</v>
      </c>
      <c r="V90">
        <v>1.1286</v>
      </c>
      <c r="W90" t="s">
        <v>1899</v>
      </c>
      <c r="X90" s="1" t="s">
        <v>82</v>
      </c>
      <c r="Y90" s="1" t="s">
        <v>2298</v>
      </c>
      <c r="Z90" t="s">
        <v>2236</v>
      </c>
      <c r="AA90" t="s">
        <v>1868</v>
      </c>
    </row>
    <row r="91" spans="1:28" x14ac:dyDescent="0.25">
      <c r="A91" t="s">
        <v>45</v>
      </c>
      <c r="B91" t="s">
        <v>261</v>
      </c>
      <c r="C91" t="s">
        <v>144</v>
      </c>
      <c r="D91" t="s">
        <v>145</v>
      </c>
      <c r="E91" t="s">
        <v>263</v>
      </c>
      <c r="F91" t="s">
        <v>241</v>
      </c>
      <c r="G91" t="s">
        <v>102</v>
      </c>
      <c r="R91">
        <v>79</v>
      </c>
      <c r="S91" t="s">
        <v>74</v>
      </c>
      <c r="T91">
        <v>70</v>
      </c>
      <c r="V91">
        <v>1.1286</v>
      </c>
      <c r="W91" t="s">
        <v>1899</v>
      </c>
      <c r="X91" s="1" t="s">
        <v>82</v>
      </c>
      <c r="Y91" s="1" t="s">
        <v>2298</v>
      </c>
      <c r="Z91" t="s">
        <v>2236</v>
      </c>
      <c r="AA91" t="s">
        <v>1868</v>
      </c>
    </row>
    <row r="92" spans="1:28" x14ac:dyDescent="0.25">
      <c r="A92" t="s">
        <v>45</v>
      </c>
      <c r="B92" t="s">
        <v>264</v>
      </c>
      <c r="C92" t="s">
        <v>129</v>
      </c>
      <c r="D92" t="s">
        <v>134</v>
      </c>
      <c r="E92" t="s">
        <v>265</v>
      </c>
      <c r="F92" t="s">
        <v>113</v>
      </c>
      <c r="G92" t="s">
        <v>111</v>
      </c>
      <c r="R92">
        <v>29.82</v>
      </c>
      <c r="S92" t="s">
        <v>127</v>
      </c>
      <c r="T92">
        <v>1</v>
      </c>
      <c r="V92">
        <v>29.82</v>
      </c>
      <c r="W92" t="s">
        <v>1900</v>
      </c>
      <c r="X92" s="1" t="s">
        <v>40</v>
      </c>
      <c r="Y92" s="1" t="s">
        <v>2299</v>
      </c>
      <c r="Z92" t="s">
        <v>2236</v>
      </c>
      <c r="AA92" t="s">
        <v>1868</v>
      </c>
      <c r="AB92" t="s">
        <v>1870</v>
      </c>
    </row>
    <row r="93" spans="1:28" x14ac:dyDescent="0.25">
      <c r="A93" t="s">
        <v>132</v>
      </c>
      <c r="D93" t="s">
        <v>134</v>
      </c>
      <c r="E93" t="s">
        <v>3181</v>
      </c>
      <c r="G93" t="s">
        <v>111</v>
      </c>
      <c r="R93">
        <v>25.88</v>
      </c>
      <c r="S93" t="s">
        <v>127</v>
      </c>
      <c r="T93">
        <v>1</v>
      </c>
      <c r="V93">
        <v>25.88</v>
      </c>
      <c r="W93" t="s">
        <v>1869</v>
      </c>
      <c r="X93" s="1" t="s">
        <v>40</v>
      </c>
      <c r="Y93" s="1" t="s">
        <v>3182</v>
      </c>
    </row>
    <row r="94" spans="1:28" x14ac:dyDescent="0.25">
      <c r="A94" t="s">
        <v>266</v>
      </c>
      <c r="B94" t="s">
        <v>267</v>
      </c>
      <c r="C94" t="s">
        <v>154</v>
      </c>
      <c r="E94" t="s">
        <v>268</v>
      </c>
      <c r="F94" t="s">
        <v>269</v>
      </c>
      <c r="G94" t="s">
        <v>136</v>
      </c>
      <c r="R94">
        <v>39.75</v>
      </c>
      <c r="S94" t="s">
        <v>127</v>
      </c>
      <c r="T94">
        <v>1</v>
      </c>
      <c r="V94">
        <v>39.75</v>
      </c>
      <c r="W94" t="s">
        <v>1901</v>
      </c>
      <c r="X94" s="1" t="s">
        <v>1872</v>
      </c>
      <c r="Y94" s="1" t="s">
        <v>2300</v>
      </c>
      <c r="Z94" t="s">
        <v>2236</v>
      </c>
      <c r="AA94" t="s">
        <v>67</v>
      </c>
    </row>
    <row r="95" spans="1:28" x14ac:dyDescent="0.25">
      <c r="A95" t="s">
        <v>175</v>
      </c>
      <c r="B95" t="s">
        <v>136</v>
      </c>
      <c r="C95" t="s">
        <v>129</v>
      </c>
      <c r="D95" t="s">
        <v>130</v>
      </c>
      <c r="E95" t="s">
        <v>270</v>
      </c>
      <c r="F95" t="s">
        <v>98</v>
      </c>
      <c r="G95" t="s">
        <v>99</v>
      </c>
      <c r="R95">
        <v>16.55</v>
      </c>
      <c r="S95" t="s">
        <v>74</v>
      </c>
      <c r="T95">
        <v>18.14</v>
      </c>
      <c r="V95">
        <v>0.9123</v>
      </c>
      <c r="W95" t="s">
        <v>1902</v>
      </c>
      <c r="X95" s="1" t="s">
        <v>40</v>
      </c>
      <c r="Y95" s="1" t="s">
        <v>2301</v>
      </c>
      <c r="Z95" t="s">
        <v>2236</v>
      </c>
      <c r="AA95" t="s">
        <v>1868</v>
      </c>
    </row>
    <row r="96" spans="1:28" x14ac:dyDescent="0.25">
      <c r="A96" t="s">
        <v>137</v>
      </c>
      <c r="B96" t="s">
        <v>271</v>
      </c>
      <c r="C96" t="s">
        <v>139</v>
      </c>
      <c r="D96" t="s">
        <v>134</v>
      </c>
      <c r="E96" t="s">
        <v>272</v>
      </c>
      <c r="F96" t="s">
        <v>98</v>
      </c>
      <c r="G96" t="s">
        <v>111</v>
      </c>
      <c r="R96">
        <v>14.75</v>
      </c>
      <c r="S96" t="s">
        <v>74</v>
      </c>
      <c r="T96">
        <v>3</v>
      </c>
      <c r="V96">
        <v>4.9166999999999996</v>
      </c>
      <c r="W96" t="s">
        <v>529</v>
      </c>
      <c r="X96" s="1" t="s">
        <v>40</v>
      </c>
      <c r="Y96" s="1" t="s">
        <v>2302</v>
      </c>
      <c r="Z96" t="s">
        <v>2236</v>
      </c>
      <c r="AA96" t="s">
        <v>1868</v>
      </c>
    </row>
    <row r="97" spans="1:28" x14ac:dyDescent="0.25">
      <c r="A97" t="s">
        <v>45</v>
      </c>
      <c r="B97" t="s">
        <v>273</v>
      </c>
      <c r="C97" t="s">
        <v>157</v>
      </c>
      <c r="E97" t="s">
        <v>274</v>
      </c>
      <c r="F97" t="s">
        <v>108</v>
      </c>
      <c r="G97" t="s">
        <v>108</v>
      </c>
      <c r="R97">
        <v>43.3</v>
      </c>
      <c r="S97" t="s">
        <v>74</v>
      </c>
      <c r="T97">
        <v>600</v>
      </c>
      <c r="V97">
        <v>7.22E-2</v>
      </c>
      <c r="W97" t="s">
        <v>1903</v>
      </c>
      <c r="X97" s="1" t="s">
        <v>127</v>
      </c>
      <c r="Y97" s="1" t="s">
        <v>2303</v>
      </c>
      <c r="Z97" t="s">
        <v>2236</v>
      </c>
      <c r="AA97" t="s">
        <v>67</v>
      </c>
    </row>
    <row r="98" spans="1:28" x14ac:dyDescent="0.25">
      <c r="A98" t="s">
        <v>45</v>
      </c>
      <c r="B98" t="s">
        <v>276</v>
      </c>
      <c r="C98" t="s">
        <v>129</v>
      </c>
      <c r="D98" t="s">
        <v>134</v>
      </c>
      <c r="E98" t="s">
        <v>277</v>
      </c>
      <c r="F98" t="s">
        <v>111</v>
      </c>
      <c r="G98" t="s">
        <v>111</v>
      </c>
      <c r="R98">
        <v>88.57</v>
      </c>
      <c r="S98" t="s">
        <v>74</v>
      </c>
      <c r="T98">
        <v>2</v>
      </c>
      <c r="V98">
        <v>44.284999999999997</v>
      </c>
      <c r="W98" t="s">
        <v>1172</v>
      </c>
      <c r="X98" s="1" t="s">
        <v>1872</v>
      </c>
      <c r="Y98" s="1" t="s">
        <v>2304</v>
      </c>
      <c r="Z98" t="s">
        <v>2236</v>
      </c>
      <c r="AA98" t="s">
        <v>1868</v>
      </c>
      <c r="AB98" t="s">
        <v>1870</v>
      </c>
    </row>
    <row r="99" spans="1:28" x14ac:dyDescent="0.25">
      <c r="A99" t="s">
        <v>45</v>
      </c>
      <c r="B99" t="s">
        <v>278</v>
      </c>
      <c r="C99" t="s">
        <v>157</v>
      </c>
      <c r="E99" t="s">
        <v>279</v>
      </c>
      <c r="F99" t="s">
        <v>111</v>
      </c>
      <c r="G99" t="s">
        <v>111</v>
      </c>
      <c r="R99">
        <v>143.97999999999999</v>
      </c>
      <c r="S99" t="s">
        <v>74</v>
      </c>
      <c r="T99">
        <v>6</v>
      </c>
      <c r="V99">
        <v>23.996700000000001</v>
      </c>
      <c r="W99" t="s">
        <v>1904</v>
      </c>
      <c r="X99" s="1" t="s">
        <v>40</v>
      </c>
      <c r="Y99" s="1" t="s">
        <v>2305</v>
      </c>
      <c r="Z99" t="s">
        <v>2236</v>
      </c>
      <c r="AA99" t="s">
        <v>67</v>
      </c>
    </row>
    <row r="100" spans="1:28" x14ac:dyDescent="0.25">
      <c r="A100" t="s">
        <v>45</v>
      </c>
      <c r="B100" t="s">
        <v>280</v>
      </c>
      <c r="C100" t="s">
        <v>129</v>
      </c>
      <c r="D100" t="s">
        <v>134</v>
      </c>
      <c r="E100" t="s">
        <v>281</v>
      </c>
      <c r="F100" t="s">
        <v>111</v>
      </c>
      <c r="G100" t="s">
        <v>111</v>
      </c>
      <c r="R100">
        <v>16.5</v>
      </c>
      <c r="S100" t="s">
        <v>127</v>
      </c>
      <c r="T100">
        <v>1</v>
      </c>
      <c r="V100">
        <v>16.5</v>
      </c>
      <c r="W100" t="s">
        <v>208</v>
      </c>
      <c r="X100" s="1" t="s">
        <v>1872</v>
      </c>
      <c r="Y100" s="1" t="s">
        <v>2306</v>
      </c>
      <c r="Z100" t="s">
        <v>2236</v>
      </c>
      <c r="AA100" t="s">
        <v>1868</v>
      </c>
      <c r="AB100" t="s">
        <v>1870</v>
      </c>
    </row>
    <row r="101" spans="1:28" x14ac:dyDescent="0.25">
      <c r="A101" t="s">
        <v>45</v>
      </c>
      <c r="B101" t="s">
        <v>282</v>
      </c>
      <c r="C101" t="s">
        <v>129</v>
      </c>
      <c r="D101" t="s">
        <v>134</v>
      </c>
      <c r="E101" t="s">
        <v>283</v>
      </c>
      <c r="F101" t="s">
        <v>111</v>
      </c>
      <c r="G101" t="s">
        <v>111</v>
      </c>
      <c r="R101">
        <v>104.95</v>
      </c>
      <c r="S101" t="s">
        <v>74</v>
      </c>
      <c r="T101">
        <v>6</v>
      </c>
      <c r="V101">
        <v>17.491700000000002</v>
      </c>
      <c r="W101" t="s">
        <v>888</v>
      </c>
      <c r="X101" s="1" t="s">
        <v>82</v>
      </c>
      <c r="Y101" s="1" t="s">
        <v>2307</v>
      </c>
      <c r="Z101" t="s">
        <v>2236</v>
      </c>
      <c r="AA101" t="s">
        <v>1868</v>
      </c>
      <c r="AB101" t="s">
        <v>1870</v>
      </c>
    </row>
    <row r="102" spans="1:28" x14ac:dyDescent="0.25">
      <c r="A102" t="s">
        <v>45</v>
      </c>
      <c r="B102" t="s">
        <v>284</v>
      </c>
      <c r="C102" t="s">
        <v>129</v>
      </c>
      <c r="D102" t="s">
        <v>134</v>
      </c>
      <c r="E102" t="s">
        <v>285</v>
      </c>
      <c r="F102" t="s">
        <v>113</v>
      </c>
      <c r="G102" t="s">
        <v>111</v>
      </c>
      <c r="R102">
        <v>21.25</v>
      </c>
      <c r="S102" t="s">
        <v>127</v>
      </c>
      <c r="T102">
        <v>1</v>
      </c>
      <c r="V102">
        <v>21.25</v>
      </c>
      <c r="W102" t="s">
        <v>1905</v>
      </c>
      <c r="X102" s="1" t="s">
        <v>40</v>
      </c>
      <c r="Y102" s="1" t="s">
        <v>2308</v>
      </c>
      <c r="Z102" t="s">
        <v>2236</v>
      </c>
      <c r="AA102" t="s">
        <v>1868</v>
      </c>
      <c r="AB102" t="s">
        <v>1870</v>
      </c>
    </row>
    <row r="103" spans="1:28" x14ac:dyDescent="0.25">
      <c r="A103" t="s">
        <v>137</v>
      </c>
      <c r="B103" t="s">
        <v>286</v>
      </c>
      <c r="C103" t="s">
        <v>157</v>
      </c>
      <c r="E103" t="s">
        <v>287</v>
      </c>
      <c r="F103" t="s">
        <v>111</v>
      </c>
      <c r="G103" t="s">
        <v>111</v>
      </c>
      <c r="R103">
        <v>27.15</v>
      </c>
      <c r="S103" t="s">
        <v>74</v>
      </c>
      <c r="T103">
        <v>30</v>
      </c>
      <c r="V103">
        <v>0.90500000000000003</v>
      </c>
      <c r="W103" t="s">
        <v>1906</v>
      </c>
      <c r="X103" s="1" t="s">
        <v>40</v>
      </c>
      <c r="Y103" s="1" t="s">
        <v>2309</v>
      </c>
      <c r="Z103" t="s">
        <v>2236</v>
      </c>
      <c r="AA103" t="s">
        <v>67</v>
      </c>
    </row>
    <row r="104" spans="1:28" x14ac:dyDescent="0.25">
      <c r="A104" t="s">
        <v>159</v>
      </c>
      <c r="B104" t="s">
        <v>136</v>
      </c>
      <c r="C104" t="s">
        <v>157</v>
      </c>
      <c r="D104" t="s">
        <v>145</v>
      </c>
      <c r="E104" t="s">
        <v>288</v>
      </c>
      <c r="F104" t="s">
        <v>154</v>
      </c>
      <c r="G104" t="s">
        <v>147</v>
      </c>
      <c r="R104">
        <v>0.18</v>
      </c>
      <c r="S104" t="s">
        <v>127</v>
      </c>
      <c r="T104">
        <v>1</v>
      </c>
      <c r="V104">
        <v>0.18</v>
      </c>
      <c r="W104" t="s">
        <v>141</v>
      </c>
      <c r="X104" s="1" t="s">
        <v>127</v>
      </c>
      <c r="Y104" s="1" t="s">
        <v>2310</v>
      </c>
      <c r="Z104" t="s">
        <v>2236</v>
      </c>
      <c r="AA104" t="s">
        <v>67</v>
      </c>
    </row>
    <row r="105" spans="1:28" x14ac:dyDescent="0.25">
      <c r="A105" t="s">
        <v>173</v>
      </c>
      <c r="B105" t="s">
        <v>136</v>
      </c>
      <c r="C105" t="s">
        <v>212</v>
      </c>
      <c r="E105" t="s">
        <v>289</v>
      </c>
      <c r="F105" t="s">
        <v>101</v>
      </c>
      <c r="G105" t="s">
        <v>136</v>
      </c>
      <c r="R105">
        <v>11.75</v>
      </c>
      <c r="S105" t="s">
        <v>74</v>
      </c>
      <c r="T105">
        <v>2.27</v>
      </c>
      <c r="V105">
        <v>5.1761999999999997</v>
      </c>
      <c r="W105" t="s">
        <v>1877</v>
      </c>
      <c r="X105" s="1" t="s">
        <v>40</v>
      </c>
      <c r="Y105" s="1" t="s">
        <v>2311</v>
      </c>
      <c r="Z105" t="s">
        <v>2236</v>
      </c>
      <c r="AA105" t="s">
        <v>67</v>
      </c>
    </row>
    <row r="106" spans="1:28" x14ac:dyDescent="0.25">
      <c r="A106" t="s">
        <v>173</v>
      </c>
      <c r="B106" t="s">
        <v>136</v>
      </c>
      <c r="C106" t="s">
        <v>212</v>
      </c>
      <c r="E106" t="s">
        <v>290</v>
      </c>
      <c r="F106" t="s">
        <v>101</v>
      </c>
      <c r="G106" t="s">
        <v>136</v>
      </c>
      <c r="R106">
        <v>11.25</v>
      </c>
      <c r="S106" t="s">
        <v>74</v>
      </c>
      <c r="T106">
        <v>2.27</v>
      </c>
      <c r="V106">
        <v>4.9558999999999997</v>
      </c>
      <c r="W106" t="s">
        <v>1877</v>
      </c>
      <c r="X106" s="1" t="s">
        <v>40</v>
      </c>
      <c r="Y106" s="1" t="s">
        <v>2312</v>
      </c>
      <c r="Z106" t="s">
        <v>2236</v>
      </c>
      <c r="AA106" t="s">
        <v>67</v>
      </c>
    </row>
    <row r="107" spans="1:28" x14ac:dyDescent="0.25">
      <c r="A107" t="s">
        <v>175</v>
      </c>
      <c r="B107" t="s">
        <v>136</v>
      </c>
      <c r="C107" t="s">
        <v>129</v>
      </c>
      <c r="D107" t="s">
        <v>130</v>
      </c>
      <c r="E107" t="s">
        <v>291</v>
      </c>
      <c r="F107" t="s">
        <v>101</v>
      </c>
      <c r="G107" t="s">
        <v>99</v>
      </c>
      <c r="R107">
        <v>21.9</v>
      </c>
      <c r="S107" t="s">
        <v>1879</v>
      </c>
      <c r="T107">
        <v>11.34</v>
      </c>
      <c r="V107">
        <v>1.9312</v>
      </c>
      <c r="W107" t="s">
        <v>1882</v>
      </c>
      <c r="X107" s="1" t="s">
        <v>40</v>
      </c>
      <c r="Y107" s="1" t="s">
        <v>2313</v>
      </c>
      <c r="Z107" t="s">
        <v>2236</v>
      </c>
      <c r="AA107" t="s">
        <v>1868</v>
      </c>
    </row>
    <row r="108" spans="1:28" x14ac:dyDescent="0.25">
      <c r="A108" t="s">
        <v>173</v>
      </c>
      <c r="B108" t="s">
        <v>136</v>
      </c>
      <c r="C108" t="s">
        <v>129</v>
      </c>
      <c r="D108" t="s">
        <v>130</v>
      </c>
      <c r="E108" t="s">
        <v>292</v>
      </c>
      <c r="F108" t="s">
        <v>101</v>
      </c>
      <c r="G108" t="s">
        <v>99</v>
      </c>
      <c r="R108">
        <v>13.7</v>
      </c>
      <c r="S108" t="s">
        <v>74</v>
      </c>
      <c r="T108">
        <v>2.27</v>
      </c>
      <c r="V108">
        <v>6.0351999999999997</v>
      </c>
      <c r="W108" t="s">
        <v>1877</v>
      </c>
      <c r="X108" s="1" t="s">
        <v>40</v>
      </c>
      <c r="Y108" s="1" t="s">
        <v>2314</v>
      </c>
      <c r="Z108" t="s">
        <v>2236</v>
      </c>
      <c r="AA108" t="s">
        <v>1868</v>
      </c>
    </row>
    <row r="109" spans="1:28" x14ac:dyDescent="0.25">
      <c r="A109" t="s">
        <v>175</v>
      </c>
      <c r="B109" t="s">
        <v>136</v>
      </c>
      <c r="C109" t="s">
        <v>129</v>
      </c>
      <c r="D109" t="s">
        <v>130</v>
      </c>
      <c r="E109" t="s">
        <v>293</v>
      </c>
      <c r="F109" t="s">
        <v>101</v>
      </c>
      <c r="G109" t="s">
        <v>99</v>
      </c>
      <c r="R109">
        <v>12</v>
      </c>
      <c r="S109" t="s">
        <v>1879</v>
      </c>
      <c r="T109">
        <v>11.34</v>
      </c>
      <c r="V109">
        <v>1.0582</v>
      </c>
      <c r="W109" t="s">
        <v>1882</v>
      </c>
      <c r="X109" s="1" t="s">
        <v>40</v>
      </c>
      <c r="Y109" s="1" t="s">
        <v>2315</v>
      </c>
      <c r="Z109" t="s">
        <v>2236</v>
      </c>
      <c r="AA109" t="s">
        <v>1868</v>
      </c>
    </row>
    <row r="110" spans="1:28" x14ac:dyDescent="0.25">
      <c r="A110" t="s">
        <v>45</v>
      </c>
      <c r="B110" t="s">
        <v>294</v>
      </c>
      <c r="C110" t="s">
        <v>129</v>
      </c>
      <c r="E110" t="s">
        <v>295</v>
      </c>
      <c r="F110" t="s">
        <v>111</v>
      </c>
      <c r="G110" t="s">
        <v>136</v>
      </c>
      <c r="R110">
        <v>27.01</v>
      </c>
      <c r="S110" t="s">
        <v>74</v>
      </c>
      <c r="T110">
        <v>6</v>
      </c>
      <c r="V110">
        <v>4.5016999999999996</v>
      </c>
      <c r="W110" t="s">
        <v>1871</v>
      </c>
      <c r="X110" s="1" t="s">
        <v>1872</v>
      </c>
      <c r="Y110" s="1" t="s">
        <v>2316</v>
      </c>
      <c r="Z110" t="s">
        <v>2236</v>
      </c>
      <c r="AA110" t="s">
        <v>67</v>
      </c>
    </row>
    <row r="111" spans="1:28" x14ac:dyDescent="0.25">
      <c r="A111" t="s">
        <v>215</v>
      </c>
      <c r="B111" t="s">
        <v>136</v>
      </c>
      <c r="C111" t="s">
        <v>157</v>
      </c>
      <c r="E111" t="s">
        <v>296</v>
      </c>
      <c r="F111" t="s">
        <v>101</v>
      </c>
      <c r="G111" t="s">
        <v>99</v>
      </c>
      <c r="R111">
        <v>22</v>
      </c>
      <c r="S111" t="s">
        <v>1879</v>
      </c>
      <c r="T111">
        <v>11.34</v>
      </c>
      <c r="V111">
        <v>1.94</v>
      </c>
      <c r="W111" t="s">
        <v>1882</v>
      </c>
      <c r="X111" s="1" t="s">
        <v>40</v>
      </c>
      <c r="Y111" s="1" t="s">
        <v>2317</v>
      </c>
      <c r="Z111" t="s">
        <v>2236</v>
      </c>
      <c r="AA111" t="s">
        <v>67</v>
      </c>
    </row>
    <row r="112" spans="1:28" x14ac:dyDescent="0.25">
      <c r="C112" t="s">
        <v>129</v>
      </c>
      <c r="E112" t="s">
        <v>297</v>
      </c>
      <c r="F112" t="s">
        <v>154</v>
      </c>
      <c r="G112" t="s">
        <v>136</v>
      </c>
      <c r="R112">
        <v>13.85</v>
      </c>
      <c r="S112" t="s">
        <v>127</v>
      </c>
      <c r="T112">
        <v>1</v>
      </c>
      <c r="V112">
        <v>13.85</v>
      </c>
      <c r="W112" t="s">
        <v>208</v>
      </c>
      <c r="X112" s="1" t="s">
        <v>40</v>
      </c>
      <c r="Y112" s="1" t="s">
        <v>2318</v>
      </c>
      <c r="Z112" t="s">
        <v>2236</v>
      </c>
      <c r="AA112" t="s">
        <v>67</v>
      </c>
    </row>
    <row r="113" spans="1:28" x14ac:dyDescent="0.25">
      <c r="A113" t="s">
        <v>45</v>
      </c>
      <c r="B113" t="s">
        <v>298</v>
      </c>
      <c r="C113" t="s">
        <v>129</v>
      </c>
      <c r="D113" t="s">
        <v>134</v>
      </c>
      <c r="E113" t="s">
        <v>299</v>
      </c>
      <c r="F113" t="s">
        <v>111</v>
      </c>
      <c r="G113" t="s">
        <v>111</v>
      </c>
      <c r="R113">
        <v>42.32</v>
      </c>
      <c r="S113" t="s">
        <v>74</v>
      </c>
      <c r="T113">
        <v>8</v>
      </c>
      <c r="V113">
        <v>5.29</v>
      </c>
      <c r="W113" t="s">
        <v>1893</v>
      </c>
      <c r="X113" s="1" t="s">
        <v>40</v>
      </c>
      <c r="Y113" s="1" t="s">
        <v>2319</v>
      </c>
      <c r="Z113" t="s">
        <v>2236</v>
      </c>
      <c r="AA113" t="s">
        <v>1868</v>
      </c>
      <c r="AB113" t="s">
        <v>1870</v>
      </c>
    </row>
    <row r="114" spans="1:28" x14ac:dyDescent="0.25">
      <c r="A114" t="s">
        <v>300</v>
      </c>
      <c r="B114" t="s">
        <v>301</v>
      </c>
      <c r="C114" t="s">
        <v>139</v>
      </c>
      <c r="D114" t="s">
        <v>134</v>
      </c>
      <c r="E114" t="s">
        <v>302</v>
      </c>
      <c r="F114" t="s">
        <v>154</v>
      </c>
      <c r="G114" t="s">
        <v>102</v>
      </c>
      <c r="R114">
        <v>95</v>
      </c>
      <c r="S114" t="s">
        <v>1907</v>
      </c>
      <c r="T114">
        <v>4</v>
      </c>
      <c r="V114">
        <v>23.75</v>
      </c>
      <c r="W114" t="s">
        <v>794</v>
      </c>
      <c r="X114" s="1" t="s">
        <v>40</v>
      </c>
      <c r="Y114" s="1" t="s">
        <v>2320</v>
      </c>
      <c r="Z114" t="s">
        <v>2236</v>
      </c>
      <c r="AA114" t="s">
        <v>1868</v>
      </c>
    </row>
    <row r="115" spans="1:28" x14ac:dyDescent="0.25">
      <c r="A115" t="s">
        <v>45</v>
      </c>
      <c r="B115" t="s">
        <v>303</v>
      </c>
      <c r="C115" t="s">
        <v>129</v>
      </c>
      <c r="D115" t="s">
        <v>130</v>
      </c>
      <c r="E115" t="s">
        <v>304</v>
      </c>
      <c r="F115" t="s">
        <v>108</v>
      </c>
      <c r="G115" t="s">
        <v>108</v>
      </c>
      <c r="R115">
        <v>85.22</v>
      </c>
      <c r="S115" t="s">
        <v>74</v>
      </c>
      <c r="T115">
        <v>20</v>
      </c>
      <c r="V115">
        <v>4.2610000000000001</v>
      </c>
      <c r="W115" t="s">
        <v>1889</v>
      </c>
      <c r="X115" s="1" t="s">
        <v>40</v>
      </c>
      <c r="Y115" s="1" t="s">
        <v>2321</v>
      </c>
      <c r="Z115" t="s">
        <v>2236</v>
      </c>
      <c r="AA115" t="s">
        <v>1868</v>
      </c>
    </row>
    <row r="116" spans="1:28" x14ac:dyDescent="0.25">
      <c r="A116" t="s">
        <v>159</v>
      </c>
      <c r="B116" t="s">
        <v>136</v>
      </c>
      <c r="C116" t="s">
        <v>157</v>
      </c>
      <c r="D116" t="s">
        <v>145</v>
      </c>
      <c r="E116" t="s">
        <v>306</v>
      </c>
      <c r="F116" t="s">
        <v>147</v>
      </c>
      <c r="G116" t="s">
        <v>108</v>
      </c>
      <c r="R116">
        <v>0.54</v>
      </c>
      <c r="S116" t="s">
        <v>127</v>
      </c>
      <c r="T116">
        <v>1</v>
      </c>
      <c r="V116">
        <v>0.54</v>
      </c>
      <c r="W116" t="s">
        <v>1908</v>
      </c>
      <c r="X116" s="1" t="s">
        <v>40</v>
      </c>
      <c r="Y116" s="1" t="s">
        <v>2322</v>
      </c>
      <c r="Z116" t="s">
        <v>2236</v>
      </c>
      <c r="AA116" t="s">
        <v>67</v>
      </c>
    </row>
    <row r="117" spans="1:28" x14ac:dyDescent="0.25">
      <c r="A117" t="s">
        <v>45</v>
      </c>
      <c r="B117" t="s">
        <v>307</v>
      </c>
      <c r="C117" t="s">
        <v>129</v>
      </c>
      <c r="D117" t="s">
        <v>130</v>
      </c>
      <c r="E117" t="s">
        <v>308</v>
      </c>
      <c r="F117" t="s">
        <v>108</v>
      </c>
      <c r="G117" t="s">
        <v>108</v>
      </c>
      <c r="R117">
        <v>84.6</v>
      </c>
      <c r="S117" t="s">
        <v>74</v>
      </c>
      <c r="T117">
        <v>20</v>
      </c>
      <c r="V117">
        <v>4.2300000000000004</v>
      </c>
      <c r="W117" t="s">
        <v>1889</v>
      </c>
      <c r="X117" s="1" t="s">
        <v>40</v>
      </c>
      <c r="Y117" s="1" t="s">
        <v>2323</v>
      </c>
      <c r="Z117" t="s">
        <v>2236</v>
      </c>
      <c r="AA117" t="s">
        <v>1868</v>
      </c>
    </row>
    <row r="118" spans="1:28" x14ac:dyDescent="0.25">
      <c r="A118" t="s">
        <v>300</v>
      </c>
      <c r="B118" t="s">
        <v>309</v>
      </c>
      <c r="C118" t="s">
        <v>139</v>
      </c>
      <c r="D118" t="s">
        <v>134</v>
      </c>
      <c r="E118" t="s">
        <v>310</v>
      </c>
      <c r="F118" t="s">
        <v>154</v>
      </c>
      <c r="G118" t="s">
        <v>111</v>
      </c>
      <c r="R118">
        <v>3</v>
      </c>
      <c r="S118" t="s">
        <v>127</v>
      </c>
      <c r="T118">
        <v>1</v>
      </c>
      <c r="V118">
        <v>3</v>
      </c>
      <c r="W118" t="s">
        <v>1890</v>
      </c>
      <c r="X118" s="1" t="s">
        <v>40</v>
      </c>
      <c r="Y118" s="1" t="s">
        <v>1909</v>
      </c>
      <c r="Z118" t="s">
        <v>2236</v>
      </c>
      <c r="AA118" t="s">
        <v>1868</v>
      </c>
    </row>
    <row r="119" spans="1:28" x14ac:dyDescent="0.25">
      <c r="E119" t="s">
        <v>2166</v>
      </c>
      <c r="R119">
        <v>10</v>
      </c>
      <c r="S119" t="s">
        <v>1872</v>
      </c>
      <c r="T119">
        <v>1</v>
      </c>
      <c r="V119">
        <v>10</v>
      </c>
      <c r="W119" t="s">
        <v>141</v>
      </c>
      <c r="X119" s="1" t="s">
        <v>1872</v>
      </c>
      <c r="Y119" s="1" t="s">
        <v>447</v>
      </c>
    </row>
    <row r="120" spans="1:28" x14ac:dyDescent="0.25">
      <c r="A120" t="s">
        <v>45</v>
      </c>
      <c r="B120" t="s">
        <v>311</v>
      </c>
      <c r="C120" t="s">
        <v>154</v>
      </c>
      <c r="E120" t="s">
        <v>312</v>
      </c>
      <c r="F120" t="s">
        <v>154</v>
      </c>
      <c r="G120" t="s">
        <v>136</v>
      </c>
      <c r="R120">
        <v>56.32</v>
      </c>
      <c r="S120" t="s">
        <v>74</v>
      </c>
      <c r="T120">
        <v>3.2</v>
      </c>
      <c r="V120">
        <v>17.600000000000001</v>
      </c>
      <c r="W120" t="s">
        <v>1911</v>
      </c>
      <c r="X120" s="1" t="s">
        <v>40</v>
      </c>
      <c r="Y120" s="1" t="s">
        <v>2324</v>
      </c>
      <c r="Z120" t="s">
        <v>2236</v>
      </c>
      <c r="AA120" t="s">
        <v>67</v>
      </c>
    </row>
    <row r="121" spans="1:28" x14ac:dyDescent="0.25">
      <c r="A121" t="s">
        <v>45</v>
      </c>
      <c r="B121" t="s">
        <v>313</v>
      </c>
      <c r="C121" t="s">
        <v>154</v>
      </c>
      <c r="E121" t="s">
        <v>314</v>
      </c>
      <c r="F121" t="s">
        <v>154</v>
      </c>
      <c r="G121" t="s">
        <v>136</v>
      </c>
      <c r="R121">
        <v>55.12</v>
      </c>
      <c r="S121" t="s">
        <v>74</v>
      </c>
      <c r="T121">
        <v>3.2</v>
      </c>
      <c r="V121">
        <v>17.225000000000001</v>
      </c>
      <c r="W121" t="s">
        <v>1911</v>
      </c>
      <c r="X121" s="1" t="s">
        <v>40</v>
      </c>
      <c r="Y121" s="1" t="s">
        <v>2325</v>
      </c>
      <c r="Z121" t="s">
        <v>2236</v>
      </c>
      <c r="AA121" t="s">
        <v>67</v>
      </c>
    </row>
    <row r="122" spans="1:28" x14ac:dyDescent="0.25">
      <c r="A122" t="s">
        <v>315</v>
      </c>
      <c r="B122" t="s">
        <v>136</v>
      </c>
      <c r="C122" t="s">
        <v>196</v>
      </c>
      <c r="D122" t="s">
        <v>145</v>
      </c>
      <c r="E122" t="s">
        <v>316</v>
      </c>
      <c r="F122" t="s">
        <v>154</v>
      </c>
      <c r="G122" t="s">
        <v>102</v>
      </c>
      <c r="N122" t="s">
        <v>2326</v>
      </c>
      <c r="R122">
        <v>32.99</v>
      </c>
      <c r="S122" t="s">
        <v>1912</v>
      </c>
      <c r="T122">
        <v>180</v>
      </c>
      <c r="V122">
        <v>0.18329999999999999</v>
      </c>
      <c r="W122" t="s">
        <v>1913</v>
      </c>
      <c r="X122" s="1" t="s">
        <v>127</v>
      </c>
      <c r="Y122" s="1" t="s">
        <v>2327</v>
      </c>
      <c r="Z122" t="s">
        <v>2328</v>
      </c>
      <c r="AA122" t="s">
        <v>1868</v>
      </c>
    </row>
    <row r="123" spans="1:28" x14ac:dyDescent="0.25">
      <c r="A123" t="s">
        <v>315</v>
      </c>
      <c r="B123" t="s">
        <v>136</v>
      </c>
      <c r="C123" t="s">
        <v>196</v>
      </c>
      <c r="D123" t="s">
        <v>145</v>
      </c>
      <c r="E123" t="s">
        <v>317</v>
      </c>
      <c r="F123" t="s">
        <v>154</v>
      </c>
      <c r="G123" t="s">
        <v>102</v>
      </c>
      <c r="N123" t="s">
        <v>2326</v>
      </c>
      <c r="R123">
        <v>61.99</v>
      </c>
      <c r="S123" t="s">
        <v>1912</v>
      </c>
      <c r="T123">
        <v>180</v>
      </c>
      <c r="V123">
        <v>0.34439999999999998</v>
      </c>
      <c r="W123" t="s">
        <v>1913</v>
      </c>
      <c r="X123" s="1" t="s">
        <v>127</v>
      </c>
      <c r="Y123" s="1" t="s">
        <v>2329</v>
      </c>
      <c r="Z123" t="s">
        <v>2330</v>
      </c>
      <c r="AA123" t="s">
        <v>1868</v>
      </c>
    </row>
    <row r="124" spans="1:28" x14ac:dyDescent="0.25">
      <c r="A124" t="s">
        <v>161</v>
      </c>
      <c r="B124" t="s">
        <v>136</v>
      </c>
      <c r="C124" t="s">
        <v>157</v>
      </c>
      <c r="E124" t="s">
        <v>318</v>
      </c>
      <c r="F124" t="s">
        <v>319</v>
      </c>
      <c r="G124" t="s">
        <v>114</v>
      </c>
      <c r="R124">
        <v>25.95</v>
      </c>
      <c r="S124" t="s">
        <v>40</v>
      </c>
      <c r="T124">
        <v>1</v>
      </c>
      <c r="V124">
        <v>25.95</v>
      </c>
      <c r="W124" t="s">
        <v>141</v>
      </c>
      <c r="X124" s="1" t="s">
        <v>40</v>
      </c>
      <c r="Y124" s="1" t="s">
        <v>2331</v>
      </c>
      <c r="Z124" t="s">
        <v>2236</v>
      </c>
      <c r="AA124" t="s">
        <v>67</v>
      </c>
    </row>
    <row r="125" spans="1:28" x14ac:dyDescent="0.25">
      <c r="C125" t="s">
        <v>157</v>
      </c>
      <c r="E125" t="s">
        <v>320</v>
      </c>
      <c r="F125" t="s">
        <v>319</v>
      </c>
      <c r="G125" t="s">
        <v>114</v>
      </c>
      <c r="R125">
        <v>23.95</v>
      </c>
      <c r="S125" t="s">
        <v>40</v>
      </c>
      <c r="T125">
        <v>1</v>
      </c>
      <c r="V125">
        <v>23.95</v>
      </c>
      <c r="W125" t="s">
        <v>141</v>
      </c>
      <c r="X125" s="1" t="s">
        <v>40</v>
      </c>
      <c r="Y125" s="1" t="s">
        <v>2332</v>
      </c>
      <c r="Z125" t="s">
        <v>2236</v>
      </c>
      <c r="AA125" t="s">
        <v>67</v>
      </c>
    </row>
    <row r="126" spans="1:28" x14ac:dyDescent="0.25">
      <c r="A126" t="s">
        <v>161</v>
      </c>
      <c r="B126" t="s">
        <v>136</v>
      </c>
      <c r="C126" t="s">
        <v>157</v>
      </c>
      <c r="D126" t="s">
        <v>145</v>
      </c>
      <c r="E126" t="s">
        <v>321</v>
      </c>
      <c r="F126" t="s">
        <v>319</v>
      </c>
      <c r="G126" t="s">
        <v>114</v>
      </c>
      <c r="R126">
        <v>62.95</v>
      </c>
      <c r="S126" t="s">
        <v>40</v>
      </c>
      <c r="T126">
        <v>1</v>
      </c>
      <c r="V126">
        <v>62.95</v>
      </c>
      <c r="W126" t="s">
        <v>141</v>
      </c>
      <c r="X126" s="1" t="s">
        <v>40</v>
      </c>
      <c r="Y126" s="1" t="s">
        <v>2333</v>
      </c>
      <c r="Z126" t="s">
        <v>2236</v>
      </c>
      <c r="AA126" t="s">
        <v>67</v>
      </c>
    </row>
    <row r="127" spans="1:28" x14ac:dyDescent="0.25">
      <c r="A127" t="s">
        <v>159</v>
      </c>
      <c r="B127" t="s">
        <v>136</v>
      </c>
      <c r="C127" t="s">
        <v>157</v>
      </c>
      <c r="E127" t="s">
        <v>322</v>
      </c>
      <c r="F127" t="s">
        <v>147</v>
      </c>
      <c r="G127" t="s">
        <v>105</v>
      </c>
      <c r="R127">
        <v>3</v>
      </c>
      <c r="S127" t="s">
        <v>1872</v>
      </c>
      <c r="T127">
        <v>1</v>
      </c>
      <c r="V127">
        <v>3</v>
      </c>
      <c r="W127" t="s">
        <v>141</v>
      </c>
      <c r="X127" s="1" t="s">
        <v>1872</v>
      </c>
      <c r="Y127" s="1" t="s">
        <v>529</v>
      </c>
      <c r="Z127" t="s">
        <v>2236</v>
      </c>
      <c r="AA127" t="s">
        <v>67</v>
      </c>
    </row>
    <row r="128" spans="1:28" x14ac:dyDescent="0.25">
      <c r="A128" t="s">
        <v>45</v>
      </c>
      <c r="B128" t="s">
        <v>323</v>
      </c>
      <c r="C128" t="s">
        <v>196</v>
      </c>
      <c r="D128" t="s">
        <v>145</v>
      </c>
      <c r="E128" t="s">
        <v>324</v>
      </c>
      <c r="F128" t="s">
        <v>325</v>
      </c>
      <c r="G128" t="s">
        <v>114</v>
      </c>
      <c r="R128">
        <v>38.65</v>
      </c>
      <c r="S128" t="s">
        <v>74</v>
      </c>
      <c r="T128">
        <v>12</v>
      </c>
      <c r="V128">
        <v>3.2208000000000001</v>
      </c>
      <c r="W128" t="s">
        <v>888</v>
      </c>
      <c r="X128" s="1" t="s">
        <v>40</v>
      </c>
      <c r="Y128" s="1" t="s">
        <v>2334</v>
      </c>
      <c r="Z128" t="s">
        <v>2236</v>
      </c>
      <c r="AA128" t="s">
        <v>1868</v>
      </c>
    </row>
    <row r="129" spans="1:27" x14ac:dyDescent="0.25">
      <c r="A129" t="s">
        <v>45</v>
      </c>
      <c r="B129" t="s">
        <v>326</v>
      </c>
      <c r="C129" t="s">
        <v>129</v>
      </c>
      <c r="D129" t="s">
        <v>134</v>
      </c>
      <c r="E129" t="s">
        <v>3183</v>
      </c>
      <c r="F129" t="s">
        <v>111</v>
      </c>
      <c r="G129" t="s">
        <v>111</v>
      </c>
      <c r="R129">
        <v>16.34</v>
      </c>
      <c r="S129" t="s">
        <v>1879</v>
      </c>
      <c r="T129">
        <v>1</v>
      </c>
      <c r="V129">
        <v>16.34</v>
      </c>
      <c r="W129" t="s">
        <v>447</v>
      </c>
      <c r="X129" s="1" t="s">
        <v>40</v>
      </c>
      <c r="Y129" s="1" t="s">
        <v>2335</v>
      </c>
      <c r="Z129" t="s">
        <v>2236</v>
      </c>
      <c r="AA129" t="s">
        <v>1868</v>
      </c>
    </row>
    <row r="130" spans="1:27" x14ac:dyDescent="0.25">
      <c r="A130" t="s">
        <v>175</v>
      </c>
      <c r="B130" t="s">
        <v>136</v>
      </c>
      <c r="C130" t="s">
        <v>129</v>
      </c>
      <c r="D130" t="s">
        <v>130</v>
      </c>
      <c r="E130" t="s">
        <v>327</v>
      </c>
      <c r="F130" t="s">
        <v>98</v>
      </c>
      <c r="G130" t="s">
        <v>99</v>
      </c>
      <c r="R130">
        <v>35</v>
      </c>
      <c r="S130" t="s">
        <v>74</v>
      </c>
      <c r="T130">
        <v>12</v>
      </c>
      <c r="V130">
        <v>2.9167000000000001</v>
      </c>
      <c r="W130" t="s">
        <v>1914</v>
      </c>
      <c r="X130" s="1" t="s">
        <v>40</v>
      </c>
      <c r="Y130" s="1" t="s">
        <v>2336</v>
      </c>
      <c r="Z130" t="s">
        <v>2236</v>
      </c>
      <c r="AA130" t="s">
        <v>1868</v>
      </c>
    </row>
    <row r="131" spans="1:27" x14ac:dyDescent="0.25">
      <c r="A131" t="s">
        <v>215</v>
      </c>
      <c r="B131" t="s">
        <v>136</v>
      </c>
      <c r="C131" t="s">
        <v>152</v>
      </c>
      <c r="D131" t="s">
        <v>145</v>
      </c>
      <c r="E131" t="s">
        <v>328</v>
      </c>
      <c r="F131" t="s">
        <v>98</v>
      </c>
      <c r="G131" t="s">
        <v>99</v>
      </c>
      <c r="N131" t="s">
        <v>1172</v>
      </c>
      <c r="R131">
        <v>34.630000000000003</v>
      </c>
      <c r="S131" t="s">
        <v>74</v>
      </c>
      <c r="T131">
        <v>5</v>
      </c>
      <c r="V131">
        <v>6.9260000000000002</v>
      </c>
      <c r="W131" t="s">
        <v>305</v>
      </c>
      <c r="X131" s="1" t="s">
        <v>40</v>
      </c>
      <c r="Y131" s="1" t="s">
        <v>2337</v>
      </c>
      <c r="Z131" t="s">
        <v>2338</v>
      </c>
      <c r="AA131" t="s">
        <v>1868</v>
      </c>
    </row>
    <row r="132" spans="1:27" x14ac:dyDescent="0.25">
      <c r="C132" t="s">
        <v>157</v>
      </c>
      <c r="E132" t="s">
        <v>329</v>
      </c>
      <c r="F132" t="s">
        <v>154</v>
      </c>
      <c r="G132" t="s">
        <v>102</v>
      </c>
      <c r="R132">
        <v>74.2</v>
      </c>
      <c r="S132" t="s">
        <v>1916</v>
      </c>
      <c r="T132">
        <v>528</v>
      </c>
      <c r="V132">
        <v>0.14050000000000001</v>
      </c>
      <c r="W132" t="s">
        <v>1917</v>
      </c>
      <c r="X132" s="1" t="s">
        <v>127</v>
      </c>
      <c r="Y132" s="1" t="s">
        <v>2339</v>
      </c>
      <c r="Z132" t="s">
        <v>2236</v>
      </c>
    </row>
    <row r="133" spans="1:27" x14ac:dyDescent="0.25">
      <c r="A133" t="s">
        <v>45</v>
      </c>
      <c r="B133" t="s">
        <v>330</v>
      </c>
      <c r="C133" t="s">
        <v>129</v>
      </c>
      <c r="D133" t="s">
        <v>130</v>
      </c>
      <c r="E133" t="s">
        <v>331</v>
      </c>
      <c r="F133" t="s">
        <v>108</v>
      </c>
      <c r="G133" t="s">
        <v>108</v>
      </c>
      <c r="R133">
        <v>44.29</v>
      </c>
      <c r="S133" t="s">
        <v>1907</v>
      </c>
      <c r="T133">
        <v>3</v>
      </c>
      <c r="V133">
        <v>14.763299999999999</v>
      </c>
      <c r="W133" t="s">
        <v>529</v>
      </c>
      <c r="X133" s="1" t="s">
        <v>40</v>
      </c>
      <c r="Y133" s="1" t="s">
        <v>2340</v>
      </c>
      <c r="Z133" t="s">
        <v>2236</v>
      </c>
      <c r="AA133" t="s">
        <v>1868</v>
      </c>
    </row>
    <row r="134" spans="1:27" x14ac:dyDescent="0.25">
      <c r="A134" t="s">
        <v>175</v>
      </c>
      <c r="B134" t="s">
        <v>136</v>
      </c>
      <c r="C134" t="s">
        <v>129</v>
      </c>
      <c r="D134" t="s">
        <v>130</v>
      </c>
      <c r="E134" t="s">
        <v>333</v>
      </c>
      <c r="F134" t="s">
        <v>101</v>
      </c>
      <c r="G134" t="s">
        <v>99</v>
      </c>
      <c r="R134">
        <v>40</v>
      </c>
      <c r="S134" t="s">
        <v>74</v>
      </c>
      <c r="T134">
        <v>18.149999999999999</v>
      </c>
      <c r="V134">
        <v>2.2039</v>
      </c>
      <c r="W134" t="s">
        <v>1918</v>
      </c>
      <c r="X134" s="1" t="s">
        <v>40</v>
      </c>
      <c r="Y134" s="1" t="s">
        <v>2341</v>
      </c>
      <c r="Z134" t="s">
        <v>2236</v>
      </c>
      <c r="AA134" t="s">
        <v>1868</v>
      </c>
    </row>
    <row r="135" spans="1:27" x14ac:dyDescent="0.25">
      <c r="A135" t="s">
        <v>155</v>
      </c>
      <c r="B135" t="s">
        <v>334</v>
      </c>
      <c r="C135" t="s">
        <v>157</v>
      </c>
      <c r="D135" t="s">
        <v>145</v>
      </c>
      <c r="E135" t="s">
        <v>335</v>
      </c>
      <c r="F135" t="s">
        <v>110</v>
      </c>
      <c r="G135" t="s">
        <v>114</v>
      </c>
      <c r="R135">
        <v>28.89</v>
      </c>
      <c r="S135" t="s">
        <v>40</v>
      </c>
      <c r="T135">
        <v>1</v>
      </c>
      <c r="V135">
        <v>28.89</v>
      </c>
      <c r="W135" t="s">
        <v>141</v>
      </c>
      <c r="X135" s="1" t="s">
        <v>40</v>
      </c>
      <c r="Y135" s="1" t="s">
        <v>2342</v>
      </c>
      <c r="Z135" t="s">
        <v>2236</v>
      </c>
      <c r="AA135" t="s">
        <v>67</v>
      </c>
    </row>
    <row r="136" spans="1:27" x14ac:dyDescent="0.25">
      <c r="A136" t="s">
        <v>159</v>
      </c>
      <c r="B136" t="s">
        <v>136</v>
      </c>
      <c r="C136" t="s">
        <v>157</v>
      </c>
      <c r="E136" t="s">
        <v>336</v>
      </c>
      <c r="F136" t="s">
        <v>147</v>
      </c>
      <c r="G136" t="s">
        <v>114</v>
      </c>
      <c r="R136">
        <v>1.32</v>
      </c>
      <c r="S136" t="s">
        <v>127</v>
      </c>
      <c r="T136">
        <v>1</v>
      </c>
      <c r="V136">
        <v>1.32</v>
      </c>
      <c r="W136" t="s">
        <v>141</v>
      </c>
      <c r="X136" s="1" t="s">
        <v>127</v>
      </c>
      <c r="Y136" s="1" t="s">
        <v>2343</v>
      </c>
      <c r="Z136" t="s">
        <v>2236</v>
      </c>
      <c r="AA136" t="s">
        <v>67</v>
      </c>
    </row>
    <row r="137" spans="1:27" x14ac:dyDescent="0.25">
      <c r="A137" t="s">
        <v>155</v>
      </c>
      <c r="B137" t="s">
        <v>337</v>
      </c>
      <c r="C137" t="s">
        <v>157</v>
      </c>
      <c r="D137" t="s">
        <v>145</v>
      </c>
      <c r="E137" t="s">
        <v>338</v>
      </c>
      <c r="F137" t="s">
        <v>110</v>
      </c>
      <c r="G137" t="s">
        <v>114</v>
      </c>
      <c r="R137">
        <v>15.59</v>
      </c>
      <c r="S137" t="s">
        <v>82</v>
      </c>
      <c r="T137">
        <v>1</v>
      </c>
      <c r="V137">
        <v>15.59</v>
      </c>
      <c r="W137" t="s">
        <v>141</v>
      </c>
      <c r="X137" s="1" t="s">
        <v>40</v>
      </c>
      <c r="Y137" s="1" t="s">
        <v>2344</v>
      </c>
      <c r="Z137" t="s">
        <v>2236</v>
      </c>
      <c r="AA137" t="s">
        <v>67</v>
      </c>
    </row>
    <row r="138" spans="1:27" x14ac:dyDescent="0.25">
      <c r="A138" t="s">
        <v>45</v>
      </c>
      <c r="B138" t="s">
        <v>339</v>
      </c>
      <c r="C138" t="s">
        <v>143</v>
      </c>
      <c r="D138" t="s">
        <v>145</v>
      </c>
      <c r="E138" t="s">
        <v>340</v>
      </c>
      <c r="F138" t="s">
        <v>147</v>
      </c>
      <c r="G138" t="s">
        <v>114</v>
      </c>
      <c r="R138">
        <v>68.64</v>
      </c>
      <c r="S138" t="s">
        <v>74</v>
      </c>
      <c r="T138">
        <v>4</v>
      </c>
      <c r="V138">
        <v>5.75</v>
      </c>
      <c r="W138" t="s">
        <v>794</v>
      </c>
      <c r="X138" s="1" t="s">
        <v>40</v>
      </c>
      <c r="Y138" s="1" t="s">
        <v>2345</v>
      </c>
      <c r="Z138" t="s">
        <v>2236</v>
      </c>
      <c r="AA138" t="s">
        <v>1868</v>
      </c>
    </row>
    <row r="139" spans="1:27" x14ac:dyDescent="0.25">
      <c r="A139" t="s">
        <v>155</v>
      </c>
      <c r="B139" t="s">
        <v>341</v>
      </c>
      <c r="C139" t="s">
        <v>157</v>
      </c>
      <c r="D139" t="s">
        <v>145</v>
      </c>
      <c r="E139" t="s">
        <v>342</v>
      </c>
      <c r="F139" t="s">
        <v>110</v>
      </c>
      <c r="G139" t="s">
        <v>114</v>
      </c>
      <c r="R139">
        <v>62</v>
      </c>
      <c r="S139" t="s">
        <v>40</v>
      </c>
      <c r="T139">
        <v>1</v>
      </c>
      <c r="V139">
        <v>62</v>
      </c>
      <c r="W139" t="s">
        <v>141</v>
      </c>
      <c r="X139" s="1" t="s">
        <v>40</v>
      </c>
      <c r="Y139" s="1" t="s">
        <v>2346</v>
      </c>
      <c r="Z139" t="s">
        <v>2236</v>
      </c>
      <c r="AA139" t="s">
        <v>67</v>
      </c>
    </row>
    <row r="140" spans="1:27" x14ac:dyDescent="0.25">
      <c r="A140" t="s">
        <v>159</v>
      </c>
      <c r="B140" t="s">
        <v>136</v>
      </c>
      <c r="C140" t="s">
        <v>157</v>
      </c>
      <c r="E140" t="s">
        <v>343</v>
      </c>
      <c r="F140" t="s">
        <v>110</v>
      </c>
      <c r="G140" t="s">
        <v>114</v>
      </c>
      <c r="R140">
        <v>9.75</v>
      </c>
      <c r="S140" t="s">
        <v>40</v>
      </c>
      <c r="T140">
        <v>1</v>
      </c>
      <c r="V140">
        <v>9.75</v>
      </c>
      <c r="W140" t="s">
        <v>141</v>
      </c>
      <c r="X140" s="1" t="s">
        <v>40</v>
      </c>
      <c r="Y140" s="1" t="s">
        <v>2347</v>
      </c>
      <c r="Z140" t="s">
        <v>2236</v>
      </c>
      <c r="AA140" t="s">
        <v>67</v>
      </c>
    </row>
    <row r="141" spans="1:27" x14ac:dyDescent="0.25">
      <c r="A141" t="s">
        <v>155</v>
      </c>
      <c r="C141" t="s">
        <v>129</v>
      </c>
      <c r="D141" t="s">
        <v>130</v>
      </c>
      <c r="E141" t="s">
        <v>344</v>
      </c>
      <c r="F141" t="s">
        <v>110</v>
      </c>
      <c r="G141" t="s">
        <v>114</v>
      </c>
      <c r="R141">
        <v>10.220000000000001</v>
      </c>
      <c r="S141" t="s">
        <v>40</v>
      </c>
      <c r="T141">
        <v>1</v>
      </c>
      <c r="V141">
        <v>10.220000000000001</v>
      </c>
      <c r="W141" t="s">
        <v>141</v>
      </c>
      <c r="X141" s="1" t="s">
        <v>40</v>
      </c>
      <c r="Y141" s="1" t="s">
        <v>2348</v>
      </c>
      <c r="Z141" t="s">
        <v>2236</v>
      </c>
      <c r="AA141" t="s">
        <v>1868</v>
      </c>
    </row>
    <row r="142" spans="1:27" x14ac:dyDescent="0.25">
      <c r="C142" t="s">
        <v>157</v>
      </c>
      <c r="E142" t="s">
        <v>345</v>
      </c>
      <c r="F142" t="s">
        <v>110</v>
      </c>
      <c r="G142" t="s">
        <v>147</v>
      </c>
      <c r="R142">
        <v>9.8699999999999992</v>
      </c>
      <c r="S142" t="s">
        <v>40</v>
      </c>
      <c r="T142">
        <v>1</v>
      </c>
      <c r="V142">
        <v>9.8699999999999992</v>
      </c>
      <c r="W142" t="s">
        <v>141</v>
      </c>
      <c r="X142" s="1" t="s">
        <v>40</v>
      </c>
      <c r="Y142" s="1" t="s">
        <v>2349</v>
      </c>
      <c r="Z142" t="s">
        <v>2236</v>
      </c>
      <c r="AA142" t="s">
        <v>67</v>
      </c>
    </row>
    <row r="143" spans="1:27" x14ac:dyDescent="0.25">
      <c r="A143" t="s">
        <v>161</v>
      </c>
      <c r="C143" t="s">
        <v>157</v>
      </c>
      <c r="E143" t="s">
        <v>346</v>
      </c>
      <c r="F143" t="s">
        <v>110</v>
      </c>
      <c r="G143" t="s">
        <v>114</v>
      </c>
      <c r="R143">
        <v>19.5</v>
      </c>
      <c r="S143" t="s">
        <v>40</v>
      </c>
      <c r="T143">
        <v>1</v>
      </c>
      <c r="V143">
        <v>19.5</v>
      </c>
      <c r="W143" t="s">
        <v>141</v>
      </c>
      <c r="X143" s="1" t="s">
        <v>40</v>
      </c>
      <c r="Y143" s="1" t="s">
        <v>2350</v>
      </c>
      <c r="Z143" t="s">
        <v>2236</v>
      </c>
      <c r="AA143" t="s">
        <v>67</v>
      </c>
    </row>
    <row r="144" spans="1:27" x14ac:dyDescent="0.25">
      <c r="A144" t="s">
        <v>45</v>
      </c>
      <c r="D144" t="s">
        <v>2126</v>
      </c>
      <c r="E144" t="s">
        <v>3184</v>
      </c>
      <c r="G144" t="s">
        <v>114</v>
      </c>
      <c r="R144">
        <v>18.760000000000002</v>
      </c>
      <c r="S144" t="s">
        <v>40</v>
      </c>
      <c r="T144">
        <v>1</v>
      </c>
      <c r="V144">
        <v>18.760000000000002</v>
      </c>
      <c r="W144" t="s">
        <v>141</v>
      </c>
      <c r="X144" s="1" t="s">
        <v>82</v>
      </c>
      <c r="Y144" s="1" t="s">
        <v>3185</v>
      </c>
      <c r="Z144" t="s">
        <v>2236</v>
      </c>
      <c r="AA144" t="s">
        <v>67</v>
      </c>
    </row>
    <row r="145" spans="1:27" x14ac:dyDescent="0.25">
      <c r="A145" t="s">
        <v>155</v>
      </c>
      <c r="C145" t="s">
        <v>184</v>
      </c>
      <c r="D145" t="s">
        <v>2126</v>
      </c>
      <c r="E145" t="s">
        <v>2127</v>
      </c>
      <c r="F145" t="s">
        <v>110</v>
      </c>
      <c r="G145" t="s">
        <v>114</v>
      </c>
      <c r="R145">
        <v>16.89</v>
      </c>
      <c r="S145" t="s">
        <v>40</v>
      </c>
      <c r="T145">
        <v>1</v>
      </c>
      <c r="V145">
        <v>16.89</v>
      </c>
      <c r="W145" t="s">
        <v>141</v>
      </c>
      <c r="X145" s="1" t="s">
        <v>82</v>
      </c>
      <c r="Y145" s="1" t="s">
        <v>2351</v>
      </c>
    </row>
    <row r="146" spans="1:27" x14ac:dyDescent="0.25">
      <c r="A146" t="s">
        <v>159</v>
      </c>
      <c r="B146" t="s">
        <v>136</v>
      </c>
      <c r="C146" t="s">
        <v>157</v>
      </c>
      <c r="D146" t="s">
        <v>145</v>
      </c>
      <c r="E146" t="s">
        <v>347</v>
      </c>
      <c r="F146" t="s">
        <v>147</v>
      </c>
      <c r="G146" t="s">
        <v>114</v>
      </c>
      <c r="R146">
        <v>28.65</v>
      </c>
      <c r="S146" t="s">
        <v>40</v>
      </c>
      <c r="T146">
        <v>1</v>
      </c>
      <c r="V146">
        <v>28.65</v>
      </c>
      <c r="W146" t="s">
        <v>141</v>
      </c>
      <c r="X146" s="1" t="s">
        <v>40</v>
      </c>
      <c r="Y146" s="1" t="s">
        <v>2352</v>
      </c>
      <c r="Z146" t="s">
        <v>2236</v>
      </c>
      <c r="AA146" t="s">
        <v>67</v>
      </c>
    </row>
    <row r="147" spans="1:27" x14ac:dyDescent="0.25">
      <c r="A147" t="s">
        <v>159</v>
      </c>
      <c r="B147" t="s">
        <v>136</v>
      </c>
      <c r="C147" t="s">
        <v>157</v>
      </c>
      <c r="D147" t="s">
        <v>145</v>
      </c>
      <c r="E147" t="s">
        <v>348</v>
      </c>
      <c r="F147" t="s">
        <v>147</v>
      </c>
      <c r="G147" t="s">
        <v>114</v>
      </c>
      <c r="R147">
        <v>5.95</v>
      </c>
      <c r="S147" t="s">
        <v>127</v>
      </c>
      <c r="T147">
        <v>1</v>
      </c>
      <c r="V147">
        <v>5.95</v>
      </c>
      <c r="W147" t="s">
        <v>1920</v>
      </c>
      <c r="X147" s="1" t="s">
        <v>40</v>
      </c>
      <c r="Y147" s="1" t="s">
        <v>2353</v>
      </c>
      <c r="Z147" t="s">
        <v>2236</v>
      </c>
      <c r="AA147" t="s">
        <v>67</v>
      </c>
    </row>
    <row r="148" spans="1:27" x14ac:dyDescent="0.25">
      <c r="A148" t="s">
        <v>45</v>
      </c>
      <c r="B148" t="s">
        <v>349</v>
      </c>
      <c r="C148" t="s">
        <v>157</v>
      </c>
      <c r="E148" t="s">
        <v>350</v>
      </c>
      <c r="F148" t="s">
        <v>110</v>
      </c>
      <c r="G148" t="s">
        <v>114</v>
      </c>
      <c r="R148">
        <v>23.89</v>
      </c>
      <c r="S148" t="s">
        <v>82</v>
      </c>
      <c r="T148">
        <v>1</v>
      </c>
      <c r="V148">
        <v>23.89</v>
      </c>
      <c r="W148" t="s">
        <v>141</v>
      </c>
      <c r="X148" s="1" t="s">
        <v>40</v>
      </c>
      <c r="Y148" s="1" t="s">
        <v>2354</v>
      </c>
      <c r="Z148" t="s">
        <v>2236</v>
      </c>
      <c r="AA148" t="s">
        <v>67</v>
      </c>
    </row>
    <row r="149" spans="1:27" x14ac:dyDescent="0.25">
      <c r="A149" t="s">
        <v>155</v>
      </c>
      <c r="B149" t="s">
        <v>351</v>
      </c>
      <c r="C149" t="s">
        <v>157</v>
      </c>
      <c r="E149" t="s">
        <v>352</v>
      </c>
      <c r="F149" t="s">
        <v>110</v>
      </c>
      <c r="G149" t="s">
        <v>114</v>
      </c>
      <c r="R149">
        <v>9.65</v>
      </c>
      <c r="S149" t="s">
        <v>40</v>
      </c>
      <c r="T149">
        <v>1</v>
      </c>
      <c r="V149">
        <v>9.65</v>
      </c>
      <c r="W149" t="s">
        <v>141</v>
      </c>
      <c r="X149" s="1" t="s">
        <v>40</v>
      </c>
      <c r="Y149" s="1" t="s">
        <v>2355</v>
      </c>
      <c r="Z149" t="s">
        <v>2236</v>
      </c>
      <c r="AA149" t="s">
        <v>67</v>
      </c>
    </row>
    <row r="150" spans="1:27" x14ac:dyDescent="0.25">
      <c r="A150" t="s">
        <v>159</v>
      </c>
      <c r="B150" t="s">
        <v>136</v>
      </c>
      <c r="C150" t="s">
        <v>157</v>
      </c>
      <c r="D150" t="s">
        <v>145</v>
      </c>
      <c r="E150" t="s">
        <v>353</v>
      </c>
      <c r="F150" t="s">
        <v>147</v>
      </c>
      <c r="G150" t="s">
        <v>114</v>
      </c>
      <c r="R150">
        <v>15.59</v>
      </c>
      <c r="S150" t="s">
        <v>40</v>
      </c>
      <c r="T150">
        <v>1</v>
      </c>
      <c r="V150">
        <v>15.59</v>
      </c>
      <c r="W150" t="s">
        <v>141</v>
      </c>
      <c r="X150" s="1" t="s">
        <v>40</v>
      </c>
      <c r="Y150" s="1" t="s">
        <v>2344</v>
      </c>
      <c r="Z150" t="s">
        <v>2236</v>
      </c>
      <c r="AA150" t="s">
        <v>67</v>
      </c>
    </row>
    <row r="151" spans="1:27" x14ac:dyDescent="0.25">
      <c r="A151" t="s">
        <v>175</v>
      </c>
      <c r="B151" t="s">
        <v>136</v>
      </c>
      <c r="C151" t="s">
        <v>129</v>
      </c>
      <c r="D151" t="s">
        <v>130</v>
      </c>
      <c r="E151" t="s">
        <v>354</v>
      </c>
      <c r="F151" t="s">
        <v>101</v>
      </c>
      <c r="G151" t="s">
        <v>99</v>
      </c>
      <c r="R151">
        <v>45</v>
      </c>
      <c r="S151" t="s">
        <v>74</v>
      </c>
      <c r="T151">
        <v>13.61</v>
      </c>
      <c r="V151">
        <v>3.3064</v>
      </c>
      <c r="W151" t="s">
        <v>1921</v>
      </c>
      <c r="X151" s="1" t="s">
        <v>40</v>
      </c>
      <c r="Y151" s="1" t="s">
        <v>2356</v>
      </c>
      <c r="Z151" t="s">
        <v>2236</v>
      </c>
      <c r="AA151" t="s">
        <v>1868</v>
      </c>
    </row>
    <row r="152" spans="1:27" x14ac:dyDescent="0.25">
      <c r="C152" t="s">
        <v>157</v>
      </c>
      <c r="D152" t="s">
        <v>145</v>
      </c>
      <c r="E152" t="s">
        <v>355</v>
      </c>
      <c r="F152" t="s">
        <v>178</v>
      </c>
      <c r="G152" t="s">
        <v>114</v>
      </c>
      <c r="R152">
        <v>1.07</v>
      </c>
      <c r="S152" t="s">
        <v>127</v>
      </c>
      <c r="T152">
        <v>1</v>
      </c>
      <c r="V152">
        <v>1.07</v>
      </c>
      <c r="W152" t="s">
        <v>141</v>
      </c>
      <c r="X152" s="1" t="s">
        <v>127</v>
      </c>
      <c r="Y152" s="1" t="s">
        <v>2357</v>
      </c>
      <c r="Z152" t="s">
        <v>2236</v>
      </c>
      <c r="AA152" t="s">
        <v>67</v>
      </c>
    </row>
    <row r="153" spans="1:27" x14ac:dyDescent="0.25">
      <c r="A153" t="s">
        <v>356</v>
      </c>
      <c r="B153" t="s">
        <v>136</v>
      </c>
      <c r="C153" t="s">
        <v>157</v>
      </c>
      <c r="E153" t="s">
        <v>357</v>
      </c>
      <c r="F153" t="s">
        <v>154</v>
      </c>
      <c r="G153" t="s">
        <v>111</v>
      </c>
      <c r="R153">
        <v>9.1999999999999993</v>
      </c>
      <c r="S153" t="s">
        <v>40</v>
      </c>
      <c r="T153">
        <v>1</v>
      </c>
      <c r="V153">
        <v>9.1999999999999993</v>
      </c>
      <c r="W153" t="s">
        <v>141</v>
      </c>
      <c r="X153" s="1" t="s">
        <v>82</v>
      </c>
      <c r="Y153" s="1" t="s">
        <v>2358</v>
      </c>
      <c r="Z153" t="s">
        <v>2236</v>
      </c>
      <c r="AA153" t="s">
        <v>67</v>
      </c>
    </row>
    <row r="154" spans="1:27" x14ac:dyDescent="0.25">
      <c r="C154" t="s">
        <v>157</v>
      </c>
      <c r="E154" t="s">
        <v>358</v>
      </c>
      <c r="F154" t="s">
        <v>150</v>
      </c>
      <c r="G154" t="s">
        <v>102</v>
      </c>
      <c r="R154">
        <v>45.64</v>
      </c>
      <c r="S154" t="s">
        <v>1916</v>
      </c>
      <c r="T154">
        <v>48</v>
      </c>
      <c r="V154">
        <v>0.95079999999999998</v>
      </c>
      <c r="W154" t="s">
        <v>1922</v>
      </c>
      <c r="X154" s="1" t="s">
        <v>127</v>
      </c>
      <c r="Y154" s="1" t="s">
        <v>2359</v>
      </c>
      <c r="Z154" t="s">
        <v>2236</v>
      </c>
    </row>
    <row r="155" spans="1:27" x14ac:dyDescent="0.25">
      <c r="C155" t="s">
        <v>157</v>
      </c>
      <c r="E155" t="s">
        <v>359</v>
      </c>
      <c r="F155" t="s">
        <v>150</v>
      </c>
      <c r="G155" t="s">
        <v>102</v>
      </c>
      <c r="R155">
        <v>45.34</v>
      </c>
      <c r="S155" t="s">
        <v>1916</v>
      </c>
      <c r="T155">
        <v>60</v>
      </c>
      <c r="V155">
        <v>0.75570000000000004</v>
      </c>
      <c r="W155" t="s">
        <v>1923</v>
      </c>
      <c r="X155" s="1" t="s">
        <v>127</v>
      </c>
      <c r="Y155" s="1" t="s">
        <v>2360</v>
      </c>
      <c r="Z155" t="s">
        <v>2236</v>
      </c>
    </row>
    <row r="156" spans="1:27" x14ac:dyDescent="0.25">
      <c r="C156" t="s">
        <v>157</v>
      </c>
      <c r="E156" t="s">
        <v>360</v>
      </c>
      <c r="F156" t="s">
        <v>150</v>
      </c>
      <c r="G156" t="s">
        <v>102</v>
      </c>
      <c r="R156">
        <v>45.34</v>
      </c>
      <c r="S156" t="s">
        <v>1916</v>
      </c>
      <c r="T156">
        <v>60</v>
      </c>
      <c r="V156">
        <v>0.75570000000000004</v>
      </c>
      <c r="W156" t="s">
        <v>1923</v>
      </c>
      <c r="X156" s="1" t="s">
        <v>127</v>
      </c>
      <c r="Y156" s="1" t="s">
        <v>2360</v>
      </c>
      <c r="Z156" t="s">
        <v>2236</v>
      </c>
    </row>
    <row r="157" spans="1:27" x14ac:dyDescent="0.25">
      <c r="C157" t="s">
        <v>157</v>
      </c>
      <c r="E157" t="s">
        <v>361</v>
      </c>
      <c r="F157" t="s">
        <v>150</v>
      </c>
      <c r="G157" t="s">
        <v>102</v>
      </c>
      <c r="R157">
        <v>71.680000000000007</v>
      </c>
      <c r="S157" t="s">
        <v>1916</v>
      </c>
      <c r="T157">
        <v>60</v>
      </c>
      <c r="V157">
        <v>1.1947000000000001</v>
      </c>
      <c r="W157" t="s">
        <v>1923</v>
      </c>
      <c r="X157" s="1" t="s">
        <v>127</v>
      </c>
      <c r="Y157" s="1" t="s">
        <v>2361</v>
      </c>
      <c r="Z157" t="s">
        <v>2236</v>
      </c>
    </row>
    <row r="158" spans="1:27" x14ac:dyDescent="0.25">
      <c r="A158" t="s">
        <v>362</v>
      </c>
      <c r="C158" t="s">
        <v>184</v>
      </c>
      <c r="D158" t="s">
        <v>145</v>
      </c>
      <c r="E158" t="s">
        <v>363</v>
      </c>
      <c r="F158" t="s">
        <v>105</v>
      </c>
      <c r="G158" t="s">
        <v>184</v>
      </c>
      <c r="R158">
        <v>0.6</v>
      </c>
      <c r="S158" t="s">
        <v>127</v>
      </c>
      <c r="T158">
        <v>1</v>
      </c>
      <c r="V158">
        <v>0.6</v>
      </c>
      <c r="W158" t="s">
        <v>141</v>
      </c>
      <c r="X158" s="1" t="s">
        <v>127</v>
      </c>
      <c r="Y158" s="1" t="s">
        <v>983</v>
      </c>
      <c r="Z158" t="s">
        <v>2236</v>
      </c>
      <c r="AA158" t="s">
        <v>1868</v>
      </c>
    </row>
    <row r="159" spans="1:27" x14ac:dyDescent="0.25">
      <c r="A159" t="s">
        <v>159</v>
      </c>
      <c r="B159" t="s">
        <v>136</v>
      </c>
      <c r="C159" t="s">
        <v>157</v>
      </c>
      <c r="D159" t="s">
        <v>145</v>
      </c>
      <c r="E159" t="s">
        <v>364</v>
      </c>
      <c r="F159" t="s">
        <v>147</v>
      </c>
      <c r="G159" t="s">
        <v>114</v>
      </c>
      <c r="R159">
        <v>13.61</v>
      </c>
      <c r="S159" t="s">
        <v>40</v>
      </c>
      <c r="T159">
        <v>1</v>
      </c>
      <c r="V159">
        <v>13.61</v>
      </c>
      <c r="W159" t="s">
        <v>141</v>
      </c>
      <c r="X159" s="1" t="s">
        <v>40</v>
      </c>
      <c r="Y159" s="1" t="s">
        <v>1921</v>
      </c>
      <c r="Z159" t="s">
        <v>2236</v>
      </c>
      <c r="AA159" t="s">
        <v>67</v>
      </c>
    </row>
    <row r="160" spans="1:27" x14ac:dyDescent="0.25">
      <c r="A160" t="s">
        <v>45</v>
      </c>
      <c r="B160" t="s">
        <v>365</v>
      </c>
      <c r="C160" t="s">
        <v>157</v>
      </c>
      <c r="E160" t="s">
        <v>366</v>
      </c>
      <c r="F160" t="s">
        <v>367</v>
      </c>
      <c r="G160" t="s">
        <v>111</v>
      </c>
      <c r="R160">
        <v>91.43</v>
      </c>
      <c r="S160" t="s">
        <v>74</v>
      </c>
      <c r="T160">
        <v>6</v>
      </c>
      <c r="V160">
        <v>15.238300000000001</v>
      </c>
      <c r="W160" t="s">
        <v>888</v>
      </c>
      <c r="X160" s="1" t="s">
        <v>1872</v>
      </c>
      <c r="Y160" s="1" t="s">
        <v>2362</v>
      </c>
      <c r="Z160" t="s">
        <v>2236</v>
      </c>
      <c r="AA160" t="s">
        <v>67</v>
      </c>
    </row>
    <row r="161" spans="1:28" x14ac:dyDescent="0.25">
      <c r="A161" t="s">
        <v>45</v>
      </c>
      <c r="B161" t="s">
        <v>368</v>
      </c>
      <c r="C161" t="s">
        <v>129</v>
      </c>
      <c r="D161" t="s">
        <v>134</v>
      </c>
      <c r="E161" t="s">
        <v>369</v>
      </c>
      <c r="F161" t="s">
        <v>111</v>
      </c>
      <c r="G161" t="s">
        <v>111</v>
      </c>
      <c r="R161">
        <v>23.48</v>
      </c>
      <c r="S161" t="s">
        <v>74</v>
      </c>
      <c r="T161">
        <v>1</v>
      </c>
      <c r="V161">
        <v>23.48</v>
      </c>
      <c r="W161" t="s">
        <v>1878</v>
      </c>
      <c r="X161" s="1" t="s">
        <v>40</v>
      </c>
      <c r="Y161" s="1" t="s">
        <v>2363</v>
      </c>
      <c r="Z161" t="s">
        <v>2236</v>
      </c>
      <c r="AA161" t="s">
        <v>1868</v>
      </c>
    </row>
    <row r="162" spans="1:28" x14ac:dyDescent="0.25">
      <c r="A162" t="s">
        <v>45</v>
      </c>
      <c r="B162" t="s">
        <v>370</v>
      </c>
      <c r="C162" t="s">
        <v>129</v>
      </c>
      <c r="D162" t="s">
        <v>130</v>
      </c>
      <c r="E162" t="s">
        <v>371</v>
      </c>
      <c r="F162" t="s">
        <v>116</v>
      </c>
      <c r="G162" t="s">
        <v>108</v>
      </c>
      <c r="R162">
        <v>19.78</v>
      </c>
      <c r="S162" t="s">
        <v>127</v>
      </c>
      <c r="T162">
        <v>1</v>
      </c>
      <c r="V162">
        <v>19.78</v>
      </c>
      <c r="W162" t="s">
        <v>1909</v>
      </c>
      <c r="X162" s="1" t="s">
        <v>40</v>
      </c>
      <c r="Y162" s="1" t="s">
        <v>2364</v>
      </c>
      <c r="Z162" t="s">
        <v>2236</v>
      </c>
      <c r="AA162" t="s">
        <v>1868</v>
      </c>
    </row>
    <row r="163" spans="1:28" x14ac:dyDescent="0.25">
      <c r="A163" t="s">
        <v>300</v>
      </c>
      <c r="B163" t="s">
        <v>372</v>
      </c>
      <c r="C163" t="s">
        <v>139</v>
      </c>
      <c r="D163" t="s">
        <v>134</v>
      </c>
      <c r="E163" t="s">
        <v>373</v>
      </c>
      <c r="F163" t="s">
        <v>154</v>
      </c>
      <c r="G163" t="s">
        <v>111</v>
      </c>
      <c r="Q163">
        <v>0.25</v>
      </c>
      <c r="R163">
        <v>21</v>
      </c>
      <c r="S163" t="s">
        <v>74</v>
      </c>
      <c r="T163">
        <v>1</v>
      </c>
      <c r="V163">
        <v>21</v>
      </c>
      <c r="W163" t="s">
        <v>208</v>
      </c>
      <c r="X163" s="1" t="s">
        <v>40</v>
      </c>
      <c r="Y163" s="1" t="s">
        <v>2365</v>
      </c>
      <c r="Z163" t="s">
        <v>2366</v>
      </c>
      <c r="AA163" t="s">
        <v>1868</v>
      </c>
    </row>
    <row r="164" spans="1:28" x14ac:dyDescent="0.25">
      <c r="C164" t="s">
        <v>144</v>
      </c>
      <c r="D164" t="s">
        <v>145</v>
      </c>
      <c r="E164" t="s">
        <v>374</v>
      </c>
      <c r="F164" t="s">
        <v>147</v>
      </c>
      <c r="G164" t="s">
        <v>114</v>
      </c>
      <c r="R164">
        <v>0.8</v>
      </c>
      <c r="S164" t="s">
        <v>127</v>
      </c>
      <c r="T164">
        <v>1</v>
      </c>
      <c r="V164">
        <v>0.8</v>
      </c>
      <c r="W164" t="s">
        <v>1924</v>
      </c>
      <c r="X164" s="1" t="s">
        <v>40</v>
      </c>
      <c r="Y164" s="1" t="s">
        <v>2367</v>
      </c>
      <c r="Z164" t="s">
        <v>2236</v>
      </c>
      <c r="AA164" t="s">
        <v>1868</v>
      </c>
    </row>
    <row r="165" spans="1:28" x14ac:dyDescent="0.25">
      <c r="A165" t="s">
        <v>159</v>
      </c>
      <c r="B165" t="s">
        <v>136</v>
      </c>
      <c r="C165" t="s">
        <v>144</v>
      </c>
      <c r="D165" t="s">
        <v>145</v>
      </c>
      <c r="E165" t="s">
        <v>375</v>
      </c>
      <c r="F165" t="s">
        <v>147</v>
      </c>
      <c r="G165" t="s">
        <v>114</v>
      </c>
      <c r="R165">
        <v>1.46</v>
      </c>
      <c r="S165" t="s">
        <v>127</v>
      </c>
      <c r="T165">
        <v>1</v>
      </c>
      <c r="V165">
        <v>1.46</v>
      </c>
      <c r="W165" t="s">
        <v>141</v>
      </c>
      <c r="X165" s="1" t="s">
        <v>127</v>
      </c>
      <c r="Y165" s="1" t="s">
        <v>2368</v>
      </c>
      <c r="Z165" t="s">
        <v>2236</v>
      </c>
      <c r="AA165" t="s">
        <v>1868</v>
      </c>
    </row>
    <row r="166" spans="1:28" x14ac:dyDescent="0.25">
      <c r="A166" t="s">
        <v>159</v>
      </c>
      <c r="B166" t="s">
        <v>136</v>
      </c>
      <c r="C166" t="s">
        <v>144</v>
      </c>
      <c r="D166" t="s">
        <v>145</v>
      </c>
      <c r="E166" t="s">
        <v>376</v>
      </c>
      <c r="F166" t="s">
        <v>147</v>
      </c>
      <c r="G166" t="s">
        <v>114</v>
      </c>
      <c r="R166">
        <v>2.69</v>
      </c>
      <c r="S166" t="s">
        <v>127</v>
      </c>
      <c r="T166">
        <v>1</v>
      </c>
      <c r="V166">
        <v>2.69</v>
      </c>
      <c r="W166" t="s">
        <v>141</v>
      </c>
      <c r="X166" s="1" t="s">
        <v>127</v>
      </c>
      <c r="Y166" s="1" t="s">
        <v>2369</v>
      </c>
      <c r="Z166" t="s">
        <v>2236</v>
      </c>
      <c r="AA166" t="s">
        <v>1868</v>
      </c>
    </row>
    <row r="167" spans="1:28" x14ac:dyDescent="0.25">
      <c r="A167" t="s">
        <v>175</v>
      </c>
      <c r="B167" t="s">
        <v>136</v>
      </c>
      <c r="C167" t="s">
        <v>129</v>
      </c>
      <c r="D167" t="s">
        <v>130</v>
      </c>
      <c r="E167" t="s">
        <v>377</v>
      </c>
      <c r="F167" t="s">
        <v>101</v>
      </c>
      <c r="G167" t="s">
        <v>99</v>
      </c>
      <c r="R167">
        <v>18</v>
      </c>
      <c r="S167" t="s">
        <v>74</v>
      </c>
      <c r="T167">
        <v>14</v>
      </c>
      <c r="V167">
        <v>1.2857000000000001</v>
      </c>
      <c r="W167" t="s">
        <v>1915</v>
      </c>
      <c r="X167" s="1" t="s">
        <v>127</v>
      </c>
      <c r="Y167" s="1" t="s">
        <v>2370</v>
      </c>
      <c r="Z167" t="s">
        <v>2236</v>
      </c>
      <c r="AA167" t="s">
        <v>1868</v>
      </c>
    </row>
    <row r="168" spans="1:28" x14ac:dyDescent="0.25">
      <c r="A168" t="s">
        <v>175</v>
      </c>
      <c r="B168" t="s">
        <v>136</v>
      </c>
      <c r="C168" t="s">
        <v>129</v>
      </c>
      <c r="D168" t="s">
        <v>145</v>
      </c>
      <c r="E168" t="s">
        <v>378</v>
      </c>
      <c r="F168" t="s">
        <v>101</v>
      </c>
      <c r="G168" t="s">
        <v>136</v>
      </c>
      <c r="R168">
        <v>26.02</v>
      </c>
      <c r="S168" t="s">
        <v>74</v>
      </c>
      <c r="T168">
        <v>9</v>
      </c>
      <c r="V168">
        <v>2.8910999999999998</v>
      </c>
      <c r="W168" t="s">
        <v>525</v>
      </c>
      <c r="X168" s="1" t="s">
        <v>40</v>
      </c>
      <c r="Y168" s="1" t="s">
        <v>2371</v>
      </c>
      <c r="Z168" t="s">
        <v>2236</v>
      </c>
      <c r="AA168" t="s">
        <v>67</v>
      </c>
    </row>
    <row r="169" spans="1:28" x14ac:dyDescent="0.25">
      <c r="A169" t="s">
        <v>159</v>
      </c>
      <c r="B169" t="s">
        <v>136</v>
      </c>
      <c r="C169" t="s">
        <v>379</v>
      </c>
      <c r="E169" t="s">
        <v>380</v>
      </c>
      <c r="F169" t="s">
        <v>147</v>
      </c>
      <c r="G169" t="s">
        <v>147</v>
      </c>
      <c r="R169">
        <v>0.35</v>
      </c>
      <c r="S169" t="s">
        <v>127</v>
      </c>
      <c r="T169">
        <v>1</v>
      </c>
      <c r="V169">
        <v>0.35</v>
      </c>
      <c r="W169" t="s">
        <v>141</v>
      </c>
      <c r="X169" s="1" t="s">
        <v>127</v>
      </c>
      <c r="Y169" s="1" t="s">
        <v>1927</v>
      </c>
      <c r="Z169" t="s">
        <v>2236</v>
      </c>
      <c r="AA169" t="s">
        <v>1868</v>
      </c>
    </row>
    <row r="170" spans="1:28" x14ac:dyDescent="0.25">
      <c r="A170" t="s">
        <v>45</v>
      </c>
      <c r="B170" t="s">
        <v>381</v>
      </c>
      <c r="C170" t="s">
        <v>157</v>
      </c>
      <c r="D170" t="s">
        <v>145</v>
      </c>
      <c r="E170" t="s">
        <v>382</v>
      </c>
      <c r="F170" t="s">
        <v>383</v>
      </c>
      <c r="G170" t="s">
        <v>114</v>
      </c>
      <c r="R170">
        <v>39.71</v>
      </c>
      <c r="S170" t="s">
        <v>74</v>
      </c>
      <c r="T170">
        <v>39</v>
      </c>
      <c r="V170">
        <v>1.0182</v>
      </c>
      <c r="W170" t="s">
        <v>1928</v>
      </c>
      <c r="X170" s="1" t="s">
        <v>40</v>
      </c>
      <c r="Y170" s="1" t="s">
        <v>2372</v>
      </c>
      <c r="Z170" t="s">
        <v>2236</v>
      </c>
      <c r="AA170" t="s">
        <v>67</v>
      </c>
    </row>
    <row r="171" spans="1:28" x14ac:dyDescent="0.25">
      <c r="A171" t="s">
        <v>300</v>
      </c>
      <c r="B171" t="s">
        <v>384</v>
      </c>
      <c r="C171" t="s">
        <v>129</v>
      </c>
      <c r="D171" t="s">
        <v>134</v>
      </c>
      <c r="E171" t="s">
        <v>385</v>
      </c>
      <c r="F171" t="s">
        <v>154</v>
      </c>
      <c r="G171" t="s">
        <v>111</v>
      </c>
      <c r="I171" t="s">
        <v>141</v>
      </c>
      <c r="R171">
        <v>160.9</v>
      </c>
      <c r="S171" t="s">
        <v>74</v>
      </c>
      <c r="T171">
        <v>6</v>
      </c>
      <c r="V171">
        <v>26.816700000000001</v>
      </c>
      <c r="W171" t="s">
        <v>890</v>
      </c>
      <c r="X171" s="1" t="s">
        <v>40</v>
      </c>
      <c r="Y171" s="1" t="s">
        <v>2373</v>
      </c>
      <c r="Z171" t="s">
        <v>2374</v>
      </c>
      <c r="AA171" t="s">
        <v>1868</v>
      </c>
    </row>
    <row r="172" spans="1:28" x14ac:dyDescent="0.25">
      <c r="A172" t="s">
        <v>386</v>
      </c>
      <c r="C172" t="s">
        <v>157</v>
      </c>
      <c r="E172" t="s">
        <v>387</v>
      </c>
      <c r="F172" t="s">
        <v>111</v>
      </c>
      <c r="G172" t="s">
        <v>111</v>
      </c>
      <c r="R172">
        <v>54</v>
      </c>
      <c r="S172" t="s">
        <v>74</v>
      </c>
      <c r="T172">
        <v>6</v>
      </c>
      <c r="V172">
        <v>9</v>
      </c>
      <c r="W172" t="s">
        <v>1929</v>
      </c>
      <c r="X172" s="1" t="s">
        <v>40</v>
      </c>
      <c r="Y172" s="1" t="s">
        <v>2375</v>
      </c>
      <c r="Z172" t="s">
        <v>2236</v>
      </c>
      <c r="AA172" t="s">
        <v>67</v>
      </c>
    </row>
    <row r="173" spans="1:28" x14ac:dyDescent="0.25">
      <c r="A173" t="s">
        <v>155</v>
      </c>
      <c r="B173" t="s">
        <v>388</v>
      </c>
      <c r="C173" t="s">
        <v>157</v>
      </c>
      <c r="D173" t="s">
        <v>145</v>
      </c>
      <c r="E173" t="s">
        <v>389</v>
      </c>
      <c r="F173" t="s">
        <v>178</v>
      </c>
      <c r="G173" t="s">
        <v>114</v>
      </c>
      <c r="R173">
        <v>2.19</v>
      </c>
      <c r="S173" t="s">
        <v>127</v>
      </c>
      <c r="T173">
        <v>1</v>
      </c>
      <c r="V173">
        <v>2.19</v>
      </c>
      <c r="W173" t="s">
        <v>141</v>
      </c>
      <c r="X173" s="1" t="s">
        <v>127</v>
      </c>
      <c r="Y173" s="1" t="s">
        <v>2376</v>
      </c>
      <c r="Z173" t="s">
        <v>2236</v>
      </c>
      <c r="AA173" t="s">
        <v>67</v>
      </c>
    </row>
    <row r="174" spans="1:28" x14ac:dyDescent="0.25">
      <c r="A174" t="s">
        <v>137</v>
      </c>
      <c r="B174" t="s">
        <v>390</v>
      </c>
      <c r="C174" t="s">
        <v>139</v>
      </c>
      <c r="D174" t="s">
        <v>134</v>
      </c>
      <c r="E174" t="s">
        <v>391</v>
      </c>
      <c r="F174" t="s">
        <v>118</v>
      </c>
      <c r="G174" t="s">
        <v>111</v>
      </c>
      <c r="H174">
        <v>9</v>
      </c>
      <c r="P174">
        <v>1</v>
      </c>
      <c r="R174">
        <v>210</v>
      </c>
      <c r="S174" t="s">
        <v>74</v>
      </c>
      <c r="T174">
        <v>1</v>
      </c>
      <c r="V174">
        <v>17.5</v>
      </c>
      <c r="W174" t="s">
        <v>888</v>
      </c>
      <c r="X174" s="1" t="s">
        <v>40</v>
      </c>
      <c r="Y174" s="1" t="s">
        <v>2377</v>
      </c>
      <c r="Z174" t="s">
        <v>2378</v>
      </c>
      <c r="AA174" t="s">
        <v>1868</v>
      </c>
      <c r="AB174" t="s">
        <v>1870</v>
      </c>
    </row>
    <row r="175" spans="1:28" x14ac:dyDescent="0.25">
      <c r="A175" t="s">
        <v>45</v>
      </c>
      <c r="B175" t="s">
        <v>392</v>
      </c>
      <c r="C175" t="s">
        <v>129</v>
      </c>
      <c r="D175" t="s">
        <v>134</v>
      </c>
      <c r="E175" t="s">
        <v>393</v>
      </c>
      <c r="F175" t="s">
        <v>113</v>
      </c>
      <c r="G175" t="s">
        <v>111</v>
      </c>
      <c r="R175">
        <v>10.32</v>
      </c>
      <c r="S175" t="s">
        <v>127</v>
      </c>
      <c r="T175">
        <v>1</v>
      </c>
      <c r="V175">
        <v>10.32</v>
      </c>
      <c r="W175" t="s">
        <v>983</v>
      </c>
      <c r="X175" s="1" t="s">
        <v>40</v>
      </c>
      <c r="Y175" s="1" t="s">
        <v>2379</v>
      </c>
      <c r="Z175" t="s">
        <v>2236</v>
      </c>
      <c r="AA175" t="s">
        <v>1868</v>
      </c>
      <c r="AB175" t="s">
        <v>1870</v>
      </c>
    </row>
    <row r="176" spans="1:28" x14ac:dyDescent="0.25">
      <c r="A176" t="s">
        <v>45</v>
      </c>
      <c r="B176" t="s">
        <v>395</v>
      </c>
      <c r="C176" t="s">
        <v>129</v>
      </c>
      <c r="D176" t="s">
        <v>130</v>
      </c>
      <c r="E176" t="s">
        <v>396</v>
      </c>
      <c r="F176" t="s">
        <v>231</v>
      </c>
      <c r="G176" t="s">
        <v>114</v>
      </c>
      <c r="R176">
        <v>96</v>
      </c>
      <c r="S176" t="s">
        <v>74</v>
      </c>
      <c r="T176">
        <v>4</v>
      </c>
      <c r="V176">
        <v>24</v>
      </c>
      <c r="W176" t="s">
        <v>1931</v>
      </c>
      <c r="X176" s="1" t="s">
        <v>40</v>
      </c>
      <c r="Y176" s="1" t="s">
        <v>1932</v>
      </c>
      <c r="Z176" t="s">
        <v>2236</v>
      </c>
      <c r="AA176" t="s">
        <v>1868</v>
      </c>
    </row>
    <row r="177" spans="1:27" x14ac:dyDescent="0.25">
      <c r="A177" t="s">
        <v>398</v>
      </c>
      <c r="B177" t="s">
        <v>136</v>
      </c>
      <c r="C177" t="s">
        <v>157</v>
      </c>
      <c r="D177" t="s">
        <v>145</v>
      </c>
      <c r="E177" t="s">
        <v>399</v>
      </c>
      <c r="F177" t="s">
        <v>400</v>
      </c>
      <c r="G177" t="s">
        <v>105</v>
      </c>
      <c r="R177">
        <v>4</v>
      </c>
      <c r="S177" t="s">
        <v>127</v>
      </c>
      <c r="T177">
        <v>1</v>
      </c>
      <c r="V177">
        <v>4</v>
      </c>
      <c r="W177" t="s">
        <v>1932</v>
      </c>
      <c r="X177" s="1" t="s">
        <v>127</v>
      </c>
      <c r="Y177" s="1" t="s">
        <v>1933</v>
      </c>
      <c r="Z177" t="s">
        <v>2236</v>
      </c>
      <c r="AA177" t="s">
        <v>67</v>
      </c>
    </row>
    <row r="178" spans="1:27" x14ac:dyDescent="0.25">
      <c r="C178" t="s">
        <v>157</v>
      </c>
      <c r="D178" t="s">
        <v>145</v>
      </c>
      <c r="E178" t="s">
        <v>401</v>
      </c>
      <c r="F178" t="s">
        <v>105</v>
      </c>
      <c r="G178" t="s">
        <v>147</v>
      </c>
      <c r="R178">
        <v>11.63</v>
      </c>
      <c r="S178" t="s">
        <v>40</v>
      </c>
      <c r="T178">
        <v>1</v>
      </c>
      <c r="V178">
        <v>11.63</v>
      </c>
      <c r="W178" t="s">
        <v>141</v>
      </c>
      <c r="X178" s="1" t="s">
        <v>40</v>
      </c>
      <c r="Y178" s="1" t="s">
        <v>2380</v>
      </c>
      <c r="Z178" t="s">
        <v>2236</v>
      </c>
    </row>
    <row r="179" spans="1:27" x14ac:dyDescent="0.25">
      <c r="A179" t="s">
        <v>275</v>
      </c>
      <c r="B179" t="s">
        <v>402</v>
      </c>
      <c r="C179" t="s">
        <v>157</v>
      </c>
      <c r="D179" t="s">
        <v>145</v>
      </c>
      <c r="E179" t="s">
        <v>403</v>
      </c>
      <c r="F179" t="s">
        <v>400</v>
      </c>
      <c r="G179" t="s">
        <v>105</v>
      </c>
      <c r="R179">
        <v>96.5</v>
      </c>
      <c r="S179" t="s">
        <v>74</v>
      </c>
      <c r="T179">
        <v>2</v>
      </c>
      <c r="V179">
        <v>48.25</v>
      </c>
      <c r="W179" t="s">
        <v>447</v>
      </c>
      <c r="X179" s="1" t="s">
        <v>40</v>
      </c>
      <c r="Y179" s="1" t="s">
        <v>2355</v>
      </c>
      <c r="Z179" t="s">
        <v>2236</v>
      </c>
      <c r="AA179" t="s">
        <v>67</v>
      </c>
    </row>
    <row r="180" spans="1:27" x14ac:dyDescent="0.25">
      <c r="C180" t="s">
        <v>144</v>
      </c>
      <c r="D180" t="s">
        <v>145</v>
      </c>
      <c r="E180" t="s">
        <v>404</v>
      </c>
      <c r="F180" t="s">
        <v>105</v>
      </c>
      <c r="G180" t="s">
        <v>147</v>
      </c>
      <c r="R180">
        <v>16</v>
      </c>
      <c r="S180" t="s">
        <v>82</v>
      </c>
      <c r="T180">
        <v>1</v>
      </c>
      <c r="V180">
        <v>16</v>
      </c>
      <c r="W180" t="s">
        <v>141</v>
      </c>
      <c r="X180" s="1" t="s">
        <v>40</v>
      </c>
      <c r="Y180" s="1" t="s">
        <v>1893</v>
      </c>
      <c r="Z180" t="s">
        <v>2236</v>
      </c>
      <c r="AA180" t="s">
        <v>1868</v>
      </c>
    </row>
    <row r="181" spans="1:27" x14ac:dyDescent="0.25">
      <c r="A181" t="s">
        <v>155</v>
      </c>
      <c r="B181" t="s">
        <v>136</v>
      </c>
      <c r="C181" t="s">
        <v>129</v>
      </c>
      <c r="D181" t="s">
        <v>145</v>
      </c>
      <c r="E181" t="s">
        <v>2128</v>
      </c>
      <c r="F181" t="s">
        <v>147</v>
      </c>
      <c r="G181" t="s">
        <v>114</v>
      </c>
      <c r="R181">
        <v>26.95</v>
      </c>
      <c r="S181" t="s">
        <v>40</v>
      </c>
      <c r="T181">
        <v>1</v>
      </c>
      <c r="V181">
        <v>26.95</v>
      </c>
      <c r="W181" t="s">
        <v>141</v>
      </c>
      <c r="X181" s="1" t="s">
        <v>40</v>
      </c>
      <c r="Y181" s="1" t="s">
        <v>2381</v>
      </c>
      <c r="Z181" t="s">
        <v>2236</v>
      </c>
      <c r="AA181" t="s">
        <v>1868</v>
      </c>
    </row>
    <row r="182" spans="1:27" x14ac:dyDescent="0.25">
      <c r="A182" t="s">
        <v>155</v>
      </c>
      <c r="B182" t="s">
        <v>136</v>
      </c>
      <c r="C182" t="s">
        <v>144</v>
      </c>
      <c r="D182" t="s">
        <v>145</v>
      </c>
      <c r="E182" t="s">
        <v>405</v>
      </c>
      <c r="F182" t="s">
        <v>147</v>
      </c>
      <c r="G182" t="s">
        <v>114</v>
      </c>
      <c r="R182">
        <v>26.95</v>
      </c>
      <c r="S182" t="s">
        <v>40</v>
      </c>
      <c r="T182">
        <v>1</v>
      </c>
      <c r="V182">
        <v>26.95</v>
      </c>
      <c r="W182" t="s">
        <v>141</v>
      </c>
      <c r="X182" s="1" t="s">
        <v>40</v>
      </c>
      <c r="Y182" s="1" t="s">
        <v>2381</v>
      </c>
      <c r="Z182" t="s">
        <v>2236</v>
      </c>
      <c r="AA182" t="s">
        <v>1868</v>
      </c>
    </row>
    <row r="183" spans="1:27" x14ac:dyDescent="0.25">
      <c r="A183" t="s">
        <v>161</v>
      </c>
      <c r="B183" t="s">
        <v>136</v>
      </c>
      <c r="C183" t="s">
        <v>129</v>
      </c>
      <c r="D183" t="s">
        <v>145</v>
      </c>
      <c r="E183" t="s">
        <v>406</v>
      </c>
      <c r="F183" t="s">
        <v>147</v>
      </c>
      <c r="G183" t="s">
        <v>114</v>
      </c>
      <c r="R183">
        <v>35</v>
      </c>
      <c r="S183" t="s">
        <v>40</v>
      </c>
      <c r="T183">
        <v>1</v>
      </c>
      <c r="V183">
        <v>35</v>
      </c>
      <c r="W183" t="s">
        <v>141</v>
      </c>
      <c r="X183" s="1" t="s">
        <v>40</v>
      </c>
      <c r="Y183" s="1" t="s">
        <v>2382</v>
      </c>
      <c r="Z183" t="s">
        <v>2236</v>
      </c>
      <c r="AA183" t="s">
        <v>1868</v>
      </c>
    </row>
    <row r="184" spans="1:27" x14ac:dyDescent="0.25">
      <c r="A184" t="s">
        <v>159</v>
      </c>
      <c r="B184" t="s">
        <v>136</v>
      </c>
      <c r="C184" t="s">
        <v>144</v>
      </c>
      <c r="D184" t="s">
        <v>145</v>
      </c>
      <c r="E184" t="s">
        <v>407</v>
      </c>
      <c r="F184" t="s">
        <v>147</v>
      </c>
      <c r="G184" t="s">
        <v>114</v>
      </c>
      <c r="R184">
        <v>2.31</v>
      </c>
      <c r="S184" t="s">
        <v>127</v>
      </c>
      <c r="T184">
        <v>1</v>
      </c>
      <c r="V184">
        <v>2.31</v>
      </c>
      <c r="W184" t="s">
        <v>141</v>
      </c>
      <c r="X184" s="1" t="s">
        <v>127</v>
      </c>
      <c r="Y184" s="1" t="s">
        <v>2383</v>
      </c>
      <c r="Z184" t="s">
        <v>2236</v>
      </c>
      <c r="AA184" t="s">
        <v>1868</v>
      </c>
    </row>
    <row r="185" spans="1:27" x14ac:dyDescent="0.25">
      <c r="A185" t="s">
        <v>155</v>
      </c>
      <c r="B185" t="s">
        <v>408</v>
      </c>
      <c r="C185" t="s">
        <v>157</v>
      </c>
      <c r="E185" t="s">
        <v>409</v>
      </c>
      <c r="F185" t="s">
        <v>178</v>
      </c>
      <c r="G185" t="s">
        <v>114</v>
      </c>
      <c r="R185">
        <v>10.15</v>
      </c>
      <c r="S185" t="s">
        <v>40</v>
      </c>
      <c r="T185">
        <v>1</v>
      </c>
      <c r="V185">
        <v>10.15</v>
      </c>
      <c r="W185" t="s">
        <v>141</v>
      </c>
      <c r="X185" s="1" t="s">
        <v>40</v>
      </c>
      <c r="Y185" s="1" t="s">
        <v>2384</v>
      </c>
      <c r="Z185" t="s">
        <v>2236</v>
      </c>
      <c r="AA185" t="s">
        <v>67</v>
      </c>
    </row>
    <row r="186" spans="1:27" x14ac:dyDescent="0.25">
      <c r="A186" t="s">
        <v>159</v>
      </c>
      <c r="B186" t="s">
        <v>136</v>
      </c>
      <c r="C186" t="s">
        <v>144</v>
      </c>
      <c r="D186" t="s">
        <v>145</v>
      </c>
      <c r="E186" t="s">
        <v>410</v>
      </c>
      <c r="F186" t="s">
        <v>147</v>
      </c>
      <c r="G186" t="s">
        <v>114</v>
      </c>
      <c r="R186">
        <v>3.55</v>
      </c>
      <c r="S186" t="s">
        <v>127</v>
      </c>
      <c r="T186">
        <v>1</v>
      </c>
      <c r="V186">
        <v>3.55</v>
      </c>
      <c r="W186" t="s">
        <v>141</v>
      </c>
      <c r="X186" s="1" t="s">
        <v>127</v>
      </c>
      <c r="Y186" s="1" t="s">
        <v>2385</v>
      </c>
      <c r="Z186" t="s">
        <v>2236</v>
      </c>
      <c r="AA186" t="s">
        <v>1868</v>
      </c>
    </row>
    <row r="187" spans="1:27" x14ac:dyDescent="0.25">
      <c r="A187" t="s">
        <v>155</v>
      </c>
      <c r="B187" t="s">
        <v>411</v>
      </c>
      <c r="C187" t="s">
        <v>129</v>
      </c>
      <c r="D187" t="s">
        <v>145</v>
      </c>
      <c r="E187" t="s">
        <v>412</v>
      </c>
      <c r="F187" t="s">
        <v>178</v>
      </c>
      <c r="G187" t="s">
        <v>114</v>
      </c>
      <c r="R187">
        <v>19.95</v>
      </c>
      <c r="S187" t="s">
        <v>40</v>
      </c>
      <c r="T187">
        <v>1</v>
      </c>
      <c r="V187">
        <v>19.95</v>
      </c>
      <c r="W187" t="s">
        <v>141</v>
      </c>
      <c r="X187" s="1" t="s">
        <v>40</v>
      </c>
      <c r="Y187" s="1" t="s">
        <v>2386</v>
      </c>
      <c r="Z187" t="s">
        <v>2236</v>
      </c>
      <c r="AA187" t="s">
        <v>1868</v>
      </c>
    </row>
    <row r="188" spans="1:27" x14ac:dyDescent="0.25">
      <c r="A188" t="s">
        <v>155</v>
      </c>
      <c r="B188" t="s">
        <v>411</v>
      </c>
      <c r="C188" t="s">
        <v>144</v>
      </c>
      <c r="D188" t="s">
        <v>145</v>
      </c>
      <c r="E188" t="s">
        <v>413</v>
      </c>
      <c r="F188" t="s">
        <v>178</v>
      </c>
      <c r="G188" t="s">
        <v>114</v>
      </c>
      <c r="R188">
        <v>22.95</v>
      </c>
      <c r="S188" t="s">
        <v>40</v>
      </c>
      <c r="T188">
        <v>1</v>
      </c>
      <c r="V188">
        <v>22.95</v>
      </c>
      <c r="W188" t="s">
        <v>141</v>
      </c>
      <c r="X188" s="1" t="s">
        <v>40</v>
      </c>
      <c r="Y188" s="1" t="s">
        <v>2387</v>
      </c>
      <c r="Z188" t="s">
        <v>2236</v>
      </c>
      <c r="AA188" t="s">
        <v>1868</v>
      </c>
    </row>
    <row r="189" spans="1:27" x14ac:dyDescent="0.25">
      <c r="A189" t="s">
        <v>155</v>
      </c>
      <c r="B189" t="s">
        <v>414</v>
      </c>
      <c r="C189" t="s">
        <v>157</v>
      </c>
      <c r="D189" t="s">
        <v>145</v>
      </c>
      <c r="E189" t="s">
        <v>415</v>
      </c>
      <c r="F189" t="s">
        <v>178</v>
      </c>
      <c r="G189" t="s">
        <v>114</v>
      </c>
      <c r="R189">
        <v>36.99</v>
      </c>
      <c r="S189" t="s">
        <v>40</v>
      </c>
      <c r="T189">
        <v>1</v>
      </c>
      <c r="V189">
        <v>36.99</v>
      </c>
      <c r="W189" t="s">
        <v>141</v>
      </c>
      <c r="X189" s="1" t="s">
        <v>40</v>
      </c>
      <c r="Y189" s="1" t="s">
        <v>2388</v>
      </c>
      <c r="Z189" t="s">
        <v>2236</v>
      </c>
      <c r="AA189" t="s">
        <v>67</v>
      </c>
    </row>
    <row r="190" spans="1:27" x14ac:dyDescent="0.25">
      <c r="A190" t="s">
        <v>155</v>
      </c>
      <c r="B190" t="s">
        <v>416</v>
      </c>
      <c r="C190" t="s">
        <v>129</v>
      </c>
      <c r="D190" t="s">
        <v>417</v>
      </c>
      <c r="E190" t="s">
        <v>418</v>
      </c>
      <c r="F190" t="s">
        <v>178</v>
      </c>
      <c r="G190" t="s">
        <v>114</v>
      </c>
      <c r="R190">
        <v>24.5</v>
      </c>
      <c r="S190" t="s">
        <v>40</v>
      </c>
      <c r="T190">
        <v>1</v>
      </c>
      <c r="V190">
        <v>24.5</v>
      </c>
      <c r="W190" t="s">
        <v>141</v>
      </c>
      <c r="X190" s="1" t="s">
        <v>40</v>
      </c>
      <c r="Y190" s="1" t="s">
        <v>2389</v>
      </c>
      <c r="Z190" t="s">
        <v>2236</v>
      </c>
      <c r="AA190" t="s">
        <v>1868</v>
      </c>
    </row>
    <row r="191" spans="1:27" x14ac:dyDescent="0.25">
      <c r="A191" t="s">
        <v>137</v>
      </c>
      <c r="B191" t="s">
        <v>419</v>
      </c>
      <c r="C191" t="s">
        <v>139</v>
      </c>
      <c r="D191" t="s">
        <v>134</v>
      </c>
      <c r="E191" t="s">
        <v>420</v>
      </c>
      <c r="F191" t="s">
        <v>98</v>
      </c>
      <c r="G191" t="s">
        <v>111</v>
      </c>
      <c r="I191" t="s">
        <v>208</v>
      </c>
      <c r="R191">
        <v>61</v>
      </c>
      <c r="S191" t="s">
        <v>74</v>
      </c>
      <c r="T191">
        <v>1</v>
      </c>
      <c r="V191">
        <v>61</v>
      </c>
      <c r="W191" t="s">
        <v>1882</v>
      </c>
      <c r="X191" s="1" t="s">
        <v>40</v>
      </c>
      <c r="Y191" s="1" t="s">
        <v>3186</v>
      </c>
      <c r="Z191" t="s">
        <v>2390</v>
      </c>
      <c r="AA191" t="s">
        <v>1868</v>
      </c>
    </row>
    <row r="192" spans="1:27" x14ac:dyDescent="0.25">
      <c r="C192" t="s">
        <v>129</v>
      </c>
      <c r="E192" t="s">
        <v>421</v>
      </c>
      <c r="F192" t="s">
        <v>113</v>
      </c>
      <c r="G192" t="s">
        <v>136</v>
      </c>
      <c r="R192">
        <v>14.51</v>
      </c>
      <c r="S192" t="s">
        <v>127</v>
      </c>
      <c r="T192">
        <v>1</v>
      </c>
      <c r="V192">
        <v>14.51</v>
      </c>
      <c r="W192" t="s">
        <v>983</v>
      </c>
      <c r="X192" s="1" t="s">
        <v>40</v>
      </c>
      <c r="Y192" s="1" t="s">
        <v>2391</v>
      </c>
      <c r="Z192" t="s">
        <v>2236</v>
      </c>
      <c r="AA192" t="s">
        <v>67</v>
      </c>
    </row>
    <row r="193" spans="1:28" x14ac:dyDescent="0.25">
      <c r="A193" t="s">
        <v>45</v>
      </c>
      <c r="B193" t="s">
        <v>422</v>
      </c>
      <c r="C193" t="s">
        <v>139</v>
      </c>
      <c r="D193" t="s">
        <v>134</v>
      </c>
      <c r="E193" t="s">
        <v>423</v>
      </c>
      <c r="F193" t="s">
        <v>113</v>
      </c>
      <c r="G193" t="s">
        <v>111</v>
      </c>
      <c r="R193">
        <v>10.49</v>
      </c>
      <c r="S193" t="s">
        <v>127</v>
      </c>
      <c r="T193">
        <v>1</v>
      </c>
      <c r="V193">
        <v>10.49</v>
      </c>
      <c r="W193" t="s">
        <v>1930</v>
      </c>
      <c r="X193" s="1" t="s">
        <v>40</v>
      </c>
      <c r="Y193" s="1" t="s">
        <v>2392</v>
      </c>
      <c r="Z193" t="s">
        <v>2236</v>
      </c>
      <c r="AA193" t="s">
        <v>1868</v>
      </c>
      <c r="AB193" t="s">
        <v>1870</v>
      </c>
    </row>
    <row r="194" spans="1:28" x14ac:dyDescent="0.25">
      <c r="C194" t="s">
        <v>157</v>
      </c>
      <c r="E194" t="s">
        <v>2167</v>
      </c>
      <c r="F194" t="s">
        <v>134</v>
      </c>
      <c r="X194" s="1"/>
    </row>
    <row r="195" spans="1:28" x14ac:dyDescent="0.25">
      <c r="A195" t="s">
        <v>424</v>
      </c>
      <c r="B195" t="s">
        <v>136</v>
      </c>
      <c r="C195" t="s">
        <v>212</v>
      </c>
      <c r="E195" t="s">
        <v>425</v>
      </c>
      <c r="F195" t="s">
        <v>116</v>
      </c>
      <c r="G195" t="s">
        <v>136</v>
      </c>
      <c r="R195">
        <v>28.99</v>
      </c>
      <c r="S195" t="s">
        <v>127</v>
      </c>
      <c r="T195">
        <v>1</v>
      </c>
      <c r="V195">
        <v>28.99</v>
      </c>
      <c r="W195" t="s">
        <v>141</v>
      </c>
      <c r="X195" s="1" t="s">
        <v>40</v>
      </c>
      <c r="Y195" s="1" t="s">
        <v>2393</v>
      </c>
      <c r="Z195" t="s">
        <v>2236</v>
      </c>
      <c r="AA195" t="s">
        <v>67</v>
      </c>
    </row>
    <row r="196" spans="1:28" x14ac:dyDescent="0.25">
      <c r="A196" t="s">
        <v>175</v>
      </c>
      <c r="B196" t="s">
        <v>136</v>
      </c>
      <c r="C196" t="s">
        <v>129</v>
      </c>
      <c r="D196" t="s">
        <v>130</v>
      </c>
      <c r="E196" t="s">
        <v>426</v>
      </c>
      <c r="F196" t="s">
        <v>98</v>
      </c>
      <c r="G196" t="s">
        <v>99</v>
      </c>
      <c r="R196">
        <v>21.2</v>
      </c>
      <c r="S196" t="s">
        <v>74</v>
      </c>
      <c r="T196">
        <v>18</v>
      </c>
      <c r="V196">
        <v>1.1778</v>
      </c>
      <c r="W196" t="s">
        <v>896</v>
      </c>
      <c r="X196" s="1" t="s">
        <v>1881</v>
      </c>
      <c r="Y196" s="1" t="s">
        <v>2394</v>
      </c>
      <c r="Z196" t="s">
        <v>2236</v>
      </c>
      <c r="AA196" t="s">
        <v>1868</v>
      </c>
    </row>
    <row r="197" spans="1:28" x14ac:dyDescent="0.25">
      <c r="A197" t="s">
        <v>45</v>
      </c>
      <c r="B197" t="s">
        <v>427</v>
      </c>
      <c r="C197" t="s">
        <v>129</v>
      </c>
      <c r="D197" t="s">
        <v>130</v>
      </c>
      <c r="E197" t="s">
        <v>428</v>
      </c>
      <c r="F197" t="s">
        <v>231</v>
      </c>
      <c r="G197" t="s">
        <v>114</v>
      </c>
      <c r="R197">
        <v>32.344000000000001</v>
      </c>
      <c r="S197" t="s">
        <v>74</v>
      </c>
      <c r="T197">
        <v>2</v>
      </c>
      <c r="V197">
        <v>16.172000000000001</v>
      </c>
      <c r="W197" t="s">
        <v>1935</v>
      </c>
      <c r="X197" s="1" t="s">
        <v>40</v>
      </c>
      <c r="Y197" s="1" t="s">
        <v>2395</v>
      </c>
      <c r="Z197" t="s">
        <v>2236</v>
      </c>
      <c r="AA197" t="s">
        <v>1868</v>
      </c>
    </row>
    <row r="198" spans="1:28" x14ac:dyDescent="0.25">
      <c r="A198" t="s">
        <v>137</v>
      </c>
      <c r="B198" t="s">
        <v>429</v>
      </c>
      <c r="C198" t="s">
        <v>129</v>
      </c>
      <c r="D198" t="s">
        <v>134</v>
      </c>
      <c r="E198" t="s">
        <v>430</v>
      </c>
      <c r="F198" t="s">
        <v>111</v>
      </c>
      <c r="G198" t="s">
        <v>111</v>
      </c>
      <c r="R198">
        <v>35</v>
      </c>
      <c r="S198" t="s">
        <v>74</v>
      </c>
      <c r="T198">
        <v>2</v>
      </c>
      <c r="V198">
        <v>17.5</v>
      </c>
      <c r="W198" t="s">
        <v>1936</v>
      </c>
      <c r="X198" s="1" t="s">
        <v>1872</v>
      </c>
      <c r="Y198" s="1" t="s">
        <v>2396</v>
      </c>
      <c r="Z198" t="s">
        <v>2236</v>
      </c>
      <c r="AA198" t="s">
        <v>1868</v>
      </c>
      <c r="AB198" t="s">
        <v>1870</v>
      </c>
    </row>
    <row r="199" spans="1:28" x14ac:dyDescent="0.25">
      <c r="C199" t="s">
        <v>129</v>
      </c>
      <c r="D199" t="s">
        <v>145</v>
      </c>
      <c r="E199" t="s">
        <v>2168</v>
      </c>
      <c r="F199" t="s">
        <v>105</v>
      </c>
      <c r="G199" t="s">
        <v>105</v>
      </c>
      <c r="R199">
        <v>5.95</v>
      </c>
      <c r="S199" t="s">
        <v>82</v>
      </c>
      <c r="T199">
        <v>1</v>
      </c>
      <c r="V199">
        <v>5.95</v>
      </c>
      <c r="W199" t="s">
        <v>141</v>
      </c>
      <c r="X199" s="1" t="s">
        <v>82</v>
      </c>
      <c r="Y199" s="1" t="s">
        <v>2397</v>
      </c>
      <c r="Z199" t="s">
        <v>2236</v>
      </c>
    </row>
    <row r="200" spans="1:28" x14ac:dyDescent="0.25">
      <c r="A200" t="s">
        <v>215</v>
      </c>
      <c r="B200" t="s">
        <v>136</v>
      </c>
      <c r="C200" t="s">
        <v>157</v>
      </c>
      <c r="E200" t="s">
        <v>431</v>
      </c>
      <c r="F200" t="s">
        <v>98</v>
      </c>
      <c r="G200" t="s">
        <v>99</v>
      </c>
      <c r="R200">
        <v>29</v>
      </c>
      <c r="S200" t="s">
        <v>74</v>
      </c>
      <c r="T200">
        <v>24</v>
      </c>
      <c r="V200">
        <v>1.2082999999999999</v>
      </c>
      <c r="W200" t="s">
        <v>613</v>
      </c>
      <c r="X200" s="1" t="s">
        <v>127</v>
      </c>
      <c r="Y200" s="1" t="s">
        <v>2398</v>
      </c>
      <c r="Z200" t="s">
        <v>2236</v>
      </c>
      <c r="AA200" t="s">
        <v>67</v>
      </c>
    </row>
    <row r="201" spans="1:28" x14ac:dyDescent="0.25">
      <c r="A201" t="s">
        <v>159</v>
      </c>
      <c r="B201" t="s">
        <v>136</v>
      </c>
      <c r="C201" t="s">
        <v>157</v>
      </c>
      <c r="D201" t="s">
        <v>145</v>
      </c>
      <c r="E201" t="s">
        <v>432</v>
      </c>
      <c r="F201" t="s">
        <v>101</v>
      </c>
      <c r="G201" t="s">
        <v>147</v>
      </c>
      <c r="R201">
        <v>9.48</v>
      </c>
      <c r="S201" t="s">
        <v>1872</v>
      </c>
      <c r="T201">
        <v>1</v>
      </c>
      <c r="V201">
        <v>9.48</v>
      </c>
      <c r="W201" t="s">
        <v>141</v>
      </c>
      <c r="X201" s="1" t="s">
        <v>1872</v>
      </c>
      <c r="Y201" s="1" t="s">
        <v>2399</v>
      </c>
      <c r="Z201" t="s">
        <v>2236</v>
      </c>
      <c r="AA201" t="s">
        <v>67</v>
      </c>
    </row>
    <row r="202" spans="1:28" x14ac:dyDescent="0.25">
      <c r="A202" t="s">
        <v>159</v>
      </c>
      <c r="B202" t="s">
        <v>136</v>
      </c>
      <c r="C202" t="s">
        <v>157</v>
      </c>
      <c r="E202" t="s">
        <v>433</v>
      </c>
      <c r="F202" t="s">
        <v>147</v>
      </c>
      <c r="G202" t="s">
        <v>111</v>
      </c>
      <c r="R202">
        <v>67</v>
      </c>
      <c r="S202" t="s">
        <v>1872</v>
      </c>
      <c r="T202">
        <v>1</v>
      </c>
      <c r="V202">
        <v>67</v>
      </c>
      <c r="W202" t="s">
        <v>141</v>
      </c>
      <c r="X202" s="1" t="s">
        <v>1872</v>
      </c>
      <c r="Y202" s="1" t="s">
        <v>2400</v>
      </c>
      <c r="Z202" t="s">
        <v>2236</v>
      </c>
      <c r="AA202" t="s">
        <v>67</v>
      </c>
      <c r="AB202" t="s">
        <v>1870</v>
      </c>
    </row>
    <row r="203" spans="1:28" x14ac:dyDescent="0.25">
      <c r="A203" t="s">
        <v>275</v>
      </c>
      <c r="B203" t="s">
        <v>136</v>
      </c>
      <c r="C203" t="s">
        <v>157</v>
      </c>
      <c r="D203" t="s">
        <v>145</v>
      </c>
      <c r="E203" t="s">
        <v>434</v>
      </c>
      <c r="F203" t="s">
        <v>105</v>
      </c>
      <c r="G203" t="s">
        <v>105</v>
      </c>
      <c r="R203">
        <v>6.95</v>
      </c>
      <c r="S203" t="s">
        <v>40</v>
      </c>
      <c r="T203">
        <v>1</v>
      </c>
      <c r="V203">
        <v>6.95</v>
      </c>
      <c r="W203" t="s">
        <v>141</v>
      </c>
      <c r="X203" s="1" t="s">
        <v>40</v>
      </c>
      <c r="Y203" s="1" t="s">
        <v>2401</v>
      </c>
      <c r="Z203" t="s">
        <v>2236</v>
      </c>
      <c r="AA203" t="s">
        <v>67</v>
      </c>
    </row>
    <row r="204" spans="1:28" x14ac:dyDescent="0.25">
      <c r="A204" t="s">
        <v>45</v>
      </c>
      <c r="B204" t="s">
        <v>435</v>
      </c>
      <c r="C204" t="s">
        <v>139</v>
      </c>
      <c r="D204" t="s">
        <v>134</v>
      </c>
      <c r="E204" t="s">
        <v>436</v>
      </c>
      <c r="F204" t="s">
        <v>113</v>
      </c>
      <c r="G204" t="s">
        <v>111</v>
      </c>
      <c r="R204">
        <v>20.59</v>
      </c>
      <c r="S204" t="s">
        <v>127</v>
      </c>
      <c r="T204">
        <v>1</v>
      </c>
      <c r="V204">
        <v>20.59</v>
      </c>
      <c r="W204" t="s">
        <v>501</v>
      </c>
      <c r="X204" s="1" t="s">
        <v>40</v>
      </c>
      <c r="Y204" s="1" t="s">
        <v>2402</v>
      </c>
      <c r="Z204" t="s">
        <v>2236</v>
      </c>
      <c r="AA204" t="s">
        <v>1868</v>
      </c>
      <c r="AB204" t="s">
        <v>1870</v>
      </c>
    </row>
    <row r="205" spans="1:28" x14ac:dyDescent="0.25">
      <c r="A205" t="s">
        <v>45</v>
      </c>
      <c r="B205" t="s">
        <v>437</v>
      </c>
      <c r="C205" t="s">
        <v>129</v>
      </c>
      <c r="D205" t="s">
        <v>134</v>
      </c>
      <c r="E205" t="s">
        <v>438</v>
      </c>
      <c r="F205" t="s">
        <v>113</v>
      </c>
      <c r="G205" t="s">
        <v>111</v>
      </c>
      <c r="R205">
        <v>14.0967</v>
      </c>
      <c r="S205" t="s">
        <v>127</v>
      </c>
      <c r="T205">
        <v>1</v>
      </c>
      <c r="V205">
        <v>14.0967</v>
      </c>
      <c r="W205" t="s">
        <v>1937</v>
      </c>
      <c r="X205" s="1" t="s">
        <v>40</v>
      </c>
      <c r="Y205" s="1" t="s">
        <v>2403</v>
      </c>
      <c r="Z205" t="s">
        <v>2236</v>
      </c>
      <c r="AA205" t="s">
        <v>1868</v>
      </c>
    </row>
    <row r="206" spans="1:28" x14ac:dyDescent="0.25">
      <c r="A206" t="s">
        <v>45</v>
      </c>
      <c r="B206" t="s">
        <v>439</v>
      </c>
      <c r="C206" t="s">
        <v>129</v>
      </c>
      <c r="D206" t="s">
        <v>134</v>
      </c>
      <c r="E206" t="s">
        <v>440</v>
      </c>
      <c r="F206" t="s">
        <v>113</v>
      </c>
      <c r="G206" t="s">
        <v>111</v>
      </c>
      <c r="R206">
        <v>9.86</v>
      </c>
      <c r="S206" t="s">
        <v>127</v>
      </c>
      <c r="T206">
        <v>1</v>
      </c>
      <c r="V206">
        <v>9.86</v>
      </c>
      <c r="W206" t="s">
        <v>1938</v>
      </c>
      <c r="X206" s="1" t="s">
        <v>40</v>
      </c>
      <c r="Y206" s="1" t="s">
        <v>2404</v>
      </c>
      <c r="Z206" t="s">
        <v>2236</v>
      </c>
      <c r="AA206" t="s">
        <v>1868</v>
      </c>
    </row>
    <row r="207" spans="1:28" x14ac:dyDescent="0.25">
      <c r="C207" t="s">
        <v>157</v>
      </c>
      <c r="D207" t="s">
        <v>134</v>
      </c>
      <c r="E207" t="s">
        <v>2198</v>
      </c>
      <c r="F207" t="s">
        <v>113</v>
      </c>
      <c r="G207" t="s">
        <v>111</v>
      </c>
      <c r="R207">
        <v>3.5</v>
      </c>
      <c r="S207" t="s">
        <v>1881</v>
      </c>
      <c r="T207">
        <v>0.04</v>
      </c>
      <c r="V207">
        <v>87.5</v>
      </c>
      <c r="W207" t="s">
        <v>2199</v>
      </c>
      <c r="X207" s="1" t="s">
        <v>82</v>
      </c>
      <c r="Y207" s="1" t="s">
        <v>2405</v>
      </c>
      <c r="Z207" t="s">
        <v>2236</v>
      </c>
    </row>
    <row r="208" spans="1:28" x14ac:dyDescent="0.25">
      <c r="A208" t="s">
        <v>159</v>
      </c>
      <c r="B208" t="s">
        <v>136</v>
      </c>
      <c r="C208" t="s">
        <v>157</v>
      </c>
      <c r="E208" t="s">
        <v>441</v>
      </c>
      <c r="F208" t="s">
        <v>147</v>
      </c>
      <c r="G208" t="s">
        <v>147</v>
      </c>
      <c r="R208">
        <v>0.5</v>
      </c>
      <c r="S208" t="s">
        <v>1872</v>
      </c>
      <c r="T208">
        <v>1</v>
      </c>
      <c r="V208">
        <v>0.5</v>
      </c>
      <c r="W208" t="s">
        <v>141</v>
      </c>
      <c r="X208" s="1" t="s">
        <v>1872</v>
      </c>
      <c r="Y208" s="1" t="s">
        <v>501</v>
      </c>
      <c r="Z208" t="s">
        <v>2236</v>
      </c>
      <c r="AA208" t="s">
        <v>67</v>
      </c>
    </row>
    <row r="209" spans="1:27" x14ac:dyDescent="0.25">
      <c r="A209" t="s">
        <v>173</v>
      </c>
      <c r="C209" t="s">
        <v>129</v>
      </c>
      <c r="D209" t="s">
        <v>130</v>
      </c>
      <c r="E209" t="s">
        <v>442</v>
      </c>
      <c r="F209" t="s">
        <v>101</v>
      </c>
      <c r="G209" t="s">
        <v>99</v>
      </c>
      <c r="R209">
        <v>11.1</v>
      </c>
      <c r="S209" t="s">
        <v>74</v>
      </c>
      <c r="T209">
        <v>1</v>
      </c>
      <c r="V209">
        <v>11.1</v>
      </c>
      <c r="W209" t="s">
        <v>1877</v>
      </c>
      <c r="X209" s="1" t="s">
        <v>40</v>
      </c>
      <c r="Y209" s="1" t="s">
        <v>2406</v>
      </c>
      <c r="Z209" t="s">
        <v>2236</v>
      </c>
      <c r="AA209" t="s">
        <v>1868</v>
      </c>
    </row>
    <row r="210" spans="1:27" x14ac:dyDescent="0.25">
      <c r="A210" t="s">
        <v>215</v>
      </c>
      <c r="B210" t="s">
        <v>136</v>
      </c>
      <c r="C210" t="s">
        <v>212</v>
      </c>
      <c r="E210" t="s">
        <v>443</v>
      </c>
      <c r="F210" t="s">
        <v>101</v>
      </c>
      <c r="G210" t="s">
        <v>136</v>
      </c>
      <c r="R210">
        <v>36</v>
      </c>
      <c r="S210" t="s">
        <v>74</v>
      </c>
      <c r="T210">
        <v>40</v>
      </c>
      <c r="V210">
        <v>0.9</v>
      </c>
      <c r="W210" t="s">
        <v>1919</v>
      </c>
      <c r="X210" s="1" t="s">
        <v>1939</v>
      </c>
      <c r="Y210" s="1" t="s">
        <v>1910</v>
      </c>
      <c r="Z210" t="s">
        <v>2236</v>
      </c>
      <c r="AA210" t="s">
        <v>67</v>
      </c>
    </row>
    <row r="211" spans="1:27" x14ac:dyDescent="0.25">
      <c r="A211" t="s">
        <v>215</v>
      </c>
      <c r="B211" t="s">
        <v>136</v>
      </c>
      <c r="C211" t="s">
        <v>212</v>
      </c>
      <c r="E211" t="s">
        <v>444</v>
      </c>
      <c r="F211" t="s">
        <v>101</v>
      </c>
      <c r="G211" t="s">
        <v>136</v>
      </c>
      <c r="R211">
        <v>20</v>
      </c>
      <c r="S211" t="s">
        <v>74</v>
      </c>
      <c r="T211">
        <v>10</v>
      </c>
      <c r="V211">
        <v>2</v>
      </c>
      <c r="W211" t="s">
        <v>447</v>
      </c>
      <c r="X211" s="1" t="s">
        <v>1940</v>
      </c>
      <c r="Y211" s="1" t="s">
        <v>208</v>
      </c>
      <c r="Z211" t="s">
        <v>2236</v>
      </c>
      <c r="AA211" t="s">
        <v>67</v>
      </c>
    </row>
    <row r="212" spans="1:27" x14ac:dyDescent="0.25">
      <c r="A212" t="s">
        <v>173</v>
      </c>
      <c r="C212" t="s">
        <v>129</v>
      </c>
      <c r="E212" t="s">
        <v>445</v>
      </c>
      <c r="F212" t="s">
        <v>101</v>
      </c>
      <c r="G212" t="s">
        <v>136</v>
      </c>
      <c r="R212">
        <v>11.1</v>
      </c>
      <c r="S212" t="s">
        <v>74</v>
      </c>
      <c r="T212">
        <v>2.27</v>
      </c>
      <c r="V212">
        <v>4.8898999999999999</v>
      </c>
      <c r="W212" t="s">
        <v>1877</v>
      </c>
      <c r="X212" s="1" t="s">
        <v>40</v>
      </c>
      <c r="Y212" s="1" t="s">
        <v>2406</v>
      </c>
      <c r="Z212" t="s">
        <v>2236</v>
      </c>
      <c r="AA212" t="s">
        <v>67</v>
      </c>
    </row>
    <row r="213" spans="1:27" x14ac:dyDescent="0.25">
      <c r="A213" t="s">
        <v>175</v>
      </c>
      <c r="B213" t="s">
        <v>136</v>
      </c>
      <c r="C213" t="s">
        <v>129</v>
      </c>
      <c r="E213" t="s">
        <v>446</v>
      </c>
      <c r="F213" t="s">
        <v>101</v>
      </c>
      <c r="G213" t="s">
        <v>136</v>
      </c>
      <c r="R213">
        <v>18</v>
      </c>
      <c r="S213" t="s">
        <v>1879</v>
      </c>
      <c r="T213">
        <v>12</v>
      </c>
      <c r="V213">
        <v>1.5</v>
      </c>
      <c r="W213" t="s">
        <v>888</v>
      </c>
      <c r="X213" s="1" t="s">
        <v>40</v>
      </c>
      <c r="Y213" s="1" t="s">
        <v>332</v>
      </c>
      <c r="Z213" t="s">
        <v>2236</v>
      </c>
      <c r="AA213" t="s">
        <v>67</v>
      </c>
    </row>
    <row r="214" spans="1:27" x14ac:dyDescent="0.25">
      <c r="A214" t="s">
        <v>175</v>
      </c>
      <c r="B214" t="s">
        <v>136</v>
      </c>
      <c r="C214" t="s">
        <v>157</v>
      </c>
      <c r="E214" t="s">
        <v>448</v>
      </c>
      <c r="F214" t="s">
        <v>101</v>
      </c>
      <c r="G214" t="s">
        <v>136</v>
      </c>
      <c r="R214">
        <v>24.65</v>
      </c>
      <c r="S214" t="s">
        <v>74</v>
      </c>
      <c r="T214">
        <v>2.27</v>
      </c>
      <c r="V214">
        <v>10.859</v>
      </c>
      <c r="W214" t="s">
        <v>1877</v>
      </c>
      <c r="X214" s="1" t="s">
        <v>40</v>
      </c>
      <c r="Y214" s="1" t="s">
        <v>2407</v>
      </c>
      <c r="Z214" t="s">
        <v>2236</v>
      </c>
      <c r="AA214" t="s">
        <v>67</v>
      </c>
    </row>
    <row r="215" spans="1:27" x14ac:dyDescent="0.25">
      <c r="A215" t="s">
        <v>215</v>
      </c>
      <c r="B215" t="s">
        <v>136</v>
      </c>
      <c r="C215" t="s">
        <v>157</v>
      </c>
      <c r="E215" t="s">
        <v>449</v>
      </c>
      <c r="F215" t="s">
        <v>101</v>
      </c>
      <c r="G215" t="s">
        <v>99</v>
      </c>
      <c r="R215">
        <v>38.950000000000003</v>
      </c>
      <c r="S215" t="s">
        <v>74</v>
      </c>
      <c r="T215">
        <v>2.27</v>
      </c>
      <c r="V215">
        <v>17.1586</v>
      </c>
      <c r="W215" t="s">
        <v>1877</v>
      </c>
      <c r="X215" s="1" t="s">
        <v>40</v>
      </c>
      <c r="Y215" s="1" t="s">
        <v>2408</v>
      </c>
      <c r="Z215" t="s">
        <v>2236</v>
      </c>
      <c r="AA215" t="s">
        <v>67</v>
      </c>
    </row>
    <row r="216" spans="1:27" x14ac:dyDescent="0.25">
      <c r="A216" t="s">
        <v>215</v>
      </c>
      <c r="B216" t="s">
        <v>136</v>
      </c>
      <c r="C216" t="s">
        <v>129</v>
      </c>
      <c r="E216" t="s">
        <v>450</v>
      </c>
      <c r="F216" t="s">
        <v>101</v>
      </c>
      <c r="G216" t="s">
        <v>136</v>
      </c>
      <c r="R216">
        <v>18</v>
      </c>
      <c r="S216" t="s">
        <v>1879</v>
      </c>
      <c r="T216">
        <v>11.34</v>
      </c>
      <c r="V216">
        <v>1.5872999999999999</v>
      </c>
      <c r="W216" t="s">
        <v>1882</v>
      </c>
      <c r="X216" s="1" t="s">
        <v>40</v>
      </c>
      <c r="Y216" s="1" t="s">
        <v>2409</v>
      </c>
      <c r="Z216" t="s">
        <v>2236</v>
      </c>
      <c r="AA216" t="s">
        <v>67</v>
      </c>
    </row>
    <row r="217" spans="1:27" x14ac:dyDescent="0.25">
      <c r="A217" t="s">
        <v>175</v>
      </c>
      <c r="B217" t="s">
        <v>136</v>
      </c>
      <c r="C217" t="s">
        <v>129</v>
      </c>
      <c r="D217" t="s">
        <v>130</v>
      </c>
      <c r="E217" t="s">
        <v>451</v>
      </c>
      <c r="F217" t="s">
        <v>101</v>
      </c>
      <c r="G217" t="s">
        <v>99</v>
      </c>
      <c r="R217">
        <v>29.95</v>
      </c>
      <c r="S217" t="s">
        <v>1879</v>
      </c>
      <c r="T217">
        <v>11.34</v>
      </c>
      <c r="V217">
        <v>2.6410999999999998</v>
      </c>
      <c r="W217" t="s">
        <v>1882</v>
      </c>
      <c r="X217" s="1" t="s">
        <v>40</v>
      </c>
      <c r="Y217" s="1" t="s">
        <v>2410</v>
      </c>
      <c r="Z217" t="s">
        <v>2236</v>
      </c>
      <c r="AA217" t="s">
        <v>1868</v>
      </c>
    </row>
    <row r="218" spans="1:27" x14ac:dyDescent="0.25">
      <c r="A218" t="s">
        <v>173</v>
      </c>
      <c r="B218" t="s">
        <v>136</v>
      </c>
      <c r="C218" t="s">
        <v>212</v>
      </c>
      <c r="E218" t="s">
        <v>452</v>
      </c>
      <c r="F218" t="s">
        <v>101</v>
      </c>
      <c r="G218" t="s">
        <v>136</v>
      </c>
      <c r="R218">
        <v>26</v>
      </c>
      <c r="S218" t="s">
        <v>1879</v>
      </c>
      <c r="T218">
        <v>9.08</v>
      </c>
      <c r="V218">
        <v>2.8633999999999999</v>
      </c>
      <c r="W218" t="s">
        <v>1889</v>
      </c>
      <c r="X218" s="1" t="s">
        <v>40</v>
      </c>
      <c r="Y218" s="1" t="s">
        <v>2411</v>
      </c>
      <c r="Z218" t="s">
        <v>2236</v>
      </c>
      <c r="AA218" t="s">
        <v>67</v>
      </c>
    </row>
    <row r="219" spans="1:27" x14ac:dyDescent="0.25">
      <c r="A219" t="s">
        <v>173</v>
      </c>
      <c r="B219" t="s">
        <v>136</v>
      </c>
      <c r="C219" t="s">
        <v>129</v>
      </c>
      <c r="D219" t="s">
        <v>130</v>
      </c>
      <c r="E219" t="s">
        <v>453</v>
      </c>
      <c r="F219" t="s">
        <v>101</v>
      </c>
      <c r="G219" t="s">
        <v>99</v>
      </c>
      <c r="R219">
        <v>9.25</v>
      </c>
      <c r="S219" t="s">
        <v>74</v>
      </c>
      <c r="T219">
        <v>1</v>
      </c>
      <c r="V219">
        <v>9.25</v>
      </c>
      <c r="W219" t="s">
        <v>1877</v>
      </c>
      <c r="X219" s="1" t="s">
        <v>40</v>
      </c>
      <c r="Y219" s="1" t="s">
        <v>2412</v>
      </c>
      <c r="Z219" t="s">
        <v>2236</v>
      </c>
      <c r="AA219" t="s">
        <v>1868</v>
      </c>
    </row>
    <row r="220" spans="1:27" x14ac:dyDescent="0.25">
      <c r="C220" t="s">
        <v>196</v>
      </c>
      <c r="E220" t="s">
        <v>454</v>
      </c>
      <c r="F220" t="s">
        <v>154</v>
      </c>
      <c r="G220" t="s">
        <v>147</v>
      </c>
      <c r="R220">
        <v>14.59</v>
      </c>
      <c r="S220" t="s">
        <v>1941</v>
      </c>
      <c r="T220">
        <v>140</v>
      </c>
      <c r="V220">
        <v>0.1042</v>
      </c>
      <c r="W220" t="s">
        <v>1942</v>
      </c>
      <c r="X220" s="1" t="s">
        <v>127</v>
      </c>
      <c r="Y220" s="1" t="s">
        <v>2413</v>
      </c>
      <c r="Z220" t="s">
        <v>2236</v>
      </c>
      <c r="AA220" t="s">
        <v>1868</v>
      </c>
    </row>
    <row r="221" spans="1:27" x14ac:dyDescent="0.25">
      <c r="A221" t="s">
        <v>159</v>
      </c>
      <c r="B221" t="s">
        <v>136</v>
      </c>
      <c r="C221" t="s">
        <v>196</v>
      </c>
      <c r="E221" t="s">
        <v>455</v>
      </c>
      <c r="F221" t="s">
        <v>147</v>
      </c>
      <c r="G221" t="s">
        <v>147</v>
      </c>
      <c r="R221">
        <v>12.6</v>
      </c>
      <c r="S221" t="s">
        <v>1941</v>
      </c>
      <c r="T221">
        <v>140</v>
      </c>
      <c r="V221">
        <v>0.09</v>
      </c>
      <c r="W221" t="s">
        <v>1942</v>
      </c>
      <c r="X221" s="1" t="s">
        <v>127</v>
      </c>
      <c r="Y221" s="1" t="s">
        <v>2414</v>
      </c>
      <c r="Z221" t="s">
        <v>2236</v>
      </c>
      <c r="AA221" t="s">
        <v>1868</v>
      </c>
    </row>
    <row r="222" spans="1:27" x14ac:dyDescent="0.25">
      <c r="A222" t="s">
        <v>159</v>
      </c>
      <c r="B222" t="s">
        <v>136</v>
      </c>
      <c r="C222" t="s">
        <v>196</v>
      </c>
      <c r="D222" t="s">
        <v>145</v>
      </c>
      <c r="E222" t="s">
        <v>456</v>
      </c>
      <c r="F222" t="s">
        <v>147</v>
      </c>
      <c r="G222" t="s">
        <v>147</v>
      </c>
      <c r="R222">
        <v>32.880000000000003</v>
      </c>
      <c r="S222" t="s">
        <v>1941</v>
      </c>
      <c r="T222">
        <v>1</v>
      </c>
      <c r="V222">
        <v>32.880000000000003</v>
      </c>
      <c r="W222" t="s">
        <v>1934</v>
      </c>
      <c r="X222" s="1" t="s">
        <v>1943</v>
      </c>
      <c r="Y222" s="1" t="s">
        <v>2415</v>
      </c>
      <c r="Z222" t="s">
        <v>2236</v>
      </c>
      <c r="AA222" t="s">
        <v>1868</v>
      </c>
    </row>
    <row r="223" spans="1:27" x14ac:dyDescent="0.25">
      <c r="A223" t="s">
        <v>159</v>
      </c>
      <c r="B223" t="s">
        <v>136</v>
      </c>
      <c r="C223" t="s">
        <v>196</v>
      </c>
      <c r="D223" t="s">
        <v>145</v>
      </c>
      <c r="E223" t="s">
        <v>457</v>
      </c>
      <c r="F223" t="s">
        <v>147</v>
      </c>
      <c r="G223" t="s">
        <v>147</v>
      </c>
      <c r="R223">
        <v>42</v>
      </c>
      <c r="S223" t="s">
        <v>1941</v>
      </c>
      <c r="T223">
        <v>1</v>
      </c>
      <c r="V223">
        <v>42</v>
      </c>
      <c r="W223" t="s">
        <v>1942</v>
      </c>
      <c r="X223" s="1" t="s">
        <v>1943</v>
      </c>
      <c r="Y223" s="1" t="s">
        <v>1944</v>
      </c>
      <c r="Z223" t="s">
        <v>2236</v>
      </c>
      <c r="AA223" t="s">
        <v>1868</v>
      </c>
    </row>
    <row r="224" spans="1:27" x14ac:dyDescent="0.25">
      <c r="A224" t="s">
        <v>159</v>
      </c>
      <c r="B224" t="s">
        <v>136</v>
      </c>
      <c r="C224" t="s">
        <v>196</v>
      </c>
      <c r="E224" t="s">
        <v>458</v>
      </c>
      <c r="F224" t="s">
        <v>147</v>
      </c>
      <c r="G224" t="s">
        <v>147</v>
      </c>
      <c r="R224">
        <v>8.64</v>
      </c>
      <c r="S224" t="s">
        <v>1941</v>
      </c>
      <c r="T224">
        <v>96</v>
      </c>
      <c r="V224">
        <v>0.09</v>
      </c>
      <c r="W224" t="s">
        <v>1895</v>
      </c>
      <c r="X224" s="1" t="s">
        <v>127</v>
      </c>
      <c r="Y224" s="1" t="s">
        <v>2414</v>
      </c>
      <c r="Z224" t="s">
        <v>2236</v>
      </c>
      <c r="AA224" t="s">
        <v>1868</v>
      </c>
    </row>
    <row r="225" spans="1:27" x14ac:dyDescent="0.25">
      <c r="C225" t="s">
        <v>129</v>
      </c>
      <c r="D225" t="s">
        <v>130</v>
      </c>
      <c r="E225" t="s">
        <v>2169</v>
      </c>
      <c r="R225">
        <v>31.33</v>
      </c>
      <c r="S225" t="s">
        <v>1881</v>
      </c>
      <c r="T225">
        <v>0.55000000000000004</v>
      </c>
      <c r="V225">
        <v>56.9636</v>
      </c>
      <c r="W225" t="s">
        <v>1930</v>
      </c>
      <c r="X225" s="1" t="s">
        <v>40</v>
      </c>
      <c r="Y225" s="1" t="s">
        <v>2416</v>
      </c>
      <c r="Z225" t="s">
        <v>2236</v>
      </c>
    </row>
    <row r="226" spans="1:27" x14ac:dyDescent="0.25">
      <c r="A226" t="s">
        <v>45</v>
      </c>
      <c r="B226" t="s">
        <v>459</v>
      </c>
      <c r="C226" t="s">
        <v>139</v>
      </c>
      <c r="D226" t="s">
        <v>134</v>
      </c>
      <c r="E226" t="s">
        <v>460</v>
      </c>
      <c r="F226" t="s">
        <v>154</v>
      </c>
      <c r="G226" t="s">
        <v>111</v>
      </c>
      <c r="R226">
        <v>23.95</v>
      </c>
      <c r="S226" t="s">
        <v>1879</v>
      </c>
      <c r="T226">
        <v>20</v>
      </c>
      <c r="V226">
        <v>1.1975</v>
      </c>
      <c r="W226" t="s">
        <v>1932</v>
      </c>
      <c r="X226" s="1" t="s">
        <v>40</v>
      </c>
      <c r="Y226" s="1" t="s">
        <v>2417</v>
      </c>
      <c r="Z226" t="s">
        <v>2236</v>
      </c>
      <c r="AA226" t="s">
        <v>1868</v>
      </c>
    </row>
    <row r="227" spans="1:27" x14ac:dyDescent="0.25">
      <c r="A227" t="s">
        <v>175</v>
      </c>
      <c r="B227" t="s">
        <v>136</v>
      </c>
      <c r="C227" t="s">
        <v>129</v>
      </c>
      <c r="D227" t="s">
        <v>130</v>
      </c>
      <c r="E227" t="s">
        <v>461</v>
      </c>
      <c r="F227" t="s">
        <v>101</v>
      </c>
      <c r="G227" t="s">
        <v>99</v>
      </c>
      <c r="R227">
        <v>39.5</v>
      </c>
      <c r="S227" t="s">
        <v>74</v>
      </c>
      <c r="T227">
        <v>27</v>
      </c>
      <c r="V227">
        <v>1.4630000000000001</v>
      </c>
      <c r="W227" t="s">
        <v>896</v>
      </c>
      <c r="X227" s="1" t="s">
        <v>40</v>
      </c>
      <c r="Y227" s="1" t="s">
        <v>2418</v>
      </c>
      <c r="Z227" t="s">
        <v>2236</v>
      </c>
      <c r="AA227" t="s">
        <v>1868</v>
      </c>
    </row>
    <row r="228" spans="1:27" x14ac:dyDescent="0.25">
      <c r="A228" t="s">
        <v>175</v>
      </c>
      <c r="B228" t="s">
        <v>136</v>
      </c>
      <c r="C228" t="s">
        <v>129</v>
      </c>
      <c r="E228" t="s">
        <v>462</v>
      </c>
      <c r="F228" t="s">
        <v>101</v>
      </c>
      <c r="G228" t="s">
        <v>136</v>
      </c>
      <c r="R228">
        <v>22</v>
      </c>
      <c r="S228" t="s">
        <v>74</v>
      </c>
      <c r="T228">
        <v>9.08</v>
      </c>
      <c r="V228">
        <v>2.4228999999999998</v>
      </c>
      <c r="W228" t="s">
        <v>1889</v>
      </c>
      <c r="X228" s="1" t="s">
        <v>40</v>
      </c>
      <c r="Y228" s="1" t="s">
        <v>2419</v>
      </c>
      <c r="Z228" t="s">
        <v>2236</v>
      </c>
      <c r="AA228" t="s">
        <v>67</v>
      </c>
    </row>
    <row r="229" spans="1:27" x14ac:dyDescent="0.25">
      <c r="A229" t="s">
        <v>173</v>
      </c>
      <c r="B229" t="s">
        <v>136</v>
      </c>
      <c r="C229" t="s">
        <v>129</v>
      </c>
      <c r="E229" t="s">
        <v>463</v>
      </c>
      <c r="F229" t="s">
        <v>101</v>
      </c>
      <c r="G229" t="s">
        <v>136</v>
      </c>
      <c r="R229">
        <v>19.899999999999999</v>
      </c>
      <c r="S229" t="s">
        <v>74</v>
      </c>
      <c r="T229">
        <v>2.27</v>
      </c>
      <c r="V229">
        <v>8.7665000000000006</v>
      </c>
      <c r="W229" t="s">
        <v>1877</v>
      </c>
      <c r="X229" s="1" t="s">
        <v>40</v>
      </c>
      <c r="Y229" s="1" t="s">
        <v>2420</v>
      </c>
      <c r="Z229" t="s">
        <v>2236</v>
      </c>
      <c r="AA229" t="s">
        <v>67</v>
      </c>
    </row>
    <row r="230" spans="1:27" x14ac:dyDescent="0.25">
      <c r="A230" t="s">
        <v>45</v>
      </c>
      <c r="B230" t="s">
        <v>464</v>
      </c>
      <c r="C230" t="s">
        <v>129</v>
      </c>
      <c r="D230" t="s">
        <v>134</v>
      </c>
      <c r="E230" t="s">
        <v>465</v>
      </c>
      <c r="F230" t="s">
        <v>111</v>
      </c>
      <c r="G230" t="s">
        <v>111</v>
      </c>
      <c r="R230">
        <v>31.03</v>
      </c>
      <c r="S230" t="s">
        <v>74</v>
      </c>
      <c r="T230">
        <v>6</v>
      </c>
      <c r="V230">
        <v>5.1717000000000004</v>
      </c>
      <c r="W230" t="s">
        <v>1945</v>
      </c>
      <c r="X230" s="1" t="s">
        <v>40</v>
      </c>
      <c r="Y230" s="1" t="s">
        <v>2421</v>
      </c>
      <c r="Z230" t="s">
        <v>2236</v>
      </c>
      <c r="AA230" t="s">
        <v>1868</v>
      </c>
    </row>
    <row r="231" spans="1:27" x14ac:dyDescent="0.25">
      <c r="A231" t="s">
        <v>424</v>
      </c>
      <c r="B231" t="s">
        <v>136</v>
      </c>
      <c r="C231" t="s">
        <v>129</v>
      </c>
      <c r="D231" t="s">
        <v>130</v>
      </c>
      <c r="E231" t="s">
        <v>466</v>
      </c>
      <c r="F231" t="s">
        <v>116</v>
      </c>
      <c r="G231" t="s">
        <v>108</v>
      </c>
      <c r="R231">
        <v>4.99</v>
      </c>
      <c r="S231" t="s">
        <v>127</v>
      </c>
      <c r="T231">
        <v>1</v>
      </c>
      <c r="V231">
        <v>4.99</v>
      </c>
      <c r="W231" t="s">
        <v>1946</v>
      </c>
      <c r="X231" s="1" t="s">
        <v>40</v>
      </c>
      <c r="Y231" s="1" t="s">
        <v>2422</v>
      </c>
      <c r="Z231" t="s">
        <v>2236</v>
      </c>
      <c r="AA231" t="s">
        <v>1868</v>
      </c>
    </row>
    <row r="232" spans="1:27" x14ac:dyDescent="0.25">
      <c r="A232" t="s">
        <v>161</v>
      </c>
      <c r="B232" t="s">
        <v>136</v>
      </c>
      <c r="C232" t="s">
        <v>212</v>
      </c>
      <c r="E232" t="s">
        <v>467</v>
      </c>
      <c r="F232" t="s">
        <v>468</v>
      </c>
      <c r="G232" t="s">
        <v>136</v>
      </c>
      <c r="R232">
        <v>14.4</v>
      </c>
      <c r="S232" t="s">
        <v>40</v>
      </c>
      <c r="T232">
        <v>1</v>
      </c>
      <c r="V232">
        <v>14.4</v>
      </c>
      <c r="W232" t="s">
        <v>141</v>
      </c>
      <c r="X232" s="1" t="s">
        <v>40</v>
      </c>
      <c r="Y232" s="1" t="s">
        <v>2423</v>
      </c>
      <c r="Z232" t="s">
        <v>2236</v>
      </c>
      <c r="AA232" t="s">
        <v>67</v>
      </c>
    </row>
    <row r="233" spans="1:27" x14ac:dyDescent="0.25">
      <c r="A233" t="s">
        <v>161</v>
      </c>
      <c r="B233" t="s">
        <v>136</v>
      </c>
      <c r="C233" t="s">
        <v>157</v>
      </c>
      <c r="E233" t="s">
        <v>469</v>
      </c>
      <c r="F233" t="s">
        <v>468</v>
      </c>
      <c r="G233" t="s">
        <v>114</v>
      </c>
      <c r="R233">
        <v>18.5</v>
      </c>
      <c r="S233" t="s">
        <v>40</v>
      </c>
      <c r="T233">
        <v>1</v>
      </c>
      <c r="V233">
        <v>18.5</v>
      </c>
      <c r="W233" t="s">
        <v>141</v>
      </c>
      <c r="X233" s="1" t="s">
        <v>40</v>
      </c>
      <c r="Y233" s="1" t="s">
        <v>2424</v>
      </c>
      <c r="Z233" t="s">
        <v>2236</v>
      </c>
      <c r="AA233" t="s">
        <v>67</v>
      </c>
    </row>
    <row r="234" spans="1:27" x14ac:dyDescent="0.25">
      <c r="A234" t="s">
        <v>45</v>
      </c>
      <c r="C234" t="s">
        <v>379</v>
      </c>
      <c r="D234" t="s">
        <v>145</v>
      </c>
      <c r="E234" t="s">
        <v>470</v>
      </c>
      <c r="F234" t="s">
        <v>98</v>
      </c>
      <c r="G234" t="s">
        <v>99</v>
      </c>
      <c r="N234" t="s">
        <v>1172</v>
      </c>
      <c r="R234">
        <v>48.73</v>
      </c>
      <c r="S234" t="s">
        <v>74</v>
      </c>
      <c r="T234">
        <v>5</v>
      </c>
      <c r="V234">
        <v>9.7460000000000004</v>
      </c>
      <c r="W234" t="s">
        <v>305</v>
      </c>
      <c r="X234" s="1" t="s">
        <v>40</v>
      </c>
      <c r="Y234" s="1" t="s">
        <v>2425</v>
      </c>
      <c r="Z234" t="s">
        <v>2426</v>
      </c>
      <c r="AA234" t="s">
        <v>1868</v>
      </c>
    </row>
    <row r="235" spans="1:27" x14ac:dyDescent="0.25">
      <c r="A235" t="s">
        <v>175</v>
      </c>
      <c r="B235" t="s">
        <v>136</v>
      </c>
      <c r="C235" t="s">
        <v>129</v>
      </c>
      <c r="D235" t="s">
        <v>130</v>
      </c>
      <c r="E235" t="s">
        <v>471</v>
      </c>
      <c r="F235" t="s">
        <v>98</v>
      </c>
      <c r="G235" t="s">
        <v>99</v>
      </c>
      <c r="R235">
        <v>13.25</v>
      </c>
      <c r="S235" t="s">
        <v>74</v>
      </c>
      <c r="T235">
        <v>12</v>
      </c>
      <c r="V235">
        <v>1.1042000000000001</v>
      </c>
      <c r="W235" t="s">
        <v>1892</v>
      </c>
      <c r="X235" s="1" t="s">
        <v>40</v>
      </c>
      <c r="Y235" s="1" t="s">
        <v>2427</v>
      </c>
      <c r="Z235" t="s">
        <v>2236</v>
      </c>
      <c r="AA235" t="s">
        <v>1868</v>
      </c>
    </row>
    <row r="236" spans="1:27" x14ac:dyDescent="0.25">
      <c r="A236" t="s">
        <v>132</v>
      </c>
      <c r="B236" t="s">
        <v>472</v>
      </c>
      <c r="C236" t="s">
        <v>157</v>
      </c>
      <c r="E236" t="s">
        <v>473</v>
      </c>
      <c r="F236" t="s">
        <v>154</v>
      </c>
      <c r="G236" t="s">
        <v>111</v>
      </c>
      <c r="R236">
        <v>88.83</v>
      </c>
      <c r="S236" t="s">
        <v>127</v>
      </c>
      <c r="T236">
        <v>1</v>
      </c>
      <c r="V236">
        <v>88.83</v>
      </c>
      <c r="W236" t="s">
        <v>1947</v>
      </c>
      <c r="X236" s="1" t="s">
        <v>40</v>
      </c>
      <c r="Y236" s="1" t="s">
        <v>2428</v>
      </c>
      <c r="Z236" t="s">
        <v>2236</v>
      </c>
      <c r="AA236" t="s">
        <v>67</v>
      </c>
    </row>
    <row r="237" spans="1:27" x14ac:dyDescent="0.25">
      <c r="A237" t="s">
        <v>45</v>
      </c>
      <c r="B237" t="s">
        <v>474</v>
      </c>
      <c r="C237" t="s">
        <v>157</v>
      </c>
      <c r="E237" t="s">
        <v>475</v>
      </c>
      <c r="F237" t="s">
        <v>111</v>
      </c>
      <c r="G237" t="s">
        <v>111</v>
      </c>
      <c r="R237">
        <v>102.28</v>
      </c>
      <c r="S237" t="s">
        <v>74</v>
      </c>
      <c r="T237">
        <v>6</v>
      </c>
      <c r="V237">
        <v>17.046700000000001</v>
      </c>
      <c r="W237" t="s">
        <v>1948</v>
      </c>
      <c r="X237" s="1" t="s">
        <v>40</v>
      </c>
      <c r="Y237" s="1" t="s">
        <v>2429</v>
      </c>
      <c r="Z237" t="s">
        <v>2236</v>
      </c>
      <c r="AA237" t="s">
        <v>67</v>
      </c>
    </row>
    <row r="238" spans="1:27" x14ac:dyDescent="0.25">
      <c r="C238" t="s">
        <v>157</v>
      </c>
      <c r="D238" t="s">
        <v>145</v>
      </c>
      <c r="E238" t="s">
        <v>2170</v>
      </c>
      <c r="F238" t="s">
        <v>105</v>
      </c>
      <c r="G238" t="s">
        <v>105</v>
      </c>
      <c r="R238">
        <v>48</v>
      </c>
      <c r="S238" t="s">
        <v>40</v>
      </c>
      <c r="T238">
        <v>1</v>
      </c>
      <c r="V238">
        <v>48</v>
      </c>
      <c r="W238" t="s">
        <v>141</v>
      </c>
      <c r="X238" s="1" t="s">
        <v>82</v>
      </c>
      <c r="Y238" s="1" t="s">
        <v>1922</v>
      </c>
      <c r="Z238" t="s">
        <v>2236</v>
      </c>
    </row>
    <row r="239" spans="1:27" x14ac:dyDescent="0.25">
      <c r="A239" t="s">
        <v>175</v>
      </c>
      <c r="B239" t="s">
        <v>136</v>
      </c>
      <c r="C239" t="s">
        <v>129</v>
      </c>
      <c r="E239" t="s">
        <v>476</v>
      </c>
      <c r="F239" t="s">
        <v>101</v>
      </c>
      <c r="G239" t="s">
        <v>136</v>
      </c>
      <c r="R239">
        <v>20</v>
      </c>
      <c r="S239" t="s">
        <v>74</v>
      </c>
      <c r="T239">
        <v>2.27</v>
      </c>
      <c r="V239">
        <v>8.8106000000000009</v>
      </c>
      <c r="W239" t="s">
        <v>1877</v>
      </c>
      <c r="X239" s="1" t="s">
        <v>40</v>
      </c>
      <c r="Y239" s="1" t="s">
        <v>2430</v>
      </c>
      <c r="Z239" t="s">
        <v>2236</v>
      </c>
      <c r="AA239" t="s">
        <v>67</v>
      </c>
    </row>
    <row r="240" spans="1:27" x14ac:dyDescent="0.25">
      <c r="A240" t="s">
        <v>215</v>
      </c>
      <c r="B240" t="s">
        <v>136</v>
      </c>
      <c r="C240" t="s">
        <v>157</v>
      </c>
      <c r="D240" t="s">
        <v>130</v>
      </c>
      <c r="E240" t="s">
        <v>477</v>
      </c>
      <c r="F240" t="s">
        <v>101</v>
      </c>
      <c r="G240" t="s">
        <v>99</v>
      </c>
      <c r="R240">
        <v>15.95</v>
      </c>
      <c r="S240" t="s">
        <v>74</v>
      </c>
      <c r="T240">
        <v>2.27</v>
      </c>
      <c r="V240">
        <v>7.0263999999999998</v>
      </c>
      <c r="W240" t="s">
        <v>1877</v>
      </c>
      <c r="X240" s="1" t="s">
        <v>40</v>
      </c>
      <c r="Y240" s="1" t="s">
        <v>2431</v>
      </c>
      <c r="Z240" t="s">
        <v>2236</v>
      </c>
      <c r="AA240" t="s">
        <v>67</v>
      </c>
    </row>
    <row r="241" spans="1:28" x14ac:dyDescent="0.25">
      <c r="A241" t="s">
        <v>215</v>
      </c>
      <c r="B241" t="s">
        <v>136</v>
      </c>
      <c r="C241" t="s">
        <v>157</v>
      </c>
      <c r="D241" t="s">
        <v>130</v>
      </c>
      <c r="E241" t="s">
        <v>478</v>
      </c>
      <c r="F241" t="s">
        <v>101</v>
      </c>
      <c r="G241" t="s">
        <v>99</v>
      </c>
      <c r="R241">
        <v>14.95</v>
      </c>
      <c r="S241" t="s">
        <v>74</v>
      </c>
      <c r="T241">
        <v>2.27</v>
      </c>
      <c r="V241">
        <v>6.5858999999999996</v>
      </c>
      <c r="W241" t="s">
        <v>1877</v>
      </c>
      <c r="X241" s="1" t="s">
        <v>40</v>
      </c>
      <c r="Y241" s="1" t="s">
        <v>2432</v>
      </c>
      <c r="Z241" t="s">
        <v>2236</v>
      </c>
      <c r="AA241" t="s">
        <v>67</v>
      </c>
    </row>
    <row r="242" spans="1:28" x14ac:dyDescent="0.25">
      <c r="A242" t="s">
        <v>215</v>
      </c>
      <c r="B242" t="s">
        <v>136</v>
      </c>
      <c r="C242" t="s">
        <v>157</v>
      </c>
      <c r="D242" t="s">
        <v>130</v>
      </c>
      <c r="E242" t="s">
        <v>479</v>
      </c>
      <c r="F242" t="s">
        <v>101</v>
      </c>
      <c r="G242" t="s">
        <v>99</v>
      </c>
      <c r="R242">
        <v>33</v>
      </c>
      <c r="S242" t="s">
        <v>74</v>
      </c>
      <c r="T242">
        <v>1</v>
      </c>
      <c r="V242">
        <v>33</v>
      </c>
      <c r="W242" t="s">
        <v>141</v>
      </c>
      <c r="X242" s="1" t="s">
        <v>40</v>
      </c>
      <c r="Y242" s="1" t="s">
        <v>2433</v>
      </c>
      <c r="Z242" t="s">
        <v>2236</v>
      </c>
      <c r="AA242" t="s">
        <v>67</v>
      </c>
    </row>
    <row r="243" spans="1:28" x14ac:dyDescent="0.25">
      <c r="C243" t="s">
        <v>157</v>
      </c>
      <c r="D243" t="s">
        <v>130</v>
      </c>
      <c r="E243" t="s">
        <v>2200</v>
      </c>
      <c r="F243" t="s">
        <v>101</v>
      </c>
      <c r="G243" t="s">
        <v>99</v>
      </c>
      <c r="R243">
        <v>17.190000000000001</v>
      </c>
      <c r="S243" t="s">
        <v>74</v>
      </c>
      <c r="T243">
        <v>2.27</v>
      </c>
      <c r="V243">
        <v>7.5727000000000002</v>
      </c>
      <c r="W243" t="s">
        <v>1877</v>
      </c>
      <c r="X243" s="1" t="s">
        <v>82</v>
      </c>
      <c r="Y243" s="1" t="s">
        <v>2434</v>
      </c>
      <c r="Z243" t="s">
        <v>2236</v>
      </c>
      <c r="AA243" t="s">
        <v>67</v>
      </c>
    </row>
    <row r="244" spans="1:28" x14ac:dyDescent="0.25">
      <c r="A244" t="s">
        <v>480</v>
      </c>
      <c r="B244" t="s">
        <v>136</v>
      </c>
      <c r="C244" t="s">
        <v>129</v>
      </c>
      <c r="D244" t="s">
        <v>134</v>
      </c>
      <c r="E244" t="s">
        <v>481</v>
      </c>
      <c r="F244" t="s">
        <v>111</v>
      </c>
      <c r="G244" t="s">
        <v>111</v>
      </c>
      <c r="R244">
        <v>35</v>
      </c>
      <c r="S244" t="s">
        <v>127</v>
      </c>
      <c r="T244">
        <v>1</v>
      </c>
      <c r="V244">
        <v>35</v>
      </c>
      <c r="W244" t="s">
        <v>141</v>
      </c>
      <c r="X244" s="1" t="s">
        <v>40</v>
      </c>
      <c r="Y244" s="1" t="s">
        <v>2382</v>
      </c>
      <c r="Z244" t="s">
        <v>2236</v>
      </c>
      <c r="AA244" t="s">
        <v>1868</v>
      </c>
      <c r="AB244" t="s">
        <v>1870</v>
      </c>
    </row>
    <row r="245" spans="1:28" x14ac:dyDescent="0.25">
      <c r="A245" t="s">
        <v>175</v>
      </c>
      <c r="B245" t="s">
        <v>136</v>
      </c>
      <c r="C245" t="s">
        <v>129</v>
      </c>
      <c r="D245" t="s">
        <v>130</v>
      </c>
      <c r="E245" t="s">
        <v>482</v>
      </c>
      <c r="F245" t="s">
        <v>101</v>
      </c>
      <c r="G245" t="s">
        <v>99</v>
      </c>
      <c r="R245">
        <v>1.8</v>
      </c>
      <c r="S245" t="s">
        <v>1879</v>
      </c>
      <c r="T245">
        <v>1</v>
      </c>
      <c r="V245">
        <v>1.8</v>
      </c>
      <c r="W245" t="s">
        <v>1949</v>
      </c>
      <c r="X245" s="1" t="s">
        <v>40</v>
      </c>
      <c r="Y245" s="1" t="s">
        <v>896</v>
      </c>
      <c r="Z245" t="s">
        <v>2236</v>
      </c>
      <c r="AA245" t="s">
        <v>1868</v>
      </c>
    </row>
    <row r="246" spans="1:28" x14ac:dyDescent="0.25">
      <c r="A246" t="s">
        <v>215</v>
      </c>
      <c r="B246" t="s">
        <v>136</v>
      </c>
      <c r="C246" t="s">
        <v>157</v>
      </c>
      <c r="D246" t="s">
        <v>130</v>
      </c>
      <c r="E246" t="s">
        <v>483</v>
      </c>
      <c r="F246" t="s">
        <v>101</v>
      </c>
      <c r="G246" t="s">
        <v>99</v>
      </c>
      <c r="R246">
        <v>33</v>
      </c>
      <c r="S246" t="s">
        <v>74</v>
      </c>
      <c r="T246">
        <v>2</v>
      </c>
      <c r="V246">
        <v>16.5</v>
      </c>
      <c r="W246" t="s">
        <v>208</v>
      </c>
      <c r="X246" s="1" t="s">
        <v>40</v>
      </c>
      <c r="Y246" s="1" t="s">
        <v>2435</v>
      </c>
      <c r="Z246" t="s">
        <v>2236</v>
      </c>
      <c r="AA246" t="s">
        <v>67</v>
      </c>
    </row>
    <row r="247" spans="1:28" x14ac:dyDescent="0.25">
      <c r="A247" t="s">
        <v>215</v>
      </c>
      <c r="B247" t="s">
        <v>136</v>
      </c>
      <c r="C247" t="s">
        <v>212</v>
      </c>
      <c r="E247" t="s">
        <v>484</v>
      </c>
      <c r="F247" t="s">
        <v>101</v>
      </c>
      <c r="G247" t="s">
        <v>136</v>
      </c>
      <c r="R247">
        <v>36.950000000000003</v>
      </c>
      <c r="S247" t="s">
        <v>74</v>
      </c>
      <c r="T247">
        <v>1</v>
      </c>
      <c r="V247">
        <v>36.950000000000003</v>
      </c>
      <c r="W247" t="s">
        <v>141</v>
      </c>
      <c r="X247" s="1" t="s">
        <v>40</v>
      </c>
      <c r="Y247" s="1" t="s">
        <v>2436</v>
      </c>
      <c r="Z247" t="s">
        <v>2236</v>
      </c>
      <c r="AA247" t="s">
        <v>67</v>
      </c>
    </row>
    <row r="248" spans="1:28" x14ac:dyDescent="0.25">
      <c r="A248" t="s">
        <v>137</v>
      </c>
      <c r="B248" t="s">
        <v>485</v>
      </c>
      <c r="C248" t="s">
        <v>129</v>
      </c>
      <c r="D248" t="s">
        <v>134</v>
      </c>
      <c r="E248" t="s">
        <v>486</v>
      </c>
      <c r="F248" t="s">
        <v>111</v>
      </c>
      <c r="G248" t="s">
        <v>111</v>
      </c>
      <c r="R248">
        <v>70.13</v>
      </c>
      <c r="S248" t="s">
        <v>74</v>
      </c>
      <c r="T248">
        <v>6</v>
      </c>
      <c r="V248">
        <v>11.6883</v>
      </c>
      <c r="W248" t="s">
        <v>1950</v>
      </c>
      <c r="X248" s="1" t="s">
        <v>1872</v>
      </c>
      <c r="Y248" s="1" t="s">
        <v>2437</v>
      </c>
      <c r="Z248" t="s">
        <v>2236</v>
      </c>
      <c r="AA248" t="s">
        <v>1868</v>
      </c>
    </row>
    <row r="249" spans="1:28" x14ac:dyDescent="0.25">
      <c r="A249" t="s">
        <v>175</v>
      </c>
      <c r="B249" t="s">
        <v>136</v>
      </c>
      <c r="C249" t="s">
        <v>129</v>
      </c>
      <c r="E249" t="s">
        <v>487</v>
      </c>
      <c r="F249" t="s">
        <v>101</v>
      </c>
      <c r="G249" t="s">
        <v>136</v>
      </c>
      <c r="R249">
        <v>14.75</v>
      </c>
      <c r="S249" t="s">
        <v>74</v>
      </c>
      <c r="T249">
        <v>0.90700000000000003</v>
      </c>
      <c r="V249">
        <v>16.2624</v>
      </c>
      <c r="W249" t="s">
        <v>1951</v>
      </c>
      <c r="X249" s="1" t="s">
        <v>40</v>
      </c>
      <c r="Y249" s="1" t="s">
        <v>2438</v>
      </c>
      <c r="Z249" t="s">
        <v>2236</v>
      </c>
      <c r="AA249" t="s">
        <v>67</v>
      </c>
    </row>
    <row r="250" spans="1:28" x14ac:dyDescent="0.25">
      <c r="A250" t="s">
        <v>175</v>
      </c>
      <c r="B250" t="s">
        <v>136</v>
      </c>
      <c r="C250" t="s">
        <v>129</v>
      </c>
      <c r="E250" t="s">
        <v>488</v>
      </c>
      <c r="F250" t="s">
        <v>101</v>
      </c>
      <c r="G250" t="s">
        <v>136</v>
      </c>
      <c r="R250">
        <v>18.75</v>
      </c>
      <c r="S250" t="s">
        <v>74</v>
      </c>
      <c r="T250">
        <v>2.27</v>
      </c>
      <c r="V250">
        <v>8.2599</v>
      </c>
      <c r="W250" t="s">
        <v>1877</v>
      </c>
      <c r="X250" s="1" t="s">
        <v>40</v>
      </c>
      <c r="Y250" s="1" t="s">
        <v>2439</v>
      </c>
      <c r="Z250" t="s">
        <v>2236</v>
      </c>
      <c r="AA250" t="s">
        <v>67</v>
      </c>
    </row>
    <row r="251" spans="1:28" x14ac:dyDescent="0.25">
      <c r="A251" t="s">
        <v>215</v>
      </c>
      <c r="B251" t="s">
        <v>136</v>
      </c>
      <c r="C251" t="s">
        <v>157</v>
      </c>
      <c r="D251" t="s">
        <v>130</v>
      </c>
      <c r="E251" t="s">
        <v>489</v>
      </c>
      <c r="F251" t="s">
        <v>101</v>
      </c>
      <c r="G251" t="s">
        <v>99</v>
      </c>
      <c r="R251">
        <v>26</v>
      </c>
      <c r="S251" t="s">
        <v>74</v>
      </c>
      <c r="T251">
        <v>1.36</v>
      </c>
      <c r="V251">
        <v>19.117599999999999</v>
      </c>
      <c r="W251" t="s">
        <v>1952</v>
      </c>
      <c r="X251" s="1" t="s">
        <v>40</v>
      </c>
      <c r="Y251" s="1" t="s">
        <v>2440</v>
      </c>
      <c r="Z251" t="s">
        <v>2236</v>
      </c>
      <c r="AA251" t="s">
        <v>67</v>
      </c>
    </row>
    <row r="252" spans="1:28" x14ac:dyDescent="0.25">
      <c r="A252" t="s">
        <v>173</v>
      </c>
      <c r="B252" t="s">
        <v>136</v>
      </c>
      <c r="C252" t="s">
        <v>143</v>
      </c>
      <c r="D252" t="s">
        <v>130</v>
      </c>
      <c r="E252" t="s">
        <v>490</v>
      </c>
      <c r="F252" t="s">
        <v>101</v>
      </c>
      <c r="G252" t="s">
        <v>99</v>
      </c>
      <c r="R252">
        <v>12.5</v>
      </c>
      <c r="S252" t="s">
        <v>74</v>
      </c>
      <c r="T252">
        <v>2.27</v>
      </c>
      <c r="V252">
        <v>5.5065999999999997</v>
      </c>
      <c r="W252" t="s">
        <v>1877</v>
      </c>
      <c r="X252" s="1" t="s">
        <v>40</v>
      </c>
      <c r="Y252" s="1" t="s">
        <v>2441</v>
      </c>
      <c r="Z252" t="s">
        <v>2236</v>
      </c>
      <c r="AA252" t="s">
        <v>1868</v>
      </c>
    </row>
    <row r="253" spans="1:28" x14ac:dyDescent="0.25">
      <c r="A253" t="s">
        <v>47</v>
      </c>
      <c r="C253" t="s">
        <v>157</v>
      </c>
      <c r="D253" t="s">
        <v>130</v>
      </c>
      <c r="E253" t="s">
        <v>491</v>
      </c>
      <c r="F253" t="s">
        <v>111</v>
      </c>
      <c r="G253" t="s">
        <v>111</v>
      </c>
      <c r="R253">
        <v>150</v>
      </c>
      <c r="S253" t="s">
        <v>127</v>
      </c>
      <c r="T253">
        <v>1</v>
      </c>
      <c r="V253">
        <v>150</v>
      </c>
      <c r="W253" t="s">
        <v>501</v>
      </c>
      <c r="X253" s="1" t="s">
        <v>82</v>
      </c>
      <c r="Y253" s="1" t="s">
        <v>1925</v>
      </c>
      <c r="Z253" t="s">
        <v>2236</v>
      </c>
      <c r="AA253" t="s">
        <v>67</v>
      </c>
    </row>
    <row r="254" spans="1:28" x14ac:dyDescent="0.25">
      <c r="A254" t="s">
        <v>47</v>
      </c>
      <c r="C254" t="s">
        <v>157</v>
      </c>
      <c r="D254" t="s">
        <v>130</v>
      </c>
      <c r="E254" t="s">
        <v>492</v>
      </c>
      <c r="F254" t="s">
        <v>111</v>
      </c>
      <c r="G254" t="s">
        <v>111</v>
      </c>
      <c r="R254">
        <v>109</v>
      </c>
      <c r="S254" t="s">
        <v>127</v>
      </c>
      <c r="T254">
        <v>1</v>
      </c>
      <c r="V254">
        <v>109</v>
      </c>
      <c r="W254" t="s">
        <v>501</v>
      </c>
      <c r="X254" s="1" t="s">
        <v>40</v>
      </c>
      <c r="Y254" s="1" t="s">
        <v>2442</v>
      </c>
      <c r="Z254" t="s">
        <v>2236</v>
      </c>
      <c r="AA254" t="s">
        <v>67</v>
      </c>
    </row>
    <row r="255" spans="1:28" x14ac:dyDescent="0.25">
      <c r="A255" t="s">
        <v>159</v>
      </c>
      <c r="B255" t="s">
        <v>136</v>
      </c>
      <c r="C255" t="s">
        <v>196</v>
      </c>
      <c r="E255" t="s">
        <v>493</v>
      </c>
      <c r="F255" t="s">
        <v>147</v>
      </c>
      <c r="G255" t="s">
        <v>147</v>
      </c>
      <c r="R255">
        <v>7.08</v>
      </c>
      <c r="S255" t="s">
        <v>40</v>
      </c>
      <c r="T255">
        <v>1</v>
      </c>
      <c r="V255">
        <v>7.08</v>
      </c>
      <c r="W255" t="s">
        <v>141</v>
      </c>
      <c r="X255" s="1" t="s">
        <v>40</v>
      </c>
      <c r="Y255" s="1" t="s">
        <v>2443</v>
      </c>
      <c r="Z255" t="s">
        <v>2236</v>
      </c>
      <c r="AA255" t="s">
        <v>1868</v>
      </c>
    </row>
    <row r="256" spans="1:28" x14ac:dyDescent="0.25">
      <c r="A256" t="s">
        <v>159</v>
      </c>
      <c r="B256" t="s">
        <v>136</v>
      </c>
      <c r="C256" t="s">
        <v>196</v>
      </c>
      <c r="E256" t="s">
        <v>494</v>
      </c>
      <c r="F256" t="s">
        <v>147</v>
      </c>
      <c r="G256" t="s">
        <v>147</v>
      </c>
      <c r="R256">
        <v>6.87</v>
      </c>
      <c r="S256" t="s">
        <v>40</v>
      </c>
      <c r="T256">
        <v>1</v>
      </c>
      <c r="V256">
        <v>6.87</v>
      </c>
      <c r="W256" t="s">
        <v>141</v>
      </c>
      <c r="X256" s="1" t="s">
        <v>40</v>
      </c>
      <c r="Y256" s="1" t="s">
        <v>2444</v>
      </c>
      <c r="Z256" t="s">
        <v>2236</v>
      </c>
      <c r="AA256" t="s">
        <v>1868</v>
      </c>
    </row>
    <row r="257" spans="1:28" x14ac:dyDescent="0.25">
      <c r="A257" t="s">
        <v>495</v>
      </c>
      <c r="B257" t="s">
        <v>136</v>
      </c>
      <c r="C257" t="s">
        <v>129</v>
      </c>
      <c r="D257" t="s">
        <v>134</v>
      </c>
      <c r="E257" t="s">
        <v>496</v>
      </c>
      <c r="F257" t="s">
        <v>111</v>
      </c>
      <c r="G257" t="s">
        <v>111</v>
      </c>
      <c r="R257">
        <v>54</v>
      </c>
      <c r="S257" t="s">
        <v>74</v>
      </c>
      <c r="T257">
        <v>1</v>
      </c>
      <c r="V257">
        <v>54</v>
      </c>
      <c r="W257" t="s">
        <v>447</v>
      </c>
      <c r="X257" s="1" t="s">
        <v>40</v>
      </c>
      <c r="Y257" s="1" t="s">
        <v>1953</v>
      </c>
      <c r="Z257" t="s">
        <v>2236</v>
      </c>
      <c r="AA257" t="s">
        <v>1868</v>
      </c>
      <c r="AB257" t="s">
        <v>1870</v>
      </c>
    </row>
    <row r="258" spans="1:28" x14ac:dyDescent="0.25">
      <c r="A258" t="s">
        <v>45</v>
      </c>
      <c r="B258" t="s">
        <v>497</v>
      </c>
      <c r="C258" t="s">
        <v>129</v>
      </c>
      <c r="D258" t="s">
        <v>134</v>
      </c>
      <c r="E258" t="s">
        <v>498</v>
      </c>
      <c r="F258" t="s">
        <v>111</v>
      </c>
      <c r="G258" t="s">
        <v>111</v>
      </c>
      <c r="R258">
        <v>13.98</v>
      </c>
      <c r="S258" t="s">
        <v>74</v>
      </c>
      <c r="T258">
        <v>2</v>
      </c>
      <c r="V258">
        <v>6.99</v>
      </c>
      <c r="W258" t="s">
        <v>1877</v>
      </c>
      <c r="X258" s="1" t="s">
        <v>82</v>
      </c>
      <c r="Y258" s="1" t="s">
        <v>2445</v>
      </c>
      <c r="Z258" t="s">
        <v>2446</v>
      </c>
      <c r="AA258" t="s">
        <v>1868</v>
      </c>
    </row>
    <row r="259" spans="1:28" x14ac:dyDescent="0.25">
      <c r="A259" t="s">
        <v>45</v>
      </c>
      <c r="B259" t="s">
        <v>499</v>
      </c>
      <c r="C259" t="s">
        <v>129</v>
      </c>
      <c r="D259" t="s">
        <v>134</v>
      </c>
      <c r="E259" t="s">
        <v>500</v>
      </c>
      <c r="F259" t="s">
        <v>111</v>
      </c>
      <c r="G259" t="s">
        <v>111</v>
      </c>
      <c r="R259">
        <v>43.01</v>
      </c>
      <c r="S259" t="s">
        <v>1879</v>
      </c>
      <c r="T259">
        <v>1</v>
      </c>
      <c r="V259">
        <v>43.01</v>
      </c>
      <c r="W259" t="s">
        <v>1954</v>
      </c>
      <c r="X259" s="1" t="s">
        <v>40</v>
      </c>
      <c r="Y259" s="1" t="s">
        <v>2447</v>
      </c>
      <c r="Z259" t="s">
        <v>2236</v>
      </c>
      <c r="AA259" t="s">
        <v>1868</v>
      </c>
    </row>
    <row r="260" spans="1:28" x14ac:dyDescent="0.25">
      <c r="C260" t="s">
        <v>157</v>
      </c>
      <c r="E260" t="s">
        <v>502</v>
      </c>
      <c r="F260" t="s">
        <v>111</v>
      </c>
      <c r="G260" t="s">
        <v>111</v>
      </c>
      <c r="R260">
        <v>23.28</v>
      </c>
      <c r="S260" t="s">
        <v>74</v>
      </c>
      <c r="T260">
        <v>10</v>
      </c>
      <c r="V260">
        <v>2.3279999999999998</v>
      </c>
      <c r="W260" t="s">
        <v>447</v>
      </c>
      <c r="X260" s="1" t="s">
        <v>127</v>
      </c>
      <c r="Y260" s="1" t="s">
        <v>2448</v>
      </c>
      <c r="Z260" t="s">
        <v>2236</v>
      </c>
      <c r="AA260" t="s">
        <v>67</v>
      </c>
    </row>
    <row r="261" spans="1:28" x14ac:dyDescent="0.25">
      <c r="A261" t="s">
        <v>45</v>
      </c>
      <c r="B261" t="s">
        <v>503</v>
      </c>
      <c r="C261" t="s">
        <v>129</v>
      </c>
      <c r="D261" t="s">
        <v>130</v>
      </c>
      <c r="E261" t="s">
        <v>504</v>
      </c>
      <c r="F261" t="s">
        <v>116</v>
      </c>
      <c r="G261" t="s">
        <v>108</v>
      </c>
      <c r="R261">
        <v>28.011800000000001</v>
      </c>
      <c r="S261" t="s">
        <v>127</v>
      </c>
      <c r="T261">
        <v>1</v>
      </c>
      <c r="V261">
        <v>28.011800000000001</v>
      </c>
      <c r="W261" t="s">
        <v>1877</v>
      </c>
      <c r="X261" s="1" t="s">
        <v>40</v>
      </c>
      <c r="Y261" s="1" t="s">
        <v>2449</v>
      </c>
      <c r="Z261" t="s">
        <v>2236</v>
      </c>
      <c r="AA261" t="s">
        <v>1868</v>
      </c>
    </row>
    <row r="262" spans="1:28" x14ac:dyDescent="0.25">
      <c r="A262" t="s">
        <v>45</v>
      </c>
      <c r="B262" t="s">
        <v>503</v>
      </c>
      <c r="C262" t="s">
        <v>505</v>
      </c>
      <c r="D262" t="s">
        <v>130</v>
      </c>
      <c r="E262" t="s">
        <v>506</v>
      </c>
      <c r="F262" t="s">
        <v>116</v>
      </c>
      <c r="G262" t="s">
        <v>108</v>
      </c>
      <c r="R262">
        <v>11.9</v>
      </c>
      <c r="S262" t="s">
        <v>74</v>
      </c>
      <c r="T262">
        <v>1</v>
      </c>
      <c r="V262">
        <v>11.9</v>
      </c>
      <c r="W262" t="s">
        <v>141</v>
      </c>
      <c r="X262" s="1" t="s">
        <v>40</v>
      </c>
      <c r="Y262" s="1" t="s">
        <v>2450</v>
      </c>
      <c r="Z262" t="s">
        <v>2236</v>
      </c>
      <c r="AA262" t="s">
        <v>1868</v>
      </c>
    </row>
    <row r="263" spans="1:28" x14ac:dyDescent="0.25">
      <c r="C263" t="s">
        <v>505</v>
      </c>
      <c r="D263" t="s">
        <v>130</v>
      </c>
      <c r="E263" t="s">
        <v>507</v>
      </c>
      <c r="F263" t="s">
        <v>116</v>
      </c>
      <c r="G263" t="s">
        <v>108</v>
      </c>
      <c r="R263">
        <v>12</v>
      </c>
      <c r="S263" t="s">
        <v>40</v>
      </c>
      <c r="T263">
        <v>1</v>
      </c>
      <c r="V263">
        <v>10</v>
      </c>
      <c r="W263" t="s">
        <v>141</v>
      </c>
      <c r="X263" s="1" t="s">
        <v>82</v>
      </c>
      <c r="Y263" s="1" t="s">
        <v>888</v>
      </c>
      <c r="Z263" t="s">
        <v>2236</v>
      </c>
      <c r="AA263" t="s">
        <v>1868</v>
      </c>
    </row>
    <row r="264" spans="1:28" x14ac:dyDescent="0.25">
      <c r="C264" t="s">
        <v>196</v>
      </c>
      <c r="E264" t="s">
        <v>508</v>
      </c>
      <c r="F264" t="s">
        <v>147</v>
      </c>
      <c r="G264" t="s">
        <v>147</v>
      </c>
      <c r="R264">
        <v>0.08</v>
      </c>
      <c r="S264" t="s">
        <v>1881</v>
      </c>
      <c r="T264">
        <v>1</v>
      </c>
      <c r="V264">
        <v>0.08</v>
      </c>
      <c r="W264" t="s">
        <v>141</v>
      </c>
      <c r="X264" s="1" t="s">
        <v>127</v>
      </c>
      <c r="Y264" s="1" t="s">
        <v>1955</v>
      </c>
      <c r="Z264" t="s">
        <v>2236</v>
      </c>
      <c r="AA264" t="s">
        <v>1868</v>
      </c>
    </row>
    <row r="265" spans="1:28" x14ac:dyDescent="0.25">
      <c r="A265" t="s">
        <v>175</v>
      </c>
      <c r="B265" t="s">
        <v>509</v>
      </c>
      <c r="C265" t="s">
        <v>129</v>
      </c>
      <c r="D265" t="s">
        <v>145</v>
      </c>
      <c r="E265" t="s">
        <v>510</v>
      </c>
      <c r="F265" t="s">
        <v>101</v>
      </c>
      <c r="G265" t="s">
        <v>99</v>
      </c>
      <c r="R265">
        <v>63.23</v>
      </c>
      <c r="S265" t="s">
        <v>74</v>
      </c>
      <c r="T265">
        <v>6</v>
      </c>
      <c r="V265">
        <v>10.5383</v>
      </c>
      <c r="W265" t="s">
        <v>1956</v>
      </c>
      <c r="X265" s="1" t="s">
        <v>40</v>
      </c>
      <c r="Y265" s="1" t="s">
        <v>2451</v>
      </c>
      <c r="Z265" t="s">
        <v>2236</v>
      </c>
      <c r="AA265" t="s">
        <v>1868</v>
      </c>
    </row>
    <row r="266" spans="1:28" x14ac:dyDescent="0.25">
      <c r="A266" t="s">
        <v>45</v>
      </c>
      <c r="B266" t="s">
        <v>511</v>
      </c>
      <c r="C266" t="s">
        <v>129</v>
      </c>
      <c r="D266" t="s">
        <v>134</v>
      </c>
      <c r="E266" t="s">
        <v>512</v>
      </c>
      <c r="F266" t="s">
        <v>111</v>
      </c>
      <c r="G266" t="s">
        <v>111</v>
      </c>
      <c r="R266">
        <v>14.84</v>
      </c>
      <c r="S266" t="s">
        <v>1916</v>
      </c>
      <c r="T266">
        <v>6</v>
      </c>
      <c r="V266">
        <v>2.4733000000000001</v>
      </c>
      <c r="W266" t="s">
        <v>1896</v>
      </c>
      <c r="X266" s="1" t="s">
        <v>40</v>
      </c>
      <c r="Y266" s="1" t="s">
        <v>2452</v>
      </c>
      <c r="Z266" t="s">
        <v>2236</v>
      </c>
      <c r="AA266" t="s">
        <v>67</v>
      </c>
    </row>
    <row r="267" spans="1:28" x14ac:dyDescent="0.25">
      <c r="A267" t="s">
        <v>45</v>
      </c>
      <c r="B267" t="s">
        <v>511</v>
      </c>
      <c r="C267" t="s">
        <v>129</v>
      </c>
      <c r="D267" t="s">
        <v>134</v>
      </c>
      <c r="E267" t="s">
        <v>3187</v>
      </c>
      <c r="G267" t="s">
        <v>111</v>
      </c>
      <c r="R267">
        <v>46.24</v>
      </c>
      <c r="S267" t="s">
        <v>74</v>
      </c>
      <c r="T267">
        <v>50</v>
      </c>
      <c r="V267">
        <v>0.92479999999999996</v>
      </c>
      <c r="W267" t="s">
        <v>2894</v>
      </c>
      <c r="X267" s="1" t="s">
        <v>82</v>
      </c>
      <c r="Y267" s="1" t="s">
        <v>2150</v>
      </c>
      <c r="Z267" t="s">
        <v>2236</v>
      </c>
      <c r="AA267" t="s">
        <v>67</v>
      </c>
    </row>
    <row r="268" spans="1:28" x14ac:dyDescent="0.25">
      <c r="A268" t="s">
        <v>45</v>
      </c>
      <c r="B268" t="s">
        <v>513</v>
      </c>
      <c r="C268" t="s">
        <v>129</v>
      </c>
      <c r="D268" t="s">
        <v>134</v>
      </c>
      <c r="E268" t="s">
        <v>514</v>
      </c>
      <c r="F268" t="s">
        <v>111</v>
      </c>
      <c r="G268" t="s">
        <v>111</v>
      </c>
      <c r="R268">
        <v>14.45</v>
      </c>
      <c r="S268" t="s">
        <v>74</v>
      </c>
      <c r="T268">
        <v>4</v>
      </c>
      <c r="V268">
        <v>3.6124999999999998</v>
      </c>
      <c r="W268" t="s">
        <v>1957</v>
      </c>
      <c r="X268" s="1" t="s">
        <v>40</v>
      </c>
      <c r="Y268" s="1" t="s">
        <v>2453</v>
      </c>
      <c r="Z268" t="s">
        <v>2236</v>
      </c>
      <c r="AA268" t="s">
        <v>1868</v>
      </c>
    </row>
    <row r="269" spans="1:28" x14ac:dyDescent="0.25">
      <c r="A269" t="s">
        <v>45</v>
      </c>
      <c r="B269" t="s">
        <v>515</v>
      </c>
      <c r="C269" t="s">
        <v>139</v>
      </c>
      <c r="D269" t="s">
        <v>134</v>
      </c>
      <c r="E269" t="s">
        <v>516</v>
      </c>
      <c r="F269" t="s">
        <v>154</v>
      </c>
      <c r="G269" t="s">
        <v>111</v>
      </c>
      <c r="R269">
        <v>204.56</v>
      </c>
      <c r="S269" t="s">
        <v>74</v>
      </c>
      <c r="T269">
        <v>2</v>
      </c>
      <c r="V269">
        <v>102.28</v>
      </c>
      <c r="W269" t="s">
        <v>1932</v>
      </c>
      <c r="X269" s="1" t="s">
        <v>40</v>
      </c>
      <c r="Y269" s="1" t="s">
        <v>2454</v>
      </c>
      <c r="Z269" t="s">
        <v>2236</v>
      </c>
      <c r="AA269" t="s">
        <v>1868</v>
      </c>
    </row>
    <row r="270" spans="1:28" x14ac:dyDescent="0.25">
      <c r="A270" t="s">
        <v>45</v>
      </c>
      <c r="B270" t="s">
        <v>517</v>
      </c>
      <c r="C270" t="s">
        <v>139</v>
      </c>
      <c r="D270" t="s">
        <v>134</v>
      </c>
      <c r="E270" t="s">
        <v>518</v>
      </c>
      <c r="F270" t="s">
        <v>154</v>
      </c>
      <c r="G270" t="s">
        <v>111</v>
      </c>
      <c r="I270" t="s">
        <v>501</v>
      </c>
      <c r="R270">
        <v>218.81</v>
      </c>
      <c r="S270" t="s">
        <v>74</v>
      </c>
      <c r="T270">
        <v>2</v>
      </c>
      <c r="V270">
        <v>109.405</v>
      </c>
      <c r="W270" t="s">
        <v>1932</v>
      </c>
      <c r="X270" s="1" t="s">
        <v>40</v>
      </c>
      <c r="Y270" s="1" t="s">
        <v>2455</v>
      </c>
      <c r="Z270" t="s">
        <v>2456</v>
      </c>
      <c r="AA270" t="s">
        <v>1868</v>
      </c>
    </row>
    <row r="271" spans="1:28" x14ac:dyDescent="0.25">
      <c r="A271" t="s">
        <v>45</v>
      </c>
      <c r="B271" t="s">
        <v>519</v>
      </c>
      <c r="C271" t="s">
        <v>139</v>
      </c>
      <c r="D271" t="s">
        <v>134</v>
      </c>
      <c r="E271" t="s">
        <v>520</v>
      </c>
      <c r="F271" t="s">
        <v>154</v>
      </c>
      <c r="G271" t="s">
        <v>111</v>
      </c>
      <c r="I271" t="s">
        <v>332</v>
      </c>
      <c r="R271">
        <v>183.24</v>
      </c>
      <c r="S271" t="s">
        <v>74</v>
      </c>
      <c r="T271">
        <v>2</v>
      </c>
      <c r="V271">
        <v>91.62</v>
      </c>
      <c r="W271" t="s">
        <v>1932</v>
      </c>
      <c r="X271" s="1" t="s">
        <v>40</v>
      </c>
      <c r="Y271" s="1" t="s">
        <v>2457</v>
      </c>
      <c r="Z271" t="s">
        <v>2458</v>
      </c>
      <c r="AA271" t="s">
        <v>1868</v>
      </c>
    </row>
    <row r="272" spans="1:28" x14ac:dyDescent="0.25">
      <c r="A272" t="s">
        <v>45</v>
      </c>
      <c r="B272" t="s">
        <v>521</v>
      </c>
      <c r="C272" t="s">
        <v>129</v>
      </c>
      <c r="D272" t="s">
        <v>130</v>
      </c>
      <c r="E272" t="s">
        <v>522</v>
      </c>
      <c r="F272" t="s">
        <v>231</v>
      </c>
      <c r="G272" t="s">
        <v>114</v>
      </c>
      <c r="R272">
        <v>36.18</v>
      </c>
      <c r="S272" t="s">
        <v>74</v>
      </c>
      <c r="T272">
        <v>6</v>
      </c>
      <c r="V272">
        <v>6.03</v>
      </c>
      <c r="W272" t="s">
        <v>529</v>
      </c>
      <c r="X272" s="1" t="s">
        <v>40</v>
      </c>
      <c r="Y272" s="1" t="s">
        <v>2459</v>
      </c>
      <c r="Z272" t="s">
        <v>2236</v>
      </c>
      <c r="AA272" t="s">
        <v>1868</v>
      </c>
    </row>
    <row r="273" spans="1:27" x14ac:dyDescent="0.25">
      <c r="C273" t="s">
        <v>129</v>
      </c>
      <c r="D273" t="s">
        <v>134</v>
      </c>
      <c r="E273" t="s">
        <v>2171</v>
      </c>
      <c r="F273" t="s">
        <v>111</v>
      </c>
      <c r="R273">
        <v>4.6500000000000004</v>
      </c>
      <c r="S273" t="s">
        <v>1881</v>
      </c>
      <c r="T273">
        <v>0.15</v>
      </c>
      <c r="V273">
        <v>31</v>
      </c>
      <c r="W273" t="s">
        <v>1985</v>
      </c>
      <c r="X273" s="1" t="s">
        <v>82</v>
      </c>
      <c r="Y273" s="1" t="s">
        <v>2460</v>
      </c>
    </row>
    <row r="274" spans="1:27" x14ac:dyDescent="0.25">
      <c r="A274" t="s">
        <v>215</v>
      </c>
      <c r="B274" t="s">
        <v>136</v>
      </c>
      <c r="C274" t="s">
        <v>212</v>
      </c>
      <c r="E274" t="s">
        <v>523</v>
      </c>
      <c r="F274" t="s">
        <v>101</v>
      </c>
      <c r="G274" t="s">
        <v>136</v>
      </c>
      <c r="R274">
        <v>23.15</v>
      </c>
      <c r="S274" t="s">
        <v>74</v>
      </c>
      <c r="T274">
        <v>10</v>
      </c>
      <c r="V274">
        <v>2.3149999999999999</v>
      </c>
      <c r="W274" t="s">
        <v>447</v>
      </c>
      <c r="X274" s="1" t="s">
        <v>127</v>
      </c>
      <c r="Y274" s="1" t="s">
        <v>3188</v>
      </c>
      <c r="Z274" t="s">
        <v>2236</v>
      </c>
      <c r="AA274" t="s">
        <v>67</v>
      </c>
    </row>
    <row r="275" spans="1:27" x14ac:dyDescent="0.25">
      <c r="A275" t="s">
        <v>175</v>
      </c>
      <c r="B275" t="s">
        <v>136</v>
      </c>
      <c r="C275" t="s">
        <v>129</v>
      </c>
      <c r="E275" t="s">
        <v>524</v>
      </c>
      <c r="F275" t="s">
        <v>101</v>
      </c>
      <c r="G275" t="s">
        <v>136</v>
      </c>
      <c r="R275">
        <v>18</v>
      </c>
      <c r="S275" t="s">
        <v>74</v>
      </c>
      <c r="T275">
        <v>13.6</v>
      </c>
      <c r="V275">
        <v>1.3234999999999999</v>
      </c>
      <c r="W275" t="s">
        <v>1958</v>
      </c>
      <c r="X275" s="1" t="s">
        <v>40</v>
      </c>
      <c r="Y275" s="1" t="s">
        <v>2461</v>
      </c>
      <c r="Z275" t="s">
        <v>2236</v>
      </c>
      <c r="AA275" t="s">
        <v>67</v>
      </c>
    </row>
    <row r="276" spans="1:27" x14ac:dyDescent="0.25">
      <c r="A276" t="s">
        <v>175</v>
      </c>
      <c r="B276" t="s">
        <v>136</v>
      </c>
      <c r="C276" t="s">
        <v>129</v>
      </c>
      <c r="E276" t="s">
        <v>526</v>
      </c>
      <c r="F276" t="s">
        <v>101</v>
      </c>
      <c r="G276" t="s">
        <v>136</v>
      </c>
      <c r="R276">
        <v>12.95</v>
      </c>
      <c r="S276" t="s">
        <v>1879</v>
      </c>
      <c r="T276">
        <v>22.7</v>
      </c>
      <c r="V276">
        <v>0.57050000000000001</v>
      </c>
      <c r="W276" t="s">
        <v>1918</v>
      </c>
      <c r="X276" s="1" t="s">
        <v>40</v>
      </c>
      <c r="Y276" s="1" t="s">
        <v>2462</v>
      </c>
      <c r="Z276" t="s">
        <v>2236</v>
      </c>
      <c r="AA276" t="s">
        <v>67</v>
      </c>
    </row>
    <row r="277" spans="1:27" x14ac:dyDescent="0.25">
      <c r="C277" t="s">
        <v>129</v>
      </c>
      <c r="E277" t="s">
        <v>527</v>
      </c>
      <c r="F277" t="s">
        <v>111</v>
      </c>
      <c r="G277" t="s">
        <v>136</v>
      </c>
      <c r="R277">
        <v>3.99</v>
      </c>
      <c r="S277" t="s">
        <v>127</v>
      </c>
      <c r="T277">
        <v>1</v>
      </c>
      <c r="V277">
        <v>3.99</v>
      </c>
      <c r="W277" t="s">
        <v>1959</v>
      </c>
      <c r="X277" s="1" t="s">
        <v>1872</v>
      </c>
      <c r="Y277" s="1" t="s">
        <v>2463</v>
      </c>
      <c r="Z277" t="s">
        <v>2236</v>
      </c>
      <c r="AA277" t="s">
        <v>67</v>
      </c>
    </row>
    <row r="278" spans="1:27" x14ac:dyDescent="0.25">
      <c r="A278" t="s">
        <v>175</v>
      </c>
      <c r="B278" t="s">
        <v>136</v>
      </c>
      <c r="C278" t="s">
        <v>129</v>
      </c>
      <c r="D278" t="s">
        <v>130</v>
      </c>
      <c r="E278" t="s">
        <v>528</v>
      </c>
      <c r="F278" t="s">
        <v>101</v>
      </c>
      <c r="G278" t="s">
        <v>99</v>
      </c>
      <c r="R278">
        <v>43</v>
      </c>
      <c r="S278" t="s">
        <v>74</v>
      </c>
      <c r="T278">
        <v>12</v>
      </c>
      <c r="V278">
        <v>3.5832999999999999</v>
      </c>
      <c r="W278" t="s">
        <v>888</v>
      </c>
      <c r="X278" s="1" t="s">
        <v>127</v>
      </c>
      <c r="Y278" s="1" t="s">
        <v>2464</v>
      </c>
      <c r="Z278" t="s">
        <v>2236</v>
      </c>
      <c r="AA278" t="s">
        <v>1868</v>
      </c>
    </row>
    <row r="279" spans="1:27" x14ac:dyDescent="0.25">
      <c r="A279" t="s">
        <v>175</v>
      </c>
      <c r="D279" t="s">
        <v>2129</v>
      </c>
      <c r="E279" t="s">
        <v>2130</v>
      </c>
      <c r="F279" t="s">
        <v>101</v>
      </c>
      <c r="G279" t="s">
        <v>99</v>
      </c>
      <c r="R279">
        <v>14.99</v>
      </c>
      <c r="S279" t="s">
        <v>40</v>
      </c>
      <c r="T279">
        <v>1</v>
      </c>
      <c r="V279">
        <v>14.99</v>
      </c>
      <c r="W279" t="s">
        <v>141</v>
      </c>
      <c r="X279" s="1" t="s">
        <v>82</v>
      </c>
      <c r="Y279" s="1" t="s">
        <v>2465</v>
      </c>
    </row>
    <row r="280" spans="1:27" x14ac:dyDescent="0.25">
      <c r="C280" t="s">
        <v>129</v>
      </c>
      <c r="D280" t="s">
        <v>2129</v>
      </c>
      <c r="E280" t="s">
        <v>2201</v>
      </c>
      <c r="F280" t="s">
        <v>101</v>
      </c>
      <c r="G280" t="s">
        <v>2129</v>
      </c>
      <c r="R280">
        <v>38.119999999999997</v>
      </c>
      <c r="S280" t="s">
        <v>74</v>
      </c>
      <c r="T280">
        <v>12</v>
      </c>
      <c r="V280">
        <v>3.1766999999999999</v>
      </c>
      <c r="W280" t="s">
        <v>888</v>
      </c>
      <c r="X280" s="1" t="s">
        <v>127</v>
      </c>
      <c r="Y280" s="1" t="s">
        <v>2466</v>
      </c>
    </row>
    <row r="281" spans="1:27" x14ac:dyDescent="0.25">
      <c r="A281" t="s">
        <v>175</v>
      </c>
      <c r="B281" t="s">
        <v>136</v>
      </c>
      <c r="C281" t="s">
        <v>129</v>
      </c>
      <c r="D281" t="s">
        <v>145</v>
      </c>
      <c r="E281" t="s">
        <v>530</v>
      </c>
      <c r="F281" t="s">
        <v>101</v>
      </c>
      <c r="G281" t="s">
        <v>136</v>
      </c>
      <c r="R281">
        <v>43</v>
      </c>
      <c r="S281" t="s">
        <v>74</v>
      </c>
      <c r="T281">
        <v>12</v>
      </c>
      <c r="V281">
        <v>3.5832999999999999</v>
      </c>
      <c r="W281" t="s">
        <v>888</v>
      </c>
      <c r="X281" s="1" t="s">
        <v>40</v>
      </c>
      <c r="Y281" s="1" t="s">
        <v>2464</v>
      </c>
      <c r="Z281" t="s">
        <v>2236</v>
      </c>
      <c r="AA281" t="s">
        <v>67</v>
      </c>
    </row>
    <row r="282" spans="1:27" x14ac:dyDescent="0.25">
      <c r="C282" t="s">
        <v>157</v>
      </c>
      <c r="D282" t="s">
        <v>134</v>
      </c>
      <c r="E282" t="s">
        <v>2172</v>
      </c>
      <c r="F282" t="s">
        <v>111</v>
      </c>
      <c r="R282">
        <v>16.29</v>
      </c>
      <c r="S282" t="s">
        <v>127</v>
      </c>
      <c r="T282">
        <v>0.4</v>
      </c>
      <c r="V282">
        <v>40.725000000000001</v>
      </c>
      <c r="W282" t="s">
        <v>1968</v>
      </c>
      <c r="X282" s="1" t="s">
        <v>40</v>
      </c>
      <c r="Y282" s="1" t="s">
        <v>2467</v>
      </c>
      <c r="Z282" t="s">
        <v>2236</v>
      </c>
    </row>
    <row r="283" spans="1:27" x14ac:dyDescent="0.25">
      <c r="A283" t="s">
        <v>173</v>
      </c>
      <c r="B283" t="s">
        <v>136</v>
      </c>
      <c r="C283" t="s">
        <v>129</v>
      </c>
      <c r="E283" t="s">
        <v>531</v>
      </c>
      <c r="F283" t="s">
        <v>101</v>
      </c>
      <c r="G283" t="s">
        <v>136</v>
      </c>
      <c r="R283">
        <v>13.4</v>
      </c>
      <c r="S283" t="s">
        <v>74</v>
      </c>
      <c r="T283">
        <v>2.27</v>
      </c>
      <c r="V283">
        <v>5.9031000000000002</v>
      </c>
      <c r="W283" t="s">
        <v>1877</v>
      </c>
      <c r="X283" s="1" t="s">
        <v>40</v>
      </c>
      <c r="Y283" s="1" t="s">
        <v>2468</v>
      </c>
      <c r="Z283" t="s">
        <v>2236</v>
      </c>
      <c r="AA283" t="s">
        <v>67</v>
      </c>
    </row>
    <row r="284" spans="1:27" x14ac:dyDescent="0.25">
      <c r="A284" t="s">
        <v>173</v>
      </c>
      <c r="B284" t="s">
        <v>136</v>
      </c>
      <c r="C284" t="s">
        <v>129</v>
      </c>
      <c r="E284" t="s">
        <v>532</v>
      </c>
      <c r="F284" t="s">
        <v>101</v>
      </c>
      <c r="G284" t="s">
        <v>136</v>
      </c>
      <c r="R284">
        <v>13.7</v>
      </c>
      <c r="S284" t="s">
        <v>74</v>
      </c>
      <c r="T284">
        <v>2.27</v>
      </c>
      <c r="V284">
        <v>6.0351999999999997</v>
      </c>
      <c r="W284" t="s">
        <v>1877</v>
      </c>
      <c r="X284" s="1" t="s">
        <v>40</v>
      </c>
      <c r="Y284" s="1" t="s">
        <v>2314</v>
      </c>
      <c r="Z284" t="s">
        <v>2236</v>
      </c>
      <c r="AA284" t="s">
        <v>67</v>
      </c>
    </row>
    <row r="285" spans="1:27" x14ac:dyDescent="0.25">
      <c r="C285" t="s">
        <v>129</v>
      </c>
      <c r="E285" t="s">
        <v>533</v>
      </c>
      <c r="F285" t="s">
        <v>101</v>
      </c>
      <c r="G285" t="s">
        <v>136</v>
      </c>
      <c r="R285">
        <v>42.75</v>
      </c>
      <c r="S285" t="s">
        <v>74</v>
      </c>
      <c r="T285">
        <v>4</v>
      </c>
      <c r="V285">
        <v>10.6875</v>
      </c>
      <c r="W285" t="s">
        <v>1889</v>
      </c>
      <c r="X285" s="1" t="s">
        <v>40</v>
      </c>
      <c r="Y285" s="1" t="s">
        <v>2469</v>
      </c>
      <c r="Z285" t="s">
        <v>2236</v>
      </c>
      <c r="AA285" t="s">
        <v>67</v>
      </c>
    </row>
    <row r="286" spans="1:27" x14ac:dyDescent="0.25">
      <c r="A286" t="s">
        <v>173</v>
      </c>
      <c r="B286" t="s">
        <v>136</v>
      </c>
      <c r="C286" t="s">
        <v>129</v>
      </c>
      <c r="D286" t="s">
        <v>130</v>
      </c>
      <c r="E286" t="s">
        <v>534</v>
      </c>
      <c r="F286" t="s">
        <v>101</v>
      </c>
      <c r="G286" t="s">
        <v>99</v>
      </c>
      <c r="R286">
        <v>7.9</v>
      </c>
      <c r="S286" t="s">
        <v>74</v>
      </c>
      <c r="T286">
        <v>2.27</v>
      </c>
      <c r="V286">
        <v>3.4802</v>
      </c>
      <c r="W286" t="s">
        <v>1877</v>
      </c>
      <c r="X286" s="1" t="s">
        <v>40</v>
      </c>
      <c r="Y286" s="1" t="s">
        <v>2470</v>
      </c>
      <c r="Z286" t="s">
        <v>2236</v>
      </c>
      <c r="AA286" t="s">
        <v>1868</v>
      </c>
    </row>
    <row r="287" spans="1:27" x14ac:dyDescent="0.25">
      <c r="C287" t="s">
        <v>129</v>
      </c>
      <c r="D287" t="s">
        <v>130</v>
      </c>
      <c r="E287" t="s">
        <v>535</v>
      </c>
      <c r="F287" t="s">
        <v>101</v>
      </c>
      <c r="G287" t="s">
        <v>99</v>
      </c>
      <c r="R287">
        <v>21.35</v>
      </c>
      <c r="S287" t="s">
        <v>74</v>
      </c>
      <c r="T287">
        <v>4</v>
      </c>
      <c r="V287">
        <v>5.3375000000000004</v>
      </c>
      <c r="W287" t="s">
        <v>1889</v>
      </c>
      <c r="X287" s="1" t="s">
        <v>40</v>
      </c>
      <c r="Y287" s="1" t="s">
        <v>2471</v>
      </c>
      <c r="Z287" t="s">
        <v>2236</v>
      </c>
      <c r="AA287" t="s">
        <v>1868</v>
      </c>
    </row>
    <row r="288" spans="1:27" x14ac:dyDescent="0.25">
      <c r="A288" t="s">
        <v>173</v>
      </c>
      <c r="B288" t="s">
        <v>136</v>
      </c>
      <c r="C288" t="s">
        <v>129</v>
      </c>
      <c r="E288" t="s">
        <v>536</v>
      </c>
      <c r="F288" t="s">
        <v>101</v>
      </c>
      <c r="G288" t="s">
        <v>136</v>
      </c>
      <c r="R288">
        <v>9.9</v>
      </c>
      <c r="S288" t="s">
        <v>74</v>
      </c>
      <c r="T288">
        <v>2.27</v>
      </c>
      <c r="V288">
        <v>4.3612000000000002</v>
      </c>
      <c r="W288" t="s">
        <v>1877</v>
      </c>
      <c r="X288" s="1" t="s">
        <v>40</v>
      </c>
      <c r="Y288" s="1" t="s">
        <v>2472</v>
      </c>
      <c r="Z288" t="s">
        <v>2236</v>
      </c>
      <c r="AA288" t="s">
        <v>67</v>
      </c>
    </row>
    <row r="289" spans="1:28" x14ac:dyDescent="0.25">
      <c r="A289" t="s">
        <v>173</v>
      </c>
      <c r="B289" t="s">
        <v>136</v>
      </c>
      <c r="C289" t="s">
        <v>129</v>
      </c>
      <c r="D289" t="s">
        <v>130</v>
      </c>
      <c r="E289" t="s">
        <v>537</v>
      </c>
      <c r="F289" t="s">
        <v>101</v>
      </c>
      <c r="G289" t="s">
        <v>99</v>
      </c>
      <c r="R289">
        <v>31.45</v>
      </c>
      <c r="S289" t="s">
        <v>74</v>
      </c>
      <c r="T289">
        <v>2.27</v>
      </c>
      <c r="V289">
        <v>13.8546</v>
      </c>
      <c r="W289" t="s">
        <v>1877</v>
      </c>
      <c r="X289" s="1" t="s">
        <v>40</v>
      </c>
      <c r="Y289" s="1" t="s">
        <v>2473</v>
      </c>
      <c r="Z289" t="s">
        <v>2236</v>
      </c>
      <c r="AA289" t="s">
        <v>1868</v>
      </c>
    </row>
    <row r="290" spans="1:28" x14ac:dyDescent="0.25">
      <c r="A290" t="s">
        <v>266</v>
      </c>
      <c r="B290" t="s">
        <v>538</v>
      </c>
      <c r="C290" t="s">
        <v>154</v>
      </c>
      <c r="E290" t="s">
        <v>539</v>
      </c>
      <c r="F290" t="s">
        <v>269</v>
      </c>
      <c r="G290" t="s">
        <v>136</v>
      </c>
      <c r="R290">
        <v>15.1</v>
      </c>
      <c r="S290" t="s">
        <v>127</v>
      </c>
      <c r="T290">
        <v>1</v>
      </c>
      <c r="V290">
        <v>15.1</v>
      </c>
      <c r="W290" t="s">
        <v>1933</v>
      </c>
      <c r="X290" s="1" t="s">
        <v>1872</v>
      </c>
      <c r="Y290" s="1" t="s">
        <v>2474</v>
      </c>
      <c r="Z290" t="s">
        <v>2236</v>
      </c>
      <c r="AA290" t="s">
        <v>67</v>
      </c>
    </row>
    <row r="291" spans="1:28" x14ac:dyDescent="0.25">
      <c r="A291" t="s">
        <v>175</v>
      </c>
      <c r="B291" t="s">
        <v>136</v>
      </c>
      <c r="C291" t="s">
        <v>129</v>
      </c>
      <c r="D291" t="s">
        <v>130</v>
      </c>
      <c r="E291" t="s">
        <v>540</v>
      </c>
      <c r="F291" t="s">
        <v>98</v>
      </c>
      <c r="G291" t="s">
        <v>99</v>
      </c>
      <c r="R291">
        <v>33</v>
      </c>
      <c r="S291" t="s">
        <v>74</v>
      </c>
      <c r="T291">
        <v>120</v>
      </c>
      <c r="V291">
        <v>0.27500000000000002</v>
      </c>
      <c r="W291" t="s">
        <v>1960</v>
      </c>
      <c r="X291" s="1" t="s">
        <v>127</v>
      </c>
      <c r="Y291" s="1" t="s">
        <v>1961</v>
      </c>
      <c r="Z291" t="s">
        <v>2236</v>
      </c>
      <c r="AA291" t="s">
        <v>1868</v>
      </c>
    </row>
    <row r="292" spans="1:28" x14ac:dyDescent="0.25">
      <c r="A292" t="s">
        <v>175</v>
      </c>
      <c r="B292" t="s">
        <v>136</v>
      </c>
      <c r="C292" t="s">
        <v>129</v>
      </c>
      <c r="D292" t="s">
        <v>130</v>
      </c>
      <c r="E292" t="s">
        <v>3249</v>
      </c>
      <c r="G292" t="s">
        <v>99</v>
      </c>
      <c r="R292">
        <v>18.75</v>
      </c>
      <c r="S292" t="s">
        <v>127</v>
      </c>
      <c r="T292">
        <v>12</v>
      </c>
      <c r="V292">
        <v>1.5625</v>
      </c>
      <c r="W292" t="s">
        <v>888</v>
      </c>
      <c r="X292" s="1" t="s">
        <v>127</v>
      </c>
      <c r="Y292" s="1" t="s">
        <v>3250</v>
      </c>
      <c r="Z292" t="s">
        <v>2236</v>
      </c>
    </row>
    <row r="293" spans="1:28" x14ac:dyDescent="0.25">
      <c r="A293" t="s">
        <v>132</v>
      </c>
      <c r="B293" t="s">
        <v>541</v>
      </c>
      <c r="C293" t="s">
        <v>129</v>
      </c>
      <c r="D293" t="s">
        <v>134</v>
      </c>
      <c r="E293" t="s">
        <v>542</v>
      </c>
      <c r="F293" t="s">
        <v>98</v>
      </c>
      <c r="G293" t="s">
        <v>111</v>
      </c>
      <c r="R293">
        <v>9.94</v>
      </c>
      <c r="S293" t="s">
        <v>127</v>
      </c>
      <c r="T293">
        <v>1</v>
      </c>
      <c r="V293">
        <v>9.94</v>
      </c>
      <c r="W293" t="s">
        <v>3189</v>
      </c>
      <c r="X293" s="1" t="s">
        <v>82</v>
      </c>
      <c r="Y293" s="1" t="s">
        <v>3190</v>
      </c>
      <c r="Z293" t="s">
        <v>2236</v>
      </c>
      <c r="AA293" t="s">
        <v>1868</v>
      </c>
      <c r="AB293" t="s">
        <v>1870</v>
      </c>
    </row>
    <row r="294" spans="1:28" x14ac:dyDescent="0.25">
      <c r="A294" t="s">
        <v>175</v>
      </c>
      <c r="B294" t="s">
        <v>136</v>
      </c>
      <c r="C294" t="s">
        <v>129</v>
      </c>
      <c r="D294" t="s">
        <v>130</v>
      </c>
      <c r="E294" t="s">
        <v>3191</v>
      </c>
      <c r="G294" t="s">
        <v>99</v>
      </c>
      <c r="R294">
        <v>7.7</v>
      </c>
      <c r="S294" t="s">
        <v>74</v>
      </c>
      <c r="T294">
        <v>2.27</v>
      </c>
      <c r="V294">
        <v>3.3921000000000001</v>
      </c>
      <c r="W294" t="s">
        <v>1877</v>
      </c>
      <c r="X294" s="1" t="s">
        <v>82</v>
      </c>
      <c r="Y294" s="1" t="s">
        <v>3192</v>
      </c>
      <c r="Z294" t="s">
        <v>2236</v>
      </c>
    </row>
    <row r="295" spans="1:28" x14ac:dyDescent="0.25">
      <c r="A295" t="s">
        <v>45</v>
      </c>
      <c r="B295" t="s">
        <v>543</v>
      </c>
      <c r="C295" t="s">
        <v>129</v>
      </c>
      <c r="D295" t="s">
        <v>134</v>
      </c>
      <c r="E295" t="s">
        <v>544</v>
      </c>
      <c r="F295" t="s">
        <v>113</v>
      </c>
      <c r="G295" t="s">
        <v>111</v>
      </c>
      <c r="R295">
        <v>27.25</v>
      </c>
      <c r="S295" t="s">
        <v>127</v>
      </c>
      <c r="T295">
        <v>1</v>
      </c>
      <c r="V295">
        <v>27.25</v>
      </c>
      <c r="W295" t="s">
        <v>1962</v>
      </c>
      <c r="X295" s="1" t="s">
        <v>40</v>
      </c>
      <c r="Y295" s="1" t="s">
        <v>2475</v>
      </c>
      <c r="Z295" t="s">
        <v>2236</v>
      </c>
      <c r="AA295" t="s">
        <v>1868</v>
      </c>
      <c r="AB295" t="s">
        <v>1870</v>
      </c>
    </row>
    <row r="296" spans="1:28" x14ac:dyDescent="0.25">
      <c r="C296" t="s">
        <v>129</v>
      </c>
      <c r="D296" t="s">
        <v>134</v>
      </c>
      <c r="E296" t="s">
        <v>545</v>
      </c>
      <c r="F296" t="s">
        <v>113</v>
      </c>
      <c r="G296" t="s">
        <v>111</v>
      </c>
      <c r="R296">
        <v>20.81</v>
      </c>
      <c r="S296" t="s">
        <v>127</v>
      </c>
      <c r="T296">
        <v>1</v>
      </c>
      <c r="V296">
        <v>20.81</v>
      </c>
      <c r="W296" t="s">
        <v>1887</v>
      </c>
      <c r="X296" s="1" t="s">
        <v>40</v>
      </c>
      <c r="Y296" s="1" t="s">
        <v>2476</v>
      </c>
      <c r="Z296" t="s">
        <v>2236</v>
      </c>
      <c r="AA296" t="s">
        <v>1868</v>
      </c>
      <c r="AB296" t="s">
        <v>1870</v>
      </c>
    </row>
    <row r="297" spans="1:28" x14ac:dyDescent="0.25">
      <c r="A297" t="s">
        <v>137</v>
      </c>
      <c r="B297" t="s">
        <v>546</v>
      </c>
      <c r="C297" t="s">
        <v>129</v>
      </c>
      <c r="D297" t="s">
        <v>134</v>
      </c>
      <c r="E297" t="s">
        <v>547</v>
      </c>
      <c r="F297" t="s">
        <v>111</v>
      </c>
      <c r="G297" t="s">
        <v>111</v>
      </c>
      <c r="R297">
        <v>36</v>
      </c>
      <c r="S297" t="s">
        <v>74</v>
      </c>
      <c r="T297">
        <v>24</v>
      </c>
      <c r="V297">
        <v>1.5</v>
      </c>
      <c r="W297" t="s">
        <v>1963</v>
      </c>
      <c r="X297" s="1" t="s">
        <v>1872</v>
      </c>
      <c r="Y297" s="1" t="s">
        <v>2477</v>
      </c>
      <c r="Z297" t="s">
        <v>2236</v>
      </c>
      <c r="AA297" t="s">
        <v>1868</v>
      </c>
    </row>
    <row r="298" spans="1:28" x14ac:dyDescent="0.25">
      <c r="A298" t="s">
        <v>315</v>
      </c>
      <c r="C298" t="s">
        <v>157</v>
      </c>
      <c r="E298" t="s">
        <v>548</v>
      </c>
      <c r="F298" t="s">
        <v>101</v>
      </c>
      <c r="G298" t="s">
        <v>111</v>
      </c>
      <c r="R298">
        <v>10</v>
      </c>
      <c r="S298" t="s">
        <v>74</v>
      </c>
      <c r="T298">
        <v>10</v>
      </c>
      <c r="V298">
        <v>1</v>
      </c>
      <c r="W298" t="s">
        <v>2478</v>
      </c>
      <c r="X298" s="1" t="s">
        <v>40</v>
      </c>
      <c r="Z298" t="s">
        <v>2236</v>
      </c>
      <c r="AA298" t="s">
        <v>67</v>
      </c>
    </row>
    <row r="299" spans="1:28" x14ac:dyDescent="0.25">
      <c r="A299" t="s">
        <v>300</v>
      </c>
      <c r="B299" t="s">
        <v>549</v>
      </c>
      <c r="C299" t="s">
        <v>129</v>
      </c>
      <c r="D299" t="s">
        <v>134</v>
      </c>
      <c r="E299" t="s">
        <v>550</v>
      </c>
      <c r="F299" t="s">
        <v>154</v>
      </c>
      <c r="G299" t="s">
        <v>111</v>
      </c>
      <c r="H299">
        <v>1.06</v>
      </c>
      <c r="R299">
        <v>17.399999999999999</v>
      </c>
      <c r="S299" t="s">
        <v>127</v>
      </c>
      <c r="T299">
        <v>1</v>
      </c>
      <c r="V299">
        <v>17.399999999999999</v>
      </c>
      <c r="W299" t="s">
        <v>794</v>
      </c>
      <c r="X299" s="1" t="s">
        <v>1872</v>
      </c>
      <c r="Y299" s="1" t="s">
        <v>2479</v>
      </c>
      <c r="Z299" t="s">
        <v>2480</v>
      </c>
      <c r="AA299" t="s">
        <v>1868</v>
      </c>
    </row>
    <row r="300" spans="1:28" x14ac:dyDescent="0.25">
      <c r="A300" t="s">
        <v>300</v>
      </c>
      <c r="B300" t="s">
        <v>551</v>
      </c>
      <c r="C300" t="s">
        <v>129</v>
      </c>
      <c r="D300" t="s">
        <v>134</v>
      </c>
      <c r="E300" t="s">
        <v>552</v>
      </c>
      <c r="F300" t="s">
        <v>154</v>
      </c>
      <c r="G300" t="s">
        <v>111</v>
      </c>
      <c r="H300">
        <v>1</v>
      </c>
      <c r="R300">
        <v>17.399999999999999</v>
      </c>
      <c r="S300" t="s">
        <v>127</v>
      </c>
      <c r="T300">
        <v>1</v>
      </c>
      <c r="V300">
        <v>17.399999999999999</v>
      </c>
      <c r="W300" t="s">
        <v>794</v>
      </c>
      <c r="X300" s="1" t="s">
        <v>1872</v>
      </c>
      <c r="Y300" s="1" t="s">
        <v>2479</v>
      </c>
      <c r="Z300" t="s">
        <v>2481</v>
      </c>
      <c r="AA300" t="s">
        <v>1868</v>
      </c>
    </row>
    <row r="301" spans="1:28" x14ac:dyDescent="0.25">
      <c r="A301" t="s">
        <v>300</v>
      </c>
      <c r="B301" t="s">
        <v>553</v>
      </c>
      <c r="C301" t="s">
        <v>129</v>
      </c>
      <c r="D301" t="s">
        <v>134</v>
      </c>
      <c r="E301" t="s">
        <v>554</v>
      </c>
      <c r="F301" t="s">
        <v>154</v>
      </c>
      <c r="G301" t="s">
        <v>111</v>
      </c>
      <c r="R301">
        <v>17.399999999999999</v>
      </c>
      <c r="S301" t="s">
        <v>127</v>
      </c>
      <c r="T301">
        <v>1</v>
      </c>
      <c r="V301">
        <v>17.399999999999999</v>
      </c>
      <c r="W301" t="s">
        <v>794</v>
      </c>
      <c r="X301" s="1" t="s">
        <v>1872</v>
      </c>
      <c r="Y301" s="1" t="s">
        <v>2479</v>
      </c>
      <c r="Z301" t="s">
        <v>2236</v>
      </c>
      <c r="AA301" t="s">
        <v>1868</v>
      </c>
    </row>
    <row r="302" spans="1:28" x14ac:dyDescent="0.25">
      <c r="C302" t="s">
        <v>129</v>
      </c>
      <c r="D302" t="s">
        <v>134</v>
      </c>
      <c r="E302" t="s">
        <v>555</v>
      </c>
      <c r="F302" t="s">
        <v>154</v>
      </c>
      <c r="G302" t="s">
        <v>111</v>
      </c>
      <c r="H302">
        <v>0.75</v>
      </c>
      <c r="R302">
        <v>17.399999999999999</v>
      </c>
      <c r="S302" t="s">
        <v>127</v>
      </c>
      <c r="T302">
        <v>1</v>
      </c>
      <c r="V302">
        <v>17.399999999999999</v>
      </c>
      <c r="W302" t="s">
        <v>794</v>
      </c>
      <c r="X302" s="1" t="s">
        <v>1872</v>
      </c>
      <c r="Y302" s="1" t="s">
        <v>2479</v>
      </c>
      <c r="Z302" t="s">
        <v>2482</v>
      </c>
      <c r="AA302" t="s">
        <v>1868</v>
      </c>
    </row>
    <row r="303" spans="1:28" x14ac:dyDescent="0.25">
      <c r="A303" t="s">
        <v>45</v>
      </c>
      <c r="B303" t="s">
        <v>556</v>
      </c>
      <c r="C303" t="s">
        <v>129</v>
      </c>
      <c r="D303" t="s">
        <v>134</v>
      </c>
      <c r="E303" t="s">
        <v>557</v>
      </c>
      <c r="F303" t="s">
        <v>154</v>
      </c>
      <c r="G303" t="s">
        <v>111</v>
      </c>
      <c r="H303">
        <v>4</v>
      </c>
      <c r="R303">
        <v>4.1900000000000004</v>
      </c>
      <c r="S303" t="s">
        <v>127</v>
      </c>
      <c r="T303">
        <v>1</v>
      </c>
      <c r="V303">
        <v>4.1900000000000004</v>
      </c>
      <c r="W303" t="s">
        <v>501</v>
      </c>
      <c r="X303" s="1" t="s">
        <v>1872</v>
      </c>
      <c r="Y303" s="1" t="s">
        <v>2483</v>
      </c>
      <c r="Z303" t="s">
        <v>2484</v>
      </c>
      <c r="AA303" t="s">
        <v>1868</v>
      </c>
    </row>
    <row r="304" spans="1:28" x14ac:dyDescent="0.25">
      <c r="A304" t="s">
        <v>300</v>
      </c>
      <c r="B304" t="s">
        <v>558</v>
      </c>
      <c r="C304" t="s">
        <v>129</v>
      </c>
      <c r="D304" t="s">
        <v>134</v>
      </c>
      <c r="E304" t="s">
        <v>559</v>
      </c>
      <c r="F304" t="s">
        <v>154</v>
      </c>
      <c r="G304" t="s">
        <v>111</v>
      </c>
      <c r="R304">
        <v>17.399999999999999</v>
      </c>
      <c r="S304" t="s">
        <v>127</v>
      </c>
      <c r="T304">
        <v>1</v>
      </c>
      <c r="V304">
        <v>17.399999999999999</v>
      </c>
      <c r="W304" t="s">
        <v>794</v>
      </c>
      <c r="X304" s="1" t="s">
        <v>1872</v>
      </c>
      <c r="Y304" s="1" t="s">
        <v>2479</v>
      </c>
      <c r="Z304" t="s">
        <v>2236</v>
      </c>
      <c r="AA304" t="s">
        <v>1868</v>
      </c>
      <c r="AB304" t="s">
        <v>1870</v>
      </c>
    </row>
    <row r="305" spans="1:27" x14ac:dyDescent="0.25">
      <c r="C305" t="s">
        <v>129</v>
      </c>
      <c r="D305" t="s">
        <v>134</v>
      </c>
      <c r="E305" t="s">
        <v>560</v>
      </c>
      <c r="F305" t="s">
        <v>154</v>
      </c>
      <c r="G305" t="s">
        <v>111</v>
      </c>
      <c r="H305">
        <v>1</v>
      </c>
      <c r="R305">
        <v>31.95</v>
      </c>
      <c r="S305" t="s">
        <v>127</v>
      </c>
      <c r="T305">
        <v>1</v>
      </c>
      <c r="V305">
        <v>31.95</v>
      </c>
      <c r="W305" t="s">
        <v>794</v>
      </c>
      <c r="X305" s="1" t="s">
        <v>1872</v>
      </c>
      <c r="Y305" s="1" t="s">
        <v>2485</v>
      </c>
      <c r="Z305" t="s">
        <v>2486</v>
      </c>
      <c r="AA305" t="s">
        <v>1868</v>
      </c>
    </row>
    <row r="306" spans="1:27" x14ac:dyDescent="0.25">
      <c r="C306" t="s">
        <v>129</v>
      </c>
      <c r="D306" t="s">
        <v>134</v>
      </c>
      <c r="E306" t="s">
        <v>561</v>
      </c>
      <c r="F306" t="s">
        <v>154</v>
      </c>
      <c r="G306" t="s">
        <v>111</v>
      </c>
      <c r="H306">
        <v>0.3</v>
      </c>
      <c r="R306">
        <v>17.399999999999999</v>
      </c>
      <c r="S306" t="s">
        <v>127</v>
      </c>
      <c r="T306">
        <v>1</v>
      </c>
      <c r="V306">
        <v>17.399999999999999</v>
      </c>
      <c r="W306" t="s">
        <v>794</v>
      </c>
      <c r="X306" s="1" t="s">
        <v>1872</v>
      </c>
      <c r="Y306" s="1" t="s">
        <v>2479</v>
      </c>
      <c r="Z306" t="s">
        <v>2487</v>
      </c>
      <c r="AA306" t="s">
        <v>1868</v>
      </c>
    </row>
    <row r="307" spans="1:27" x14ac:dyDescent="0.25">
      <c r="A307" t="s">
        <v>159</v>
      </c>
      <c r="B307" t="s">
        <v>136</v>
      </c>
      <c r="C307" t="s">
        <v>157</v>
      </c>
      <c r="E307" t="s">
        <v>562</v>
      </c>
      <c r="F307" t="s">
        <v>101</v>
      </c>
      <c r="G307" t="s">
        <v>147</v>
      </c>
      <c r="R307">
        <v>2.8</v>
      </c>
      <c r="S307" t="s">
        <v>40</v>
      </c>
      <c r="T307">
        <v>1</v>
      </c>
      <c r="V307">
        <v>2.8</v>
      </c>
      <c r="W307" t="s">
        <v>141</v>
      </c>
      <c r="X307" s="1" t="s">
        <v>40</v>
      </c>
      <c r="Y307" s="1" t="s">
        <v>1964</v>
      </c>
      <c r="Z307" t="s">
        <v>2236</v>
      </c>
      <c r="AA307" t="s">
        <v>67</v>
      </c>
    </row>
    <row r="308" spans="1:27" x14ac:dyDescent="0.25">
      <c r="A308" t="s">
        <v>45</v>
      </c>
      <c r="B308" t="s">
        <v>278</v>
      </c>
      <c r="C308" t="s">
        <v>157</v>
      </c>
      <c r="E308" t="s">
        <v>563</v>
      </c>
      <c r="F308" t="s">
        <v>111</v>
      </c>
      <c r="G308" t="s">
        <v>111</v>
      </c>
      <c r="R308">
        <v>143.97999999999999</v>
      </c>
      <c r="S308" t="s">
        <v>74</v>
      </c>
      <c r="T308">
        <v>6</v>
      </c>
      <c r="V308">
        <v>23.996700000000001</v>
      </c>
      <c r="W308" t="s">
        <v>1965</v>
      </c>
      <c r="X308" s="1" t="s">
        <v>40</v>
      </c>
      <c r="Y308" s="1" t="s">
        <v>2488</v>
      </c>
      <c r="Z308" t="s">
        <v>2236</v>
      </c>
      <c r="AA308" t="s">
        <v>67</v>
      </c>
    </row>
    <row r="309" spans="1:27" x14ac:dyDescent="0.25">
      <c r="A309" t="s">
        <v>45</v>
      </c>
      <c r="B309" t="s">
        <v>564</v>
      </c>
      <c r="C309" t="s">
        <v>129</v>
      </c>
      <c r="D309" t="s">
        <v>145</v>
      </c>
      <c r="E309" t="s">
        <v>565</v>
      </c>
      <c r="F309" t="s">
        <v>98</v>
      </c>
      <c r="G309" t="s">
        <v>566</v>
      </c>
      <c r="R309">
        <v>97.66</v>
      </c>
      <c r="S309" t="s">
        <v>74</v>
      </c>
      <c r="T309">
        <v>4</v>
      </c>
      <c r="V309">
        <v>24.414999999999999</v>
      </c>
      <c r="W309" t="s">
        <v>1966</v>
      </c>
      <c r="X309" s="1" t="s">
        <v>1872</v>
      </c>
      <c r="Y309" s="1" t="s">
        <v>2489</v>
      </c>
      <c r="Z309" t="s">
        <v>2236</v>
      </c>
      <c r="AA309" t="s">
        <v>1868</v>
      </c>
    </row>
    <row r="310" spans="1:27" x14ac:dyDescent="0.25">
      <c r="A310" t="s">
        <v>45</v>
      </c>
      <c r="B310" t="s">
        <v>567</v>
      </c>
      <c r="C310" t="s">
        <v>129</v>
      </c>
      <c r="D310" t="s">
        <v>145</v>
      </c>
      <c r="E310" t="s">
        <v>568</v>
      </c>
      <c r="F310" t="s">
        <v>98</v>
      </c>
      <c r="G310" t="s">
        <v>566</v>
      </c>
      <c r="R310">
        <v>99.65</v>
      </c>
      <c r="S310" t="s">
        <v>74</v>
      </c>
      <c r="T310">
        <v>4</v>
      </c>
      <c r="V310">
        <v>24.912500000000001</v>
      </c>
      <c r="W310" t="s">
        <v>1966</v>
      </c>
      <c r="X310" s="1" t="s">
        <v>1872</v>
      </c>
      <c r="Y310" s="1" t="s">
        <v>2490</v>
      </c>
      <c r="Z310" t="s">
        <v>2236</v>
      </c>
      <c r="AA310" t="s">
        <v>1868</v>
      </c>
    </row>
    <row r="311" spans="1:27" x14ac:dyDescent="0.25">
      <c r="A311" t="s">
        <v>175</v>
      </c>
      <c r="B311" t="s">
        <v>136</v>
      </c>
      <c r="C311" t="s">
        <v>129</v>
      </c>
      <c r="D311" t="s">
        <v>130</v>
      </c>
      <c r="E311" t="s">
        <v>569</v>
      </c>
      <c r="F311" t="s">
        <v>101</v>
      </c>
      <c r="G311" t="s">
        <v>99</v>
      </c>
      <c r="R311">
        <v>11</v>
      </c>
      <c r="S311" t="s">
        <v>74</v>
      </c>
      <c r="T311">
        <v>12</v>
      </c>
      <c r="V311">
        <v>0.91669999999999996</v>
      </c>
      <c r="W311" t="s">
        <v>1967</v>
      </c>
      <c r="X311" s="1" t="s">
        <v>40</v>
      </c>
      <c r="Y311" s="1" t="s">
        <v>2491</v>
      </c>
      <c r="Z311" t="s">
        <v>2236</v>
      </c>
      <c r="AA311" t="s">
        <v>1868</v>
      </c>
    </row>
    <row r="312" spans="1:27" x14ac:dyDescent="0.25">
      <c r="A312" t="s">
        <v>215</v>
      </c>
      <c r="B312" t="s">
        <v>136</v>
      </c>
      <c r="C312" t="s">
        <v>157</v>
      </c>
      <c r="E312" t="s">
        <v>570</v>
      </c>
      <c r="F312" t="s">
        <v>101</v>
      </c>
      <c r="G312" t="s">
        <v>99</v>
      </c>
      <c r="R312">
        <v>31.5</v>
      </c>
      <c r="S312" t="s">
        <v>74</v>
      </c>
      <c r="T312">
        <v>9.08</v>
      </c>
      <c r="V312">
        <v>3.4691999999999998</v>
      </c>
      <c r="W312" t="s">
        <v>1889</v>
      </c>
      <c r="X312" s="1" t="s">
        <v>40</v>
      </c>
      <c r="Y312" s="1" t="s">
        <v>2492</v>
      </c>
      <c r="Z312" t="s">
        <v>2236</v>
      </c>
      <c r="AA312" t="s">
        <v>67</v>
      </c>
    </row>
    <row r="313" spans="1:27" x14ac:dyDescent="0.25">
      <c r="A313" t="s">
        <v>159</v>
      </c>
      <c r="B313" t="s">
        <v>136</v>
      </c>
      <c r="C313" t="s">
        <v>196</v>
      </c>
      <c r="E313" t="s">
        <v>571</v>
      </c>
      <c r="F313" t="s">
        <v>147</v>
      </c>
      <c r="G313" t="s">
        <v>102</v>
      </c>
      <c r="R313">
        <v>5</v>
      </c>
      <c r="S313" t="s">
        <v>40</v>
      </c>
      <c r="T313">
        <v>1</v>
      </c>
      <c r="V313">
        <v>5</v>
      </c>
      <c r="W313" t="s">
        <v>141</v>
      </c>
      <c r="X313" s="1" t="s">
        <v>40</v>
      </c>
      <c r="Y313" s="1" t="s">
        <v>305</v>
      </c>
      <c r="Z313" t="s">
        <v>2236</v>
      </c>
      <c r="AA313" t="s">
        <v>1868</v>
      </c>
    </row>
    <row r="314" spans="1:27" x14ac:dyDescent="0.25">
      <c r="C314" t="s">
        <v>157</v>
      </c>
      <c r="E314" t="s">
        <v>572</v>
      </c>
      <c r="F314" t="s">
        <v>111</v>
      </c>
      <c r="G314" t="s">
        <v>111</v>
      </c>
      <c r="R314">
        <v>24.36</v>
      </c>
      <c r="S314" t="s">
        <v>74</v>
      </c>
      <c r="T314">
        <v>200</v>
      </c>
      <c r="V314">
        <v>0.12180000000000001</v>
      </c>
      <c r="W314" t="s">
        <v>1911</v>
      </c>
      <c r="X314" s="1" t="s">
        <v>40</v>
      </c>
      <c r="Y314" s="1" t="s">
        <v>2493</v>
      </c>
      <c r="Z314" t="s">
        <v>2236</v>
      </c>
      <c r="AA314" t="s">
        <v>67</v>
      </c>
    </row>
    <row r="315" spans="1:27" x14ac:dyDescent="0.25">
      <c r="A315" t="s">
        <v>159</v>
      </c>
      <c r="B315" t="s">
        <v>136</v>
      </c>
      <c r="C315" t="s">
        <v>196</v>
      </c>
      <c r="E315" t="s">
        <v>573</v>
      </c>
      <c r="F315" t="s">
        <v>147</v>
      </c>
      <c r="G315" t="s">
        <v>102</v>
      </c>
      <c r="R315">
        <v>5</v>
      </c>
      <c r="S315" t="s">
        <v>40</v>
      </c>
      <c r="T315">
        <v>1</v>
      </c>
      <c r="V315">
        <v>5</v>
      </c>
      <c r="W315" t="s">
        <v>141</v>
      </c>
      <c r="X315" s="1" t="s">
        <v>40</v>
      </c>
      <c r="Y315" s="1" t="s">
        <v>305</v>
      </c>
      <c r="Z315" t="s">
        <v>2236</v>
      </c>
      <c r="AA315" t="s">
        <v>1868</v>
      </c>
    </row>
    <row r="316" spans="1:27" x14ac:dyDescent="0.25">
      <c r="C316" t="s">
        <v>157</v>
      </c>
      <c r="E316" t="s">
        <v>574</v>
      </c>
      <c r="F316" t="s">
        <v>111</v>
      </c>
      <c r="G316" t="s">
        <v>111</v>
      </c>
      <c r="R316">
        <v>32.590000000000003</v>
      </c>
      <c r="S316" t="s">
        <v>74</v>
      </c>
      <c r="T316">
        <v>200</v>
      </c>
      <c r="V316">
        <v>0.16300000000000001</v>
      </c>
      <c r="W316" t="s">
        <v>1911</v>
      </c>
      <c r="X316" s="1" t="s">
        <v>40</v>
      </c>
      <c r="Y316" s="1" t="s">
        <v>2494</v>
      </c>
      <c r="Z316" t="s">
        <v>2236</v>
      </c>
      <c r="AA316" t="s">
        <v>67</v>
      </c>
    </row>
    <row r="317" spans="1:27" x14ac:dyDescent="0.25">
      <c r="C317" t="s">
        <v>157</v>
      </c>
      <c r="E317" t="s">
        <v>575</v>
      </c>
      <c r="F317" t="s">
        <v>111</v>
      </c>
      <c r="G317" t="s">
        <v>111</v>
      </c>
      <c r="R317">
        <v>19.87</v>
      </c>
      <c r="S317" t="s">
        <v>74</v>
      </c>
      <c r="T317">
        <v>200</v>
      </c>
      <c r="V317">
        <v>9.9400000000000002E-2</v>
      </c>
      <c r="W317" t="s">
        <v>1911</v>
      </c>
      <c r="X317" s="1" t="s">
        <v>40</v>
      </c>
      <c r="Y317" s="1" t="s">
        <v>2495</v>
      </c>
      <c r="Z317" t="s">
        <v>2236</v>
      </c>
      <c r="AA317" t="s">
        <v>67</v>
      </c>
    </row>
    <row r="318" spans="1:27" x14ac:dyDescent="0.25">
      <c r="A318" t="s">
        <v>159</v>
      </c>
      <c r="B318" t="s">
        <v>136</v>
      </c>
      <c r="C318" t="s">
        <v>144</v>
      </c>
      <c r="D318" t="s">
        <v>130</v>
      </c>
      <c r="E318" t="s">
        <v>576</v>
      </c>
      <c r="F318" t="s">
        <v>101</v>
      </c>
      <c r="G318" t="s">
        <v>147</v>
      </c>
      <c r="R318">
        <v>6.11</v>
      </c>
      <c r="S318" t="s">
        <v>40</v>
      </c>
      <c r="T318">
        <v>1</v>
      </c>
      <c r="V318">
        <v>6.11</v>
      </c>
      <c r="W318" t="s">
        <v>141</v>
      </c>
      <c r="X318" s="1" t="s">
        <v>40</v>
      </c>
      <c r="Y318" s="1" t="s">
        <v>2496</v>
      </c>
      <c r="Z318" t="s">
        <v>2236</v>
      </c>
      <c r="AA318" t="s">
        <v>1868</v>
      </c>
    </row>
    <row r="319" spans="1:27" x14ac:dyDescent="0.25">
      <c r="A319" t="s">
        <v>159</v>
      </c>
      <c r="B319" t="s">
        <v>136</v>
      </c>
      <c r="C319" t="s">
        <v>152</v>
      </c>
      <c r="E319" t="s">
        <v>577</v>
      </c>
      <c r="F319" t="s">
        <v>154</v>
      </c>
      <c r="G319" t="s">
        <v>102</v>
      </c>
      <c r="R319">
        <v>24.15</v>
      </c>
      <c r="S319" t="s">
        <v>1907</v>
      </c>
      <c r="T319">
        <v>1</v>
      </c>
      <c r="V319">
        <v>24.15</v>
      </c>
      <c r="W319" t="s">
        <v>141</v>
      </c>
      <c r="X319" s="1" t="s">
        <v>127</v>
      </c>
      <c r="Y319" s="1" t="s">
        <v>2497</v>
      </c>
      <c r="Z319" t="s">
        <v>2236</v>
      </c>
      <c r="AA319" t="s">
        <v>1868</v>
      </c>
    </row>
    <row r="320" spans="1:27" x14ac:dyDescent="0.25">
      <c r="A320" t="s">
        <v>155</v>
      </c>
      <c r="C320" t="s">
        <v>184</v>
      </c>
      <c r="E320" t="s">
        <v>578</v>
      </c>
      <c r="F320" t="s">
        <v>110</v>
      </c>
      <c r="G320" t="s">
        <v>184</v>
      </c>
      <c r="R320">
        <v>23.5</v>
      </c>
      <c r="S320" t="s">
        <v>40</v>
      </c>
      <c r="T320">
        <v>1</v>
      </c>
      <c r="V320">
        <v>23.5</v>
      </c>
      <c r="W320" t="s">
        <v>141</v>
      </c>
      <c r="X320" s="1" t="s">
        <v>40</v>
      </c>
      <c r="Y320" s="1" t="s">
        <v>2498</v>
      </c>
      <c r="Z320" t="s">
        <v>2236</v>
      </c>
      <c r="AA320" t="s">
        <v>1868</v>
      </c>
    </row>
    <row r="321" spans="1:28" x14ac:dyDescent="0.25">
      <c r="A321" t="s">
        <v>155</v>
      </c>
      <c r="C321" t="s">
        <v>184</v>
      </c>
      <c r="E321" t="s">
        <v>579</v>
      </c>
      <c r="F321" t="s">
        <v>580</v>
      </c>
      <c r="G321" t="s">
        <v>184</v>
      </c>
      <c r="R321">
        <v>30.2</v>
      </c>
      <c r="S321" t="s">
        <v>40</v>
      </c>
      <c r="T321">
        <v>1</v>
      </c>
      <c r="V321">
        <v>30.2</v>
      </c>
      <c r="W321" t="s">
        <v>141</v>
      </c>
      <c r="X321" s="1" t="s">
        <v>40</v>
      </c>
      <c r="Y321" s="1" t="s">
        <v>2499</v>
      </c>
      <c r="Z321" t="s">
        <v>2236</v>
      </c>
      <c r="AA321" t="s">
        <v>1868</v>
      </c>
    </row>
    <row r="322" spans="1:28" x14ac:dyDescent="0.25">
      <c r="A322" t="s">
        <v>45</v>
      </c>
      <c r="B322" t="s">
        <v>581</v>
      </c>
      <c r="C322" t="s">
        <v>379</v>
      </c>
      <c r="E322" t="s">
        <v>582</v>
      </c>
      <c r="F322" t="s">
        <v>154</v>
      </c>
      <c r="G322" t="s">
        <v>102</v>
      </c>
      <c r="R322">
        <v>50.53</v>
      </c>
      <c r="S322" t="s">
        <v>74</v>
      </c>
      <c r="T322">
        <v>2</v>
      </c>
      <c r="V322">
        <v>25.265000000000001</v>
      </c>
      <c r="W322" t="s">
        <v>208</v>
      </c>
      <c r="X322" s="1" t="s">
        <v>40</v>
      </c>
      <c r="Y322" s="1" t="s">
        <v>2500</v>
      </c>
      <c r="Z322" t="s">
        <v>2236</v>
      </c>
      <c r="AA322" t="s">
        <v>1868</v>
      </c>
    </row>
    <row r="323" spans="1:28" x14ac:dyDescent="0.25">
      <c r="A323" t="s">
        <v>583</v>
      </c>
      <c r="C323" t="s">
        <v>182</v>
      </c>
      <c r="D323" t="s">
        <v>134</v>
      </c>
      <c r="E323" t="s">
        <v>584</v>
      </c>
      <c r="F323" t="s">
        <v>585</v>
      </c>
      <c r="G323" t="s">
        <v>184</v>
      </c>
      <c r="R323">
        <v>29.99</v>
      </c>
      <c r="S323" t="s">
        <v>74</v>
      </c>
      <c r="T323">
        <v>4.54</v>
      </c>
      <c r="V323">
        <v>6.6056999999999997</v>
      </c>
      <c r="W323" t="s">
        <v>1878</v>
      </c>
      <c r="X323" s="1" t="s">
        <v>40</v>
      </c>
      <c r="Y323" s="1" t="s">
        <v>2501</v>
      </c>
      <c r="Z323" t="s">
        <v>2236</v>
      </c>
      <c r="AA323" t="s">
        <v>1868</v>
      </c>
    </row>
    <row r="324" spans="1:28" x14ac:dyDescent="0.25">
      <c r="A324" t="s">
        <v>45</v>
      </c>
      <c r="B324" t="s">
        <v>586</v>
      </c>
      <c r="C324" t="s">
        <v>129</v>
      </c>
      <c r="D324" t="s">
        <v>134</v>
      </c>
      <c r="E324" t="s">
        <v>587</v>
      </c>
      <c r="F324" t="s">
        <v>113</v>
      </c>
      <c r="G324" t="s">
        <v>111</v>
      </c>
      <c r="R324">
        <v>4.1399999999999997</v>
      </c>
      <c r="S324" t="s">
        <v>127</v>
      </c>
      <c r="T324">
        <v>1</v>
      </c>
      <c r="V324">
        <v>4.1399999999999997</v>
      </c>
      <c r="W324" t="s">
        <v>1380</v>
      </c>
      <c r="X324" s="1" t="s">
        <v>40</v>
      </c>
      <c r="Y324" s="1" t="s">
        <v>2502</v>
      </c>
      <c r="Z324" t="s">
        <v>2236</v>
      </c>
      <c r="AA324" t="s">
        <v>1868</v>
      </c>
      <c r="AB324" t="s">
        <v>1870</v>
      </c>
    </row>
    <row r="325" spans="1:28" x14ac:dyDescent="0.25">
      <c r="A325" t="s">
        <v>45</v>
      </c>
      <c r="B325" t="s">
        <v>588</v>
      </c>
      <c r="C325" t="s">
        <v>129</v>
      </c>
      <c r="D325" t="s">
        <v>134</v>
      </c>
      <c r="E325" t="s">
        <v>589</v>
      </c>
      <c r="F325" t="s">
        <v>113</v>
      </c>
      <c r="G325" t="s">
        <v>111</v>
      </c>
      <c r="R325">
        <v>6.82</v>
      </c>
      <c r="S325" t="s">
        <v>127</v>
      </c>
      <c r="T325">
        <v>1</v>
      </c>
      <c r="V325">
        <v>6.82</v>
      </c>
      <c r="W325" t="s">
        <v>1968</v>
      </c>
      <c r="X325" s="1" t="s">
        <v>40</v>
      </c>
      <c r="Y325" s="1" t="s">
        <v>2503</v>
      </c>
      <c r="Z325" t="s">
        <v>2236</v>
      </c>
      <c r="AA325" t="s">
        <v>1868</v>
      </c>
      <c r="AB325" t="s">
        <v>1870</v>
      </c>
    </row>
    <row r="326" spans="1:28" x14ac:dyDescent="0.25">
      <c r="A326" t="s">
        <v>45</v>
      </c>
      <c r="B326" t="s">
        <v>590</v>
      </c>
      <c r="C326" t="s">
        <v>143</v>
      </c>
      <c r="D326" t="s">
        <v>130</v>
      </c>
      <c r="E326" t="s">
        <v>591</v>
      </c>
      <c r="F326" t="s">
        <v>111</v>
      </c>
      <c r="G326" t="s">
        <v>111</v>
      </c>
      <c r="R326">
        <v>37.39</v>
      </c>
      <c r="S326" t="s">
        <v>1907</v>
      </c>
      <c r="T326">
        <v>1</v>
      </c>
      <c r="V326">
        <v>37.39</v>
      </c>
      <c r="W326" t="s">
        <v>1969</v>
      </c>
      <c r="X326" s="1" t="s">
        <v>1872</v>
      </c>
      <c r="Y326" s="1" t="s">
        <v>2504</v>
      </c>
      <c r="Z326" t="s">
        <v>2236</v>
      </c>
      <c r="AA326" t="s">
        <v>1868</v>
      </c>
    </row>
    <row r="327" spans="1:28" x14ac:dyDescent="0.25">
      <c r="A327" t="s">
        <v>45</v>
      </c>
      <c r="B327" t="s">
        <v>592</v>
      </c>
      <c r="C327" t="s">
        <v>129</v>
      </c>
      <c r="D327" t="s">
        <v>134</v>
      </c>
      <c r="E327" t="s">
        <v>593</v>
      </c>
      <c r="F327" t="s">
        <v>111</v>
      </c>
      <c r="G327" t="s">
        <v>111</v>
      </c>
      <c r="R327">
        <v>45.46</v>
      </c>
      <c r="S327" t="s">
        <v>74</v>
      </c>
      <c r="T327">
        <v>3</v>
      </c>
      <c r="V327">
        <v>15.1533</v>
      </c>
      <c r="W327" t="s">
        <v>1970</v>
      </c>
      <c r="X327" s="1" t="s">
        <v>1872</v>
      </c>
      <c r="Y327" s="1" t="s">
        <v>2505</v>
      </c>
      <c r="Z327" t="s">
        <v>2236</v>
      </c>
      <c r="AA327" t="s">
        <v>1868</v>
      </c>
    </row>
    <row r="328" spans="1:28" x14ac:dyDescent="0.25">
      <c r="D328" t="s">
        <v>145</v>
      </c>
      <c r="E328" t="s">
        <v>2131</v>
      </c>
      <c r="F328" t="s">
        <v>231</v>
      </c>
      <c r="T328">
        <v>1</v>
      </c>
      <c r="V328">
        <v>8.39</v>
      </c>
      <c r="X328" s="1" t="s">
        <v>82</v>
      </c>
      <c r="Y328" s="1" t="s">
        <v>2506</v>
      </c>
    </row>
    <row r="329" spans="1:28" x14ac:dyDescent="0.25">
      <c r="A329" t="s">
        <v>175</v>
      </c>
      <c r="B329" t="s">
        <v>136</v>
      </c>
      <c r="C329" t="s">
        <v>129</v>
      </c>
      <c r="D329" t="s">
        <v>130</v>
      </c>
      <c r="E329" t="s">
        <v>594</v>
      </c>
      <c r="F329" t="s">
        <v>101</v>
      </c>
      <c r="G329" t="s">
        <v>99</v>
      </c>
      <c r="R329">
        <v>22.55</v>
      </c>
      <c r="S329" t="s">
        <v>74</v>
      </c>
      <c r="T329">
        <v>15</v>
      </c>
      <c r="V329">
        <v>1.5033000000000001</v>
      </c>
      <c r="W329" t="s">
        <v>965</v>
      </c>
      <c r="X329" s="1" t="s">
        <v>40</v>
      </c>
      <c r="Y329" s="1" t="s">
        <v>2507</v>
      </c>
      <c r="Z329" t="s">
        <v>2236</v>
      </c>
      <c r="AA329" t="s">
        <v>1868</v>
      </c>
    </row>
    <row r="330" spans="1:28" x14ac:dyDescent="0.25">
      <c r="A330" t="s">
        <v>173</v>
      </c>
      <c r="B330" t="s">
        <v>136</v>
      </c>
      <c r="C330" t="s">
        <v>129</v>
      </c>
      <c r="D330" t="s">
        <v>130</v>
      </c>
      <c r="E330" t="s">
        <v>595</v>
      </c>
      <c r="F330" t="s">
        <v>101</v>
      </c>
      <c r="G330" t="s">
        <v>99</v>
      </c>
      <c r="R330">
        <v>54.25</v>
      </c>
      <c r="S330" t="s">
        <v>74</v>
      </c>
      <c r="T330">
        <v>9</v>
      </c>
      <c r="V330">
        <v>6.0278</v>
      </c>
      <c r="W330" t="s">
        <v>525</v>
      </c>
      <c r="X330" s="1" t="s">
        <v>40</v>
      </c>
      <c r="Y330" s="1" t="s">
        <v>2508</v>
      </c>
      <c r="Z330" t="s">
        <v>2236</v>
      </c>
      <c r="AA330" t="s">
        <v>1868</v>
      </c>
    </row>
    <row r="331" spans="1:28" x14ac:dyDescent="0.25">
      <c r="A331" t="s">
        <v>175</v>
      </c>
      <c r="B331" t="s">
        <v>136</v>
      </c>
      <c r="C331" t="s">
        <v>129</v>
      </c>
      <c r="D331" t="s">
        <v>145</v>
      </c>
      <c r="E331" t="s">
        <v>596</v>
      </c>
      <c r="F331" t="s">
        <v>101</v>
      </c>
      <c r="G331" t="s">
        <v>136</v>
      </c>
      <c r="R331">
        <v>26.5</v>
      </c>
      <c r="S331" t="s">
        <v>74</v>
      </c>
      <c r="T331">
        <v>12</v>
      </c>
      <c r="V331">
        <v>2.2082999999999999</v>
      </c>
      <c r="W331" t="s">
        <v>888</v>
      </c>
      <c r="X331" s="1" t="s">
        <v>40</v>
      </c>
      <c r="Y331" s="1" t="s">
        <v>2509</v>
      </c>
      <c r="Z331" t="s">
        <v>2236</v>
      </c>
      <c r="AA331" t="s">
        <v>67</v>
      </c>
    </row>
    <row r="332" spans="1:28" x14ac:dyDescent="0.25">
      <c r="C332" t="s">
        <v>157</v>
      </c>
      <c r="D332" t="s">
        <v>130</v>
      </c>
      <c r="E332" t="s">
        <v>2132</v>
      </c>
      <c r="F332" t="s">
        <v>101</v>
      </c>
      <c r="G332" t="s">
        <v>99</v>
      </c>
      <c r="R332">
        <v>50.3</v>
      </c>
      <c r="S332" t="s">
        <v>74</v>
      </c>
      <c r="T332">
        <v>12</v>
      </c>
      <c r="V332">
        <v>4.1917</v>
      </c>
      <c r="W332" t="s">
        <v>888</v>
      </c>
      <c r="X332" s="1" t="s">
        <v>127</v>
      </c>
      <c r="Y332" s="1" t="s">
        <v>2510</v>
      </c>
    </row>
    <row r="333" spans="1:28" x14ac:dyDescent="0.25">
      <c r="C333" t="s">
        <v>129</v>
      </c>
      <c r="D333" t="s">
        <v>130</v>
      </c>
      <c r="E333" t="s">
        <v>597</v>
      </c>
      <c r="F333" t="s">
        <v>98</v>
      </c>
      <c r="G333" t="s">
        <v>99</v>
      </c>
      <c r="R333">
        <v>23.95</v>
      </c>
      <c r="S333" t="s">
        <v>74</v>
      </c>
      <c r="T333">
        <v>10</v>
      </c>
      <c r="V333">
        <v>2.395</v>
      </c>
      <c r="W333" t="s">
        <v>447</v>
      </c>
      <c r="X333" s="1" t="s">
        <v>40</v>
      </c>
      <c r="Y333" s="1" t="s">
        <v>2511</v>
      </c>
      <c r="Z333" t="s">
        <v>2236</v>
      </c>
      <c r="AA333" t="s">
        <v>1868</v>
      </c>
    </row>
    <row r="334" spans="1:28" x14ac:dyDescent="0.25">
      <c r="A334" t="s">
        <v>137</v>
      </c>
      <c r="B334" t="s">
        <v>136</v>
      </c>
      <c r="C334" t="s">
        <v>129</v>
      </c>
      <c r="E334" t="s">
        <v>598</v>
      </c>
      <c r="F334" t="s">
        <v>111</v>
      </c>
      <c r="G334" t="s">
        <v>136</v>
      </c>
      <c r="R334">
        <v>60</v>
      </c>
      <c r="S334" t="s">
        <v>74</v>
      </c>
      <c r="T334">
        <v>2</v>
      </c>
      <c r="V334">
        <v>30</v>
      </c>
      <c r="W334" t="s">
        <v>890</v>
      </c>
      <c r="X334" s="1" t="s">
        <v>1872</v>
      </c>
      <c r="Y334" s="1" t="s">
        <v>447</v>
      </c>
      <c r="Z334" t="s">
        <v>2236</v>
      </c>
      <c r="AA334" t="s">
        <v>67</v>
      </c>
    </row>
    <row r="335" spans="1:28" x14ac:dyDescent="0.25">
      <c r="C335" t="s">
        <v>129</v>
      </c>
      <c r="D335" t="s">
        <v>134</v>
      </c>
      <c r="E335" t="s">
        <v>599</v>
      </c>
      <c r="F335" t="s">
        <v>111</v>
      </c>
      <c r="G335" t="s">
        <v>111</v>
      </c>
      <c r="R335">
        <v>46.95</v>
      </c>
      <c r="S335" t="s">
        <v>74</v>
      </c>
      <c r="T335">
        <v>1</v>
      </c>
      <c r="V335">
        <v>4.7</v>
      </c>
      <c r="W335" t="s">
        <v>447</v>
      </c>
      <c r="X335" s="1" t="s">
        <v>40</v>
      </c>
      <c r="Y335" s="1" t="s">
        <v>2512</v>
      </c>
      <c r="Z335" t="s">
        <v>2236</v>
      </c>
      <c r="AA335" t="s">
        <v>1868</v>
      </c>
    </row>
    <row r="336" spans="1:28" x14ac:dyDescent="0.25">
      <c r="A336" t="s">
        <v>45</v>
      </c>
      <c r="B336" t="s">
        <v>600</v>
      </c>
      <c r="C336" t="s">
        <v>129</v>
      </c>
      <c r="E336" t="s">
        <v>601</v>
      </c>
      <c r="F336" t="s">
        <v>111</v>
      </c>
      <c r="G336" t="s">
        <v>111</v>
      </c>
      <c r="R336">
        <v>34.409999999999997</v>
      </c>
      <c r="S336" t="s">
        <v>74</v>
      </c>
      <c r="T336">
        <v>1</v>
      </c>
      <c r="V336">
        <v>34.409999999999997</v>
      </c>
      <c r="W336" t="s">
        <v>447</v>
      </c>
      <c r="X336" s="1" t="s">
        <v>40</v>
      </c>
      <c r="Y336" s="1" t="s">
        <v>2513</v>
      </c>
      <c r="Z336" t="s">
        <v>2236</v>
      </c>
      <c r="AA336" t="s">
        <v>67</v>
      </c>
    </row>
    <row r="337" spans="1:27" x14ac:dyDescent="0.25">
      <c r="C337" t="s">
        <v>129</v>
      </c>
      <c r="D337" t="s">
        <v>134</v>
      </c>
      <c r="E337" t="s">
        <v>602</v>
      </c>
      <c r="F337" t="s">
        <v>111</v>
      </c>
      <c r="G337" t="s">
        <v>111</v>
      </c>
      <c r="R337">
        <v>42</v>
      </c>
      <c r="S337" t="s">
        <v>1879</v>
      </c>
      <c r="T337">
        <v>25</v>
      </c>
      <c r="V337">
        <v>1.68</v>
      </c>
      <c r="W337" t="s">
        <v>1971</v>
      </c>
      <c r="X337" s="1" t="s">
        <v>40</v>
      </c>
      <c r="Y337" s="1" t="s">
        <v>2514</v>
      </c>
      <c r="Z337" t="s">
        <v>2236</v>
      </c>
      <c r="AA337" t="s">
        <v>1868</v>
      </c>
    </row>
    <row r="338" spans="1:27" x14ac:dyDescent="0.25">
      <c r="A338" t="s">
        <v>159</v>
      </c>
      <c r="B338" t="s">
        <v>136</v>
      </c>
      <c r="C338" t="s">
        <v>157</v>
      </c>
      <c r="D338" t="s">
        <v>145</v>
      </c>
      <c r="E338" t="s">
        <v>603</v>
      </c>
      <c r="F338" t="s">
        <v>147</v>
      </c>
      <c r="G338" t="s">
        <v>105</v>
      </c>
      <c r="R338">
        <v>0.27</v>
      </c>
      <c r="S338" t="s">
        <v>127</v>
      </c>
      <c r="T338">
        <v>1</v>
      </c>
      <c r="V338">
        <v>0.27</v>
      </c>
      <c r="W338" t="s">
        <v>141</v>
      </c>
      <c r="X338" s="1" t="s">
        <v>127</v>
      </c>
      <c r="Y338" s="1" t="s">
        <v>2515</v>
      </c>
      <c r="Z338" t="s">
        <v>2236</v>
      </c>
      <c r="AA338" t="s">
        <v>67</v>
      </c>
    </row>
    <row r="339" spans="1:27" x14ac:dyDescent="0.25">
      <c r="A339" t="s">
        <v>275</v>
      </c>
      <c r="B339" t="s">
        <v>604</v>
      </c>
      <c r="C339" t="s">
        <v>212</v>
      </c>
      <c r="D339" t="s">
        <v>258</v>
      </c>
      <c r="E339" t="s">
        <v>605</v>
      </c>
      <c r="F339" t="s">
        <v>400</v>
      </c>
      <c r="G339" t="s">
        <v>136</v>
      </c>
      <c r="R339">
        <v>54.35</v>
      </c>
      <c r="S339" t="s">
        <v>40</v>
      </c>
      <c r="T339">
        <v>1</v>
      </c>
      <c r="V339">
        <v>54.35</v>
      </c>
      <c r="W339" t="s">
        <v>141</v>
      </c>
      <c r="X339" s="1" t="s">
        <v>40</v>
      </c>
      <c r="Y339" s="1" t="s">
        <v>2516</v>
      </c>
      <c r="Z339" t="s">
        <v>2236</v>
      </c>
      <c r="AA339" t="s">
        <v>67</v>
      </c>
    </row>
    <row r="340" spans="1:27" x14ac:dyDescent="0.25">
      <c r="C340" t="s">
        <v>196</v>
      </c>
      <c r="E340" t="s">
        <v>606</v>
      </c>
      <c r="F340" t="s">
        <v>147</v>
      </c>
      <c r="G340" t="s">
        <v>147</v>
      </c>
      <c r="R340">
        <v>2.15</v>
      </c>
      <c r="S340" t="s">
        <v>1881</v>
      </c>
      <c r="T340">
        <v>0.35</v>
      </c>
      <c r="V340">
        <v>6.1429</v>
      </c>
      <c r="W340" t="s">
        <v>1927</v>
      </c>
      <c r="X340" s="1" t="s">
        <v>40</v>
      </c>
      <c r="Y340" s="1" t="s">
        <v>2517</v>
      </c>
      <c r="Z340" t="s">
        <v>2236</v>
      </c>
      <c r="AA340" t="s">
        <v>1868</v>
      </c>
    </row>
    <row r="341" spans="1:27" x14ac:dyDescent="0.25">
      <c r="C341" t="s">
        <v>196</v>
      </c>
      <c r="E341" t="s">
        <v>607</v>
      </c>
      <c r="F341" t="s">
        <v>147</v>
      </c>
      <c r="G341" t="s">
        <v>147</v>
      </c>
      <c r="R341">
        <v>2.04</v>
      </c>
      <c r="S341" t="s">
        <v>1881</v>
      </c>
      <c r="T341">
        <v>0.35</v>
      </c>
      <c r="V341">
        <v>5.8285999999999998</v>
      </c>
      <c r="W341" t="s">
        <v>1927</v>
      </c>
      <c r="X341" s="1" t="s">
        <v>40</v>
      </c>
      <c r="Y341" s="1" t="s">
        <v>2518</v>
      </c>
      <c r="Z341" t="s">
        <v>2236</v>
      </c>
      <c r="AA341" t="s">
        <v>1868</v>
      </c>
    </row>
    <row r="342" spans="1:27" x14ac:dyDescent="0.25">
      <c r="A342" t="s">
        <v>45</v>
      </c>
      <c r="B342" t="s">
        <v>608</v>
      </c>
      <c r="C342" t="s">
        <v>152</v>
      </c>
      <c r="E342" t="s">
        <v>609</v>
      </c>
      <c r="F342" t="s">
        <v>108</v>
      </c>
      <c r="G342" t="s">
        <v>108</v>
      </c>
      <c r="R342">
        <v>64.239999999999995</v>
      </c>
      <c r="S342" t="s">
        <v>74</v>
      </c>
      <c r="T342">
        <v>16</v>
      </c>
      <c r="V342">
        <v>4.0149999999999997</v>
      </c>
      <c r="W342" t="s">
        <v>1893</v>
      </c>
      <c r="X342" s="1" t="s">
        <v>1872</v>
      </c>
      <c r="Y342" s="1" t="s">
        <v>2519</v>
      </c>
      <c r="Z342" t="s">
        <v>2236</v>
      </c>
      <c r="AA342" t="s">
        <v>1868</v>
      </c>
    </row>
    <row r="343" spans="1:27" x14ac:dyDescent="0.25">
      <c r="A343" t="s">
        <v>45</v>
      </c>
      <c r="B343" t="s">
        <v>610</v>
      </c>
      <c r="C343" t="s">
        <v>129</v>
      </c>
      <c r="D343" t="s">
        <v>130</v>
      </c>
      <c r="E343" t="s">
        <v>611</v>
      </c>
      <c r="F343" t="s">
        <v>108</v>
      </c>
      <c r="G343" t="s">
        <v>108</v>
      </c>
      <c r="R343">
        <v>55.52</v>
      </c>
      <c r="S343" t="s">
        <v>74</v>
      </c>
      <c r="T343">
        <v>12</v>
      </c>
      <c r="V343">
        <v>4.6266999999999996</v>
      </c>
      <c r="W343" t="s">
        <v>888</v>
      </c>
      <c r="X343" s="1" t="s">
        <v>1872</v>
      </c>
      <c r="Y343" s="1" t="s">
        <v>2520</v>
      </c>
      <c r="Z343" t="s">
        <v>2236</v>
      </c>
      <c r="AA343" t="s">
        <v>1868</v>
      </c>
    </row>
    <row r="344" spans="1:27" x14ac:dyDescent="0.25">
      <c r="A344" t="s">
        <v>45</v>
      </c>
      <c r="B344" t="s">
        <v>610</v>
      </c>
      <c r="C344" t="s">
        <v>129</v>
      </c>
      <c r="D344" t="s">
        <v>130</v>
      </c>
      <c r="E344" t="s">
        <v>612</v>
      </c>
      <c r="F344" t="s">
        <v>108</v>
      </c>
      <c r="G344" t="s">
        <v>108</v>
      </c>
      <c r="R344">
        <v>56.66</v>
      </c>
      <c r="S344" t="s">
        <v>74</v>
      </c>
      <c r="T344">
        <v>16</v>
      </c>
      <c r="V344">
        <v>3.5411999999999999</v>
      </c>
      <c r="W344" t="s">
        <v>141</v>
      </c>
      <c r="X344" s="1" t="s">
        <v>1872</v>
      </c>
      <c r="Y344" s="1" t="s">
        <v>2521</v>
      </c>
      <c r="Z344" t="s">
        <v>2236</v>
      </c>
      <c r="AA344" t="s">
        <v>1868</v>
      </c>
    </row>
    <row r="345" spans="1:27" x14ac:dyDescent="0.25">
      <c r="C345" t="s">
        <v>196</v>
      </c>
      <c r="E345" t="s">
        <v>614</v>
      </c>
      <c r="F345" t="s">
        <v>147</v>
      </c>
      <c r="G345" t="s">
        <v>147</v>
      </c>
      <c r="R345">
        <v>0.27</v>
      </c>
      <c r="S345" t="s">
        <v>1881</v>
      </c>
      <c r="T345">
        <v>1</v>
      </c>
      <c r="V345">
        <v>0.27</v>
      </c>
      <c r="W345" t="s">
        <v>141</v>
      </c>
      <c r="X345" s="1" t="s">
        <v>127</v>
      </c>
      <c r="Y345" s="1" t="s">
        <v>2515</v>
      </c>
      <c r="Z345" t="s">
        <v>2236</v>
      </c>
      <c r="AA345" t="s">
        <v>1868</v>
      </c>
    </row>
    <row r="346" spans="1:27" x14ac:dyDescent="0.25">
      <c r="A346" t="s">
        <v>159</v>
      </c>
      <c r="C346" t="s">
        <v>196</v>
      </c>
      <c r="E346" t="s">
        <v>615</v>
      </c>
      <c r="F346" t="s">
        <v>147</v>
      </c>
      <c r="G346" t="s">
        <v>147</v>
      </c>
      <c r="R346">
        <v>13.44</v>
      </c>
      <c r="S346" t="s">
        <v>40</v>
      </c>
      <c r="T346">
        <v>1</v>
      </c>
      <c r="V346">
        <v>13.44</v>
      </c>
      <c r="W346" t="s">
        <v>141</v>
      </c>
      <c r="X346" s="1" t="s">
        <v>40</v>
      </c>
      <c r="Y346" s="1" t="s">
        <v>2522</v>
      </c>
      <c r="Z346" t="s">
        <v>2236</v>
      </c>
      <c r="AA346" t="s">
        <v>1868</v>
      </c>
    </row>
    <row r="347" spans="1:27" x14ac:dyDescent="0.25">
      <c r="C347" t="s">
        <v>157</v>
      </c>
      <c r="E347" t="s">
        <v>616</v>
      </c>
      <c r="F347" t="s">
        <v>147</v>
      </c>
      <c r="G347" t="s">
        <v>147</v>
      </c>
      <c r="R347">
        <v>6</v>
      </c>
      <c r="S347" t="s">
        <v>1872</v>
      </c>
      <c r="T347">
        <v>1</v>
      </c>
      <c r="V347">
        <v>6</v>
      </c>
      <c r="W347" t="s">
        <v>141</v>
      </c>
      <c r="X347" s="1" t="s">
        <v>1872</v>
      </c>
      <c r="Y347" s="1" t="s">
        <v>890</v>
      </c>
      <c r="Z347" t="s">
        <v>2236</v>
      </c>
      <c r="AA347" t="s">
        <v>67</v>
      </c>
    </row>
    <row r="348" spans="1:27" x14ac:dyDescent="0.25">
      <c r="A348" t="s">
        <v>266</v>
      </c>
      <c r="B348" t="s">
        <v>617</v>
      </c>
      <c r="C348" t="s">
        <v>154</v>
      </c>
      <c r="E348" t="s">
        <v>618</v>
      </c>
      <c r="F348" t="s">
        <v>269</v>
      </c>
      <c r="G348" t="s">
        <v>136</v>
      </c>
      <c r="R348">
        <v>24.05</v>
      </c>
      <c r="S348" t="s">
        <v>127</v>
      </c>
      <c r="T348">
        <v>1</v>
      </c>
      <c r="V348">
        <v>24.05</v>
      </c>
      <c r="W348" t="s">
        <v>1167</v>
      </c>
      <c r="X348" s="1" t="s">
        <v>1872</v>
      </c>
      <c r="Y348" s="1" t="s">
        <v>2523</v>
      </c>
      <c r="Z348" t="s">
        <v>2236</v>
      </c>
      <c r="AA348" t="s">
        <v>67</v>
      </c>
    </row>
    <row r="349" spans="1:27" x14ac:dyDescent="0.25">
      <c r="A349" t="s">
        <v>45</v>
      </c>
      <c r="B349" t="s">
        <v>619</v>
      </c>
      <c r="C349" t="s">
        <v>196</v>
      </c>
      <c r="E349" t="s">
        <v>620</v>
      </c>
      <c r="F349" t="s">
        <v>154</v>
      </c>
      <c r="G349" t="s">
        <v>111</v>
      </c>
      <c r="R349">
        <v>367.61</v>
      </c>
      <c r="S349" t="s">
        <v>74</v>
      </c>
      <c r="T349">
        <v>12</v>
      </c>
      <c r="V349">
        <v>30.6342</v>
      </c>
      <c r="W349" t="s">
        <v>888</v>
      </c>
      <c r="X349" s="1" t="s">
        <v>40</v>
      </c>
      <c r="Y349" s="1" t="s">
        <v>2524</v>
      </c>
      <c r="Z349" t="s">
        <v>2236</v>
      </c>
      <c r="AA349" t="s">
        <v>1868</v>
      </c>
    </row>
    <row r="350" spans="1:27" x14ac:dyDescent="0.25">
      <c r="C350" t="s">
        <v>129</v>
      </c>
      <c r="E350" t="s">
        <v>2173</v>
      </c>
      <c r="G350" t="s">
        <v>108</v>
      </c>
      <c r="R350">
        <v>4.6900000000000004</v>
      </c>
      <c r="S350" t="s">
        <v>1881</v>
      </c>
      <c r="T350">
        <v>1</v>
      </c>
      <c r="V350">
        <v>4.6900000000000004</v>
      </c>
      <c r="W350" t="s">
        <v>2067</v>
      </c>
      <c r="X350" s="1" t="s">
        <v>1872</v>
      </c>
      <c r="Y350" s="1" t="s">
        <v>2525</v>
      </c>
    </row>
    <row r="351" spans="1:27" x14ac:dyDescent="0.25">
      <c r="A351" t="s">
        <v>45</v>
      </c>
      <c r="B351" t="s">
        <v>621</v>
      </c>
      <c r="C351" t="s">
        <v>157</v>
      </c>
      <c r="E351" t="s">
        <v>622</v>
      </c>
      <c r="F351" t="s">
        <v>108</v>
      </c>
      <c r="G351" t="s">
        <v>108</v>
      </c>
      <c r="R351">
        <v>36.35</v>
      </c>
      <c r="S351" t="s">
        <v>74</v>
      </c>
      <c r="T351">
        <v>12</v>
      </c>
      <c r="V351">
        <v>3.0291999999999999</v>
      </c>
      <c r="W351" t="s">
        <v>141</v>
      </c>
      <c r="X351" s="1" t="s">
        <v>1872</v>
      </c>
      <c r="Y351" s="1" t="s">
        <v>2526</v>
      </c>
      <c r="Z351" t="s">
        <v>2236</v>
      </c>
      <c r="AA351" t="s">
        <v>67</v>
      </c>
    </row>
    <row r="352" spans="1:27" x14ac:dyDescent="0.25">
      <c r="A352" t="s">
        <v>159</v>
      </c>
      <c r="B352" t="s">
        <v>136</v>
      </c>
      <c r="C352" t="s">
        <v>196</v>
      </c>
      <c r="E352" t="s">
        <v>623</v>
      </c>
      <c r="F352" t="s">
        <v>147</v>
      </c>
      <c r="G352" t="s">
        <v>136</v>
      </c>
      <c r="R352">
        <v>2.9</v>
      </c>
      <c r="S352" t="s">
        <v>40</v>
      </c>
      <c r="T352">
        <v>1</v>
      </c>
      <c r="V352">
        <v>2.9</v>
      </c>
      <c r="W352" t="s">
        <v>141</v>
      </c>
      <c r="X352" s="1" t="s">
        <v>40</v>
      </c>
      <c r="Y352" s="1" t="s">
        <v>1972</v>
      </c>
      <c r="Z352" t="s">
        <v>2236</v>
      </c>
      <c r="AA352" t="s">
        <v>67</v>
      </c>
    </row>
    <row r="353" spans="1:27" x14ac:dyDescent="0.25">
      <c r="A353" t="s">
        <v>45</v>
      </c>
      <c r="B353" t="s">
        <v>624</v>
      </c>
      <c r="C353" t="s">
        <v>129</v>
      </c>
      <c r="D353" t="s">
        <v>130</v>
      </c>
      <c r="E353" t="s">
        <v>625</v>
      </c>
      <c r="F353" t="s">
        <v>116</v>
      </c>
      <c r="G353" t="s">
        <v>108</v>
      </c>
      <c r="R353">
        <v>15.52</v>
      </c>
      <c r="S353" t="s">
        <v>74</v>
      </c>
      <c r="T353">
        <v>2</v>
      </c>
      <c r="V353">
        <v>7.76</v>
      </c>
      <c r="W353" t="s">
        <v>794</v>
      </c>
      <c r="X353" s="1" t="s">
        <v>1872</v>
      </c>
      <c r="Y353" s="1" t="s">
        <v>2527</v>
      </c>
      <c r="Z353" t="s">
        <v>2236</v>
      </c>
      <c r="AA353" t="s">
        <v>1868</v>
      </c>
    </row>
    <row r="354" spans="1:27" x14ac:dyDescent="0.25">
      <c r="C354" t="s">
        <v>196</v>
      </c>
      <c r="E354" t="s">
        <v>626</v>
      </c>
      <c r="F354" t="s">
        <v>147</v>
      </c>
      <c r="G354" t="s">
        <v>147</v>
      </c>
      <c r="S354" t="s">
        <v>127</v>
      </c>
      <c r="T354">
        <v>1</v>
      </c>
      <c r="V354">
        <v>0</v>
      </c>
      <c r="W354" t="s">
        <v>141</v>
      </c>
      <c r="X354" s="1" t="s">
        <v>127</v>
      </c>
      <c r="Y354" s="1" t="s">
        <v>2236</v>
      </c>
      <c r="Z354" t="s">
        <v>2236</v>
      </c>
      <c r="AA354" t="s">
        <v>1868</v>
      </c>
    </row>
    <row r="355" spans="1:27" x14ac:dyDescent="0.25">
      <c r="C355" t="s">
        <v>212</v>
      </c>
      <c r="E355" t="s">
        <v>627</v>
      </c>
      <c r="F355" t="s">
        <v>231</v>
      </c>
      <c r="G355" t="s">
        <v>136</v>
      </c>
      <c r="R355">
        <v>8</v>
      </c>
      <c r="S355" t="s">
        <v>40</v>
      </c>
      <c r="T355">
        <v>1</v>
      </c>
      <c r="V355">
        <v>8</v>
      </c>
      <c r="X355" s="1" t="s">
        <v>40</v>
      </c>
      <c r="Z355" t="s">
        <v>2236</v>
      </c>
      <c r="AA355" t="s">
        <v>67</v>
      </c>
    </row>
    <row r="356" spans="1:27" x14ac:dyDescent="0.25">
      <c r="A356" t="s">
        <v>215</v>
      </c>
      <c r="B356" t="s">
        <v>136</v>
      </c>
      <c r="C356" t="s">
        <v>212</v>
      </c>
      <c r="E356" t="s">
        <v>628</v>
      </c>
      <c r="F356" t="s">
        <v>629</v>
      </c>
      <c r="G356" t="s">
        <v>136</v>
      </c>
      <c r="R356">
        <v>36.950000000000003</v>
      </c>
      <c r="S356" t="s">
        <v>74</v>
      </c>
      <c r="T356">
        <v>24</v>
      </c>
      <c r="V356">
        <v>1.5396000000000001</v>
      </c>
      <c r="W356" t="s">
        <v>613</v>
      </c>
      <c r="X356" s="1" t="s">
        <v>127</v>
      </c>
      <c r="Y356" s="1" t="s">
        <v>2528</v>
      </c>
      <c r="Z356" t="s">
        <v>2236</v>
      </c>
      <c r="AA356" t="s">
        <v>67</v>
      </c>
    </row>
    <row r="357" spans="1:27" x14ac:dyDescent="0.25">
      <c r="A357" t="s">
        <v>630</v>
      </c>
      <c r="B357" t="s">
        <v>136</v>
      </c>
      <c r="C357" t="s">
        <v>212</v>
      </c>
      <c r="D357" t="s">
        <v>258</v>
      </c>
      <c r="E357" t="s">
        <v>631</v>
      </c>
      <c r="F357" t="s">
        <v>400</v>
      </c>
      <c r="G357" t="s">
        <v>136</v>
      </c>
      <c r="R357">
        <v>18.5</v>
      </c>
      <c r="S357" t="s">
        <v>1879</v>
      </c>
      <c r="T357">
        <v>1</v>
      </c>
      <c r="V357">
        <v>18.5</v>
      </c>
      <c r="W357" t="s">
        <v>1973</v>
      </c>
      <c r="X357" s="1" t="s">
        <v>40</v>
      </c>
      <c r="Y357" s="1" t="s">
        <v>2529</v>
      </c>
      <c r="Z357" t="s">
        <v>2236</v>
      </c>
      <c r="AA357" t="s">
        <v>67</v>
      </c>
    </row>
    <row r="358" spans="1:27" x14ac:dyDescent="0.25">
      <c r="A358" t="s">
        <v>275</v>
      </c>
      <c r="B358" t="s">
        <v>632</v>
      </c>
      <c r="C358" t="s">
        <v>212</v>
      </c>
      <c r="D358" t="s">
        <v>258</v>
      </c>
      <c r="E358" t="s">
        <v>633</v>
      </c>
      <c r="F358" t="s">
        <v>400</v>
      </c>
      <c r="G358" t="s">
        <v>136</v>
      </c>
      <c r="R358">
        <v>678.06</v>
      </c>
      <c r="S358" t="s">
        <v>74</v>
      </c>
      <c r="T358">
        <v>6</v>
      </c>
      <c r="V358">
        <v>113.01</v>
      </c>
      <c r="W358" t="s">
        <v>1974</v>
      </c>
      <c r="X358" s="1" t="s">
        <v>40</v>
      </c>
      <c r="Y358" s="1" t="s">
        <v>2530</v>
      </c>
      <c r="Z358" t="s">
        <v>2236</v>
      </c>
      <c r="AA358" t="s">
        <v>67</v>
      </c>
    </row>
    <row r="359" spans="1:27" x14ac:dyDescent="0.25">
      <c r="A359" t="s">
        <v>275</v>
      </c>
      <c r="B359" t="s">
        <v>634</v>
      </c>
      <c r="C359" t="s">
        <v>157</v>
      </c>
      <c r="D359" t="s">
        <v>145</v>
      </c>
      <c r="E359" t="s">
        <v>635</v>
      </c>
      <c r="F359" t="s">
        <v>400</v>
      </c>
      <c r="G359" t="s">
        <v>105</v>
      </c>
      <c r="R359">
        <v>35.57</v>
      </c>
      <c r="S359" t="s">
        <v>40</v>
      </c>
      <c r="T359">
        <v>1</v>
      </c>
      <c r="V359">
        <v>35.57</v>
      </c>
      <c r="W359" t="s">
        <v>141</v>
      </c>
      <c r="X359" s="1" t="s">
        <v>40</v>
      </c>
      <c r="Y359" s="1" t="s">
        <v>3193</v>
      </c>
      <c r="Z359" t="s">
        <v>2236</v>
      </c>
      <c r="AA359" t="s">
        <v>67</v>
      </c>
    </row>
    <row r="360" spans="1:27" x14ac:dyDescent="0.25">
      <c r="A360" t="s">
        <v>275</v>
      </c>
      <c r="B360" t="s">
        <v>636</v>
      </c>
      <c r="C360" t="s">
        <v>212</v>
      </c>
      <c r="D360" t="s">
        <v>258</v>
      </c>
      <c r="E360" t="s">
        <v>637</v>
      </c>
      <c r="F360" t="s">
        <v>400</v>
      </c>
      <c r="G360" t="s">
        <v>136</v>
      </c>
      <c r="R360">
        <v>85.13</v>
      </c>
      <c r="S360" t="s">
        <v>74</v>
      </c>
      <c r="T360">
        <v>5</v>
      </c>
      <c r="V360">
        <v>17.026</v>
      </c>
      <c r="W360" t="s">
        <v>1878</v>
      </c>
      <c r="X360" s="1" t="s">
        <v>40</v>
      </c>
      <c r="Y360" s="1" t="s">
        <v>2531</v>
      </c>
      <c r="Z360" t="s">
        <v>2236</v>
      </c>
      <c r="AA360" t="s">
        <v>67</v>
      </c>
    </row>
    <row r="361" spans="1:27" x14ac:dyDescent="0.25">
      <c r="A361" t="s">
        <v>275</v>
      </c>
      <c r="B361" t="s">
        <v>638</v>
      </c>
      <c r="C361" t="s">
        <v>157</v>
      </c>
      <c r="D361" t="s">
        <v>145</v>
      </c>
      <c r="E361" t="s">
        <v>639</v>
      </c>
      <c r="F361" t="s">
        <v>400</v>
      </c>
      <c r="G361" t="s">
        <v>105</v>
      </c>
      <c r="R361">
        <v>82.17</v>
      </c>
      <c r="S361" t="s">
        <v>74</v>
      </c>
      <c r="T361">
        <v>5</v>
      </c>
      <c r="V361">
        <v>16.434000000000001</v>
      </c>
      <c r="W361" t="s">
        <v>1878</v>
      </c>
      <c r="X361" s="1" t="s">
        <v>40</v>
      </c>
      <c r="Y361" s="1" t="s">
        <v>2532</v>
      </c>
      <c r="Z361" t="s">
        <v>2236</v>
      </c>
      <c r="AA361" t="s">
        <v>67</v>
      </c>
    </row>
    <row r="362" spans="1:27" x14ac:dyDescent="0.25">
      <c r="A362" t="s">
        <v>275</v>
      </c>
      <c r="B362" t="s">
        <v>640</v>
      </c>
      <c r="C362" t="s">
        <v>143</v>
      </c>
      <c r="D362" t="s">
        <v>145</v>
      </c>
      <c r="E362" t="s">
        <v>641</v>
      </c>
      <c r="F362" t="s">
        <v>400</v>
      </c>
      <c r="G362" t="s">
        <v>105</v>
      </c>
      <c r="R362">
        <v>205</v>
      </c>
      <c r="S362" t="s">
        <v>74</v>
      </c>
      <c r="T362">
        <v>4</v>
      </c>
      <c r="V362">
        <v>51.25</v>
      </c>
      <c r="W362" t="s">
        <v>1889</v>
      </c>
      <c r="X362" s="1" t="s">
        <v>40</v>
      </c>
      <c r="Y362" s="1" t="s">
        <v>2533</v>
      </c>
      <c r="Z362" t="s">
        <v>2236</v>
      </c>
      <c r="AA362" t="s">
        <v>1868</v>
      </c>
    </row>
    <row r="363" spans="1:27" x14ac:dyDescent="0.25">
      <c r="A363" t="s">
        <v>275</v>
      </c>
      <c r="B363" t="s">
        <v>640</v>
      </c>
      <c r="C363" t="s">
        <v>144</v>
      </c>
      <c r="D363" t="s">
        <v>145</v>
      </c>
      <c r="E363" t="s">
        <v>642</v>
      </c>
      <c r="F363" t="s">
        <v>400</v>
      </c>
      <c r="G363" t="s">
        <v>105</v>
      </c>
      <c r="R363">
        <v>190.23</v>
      </c>
      <c r="S363" t="s">
        <v>74</v>
      </c>
      <c r="T363">
        <v>4</v>
      </c>
      <c r="V363">
        <v>47.557499999999997</v>
      </c>
      <c r="W363" t="s">
        <v>1889</v>
      </c>
      <c r="X363" s="1" t="s">
        <v>40</v>
      </c>
      <c r="Y363" s="1" t="s">
        <v>2534</v>
      </c>
      <c r="Z363" t="s">
        <v>2236</v>
      </c>
      <c r="AA363" t="s">
        <v>1868</v>
      </c>
    </row>
    <row r="364" spans="1:27" x14ac:dyDescent="0.25">
      <c r="A364" t="s">
        <v>398</v>
      </c>
      <c r="C364" t="s">
        <v>157</v>
      </c>
      <c r="D364" t="s">
        <v>145</v>
      </c>
      <c r="E364" t="s">
        <v>643</v>
      </c>
      <c r="F364" t="s">
        <v>400</v>
      </c>
      <c r="G364" t="s">
        <v>105</v>
      </c>
      <c r="R364">
        <v>62</v>
      </c>
      <c r="S364" t="s">
        <v>74</v>
      </c>
      <c r="T364">
        <v>20</v>
      </c>
      <c r="V364">
        <v>3.1</v>
      </c>
      <c r="W364" t="s">
        <v>1975</v>
      </c>
      <c r="X364" s="1" t="s">
        <v>127</v>
      </c>
      <c r="Y364" s="1" t="s">
        <v>2535</v>
      </c>
      <c r="Z364" t="s">
        <v>2236</v>
      </c>
      <c r="AA364" t="s">
        <v>67</v>
      </c>
    </row>
    <row r="365" spans="1:27" x14ac:dyDescent="0.25">
      <c r="A365" t="s">
        <v>159</v>
      </c>
      <c r="B365" t="s">
        <v>136</v>
      </c>
      <c r="C365" t="s">
        <v>157</v>
      </c>
      <c r="D365" t="s">
        <v>145</v>
      </c>
      <c r="E365" t="s">
        <v>644</v>
      </c>
      <c r="F365" t="s">
        <v>147</v>
      </c>
      <c r="G365" t="s">
        <v>108</v>
      </c>
      <c r="R365">
        <v>0.46</v>
      </c>
      <c r="S365" t="s">
        <v>127</v>
      </c>
      <c r="T365">
        <v>1</v>
      </c>
      <c r="V365">
        <v>0.46</v>
      </c>
      <c r="W365" t="s">
        <v>141</v>
      </c>
      <c r="X365" s="1" t="s">
        <v>127</v>
      </c>
      <c r="Y365" s="1" t="s">
        <v>2536</v>
      </c>
      <c r="Z365" t="s">
        <v>2236</v>
      </c>
      <c r="AA365" t="s">
        <v>67</v>
      </c>
    </row>
    <row r="366" spans="1:27" x14ac:dyDescent="0.25">
      <c r="C366" t="s">
        <v>157</v>
      </c>
      <c r="E366" t="s">
        <v>645</v>
      </c>
      <c r="F366" t="s">
        <v>231</v>
      </c>
      <c r="G366" t="s">
        <v>147</v>
      </c>
      <c r="R366">
        <v>0.31</v>
      </c>
      <c r="S366" t="s">
        <v>127</v>
      </c>
      <c r="T366">
        <v>1</v>
      </c>
      <c r="V366">
        <v>0.31</v>
      </c>
      <c r="W366" t="s">
        <v>141</v>
      </c>
      <c r="X366" s="1" t="s">
        <v>127</v>
      </c>
      <c r="Y366" s="1" t="s">
        <v>2535</v>
      </c>
      <c r="Z366" t="s">
        <v>2236</v>
      </c>
      <c r="AA366" t="s">
        <v>67</v>
      </c>
    </row>
    <row r="367" spans="1:27" x14ac:dyDescent="0.25">
      <c r="A367" t="s">
        <v>159</v>
      </c>
      <c r="B367" t="s">
        <v>136</v>
      </c>
      <c r="C367" t="s">
        <v>144</v>
      </c>
      <c r="D367" t="s">
        <v>145</v>
      </c>
      <c r="E367" t="s">
        <v>646</v>
      </c>
      <c r="F367" t="s">
        <v>147</v>
      </c>
      <c r="G367" t="s">
        <v>105</v>
      </c>
      <c r="R367">
        <v>0.75</v>
      </c>
      <c r="S367" t="s">
        <v>127</v>
      </c>
      <c r="T367">
        <v>1</v>
      </c>
      <c r="V367">
        <v>0.75</v>
      </c>
      <c r="W367" t="s">
        <v>141</v>
      </c>
      <c r="X367" s="1" t="s">
        <v>127</v>
      </c>
      <c r="Y367" s="1" t="s">
        <v>1167</v>
      </c>
      <c r="Z367" t="s">
        <v>2236</v>
      </c>
      <c r="AA367" t="s">
        <v>1868</v>
      </c>
    </row>
    <row r="368" spans="1:27" x14ac:dyDescent="0.25">
      <c r="C368" t="s">
        <v>144</v>
      </c>
      <c r="D368" t="s">
        <v>145</v>
      </c>
      <c r="E368" t="s">
        <v>647</v>
      </c>
      <c r="F368" t="s">
        <v>105</v>
      </c>
      <c r="G368" t="s">
        <v>147</v>
      </c>
      <c r="R368">
        <v>0.35</v>
      </c>
      <c r="S368" t="s">
        <v>127</v>
      </c>
      <c r="T368">
        <v>1</v>
      </c>
      <c r="V368">
        <v>0.35</v>
      </c>
      <c r="W368" t="s">
        <v>141</v>
      </c>
      <c r="X368" s="1" t="s">
        <v>127</v>
      </c>
      <c r="Y368" s="1" t="s">
        <v>1927</v>
      </c>
      <c r="Z368" t="s">
        <v>2236</v>
      </c>
      <c r="AA368" t="s">
        <v>1868</v>
      </c>
    </row>
    <row r="369" spans="1:28" x14ac:dyDescent="0.25">
      <c r="A369" t="s">
        <v>648</v>
      </c>
      <c r="B369" t="s">
        <v>649</v>
      </c>
      <c r="C369" t="s">
        <v>157</v>
      </c>
      <c r="D369" t="s">
        <v>134</v>
      </c>
      <c r="E369" t="s">
        <v>650</v>
      </c>
      <c r="F369" t="s">
        <v>111</v>
      </c>
      <c r="G369" t="s">
        <v>111</v>
      </c>
      <c r="R369">
        <v>140.58000000000001</v>
      </c>
      <c r="S369" t="s">
        <v>74</v>
      </c>
      <c r="T369">
        <v>6</v>
      </c>
      <c r="V369">
        <v>23.43</v>
      </c>
      <c r="W369" t="s">
        <v>1899</v>
      </c>
      <c r="X369" s="1" t="s">
        <v>40</v>
      </c>
      <c r="Y369" s="1" t="s">
        <v>2537</v>
      </c>
      <c r="Z369" t="s">
        <v>2236</v>
      </c>
      <c r="AA369" t="s">
        <v>67</v>
      </c>
    </row>
    <row r="370" spans="1:28" x14ac:dyDescent="0.25">
      <c r="A370" t="s">
        <v>45</v>
      </c>
      <c r="B370" t="s">
        <v>651</v>
      </c>
      <c r="C370" t="s">
        <v>129</v>
      </c>
      <c r="D370" t="s">
        <v>134</v>
      </c>
      <c r="E370" t="s">
        <v>652</v>
      </c>
      <c r="F370" t="s">
        <v>111</v>
      </c>
      <c r="G370" t="s">
        <v>111</v>
      </c>
      <c r="R370">
        <v>24.68</v>
      </c>
      <c r="S370" t="s">
        <v>74</v>
      </c>
      <c r="T370">
        <v>1</v>
      </c>
      <c r="V370">
        <v>24.68</v>
      </c>
      <c r="W370" t="s">
        <v>1878</v>
      </c>
      <c r="X370" s="1" t="s">
        <v>40</v>
      </c>
      <c r="Y370" s="1" t="s">
        <v>2538</v>
      </c>
      <c r="Z370" t="s">
        <v>2236</v>
      </c>
      <c r="AA370" t="s">
        <v>1868</v>
      </c>
      <c r="AB370" t="s">
        <v>1870</v>
      </c>
    </row>
    <row r="371" spans="1:28" x14ac:dyDescent="0.25">
      <c r="A371" t="s">
        <v>159</v>
      </c>
      <c r="B371" t="s">
        <v>136</v>
      </c>
      <c r="C371" t="s">
        <v>196</v>
      </c>
      <c r="D371" t="s">
        <v>145</v>
      </c>
      <c r="E371" t="s">
        <v>653</v>
      </c>
      <c r="F371" t="s">
        <v>147</v>
      </c>
      <c r="G371" t="s">
        <v>147</v>
      </c>
      <c r="R371">
        <v>42</v>
      </c>
      <c r="S371" t="s">
        <v>1941</v>
      </c>
      <c r="T371">
        <v>1</v>
      </c>
      <c r="V371">
        <v>42</v>
      </c>
      <c r="W371" t="s">
        <v>1942</v>
      </c>
      <c r="X371" s="1" t="s">
        <v>1943</v>
      </c>
      <c r="Y371" s="1" t="s">
        <v>1944</v>
      </c>
      <c r="Z371" t="s">
        <v>2236</v>
      </c>
      <c r="AA371" t="s">
        <v>1868</v>
      </c>
    </row>
    <row r="372" spans="1:28" x14ac:dyDescent="0.25">
      <c r="A372" t="s">
        <v>45</v>
      </c>
      <c r="B372" t="s">
        <v>654</v>
      </c>
      <c r="C372" t="s">
        <v>129</v>
      </c>
      <c r="D372" t="s">
        <v>134</v>
      </c>
      <c r="E372" t="s">
        <v>655</v>
      </c>
      <c r="F372" t="s">
        <v>113</v>
      </c>
      <c r="G372" t="s">
        <v>111</v>
      </c>
      <c r="R372">
        <v>10.86</v>
      </c>
      <c r="S372" t="s">
        <v>127</v>
      </c>
      <c r="T372">
        <v>1</v>
      </c>
      <c r="V372">
        <v>10.86</v>
      </c>
      <c r="W372" t="s">
        <v>1968</v>
      </c>
      <c r="X372" s="1" t="s">
        <v>40</v>
      </c>
      <c r="Y372" s="1" t="s">
        <v>2539</v>
      </c>
      <c r="Z372" t="s">
        <v>2236</v>
      </c>
      <c r="AA372" t="s">
        <v>1868</v>
      </c>
      <c r="AB372" t="s">
        <v>1870</v>
      </c>
    </row>
    <row r="373" spans="1:28" x14ac:dyDescent="0.25">
      <c r="A373" t="s">
        <v>45</v>
      </c>
      <c r="B373" t="s">
        <v>656</v>
      </c>
      <c r="C373" t="s">
        <v>129</v>
      </c>
      <c r="D373" t="s">
        <v>134</v>
      </c>
      <c r="E373" t="s">
        <v>657</v>
      </c>
      <c r="F373" t="s">
        <v>113</v>
      </c>
      <c r="G373" t="s">
        <v>111</v>
      </c>
      <c r="R373">
        <v>12.48</v>
      </c>
      <c r="S373" t="s">
        <v>127</v>
      </c>
      <c r="T373">
        <v>1</v>
      </c>
      <c r="V373">
        <v>12.48</v>
      </c>
      <c r="W373" t="s">
        <v>1976</v>
      </c>
      <c r="X373" s="1" t="s">
        <v>40</v>
      </c>
      <c r="Y373" s="1" t="s">
        <v>2540</v>
      </c>
      <c r="Z373" t="s">
        <v>2236</v>
      </c>
      <c r="AA373" t="s">
        <v>1868</v>
      </c>
      <c r="AB373" t="s">
        <v>1870</v>
      </c>
    </row>
    <row r="374" spans="1:28" x14ac:dyDescent="0.25">
      <c r="A374" t="s">
        <v>394</v>
      </c>
      <c r="B374" t="s">
        <v>136</v>
      </c>
      <c r="C374" t="s">
        <v>157</v>
      </c>
      <c r="E374" t="s">
        <v>658</v>
      </c>
      <c r="F374" t="s">
        <v>154</v>
      </c>
      <c r="G374" t="s">
        <v>102</v>
      </c>
      <c r="R374">
        <v>2.35</v>
      </c>
      <c r="S374" t="s">
        <v>127</v>
      </c>
      <c r="T374">
        <v>1</v>
      </c>
      <c r="V374">
        <v>2.35</v>
      </c>
      <c r="W374" t="s">
        <v>141</v>
      </c>
      <c r="X374" s="1" t="s">
        <v>127</v>
      </c>
      <c r="Y374" s="1" t="s">
        <v>2291</v>
      </c>
      <c r="Z374" t="s">
        <v>2236</v>
      </c>
      <c r="AA374" t="s">
        <v>67</v>
      </c>
    </row>
    <row r="375" spans="1:28" x14ac:dyDescent="0.25">
      <c r="A375" t="s">
        <v>45</v>
      </c>
      <c r="B375" t="s">
        <v>659</v>
      </c>
      <c r="C375" t="s">
        <v>129</v>
      </c>
      <c r="D375" t="s">
        <v>134</v>
      </c>
      <c r="E375" t="s">
        <v>660</v>
      </c>
      <c r="F375" t="s">
        <v>113</v>
      </c>
      <c r="G375" t="s">
        <v>111</v>
      </c>
      <c r="R375">
        <v>9.49</v>
      </c>
      <c r="S375" t="s">
        <v>127</v>
      </c>
      <c r="T375">
        <v>1</v>
      </c>
      <c r="V375">
        <v>9.49</v>
      </c>
      <c r="W375" t="s">
        <v>1869</v>
      </c>
      <c r="X375" s="1" t="s">
        <v>40</v>
      </c>
      <c r="Y375" s="1" t="s">
        <v>2541</v>
      </c>
      <c r="Z375" t="s">
        <v>2236</v>
      </c>
      <c r="AA375" t="s">
        <v>1868</v>
      </c>
      <c r="AB375" t="s">
        <v>1870</v>
      </c>
    </row>
    <row r="376" spans="1:28" x14ac:dyDescent="0.25">
      <c r="C376" t="s">
        <v>157</v>
      </c>
      <c r="E376" t="s">
        <v>2174</v>
      </c>
      <c r="R376">
        <v>9.9499999999999993</v>
      </c>
      <c r="S376" t="s">
        <v>82</v>
      </c>
      <c r="T376">
        <v>1</v>
      </c>
      <c r="V376">
        <v>9.9499999999999993</v>
      </c>
      <c r="W376" t="s">
        <v>141</v>
      </c>
      <c r="X376" s="1" t="s">
        <v>82</v>
      </c>
      <c r="Y376" s="1" t="s">
        <v>2542</v>
      </c>
      <c r="Z376" t="s">
        <v>2236</v>
      </c>
      <c r="AA376" t="s">
        <v>1868</v>
      </c>
    </row>
    <row r="377" spans="1:28" x14ac:dyDescent="0.25">
      <c r="A377" t="s">
        <v>159</v>
      </c>
      <c r="B377" t="s">
        <v>136</v>
      </c>
      <c r="C377" t="s">
        <v>152</v>
      </c>
      <c r="D377" t="s">
        <v>145</v>
      </c>
      <c r="E377" t="s">
        <v>661</v>
      </c>
      <c r="F377" t="s">
        <v>147</v>
      </c>
      <c r="G377" t="s">
        <v>147</v>
      </c>
      <c r="R377">
        <v>0.41</v>
      </c>
      <c r="S377" t="s">
        <v>127</v>
      </c>
      <c r="T377">
        <v>1</v>
      </c>
      <c r="V377">
        <v>0.41</v>
      </c>
      <c r="W377" t="s">
        <v>141</v>
      </c>
      <c r="X377" s="1" t="s">
        <v>127</v>
      </c>
      <c r="Y377" s="1" t="s">
        <v>2543</v>
      </c>
      <c r="Z377" t="s">
        <v>2236</v>
      </c>
      <c r="AA377" t="s">
        <v>1868</v>
      </c>
    </row>
    <row r="378" spans="1:28" x14ac:dyDescent="0.25">
      <c r="A378" t="s">
        <v>159</v>
      </c>
      <c r="B378" t="s">
        <v>136</v>
      </c>
      <c r="C378" t="s">
        <v>154</v>
      </c>
      <c r="E378" t="s">
        <v>662</v>
      </c>
      <c r="F378" t="s">
        <v>147</v>
      </c>
      <c r="G378" t="s">
        <v>136</v>
      </c>
      <c r="R378">
        <v>3.59</v>
      </c>
      <c r="S378" t="s">
        <v>1941</v>
      </c>
      <c r="T378">
        <v>1</v>
      </c>
      <c r="V378">
        <v>3.59</v>
      </c>
      <c r="W378" t="s">
        <v>1977</v>
      </c>
      <c r="X378" s="1" t="s">
        <v>40</v>
      </c>
      <c r="Y378" s="1" t="s">
        <v>2544</v>
      </c>
      <c r="Z378" t="s">
        <v>2236</v>
      </c>
      <c r="AA378" t="s">
        <v>67</v>
      </c>
    </row>
    <row r="379" spans="1:28" x14ac:dyDescent="0.25">
      <c r="A379" t="s">
        <v>159</v>
      </c>
      <c r="B379" t="s">
        <v>136</v>
      </c>
      <c r="C379" t="s">
        <v>154</v>
      </c>
      <c r="D379" t="s">
        <v>258</v>
      </c>
      <c r="E379" t="s">
        <v>663</v>
      </c>
      <c r="F379" t="s">
        <v>147</v>
      </c>
      <c r="G379" t="s">
        <v>136</v>
      </c>
      <c r="R379">
        <v>6.8</v>
      </c>
      <c r="S379" t="s">
        <v>1941</v>
      </c>
      <c r="T379">
        <v>1</v>
      </c>
      <c r="V379">
        <v>6.8</v>
      </c>
      <c r="W379" t="s">
        <v>983</v>
      </c>
      <c r="X379" s="1" t="s">
        <v>40</v>
      </c>
      <c r="Y379" s="1" t="s">
        <v>2545</v>
      </c>
      <c r="Z379" t="s">
        <v>2236</v>
      </c>
      <c r="AA379" t="s">
        <v>67</v>
      </c>
    </row>
    <row r="380" spans="1:28" x14ac:dyDescent="0.25">
      <c r="A380" t="s">
        <v>215</v>
      </c>
      <c r="B380" t="s">
        <v>136</v>
      </c>
      <c r="C380" t="s">
        <v>157</v>
      </c>
      <c r="E380" t="s">
        <v>664</v>
      </c>
      <c r="F380" t="s">
        <v>101</v>
      </c>
      <c r="G380" t="s">
        <v>99</v>
      </c>
      <c r="R380">
        <v>29</v>
      </c>
      <c r="S380" t="s">
        <v>74</v>
      </c>
      <c r="T380">
        <v>16</v>
      </c>
      <c r="V380">
        <v>1.8125</v>
      </c>
      <c r="W380" t="s">
        <v>1893</v>
      </c>
      <c r="X380" s="1" t="s">
        <v>40</v>
      </c>
      <c r="Y380" s="1" t="s">
        <v>2546</v>
      </c>
      <c r="Z380" t="s">
        <v>2236</v>
      </c>
      <c r="AA380" t="s">
        <v>67</v>
      </c>
    </row>
    <row r="381" spans="1:28" x14ac:dyDescent="0.25">
      <c r="C381" t="s">
        <v>379</v>
      </c>
      <c r="E381" t="s">
        <v>665</v>
      </c>
      <c r="F381" t="s">
        <v>147</v>
      </c>
      <c r="G381" t="s">
        <v>147</v>
      </c>
      <c r="S381" t="s">
        <v>1941</v>
      </c>
      <c r="T381">
        <v>210</v>
      </c>
      <c r="V381">
        <v>0</v>
      </c>
      <c r="W381" t="s">
        <v>1978</v>
      </c>
      <c r="X381" s="1" t="s">
        <v>1881</v>
      </c>
      <c r="Y381" s="1" t="s">
        <v>2236</v>
      </c>
      <c r="Z381" t="s">
        <v>2236</v>
      </c>
      <c r="AA381" t="s">
        <v>1868</v>
      </c>
    </row>
    <row r="382" spans="1:28" x14ac:dyDescent="0.25">
      <c r="A382" t="s">
        <v>159</v>
      </c>
      <c r="B382" t="s">
        <v>136</v>
      </c>
      <c r="C382" t="s">
        <v>212</v>
      </c>
      <c r="E382" t="s">
        <v>666</v>
      </c>
      <c r="F382" t="s">
        <v>147</v>
      </c>
      <c r="G382" t="s">
        <v>136</v>
      </c>
      <c r="R382">
        <v>17.989999999999998</v>
      </c>
      <c r="S382" t="s">
        <v>40</v>
      </c>
      <c r="T382">
        <v>1</v>
      </c>
      <c r="V382">
        <v>17.989999999999998</v>
      </c>
      <c r="W382" t="s">
        <v>141</v>
      </c>
      <c r="X382" s="1" t="s">
        <v>40</v>
      </c>
      <c r="Y382" s="1" t="s">
        <v>2547</v>
      </c>
      <c r="Z382" t="s">
        <v>2236</v>
      </c>
      <c r="AA382" t="s">
        <v>67</v>
      </c>
    </row>
    <row r="383" spans="1:28" x14ac:dyDescent="0.25">
      <c r="A383" t="s">
        <v>667</v>
      </c>
      <c r="B383" t="s">
        <v>136</v>
      </c>
      <c r="C383" t="s">
        <v>157</v>
      </c>
      <c r="E383" t="s">
        <v>668</v>
      </c>
      <c r="F383" t="s">
        <v>98</v>
      </c>
      <c r="G383" t="s">
        <v>111</v>
      </c>
      <c r="R383">
        <v>11.03</v>
      </c>
      <c r="S383" t="s">
        <v>1879</v>
      </c>
      <c r="T383">
        <v>1</v>
      </c>
      <c r="V383">
        <v>11.03</v>
      </c>
      <c r="W383" t="s">
        <v>1910</v>
      </c>
      <c r="X383" s="1" t="s">
        <v>40</v>
      </c>
      <c r="Y383" s="1" t="s">
        <v>2548</v>
      </c>
      <c r="Z383" t="s">
        <v>2236</v>
      </c>
      <c r="AA383" t="s">
        <v>67</v>
      </c>
    </row>
    <row r="384" spans="1:28" x14ac:dyDescent="0.25">
      <c r="C384" t="s">
        <v>129</v>
      </c>
      <c r="D384" t="s">
        <v>130</v>
      </c>
      <c r="E384" t="s">
        <v>669</v>
      </c>
      <c r="F384" t="s">
        <v>98</v>
      </c>
      <c r="G384" t="s">
        <v>99</v>
      </c>
      <c r="R384">
        <v>79.95</v>
      </c>
      <c r="S384" t="s">
        <v>74</v>
      </c>
      <c r="T384">
        <v>5</v>
      </c>
      <c r="V384">
        <v>15.99</v>
      </c>
      <c r="W384" t="s">
        <v>305</v>
      </c>
      <c r="X384" s="1" t="s">
        <v>40</v>
      </c>
      <c r="Y384" s="1" t="s">
        <v>2549</v>
      </c>
      <c r="Z384" t="s">
        <v>2236</v>
      </c>
      <c r="AA384" t="s">
        <v>1868</v>
      </c>
    </row>
    <row r="385" spans="1:28" x14ac:dyDescent="0.25">
      <c r="A385" t="s">
        <v>45</v>
      </c>
      <c r="B385" t="s">
        <v>670</v>
      </c>
      <c r="C385" t="s">
        <v>157</v>
      </c>
      <c r="D385" t="s">
        <v>145</v>
      </c>
      <c r="E385" t="s">
        <v>671</v>
      </c>
      <c r="F385" t="s">
        <v>580</v>
      </c>
      <c r="G385" t="s">
        <v>114</v>
      </c>
      <c r="R385">
        <v>50.81</v>
      </c>
      <c r="S385" t="s">
        <v>74</v>
      </c>
      <c r="T385">
        <v>3</v>
      </c>
      <c r="V385">
        <v>16.936699999999998</v>
      </c>
      <c r="W385" t="s">
        <v>1953</v>
      </c>
      <c r="X385" s="1" t="s">
        <v>40</v>
      </c>
      <c r="Y385" s="1" t="s">
        <v>2550</v>
      </c>
      <c r="Z385" t="s">
        <v>2236</v>
      </c>
      <c r="AA385" t="s">
        <v>67</v>
      </c>
    </row>
    <row r="386" spans="1:28" x14ac:dyDescent="0.25">
      <c r="C386" t="s">
        <v>157</v>
      </c>
      <c r="E386" t="s">
        <v>672</v>
      </c>
      <c r="F386" t="s">
        <v>147</v>
      </c>
      <c r="G386" t="s">
        <v>147</v>
      </c>
      <c r="R386">
        <v>15</v>
      </c>
      <c r="S386" t="s">
        <v>40</v>
      </c>
      <c r="T386">
        <v>1</v>
      </c>
      <c r="V386">
        <v>15</v>
      </c>
      <c r="W386" t="s">
        <v>141</v>
      </c>
      <c r="X386" s="1" t="s">
        <v>82</v>
      </c>
      <c r="Y386" s="1" t="s">
        <v>965</v>
      </c>
      <c r="Z386" t="s">
        <v>2236</v>
      </c>
      <c r="AA386" t="s">
        <v>67</v>
      </c>
    </row>
    <row r="387" spans="1:28" x14ac:dyDescent="0.25">
      <c r="C387" t="s">
        <v>212</v>
      </c>
      <c r="E387" t="s">
        <v>673</v>
      </c>
      <c r="F387" t="s">
        <v>674</v>
      </c>
      <c r="G387" t="s">
        <v>136</v>
      </c>
      <c r="R387">
        <v>15</v>
      </c>
      <c r="S387" t="s">
        <v>82</v>
      </c>
      <c r="T387">
        <v>1</v>
      </c>
      <c r="V387">
        <v>15</v>
      </c>
      <c r="X387" s="1"/>
      <c r="Z387" t="s">
        <v>2236</v>
      </c>
      <c r="AA387" t="s">
        <v>67</v>
      </c>
    </row>
    <row r="388" spans="1:28" x14ac:dyDescent="0.25">
      <c r="A388" t="s">
        <v>159</v>
      </c>
      <c r="B388" t="s">
        <v>136</v>
      </c>
      <c r="C388" t="s">
        <v>157</v>
      </c>
      <c r="D388" t="s">
        <v>145</v>
      </c>
      <c r="E388" t="s">
        <v>675</v>
      </c>
      <c r="F388" t="s">
        <v>147</v>
      </c>
      <c r="G388" t="s">
        <v>114</v>
      </c>
      <c r="R388">
        <v>20</v>
      </c>
      <c r="S388" t="s">
        <v>40</v>
      </c>
      <c r="T388">
        <v>1</v>
      </c>
      <c r="V388">
        <v>20</v>
      </c>
      <c r="W388" t="s">
        <v>141</v>
      </c>
      <c r="X388" s="1" t="s">
        <v>40</v>
      </c>
      <c r="Y388" s="1" t="s">
        <v>1932</v>
      </c>
      <c r="Z388" t="s">
        <v>2236</v>
      </c>
      <c r="AA388" t="s">
        <v>67</v>
      </c>
    </row>
    <row r="389" spans="1:28" x14ac:dyDescent="0.25">
      <c r="C389" t="s">
        <v>129</v>
      </c>
      <c r="D389" t="s">
        <v>130</v>
      </c>
      <c r="E389" t="s">
        <v>676</v>
      </c>
      <c r="F389" t="s">
        <v>178</v>
      </c>
      <c r="G389" t="s">
        <v>114</v>
      </c>
      <c r="R389">
        <v>12.75</v>
      </c>
      <c r="S389" t="s">
        <v>40</v>
      </c>
      <c r="T389">
        <v>1</v>
      </c>
      <c r="V389">
        <v>12.75</v>
      </c>
      <c r="W389" t="s">
        <v>141</v>
      </c>
      <c r="X389" s="1" t="s">
        <v>82</v>
      </c>
      <c r="Y389" s="1" t="s">
        <v>3194</v>
      </c>
      <c r="Z389" t="s">
        <v>2236</v>
      </c>
      <c r="AA389" t="s">
        <v>1868</v>
      </c>
    </row>
    <row r="390" spans="1:28" x14ac:dyDescent="0.25">
      <c r="C390" t="s">
        <v>143</v>
      </c>
      <c r="D390" t="s">
        <v>130</v>
      </c>
      <c r="E390" t="s">
        <v>677</v>
      </c>
      <c r="F390" t="s">
        <v>178</v>
      </c>
      <c r="G390" t="s">
        <v>114</v>
      </c>
      <c r="R390">
        <v>10.85</v>
      </c>
      <c r="S390" t="s">
        <v>40</v>
      </c>
      <c r="T390">
        <v>1</v>
      </c>
      <c r="V390">
        <v>10.85</v>
      </c>
      <c r="W390" t="s">
        <v>141</v>
      </c>
      <c r="X390" s="1" t="s">
        <v>40</v>
      </c>
      <c r="Y390" s="1" t="s">
        <v>2551</v>
      </c>
      <c r="Z390" t="s">
        <v>2236</v>
      </c>
      <c r="AA390" t="s">
        <v>1868</v>
      </c>
    </row>
    <row r="391" spans="1:28" x14ac:dyDescent="0.25">
      <c r="C391" t="s">
        <v>212</v>
      </c>
      <c r="E391" t="s">
        <v>678</v>
      </c>
      <c r="F391" t="s">
        <v>234</v>
      </c>
      <c r="G391" t="s">
        <v>136</v>
      </c>
      <c r="R391">
        <v>5.59</v>
      </c>
      <c r="S391" t="s">
        <v>40</v>
      </c>
      <c r="T391">
        <v>1</v>
      </c>
      <c r="V391">
        <v>5.59</v>
      </c>
      <c r="W391" t="s">
        <v>141</v>
      </c>
      <c r="X391" s="1" t="s">
        <v>40</v>
      </c>
      <c r="Y391" s="1" t="s">
        <v>2552</v>
      </c>
      <c r="Z391" t="s">
        <v>2236</v>
      </c>
      <c r="AA391" t="s">
        <v>67</v>
      </c>
    </row>
    <row r="392" spans="1:28" x14ac:dyDescent="0.25">
      <c r="A392" t="s">
        <v>45</v>
      </c>
      <c r="C392" t="s">
        <v>157</v>
      </c>
      <c r="D392" t="s">
        <v>145</v>
      </c>
      <c r="E392" t="s">
        <v>679</v>
      </c>
      <c r="F392" t="s">
        <v>147</v>
      </c>
      <c r="G392" t="s">
        <v>114</v>
      </c>
      <c r="R392">
        <v>29.15</v>
      </c>
      <c r="S392" t="s">
        <v>1916</v>
      </c>
      <c r="T392">
        <v>4</v>
      </c>
      <c r="V392">
        <v>7.2874999999999996</v>
      </c>
      <c r="W392" t="s">
        <v>794</v>
      </c>
      <c r="X392" s="1" t="s">
        <v>40</v>
      </c>
      <c r="Y392" s="1" t="s">
        <v>2553</v>
      </c>
      <c r="Z392" t="s">
        <v>2236</v>
      </c>
      <c r="AA392" t="s">
        <v>67</v>
      </c>
    </row>
    <row r="393" spans="1:28" x14ac:dyDescent="0.25">
      <c r="A393" t="s">
        <v>159</v>
      </c>
      <c r="B393" t="s">
        <v>136</v>
      </c>
      <c r="C393" t="s">
        <v>379</v>
      </c>
      <c r="D393" t="s">
        <v>134</v>
      </c>
      <c r="E393" t="s">
        <v>2202</v>
      </c>
      <c r="F393" t="s">
        <v>147</v>
      </c>
      <c r="G393" t="s">
        <v>111</v>
      </c>
      <c r="H393">
        <v>5</v>
      </c>
      <c r="R393">
        <v>81.5</v>
      </c>
      <c r="S393" t="s">
        <v>82</v>
      </c>
      <c r="T393">
        <v>1</v>
      </c>
      <c r="V393">
        <v>81.5</v>
      </c>
      <c r="W393" t="s">
        <v>141</v>
      </c>
      <c r="X393" s="1" t="s">
        <v>82</v>
      </c>
      <c r="Y393" s="1" t="s">
        <v>2554</v>
      </c>
      <c r="Z393" t="s">
        <v>2555</v>
      </c>
      <c r="AA393" t="s">
        <v>1868</v>
      </c>
    </row>
    <row r="394" spans="1:28" x14ac:dyDescent="0.25">
      <c r="A394" t="s">
        <v>275</v>
      </c>
      <c r="B394" t="s">
        <v>680</v>
      </c>
      <c r="C394" t="s">
        <v>157</v>
      </c>
      <c r="E394" t="s">
        <v>681</v>
      </c>
      <c r="F394" t="s">
        <v>105</v>
      </c>
      <c r="G394" t="s">
        <v>105</v>
      </c>
      <c r="R394">
        <v>87.25</v>
      </c>
      <c r="S394" t="s">
        <v>74</v>
      </c>
      <c r="T394">
        <v>5</v>
      </c>
      <c r="V394">
        <v>17.45</v>
      </c>
      <c r="W394" t="s">
        <v>305</v>
      </c>
      <c r="X394" s="1" t="s">
        <v>40</v>
      </c>
      <c r="Y394" s="1" t="s">
        <v>2556</v>
      </c>
      <c r="Z394" t="s">
        <v>2236</v>
      </c>
      <c r="AA394" t="s">
        <v>67</v>
      </c>
    </row>
    <row r="395" spans="1:28" x14ac:dyDescent="0.25">
      <c r="A395" t="s">
        <v>159</v>
      </c>
      <c r="B395" t="s">
        <v>136</v>
      </c>
      <c r="C395" t="s">
        <v>157</v>
      </c>
      <c r="D395" t="s">
        <v>145</v>
      </c>
      <c r="E395" t="s">
        <v>682</v>
      </c>
      <c r="F395" t="s">
        <v>147</v>
      </c>
      <c r="G395" t="s">
        <v>105</v>
      </c>
      <c r="R395">
        <v>0.11</v>
      </c>
      <c r="S395" t="s">
        <v>127</v>
      </c>
      <c r="T395">
        <v>1</v>
      </c>
      <c r="V395">
        <v>0.11</v>
      </c>
      <c r="W395" t="s">
        <v>141</v>
      </c>
      <c r="X395" s="1" t="s">
        <v>127</v>
      </c>
      <c r="Y395" s="1" t="s">
        <v>2557</v>
      </c>
      <c r="Z395" t="s">
        <v>2236</v>
      </c>
      <c r="AA395" t="s">
        <v>67</v>
      </c>
    </row>
    <row r="396" spans="1:28" x14ac:dyDescent="0.25">
      <c r="A396" t="s">
        <v>159</v>
      </c>
      <c r="B396" t="s">
        <v>136</v>
      </c>
      <c r="C396" t="s">
        <v>212</v>
      </c>
      <c r="E396" t="s">
        <v>683</v>
      </c>
      <c r="F396" t="s">
        <v>147</v>
      </c>
      <c r="G396" t="s">
        <v>136</v>
      </c>
      <c r="R396">
        <v>15</v>
      </c>
      <c r="S396" t="s">
        <v>40</v>
      </c>
      <c r="T396">
        <v>1</v>
      </c>
      <c r="V396">
        <v>15</v>
      </c>
      <c r="W396" t="s">
        <v>141</v>
      </c>
      <c r="X396" s="1" t="s">
        <v>40</v>
      </c>
      <c r="Y396" s="1" t="s">
        <v>965</v>
      </c>
      <c r="Z396" t="s">
        <v>2236</v>
      </c>
      <c r="AA396" t="s">
        <v>67</v>
      </c>
    </row>
    <row r="397" spans="1:28" x14ac:dyDescent="0.25">
      <c r="C397" t="s">
        <v>157</v>
      </c>
      <c r="E397" t="s">
        <v>684</v>
      </c>
      <c r="F397" t="s">
        <v>154</v>
      </c>
      <c r="G397" t="s">
        <v>111</v>
      </c>
      <c r="R397">
        <v>10</v>
      </c>
      <c r="S397" t="s">
        <v>127</v>
      </c>
      <c r="T397">
        <v>1</v>
      </c>
      <c r="V397">
        <v>10</v>
      </c>
      <c r="W397" t="s">
        <v>501</v>
      </c>
      <c r="X397" s="1" t="s">
        <v>1872</v>
      </c>
      <c r="Y397" s="1" t="s">
        <v>1932</v>
      </c>
      <c r="Z397" t="s">
        <v>2236</v>
      </c>
      <c r="AA397" t="s">
        <v>67</v>
      </c>
    </row>
    <row r="398" spans="1:28" x14ac:dyDescent="0.25">
      <c r="A398" t="s">
        <v>215</v>
      </c>
      <c r="B398" t="s">
        <v>136</v>
      </c>
      <c r="C398" t="s">
        <v>212</v>
      </c>
      <c r="E398" t="s">
        <v>685</v>
      </c>
      <c r="F398" t="s">
        <v>101</v>
      </c>
      <c r="G398" t="s">
        <v>136</v>
      </c>
      <c r="R398">
        <v>14</v>
      </c>
      <c r="S398" t="s">
        <v>74</v>
      </c>
      <c r="T398">
        <v>4.54</v>
      </c>
      <c r="V398">
        <v>3.0836999999999999</v>
      </c>
      <c r="W398" t="s">
        <v>1878</v>
      </c>
      <c r="X398" s="1" t="s">
        <v>40</v>
      </c>
      <c r="Y398" s="1" t="s">
        <v>2558</v>
      </c>
      <c r="Z398" t="s">
        <v>2236</v>
      </c>
      <c r="AA398" t="s">
        <v>67</v>
      </c>
    </row>
    <row r="399" spans="1:28" x14ac:dyDescent="0.25">
      <c r="A399" t="s">
        <v>173</v>
      </c>
      <c r="B399" t="s">
        <v>136</v>
      </c>
      <c r="C399" t="s">
        <v>129</v>
      </c>
      <c r="D399" t="s">
        <v>130</v>
      </c>
      <c r="E399" t="s">
        <v>686</v>
      </c>
      <c r="F399" t="s">
        <v>101</v>
      </c>
      <c r="G399" t="s">
        <v>99</v>
      </c>
      <c r="R399">
        <v>23.6</v>
      </c>
      <c r="S399" t="s">
        <v>74</v>
      </c>
      <c r="T399">
        <v>2.27</v>
      </c>
      <c r="V399">
        <v>10.3965</v>
      </c>
      <c r="W399" t="s">
        <v>1877</v>
      </c>
      <c r="X399" s="1" t="s">
        <v>40</v>
      </c>
      <c r="Y399" s="1" t="s">
        <v>2559</v>
      </c>
      <c r="Z399" t="s">
        <v>2236</v>
      </c>
      <c r="AA399" t="s">
        <v>1868</v>
      </c>
    </row>
    <row r="400" spans="1:28" x14ac:dyDescent="0.25">
      <c r="A400" t="s">
        <v>215</v>
      </c>
      <c r="B400" t="s">
        <v>136</v>
      </c>
      <c r="C400" t="s">
        <v>212</v>
      </c>
      <c r="E400" t="s">
        <v>687</v>
      </c>
      <c r="F400" t="s">
        <v>101</v>
      </c>
      <c r="G400" t="s">
        <v>136</v>
      </c>
      <c r="R400">
        <v>15</v>
      </c>
      <c r="S400" t="s">
        <v>1879</v>
      </c>
      <c r="T400">
        <v>1</v>
      </c>
      <c r="V400">
        <v>15</v>
      </c>
      <c r="W400" t="s">
        <v>141</v>
      </c>
      <c r="X400" s="1" t="s">
        <v>40</v>
      </c>
      <c r="Y400" s="1" t="s">
        <v>965</v>
      </c>
      <c r="Z400" t="s">
        <v>2236</v>
      </c>
      <c r="AA400" t="s">
        <v>67</v>
      </c>
      <c r="AB400" t="s">
        <v>1870</v>
      </c>
    </row>
    <row r="401" spans="1:28" x14ac:dyDescent="0.25">
      <c r="A401" t="s">
        <v>159</v>
      </c>
      <c r="B401" t="s">
        <v>136</v>
      </c>
      <c r="C401" t="s">
        <v>157</v>
      </c>
      <c r="D401" t="s">
        <v>145</v>
      </c>
      <c r="E401" t="s">
        <v>688</v>
      </c>
      <c r="F401" t="s">
        <v>147</v>
      </c>
      <c r="G401" t="s">
        <v>114</v>
      </c>
      <c r="R401">
        <v>0.49</v>
      </c>
      <c r="S401" t="s">
        <v>127</v>
      </c>
      <c r="T401">
        <v>1</v>
      </c>
      <c r="V401">
        <v>0.49</v>
      </c>
      <c r="W401" t="s">
        <v>141</v>
      </c>
      <c r="X401" s="1" t="s">
        <v>127</v>
      </c>
      <c r="Y401" s="1" t="s">
        <v>2560</v>
      </c>
      <c r="Z401" t="s">
        <v>2236</v>
      </c>
      <c r="AA401" t="s">
        <v>67</v>
      </c>
    </row>
    <row r="402" spans="1:28" x14ac:dyDescent="0.25">
      <c r="A402" t="s">
        <v>132</v>
      </c>
      <c r="B402" t="s">
        <v>689</v>
      </c>
      <c r="C402" t="s">
        <v>157</v>
      </c>
      <c r="E402" t="s">
        <v>690</v>
      </c>
      <c r="F402" t="s">
        <v>105</v>
      </c>
      <c r="G402" t="s">
        <v>105</v>
      </c>
      <c r="R402">
        <v>38.83</v>
      </c>
      <c r="S402" t="s">
        <v>127</v>
      </c>
      <c r="T402">
        <v>1</v>
      </c>
      <c r="V402">
        <v>38.83</v>
      </c>
      <c r="W402" t="s">
        <v>501</v>
      </c>
      <c r="X402" s="1" t="s">
        <v>40</v>
      </c>
      <c r="Y402" s="1" t="s">
        <v>2561</v>
      </c>
      <c r="Z402" t="s">
        <v>2236</v>
      </c>
      <c r="AA402" t="s">
        <v>67</v>
      </c>
    </row>
    <row r="403" spans="1:28" x14ac:dyDescent="0.25">
      <c r="A403" t="s">
        <v>691</v>
      </c>
      <c r="C403" t="s">
        <v>129</v>
      </c>
      <c r="E403" t="s">
        <v>692</v>
      </c>
      <c r="F403" t="s">
        <v>101</v>
      </c>
      <c r="G403" t="s">
        <v>136</v>
      </c>
      <c r="R403">
        <v>24.25</v>
      </c>
      <c r="S403" t="s">
        <v>1916</v>
      </c>
      <c r="T403">
        <v>4.54</v>
      </c>
      <c r="V403">
        <v>5.3414000000000001</v>
      </c>
      <c r="W403" t="s">
        <v>1878</v>
      </c>
      <c r="X403" s="1" t="s">
        <v>40</v>
      </c>
      <c r="Y403" s="1" t="s">
        <v>2562</v>
      </c>
      <c r="Z403" t="s">
        <v>2236</v>
      </c>
      <c r="AA403" t="s">
        <v>67</v>
      </c>
    </row>
    <row r="404" spans="1:28" x14ac:dyDescent="0.25">
      <c r="A404" t="s">
        <v>159</v>
      </c>
      <c r="B404" t="s">
        <v>136</v>
      </c>
      <c r="C404" t="s">
        <v>154</v>
      </c>
      <c r="E404" t="s">
        <v>693</v>
      </c>
      <c r="F404" t="s">
        <v>147</v>
      </c>
      <c r="G404" t="s">
        <v>136</v>
      </c>
      <c r="R404">
        <v>21</v>
      </c>
      <c r="S404" t="s">
        <v>1941</v>
      </c>
      <c r="T404">
        <v>140</v>
      </c>
      <c r="V404">
        <v>0.15</v>
      </c>
      <c r="X404" s="1"/>
      <c r="Z404" t="s">
        <v>2236</v>
      </c>
      <c r="AA404" t="s">
        <v>67</v>
      </c>
    </row>
    <row r="405" spans="1:28" x14ac:dyDescent="0.25">
      <c r="A405" t="s">
        <v>45</v>
      </c>
      <c r="B405" t="s">
        <v>694</v>
      </c>
      <c r="C405" t="s">
        <v>129</v>
      </c>
      <c r="D405" t="s">
        <v>134</v>
      </c>
      <c r="E405" t="s">
        <v>695</v>
      </c>
      <c r="F405" t="s">
        <v>113</v>
      </c>
      <c r="G405" t="s">
        <v>111</v>
      </c>
      <c r="R405">
        <v>51.68</v>
      </c>
      <c r="S405" t="s">
        <v>127</v>
      </c>
      <c r="T405">
        <v>1</v>
      </c>
      <c r="V405">
        <v>51.68</v>
      </c>
      <c r="W405" t="s">
        <v>1979</v>
      </c>
      <c r="X405" s="1" t="s">
        <v>40</v>
      </c>
      <c r="Y405" s="1" t="s">
        <v>2563</v>
      </c>
      <c r="Z405" t="s">
        <v>2236</v>
      </c>
      <c r="AA405" t="s">
        <v>1868</v>
      </c>
      <c r="AB405" t="s">
        <v>1870</v>
      </c>
    </row>
    <row r="406" spans="1:28" x14ac:dyDescent="0.25">
      <c r="C406" t="s">
        <v>157</v>
      </c>
      <c r="E406" t="s">
        <v>2203</v>
      </c>
      <c r="R406">
        <v>8.41</v>
      </c>
      <c r="S406" t="s">
        <v>82</v>
      </c>
      <c r="T406">
        <v>1</v>
      </c>
      <c r="V406">
        <v>8.41</v>
      </c>
      <c r="W406" t="s">
        <v>141</v>
      </c>
      <c r="X406" s="1" t="s">
        <v>82</v>
      </c>
      <c r="Y406" s="1" t="s">
        <v>2564</v>
      </c>
      <c r="Z406" t="s">
        <v>2236</v>
      </c>
      <c r="AA406" t="s">
        <v>1868</v>
      </c>
    </row>
    <row r="407" spans="1:28" x14ac:dyDescent="0.25">
      <c r="A407" t="s">
        <v>45</v>
      </c>
      <c r="B407" t="s">
        <v>696</v>
      </c>
      <c r="C407" t="s">
        <v>212</v>
      </c>
      <c r="E407" t="s">
        <v>697</v>
      </c>
      <c r="F407" t="s">
        <v>105</v>
      </c>
      <c r="G407" t="s">
        <v>136</v>
      </c>
      <c r="R407">
        <v>27.19</v>
      </c>
      <c r="S407" t="s">
        <v>40</v>
      </c>
      <c r="T407">
        <v>1</v>
      </c>
      <c r="V407">
        <v>27.19</v>
      </c>
      <c r="W407" t="s">
        <v>141</v>
      </c>
      <c r="X407" s="1" t="s">
        <v>40</v>
      </c>
      <c r="Y407" s="1" t="s">
        <v>2565</v>
      </c>
      <c r="Z407" t="s">
        <v>2236</v>
      </c>
      <c r="AA407" t="s">
        <v>67</v>
      </c>
    </row>
    <row r="408" spans="1:28" x14ac:dyDescent="0.25">
      <c r="A408" t="s">
        <v>45</v>
      </c>
      <c r="B408" t="s">
        <v>698</v>
      </c>
      <c r="C408" t="s">
        <v>139</v>
      </c>
      <c r="D408" t="s">
        <v>134</v>
      </c>
      <c r="E408" t="s">
        <v>699</v>
      </c>
      <c r="F408" t="s">
        <v>154</v>
      </c>
      <c r="G408" t="s">
        <v>111</v>
      </c>
      <c r="R408">
        <v>12.95</v>
      </c>
      <c r="S408" t="s">
        <v>127</v>
      </c>
      <c r="T408">
        <v>1</v>
      </c>
      <c r="V408">
        <v>12.95</v>
      </c>
      <c r="W408" t="s">
        <v>141</v>
      </c>
      <c r="X408" s="1" t="s">
        <v>1872</v>
      </c>
      <c r="Y408" s="1" t="s">
        <v>2566</v>
      </c>
      <c r="Z408" t="s">
        <v>2236</v>
      </c>
      <c r="AA408" t="s">
        <v>1868</v>
      </c>
    </row>
    <row r="409" spans="1:28" x14ac:dyDescent="0.25">
      <c r="A409" t="s">
        <v>315</v>
      </c>
      <c r="B409" t="s">
        <v>136</v>
      </c>
      <c r="C409" t="s">
        <v>139</v>
      </c>
      <c r="D409" t="s">
        <v>134</v>
      </c>
      <c r="E409" t="s">
        <v>700</v>
      </c>
      <c r="F409" t="s">
        <v>154</v>
      </c>
      <c r="G409" t="s">
        <v>111</v>
      </c>
      <c r="R409">
        <v>13.17</v>
      </c>
      <c r="S409" t="s">
        <v>127</v>
      </c>
      <c r="T409">
        <v>1</v>
      </c>
      <c r="V409">
        <v>13.17</v>
      </c>
      <c r="W409" t="s">
        <v>141</v>
      </c>
      <c r="X409" s="1" t="s">
        <v>1980</v>
      </c>
      <c r="Y409" s="1" t="s">
        <v>2567</v>
      </c>
      <c r="Z409" t="s">
        <v>2236</v>
      </c>
      <c r="AA409" t="s">
        <v>1868</v>
      </c>
    </row>
    <row r="410" spans="1:28" x14ac:dyDescent="0.25">
      <c r="A410" t="s">
        <v>701</v>
      </c>
      <c r="B410" t="s">
        <v>702</v>
      </c>
      <c r="C410" t="s">
        <v>379</v>
      </c>
      <c r="E410" t="s">
        <v>703</v>
      </c>
      <c r="F410" t="s">
        <v>154</v>
      </c>
      <c r="G410" t="s">
        <v>136</v>
      </c>
      <c r="R410">
        <v>74.55</v>
      </c>
      <c r="S410" t="s">
        <v>127</v>
      </c>
      <c r="T410">
        <v>1</v>
      </c>
      <c r="V410">
        <v>74.55</v>
      </c>
      <c r="W410" t="s">
        <v>1826</v>
      </c>
      <c r="X410" s="1" t="s">
        <v>40</v>
      </c>
      <c r="Y410" s="1" t="s">
        <v>2568</v>
      </c>
      <c r="Z410" t="s">
        <v>2236</v>
      </c>
      <c r="AA410" t="s">
        <v>67</v>
      </c>
    </row>
    <row r="411" spans="1:28" x14ac:dyDescent="0.25">
      <c r="C411" t="s">
        <v>704</v>
      </c>
      <c r="E411" t="s">
        <v>705</v>
      </c>
      <c r="F411" t="s">
        <v>147</v>
      </c>
      <c r="G411" t="s">
        <v>147</v>
      </c>
      <c r="S411" t="s">
        <v>1981</v>
      </c>
      <c r="X411" s="1"/>
      <c r="Z411" t="s">
        <v>2236</v>
      </c>
      <c r="AA411" t="s">
        <v>1868</v>
      </c>
    </row>
    <row r="412" spans="1:28" x14ac:dyDescent="0.25">
      <c r="C412" t="s">
        <v>144</v>
      </c>
      <c r="E412" t="s">
        <v>706</v>
      </c>
      <c r="F412" t="s">
        <v>150</v>
      </c>
      <c r="G412" t="s">
        <v>102</v>
      </c>
      <c r="R412">
        <v>42.34</v>
      </c>
      <c r="S412" t="s">
        <v>1916</v>
      </c>
      <c r="T412">
        <v>265</v>
      </c>
      <c r="V412">
        <v>0.1598</v>
      </c>
      <c r="W412" t="s">
        <v>1982</v>
      </c>
      <c r="X412" s="1" t="s">
        <v>1881</v>
      </c>
      <c r="Y412" s="1" t="s">
        <v>2569</v>
      </c>
      <c r="Z412" t="s">
        <v>2236</v>
      </c>
      <c r="AA412" t="s">
        <v>1868</v>
      </c>
    </row>
    <row r="413" spans="1:28" x14ac:dyDescent="0.25">
      <c r="A413" t="s">
        <v>159</v>
      </c>
      <c r="B413" t="s">
        <v>136</v>
      </c>
      <c r="C413" t="s">
        <v>157</v>
      </c>
      <c r="E413" t="s">
        <v>707</v>
      </c>
      <c r="F413" t="s">
        <v>147</v>
      </c>
      <c r="G413" t="s">
        <v>114</v>
      </c>
      <c r="R413">
        <v>7.27</v>
      </c>
      <c r="S413" t="s">
        <v>40</v>
      </c>
      <c r="T413">
        <v>1</v>
      </c>
      <c r="V413">
        <v>7.27</v>
      </c>
      <c r="W413" t="s">
        <v>141</v>
      </c>
      <c r="X413" s="1" t="s">
        <v>40</v>
      </c>
      <c r="Y413" s="1" t="s">
        <v>2570</v>
      </c>
      <c r="Z413" t="s">
        <v>2236</v>
      </c>
      <c r="AA413" t="s">
        <v>67</v>
      </c>
    </row>
    <row r="414" spans="1:28" x14ac:dyDescent="0.25">
      <c r="A414" t="s">
        <v>45</v>
      </c>
      <c r="B414" t="s">
        <v>708</v>
      </c>
      <c r="C414" t="s">
        <v>129</v>
      </c>
      <c r="D414" t="s">
        <v>134</v>
      </c>
      <c r="E414" t="s">
        <v>709</v>
      </c>
      <c r="F414" t="s">
        <v>111</v>
      </c>
      <c r="G414" t="s">
        <v>111</v>
      </c>
      <c r="R414">
        <v>30.11</v>
      </c>
      <c r="S414" t="s">
        <v>74</v>
      </c>
      <c r="T414">
        <v>2</v>
      </c>
      <c r="V414">
        <v>15.055</v>
      </c>
      <c r="W414" t="s">
        <v>1889</v>
      </c>
      <c r="X414" s="1" t="s">
        <v>40</v>
      </c>
      <c r="Y414" s="1" t="s">
        <v>2571</v>
      </c>
      <c r="Z414" t="s">
        <v>2236</v>
      </c>
      <c r="AA414" t="s">
        <v>1868</v>
      </c>
    </row>
    <row r="415" spans="1:28" x14ac:dyDescent="0.25">
      <c r="C415" t="s">
        <v>139</v>
      </c>
      <c r="D415" t="s">
        <v>134</v>
      </c>
      <c r="E415" t="s">
        <v>710</v>
      </c>
      <c r="F415" t="s">
        <v>154</v>
      </c>
      <c r="G415" t="s">
        <v>111</v>
      </c>
      <c r="H415">
        <v>0.3</v>
      </c>
      <c r="R415">
        <v>13.44</v>
      </c>
      <c r="S415" t="s">
        <v>1879</v>
      </c>
      <c r="T415">
        <v>10</v>
      </c>
      <c r="V415">
        <v>1.3440000000000001</v>
      </c>
      <c r="W415" t="s">
        <v>447</v>
      </c>
      <c r="X415" s="1" t="s">
        <v>40</v>
      </c>
      <c r="Y415" s="1" t="s">
        <v>2572</v>
      </c>
      <c r="Z415" t="s">
        <v>2573</v>
      </c>
      <c r="AA415" t="s">
        <v>1868</v>
      </c>
    </row>
    <row r="416" spans="1:28" x14ac:dyDescent="0.25">
      <c r="B416" t="s">
        <v>711</v>
      </c>
      <c r="C416" t="s">
        <v>129</v>
      </c>
      <c r="D416" t="s">
        <v>134</v>
      </c>
      <c r="E416" t="s">
        <v>2204</v>
      </c>
      <c r="F416" t="s">
        <v>111</v>
      </c>
      <c r="G416" t="s">
        <v>111</v>
      </c>
      <c r="I416" t="s">
        <v>141</v>
      </c>
      <c r="R416">
        <v>26.53</v>
      </c>
      <c r="S416" t="s">
        <v>74</v>
      </c>
      <c r="T416">
        <v>1</v>
      </c>
      <c r="V416">
        <v>26.53</v>
      </c>
      <c r="W416" t="s">
        <v>447</v>
      </c>
      <c r="X416" s="1" t="s">
        <v>40</v>
      </c>
      <c r="Y416" s="1" t="s">
        <v>2574</v>
      </c>
      <c r="Z416" t="s">
        <v>2575</v>
      </c>
      <c r="AA416" t="s">
        <v>1868</v>
      </c>
    </row>
    <row r="417" spans="1:28" x14ac:dyDescent="0.25">
      <c r="A417" t="s">
        <v>45</v>
      </c>
      <c r="B417" t="s">
        <v>712</v>
      </c>
      <c r="C417" t="s">
        <v>139</v>
      </c>
      <c r="D417" t="s">
        <v>134</v>
      </c>
      <c r="E417" t="s">
        <v>713</v>
      </c>
      <c r="F417" t="s">
        <v>154</v>
      </c>
      <c r="G417" t="s">
        <v>111</v>
      </c>
      <c r="H417">
        <v>18</v>
      </c>
      <c r="R417">
        <v>14.5</v>
      </c>
      <c r="S417" t="s">
        <v>1879</v>
      </c>
      <c r="T417">
        <v>20</v>
      </c>
      <c r="V417">
        <v>0.72499999999999998</v>
      </c>
      <c r="W417" t="s">
        <v>1932</v>
      </c>
      <c r="X417" s="1" t="s">
        <v>40</v>
      </c>
      <c r="Y417" s="1" t="s">
        <v>1983</v>
      </c>
      <c r="Z417" t="s">
        <v>2482</v>
      </c>
      <c r="AA417" t="s">
        <v>1868</v>
      </c>
    </row>
    <row r="418" spans="1:28" x14ac:dyDescent="0.25">
      <c r="A418" t="s">
        <v>45</v>
      </c>
      <c r="B418" t="s">
        <v>714</v>
      </c>
      <c r="C418" t="s">
        <v>139</v>
      </c>
      <c r="D418" t="s">
        <v>134</v>
      </c>
      <c r="E418" t="s">
        <v>715</v>
      </c>
      <c r="F418" t="s">
        <v>154</v>
      </c>
      <c r="G418" t="s">
        <v>111</v>
      </c>
      <c r="R418">
        <v>7.78</v>
      </c>
      <c r="S418" t="s">
        <v>74</v>
      </c>
      <c r="T418">
        <v>5</v>
      </c>
      <c r="V418">
        <v>1.556</v>
      </c>
      <c r="W418" t="s">
        <v>305</v>
      </c>
      <c r="X418" s="1" t="s">
        <v>40</v>
      </c>
      <c r="Y418" s="1" t="s">
        <v>2576</v>
      </c>
      <c r="Z418" t="s">
        <v>2236</v>
      </c>
      <c r="AA418" t="s">
        <v>1868</v>
      </c>
    </row>
    <row r="419" spans="1:28" x14ac:dyDescent="0.25">
      <c r="A419" t="s">
        <v>175</v>
      </c>
      <c r="B419" t="s">
        <v>136</v>
      </c>
      <c r="C419" t="s">
        <v>129</v>
      </c>
      <c r="D419" t="s">
        <v>130</v>
      </c>
      <c r="E419" t="s">
        <v>716</v>
      </c>
      <c r="F419" t="s">
        <v>101</v>
      </c>
      <c r="G419" t="s">
        <v>99</v>
      </c>
      <c r="R419">
        <v>33.75</v>
      </c>
      <c r="S419" t="s">
        <v>74</v>
      </c>
      <c r="T419">
        <v>24</v>
      </c>
      <c r="V419">
        <v>1.4061999999999999</v>
      </c>
      <c r="W419" t="s">
        <v>613</v>
      </c>
      <c r="X419" s="1" t="s">
        <v>127</v>
      </c>
      <c r="Y419" s="1" t="s">
        <v>2577</v>
      </c>
      <c r="Z419" t="s">
        <v>2236</v>
      </c>
      <c r="AA419" t="s">
        <v>1868</v>
      </c>
    </row>
    <row r="420" spans="1:28" x14ac:dyDescent="0.25">
      <c r="A420" t="s">
        <v>45</v>
      </c>
      <c r="B420" t="s">
        <v>717</v>
      </c>
      <c r="C420" t="s">
        <v>129</v>
      </c>
      <c r="D420" t="s">
        <v>134</v>
      </c>
      <c r="E420" t="s">
        <v>718</v>
      </c>
      <c r="F420" t="s">
        <v>113</v>
      </c>
      <c r="G420" t="s">
        <v>111</v>
      </c>
      <c r="R420">
        <v>10.65</v>
      </c>
      <c r="S420" t="s">
        <v>127</v>
      </c>
      <c r="T420">
        <v>1</v>
      </c>
      <c r="V420">
        <v>10.65</v>
      </c>
      <c r="W420" t="s">
        <v>1887</v>
      </c>
      <c r="X420" s="1" t="s">
        <v>40</v>
      </c>
      <c r="Y420" s="1" t="s">
        <v>2578</v>
      </c>
      <c r="Z420" t="s">
        <v>2236</v>
      </c>
      <c r="AA420" t="s">
        <v>1868</v>
      </c>
      <c r="AB420" t="s">
        <v>1870</v>
      </c>
    </row>
    <row r="421" spans="1:28" x14ac:dyDescent="0.25">
      <c r="A421" t="s">
        <v>45</v>
      </c>
      <c r="B421" t="s">
        <v>719</v>
      </c>
      <c r="C421" t="s">
        <v>129</v>
      </c>
      <c r="D421" t="s">
        <v>134</v>
      </c>
      <c r="E421" t="s">
        <v>720</v>
      </c>
      <c r="F421" t="s">
        <v>113</v>
      </c>
      <c r="G421" t="s">
        <v>111</v>
      </c>
      <c r="R421">
        <v>12.31</v>
      </c>
      <c r="S421" t="s">
        <v>127</v>
      </c>
      <c r="T421">
        <v>1</v>
      </c>
      <c r="V421">
        <v>12.31</v>
      </c>
      <c r="W421" t="s">
        <v>1946</v>
      </c>
      <c r="X421" s="1" t="s">
        <v>40</v>
      </c>
      <c r="Y421" s="1" t="s">
        <v>2579</v>
      </c>
      <c r="Z421" t="s">
        <v>2236</v>
      </c>
      <c r="AA421" t="s">
        <v>1868</v>
      </c>
    </row>
    <row r="422" spans="1:28" x14ac:dyDescent="0.25">
      <c r="A422" t="s">
        <v>215</v>
      </c>
      <c r="B422" t="s">
        <v>136</v>
      </c>
      <c r="C422" t="s">
        <v>157</v>
      </c>
      <c r="E422" t="s">
        <v>721</v>
      </c>
      <c r="F422" t="s">
        <v>101</v>
      </c>
      <c r="G422" t="s">
        <v>111</v>
      </c>
      <c r="R422">
        <v>13.55</v>
      </c>
      <c r="S422" t="s">
        <v>74</v>
      </c>
      <c r="T422">
        <v>50</v>
      </c>
      <c r="V422">
        <v>0.27100000000000002</v>
      </c>
      <c r="W422" t="s">
        <v>1880</v>
      </c>
      <c r="X422" s="1" t="s">
        <v>127</v>
      </c>
      <c r="Y422" s="1" t="s">
        <v>2580</v>
      </c>
      <c r="Z422" t="s">
        <v>2236</v>
      </c>
      <c r="AA422" t="s">
        <v>67</v>
      </c>
      <c r="AB422" t="s">
        <v>1870</v>
      </c>
    </row>
    <row r="423" spans="1:28" x14ac:dyDescent="0.25">
      <c r="A423" t="s">
        <v>132</v>
      </c>
      <c r="B423" t="s">
        <v>722</v>
      </c>
      <c r="C423" t="s">
        <v>144</v>
      </c>
      <c r="E423" t="s">
        <v>723</v>
      </c>
      <c r="F423" t="s">
        <v>154</v>
      </c>
      <c r="G423" t="s">
        <v>111</v>
      </c>
      <c r="R423">
        <v>3.06</v>
      </c>
      <c r="S423" t="s">
        <v>127</v>
      </c>
      <c r="T423">
        <v>1</v>
      </c>
      <c r="V423">
        <v>3.06</v>
      </c>
      <c r="W423" t="s">
        <v>1968</v>
      </c>
      <c r="X423" s="1" t="s">
        <v>40</v>
      </c>
      <c r="Y423" s="1" t="s">
        <v>1970</v>
      </c>
      <c r="Z423" t="s">
        <v>2236</v>
      </c>
      <c r="AA423" t="s">
        <v>1868</v>
      </c>
    </row>
    <row r="424" spans="1:28" x14ac:dyDescent="0.25">
      <c r="A424" t="s">
        <v>45</v>
      </c>
      <c r="B424" t="s">
        <v>724</v>
      </c>
      <c r="C424" t="s">
        <v>129</v>
      </c>
      <c r="D424" t="s">
        <v>134</v>
      </c>
      <c r="E424" t="s">
        <v>725</v>
      </c>
      <c r="F424" t="s">
        <v>113</v>
      </c>
      <c r="G424" t="s">
        <v>111</v>
      </c>
      <c r="R424">
        <v>33.549999999999997</v>
      </c>
      <c r="S424" t="s">
        <v>127</v>
      </c>
      <c r="T424">
        <v>1</v>
      </c>
      <c r="V424">
        <v>33.549999999999997</v>
      </c>
      <c r="W424" t="s">
        <v>1984</v>
      </c>
      <c r="X424" s="1" t="s">
        <v>40</v>
      </c>
      <c r="Y424" s="1" t="s">
        <v>2581</v>
      </c>
      <c r="Z424" t="s">
        <v>2236</v>
      </c>
      <c r="AA424" t="s">
        <v>1868</v>
      </c>
    </row>
    <row r="425" spans="1:28" x14ac:dyDescent="0.25">
      <c r="A425" t="s">
        <v>45</v>
      </c>
      <c r="B425" t="s">
        <v>726</v>
      </c>
      <c r="C425" t="s">
        <v>157</v>
      </c>
      <c r="D425" t="s">
        <v>145</v>
      </c>
      <c r="E425" t="s">
        <v>727</v>
      </c>
      <c r="F425" t="s">
        <v>585</v>
      </c>
      <c r="G425" t="s">
        <v>102</v>
      </c>
      <c r="R425">
        <v>15.04</v>
      </c>
      <c r="S425" t="s">
        <v>74</v>
      </c>
      <c r="T425">
        <v>200</v>
      </c>
      <c r="V425">
        <v>7.5200000000000003E-2</v>
      </c>
      <c r="W425" t="s">
        <v>1975</v>
      </c>
      <c r="X425" s="1" t="s">
        <v>127</v>
      </c>
      <c r="Y425" s="1" t="s">
        <v>2582</v>
      </c>
      <c r="Z425" t="s">
        <v>2236</v>
      </c>
      <c r="AA425" t="s">
        <v>67</v>
      </c>
    </row>
    <row r="426" spans="1:28" x14ac:dyDescent="0.25">
      <c r="A426" t="s">
        <v>728</v>
      </c>
      <c r="B426" t="s">
        <v>729</v>
      </c>
      <c r="C426" t="s">
        <v>196</v>
      </c>
      <c r="E426" t="s">
        <v>730</v>
      </c>
      <c r="F426" t="s">
        <v>154</v>
      </c>
      <c r="G426" t="s">
        <v>111</v>
      </c>
      <c r="R426">
        <v>50.5</v>
      </c>
      <c r="S426" t="s">
        <v>74</v>
      </c>
      <c r="T426">
        <v>10</v>
      </c>
      <c r="V426">
        <v>5.05</v>
      </c>
      <c r="W426" t="s">
        <v>447</v>
      </c>
      <c r="X426" s="1" t="s">
        <v>127</v>
      </c>
      <c r="Y426" s="1" t="s">
        <v>2583</v>
      </c>
      <c r="Z426" t="s">
        <v>2236</v>
      </c>
      <c r="AA426" t="s">
        <v>1868</v>
      </c>
    </row>
    <row r="427" spans="1:28" x14ac:dyDescent="0.25">
      <c r="A427" t="s">
        <v>175</v>
      </c>
      <c r="B427" t="s">
        <v>136</v>
      </c>
      <c r="C427" t="s">
        <v>129</v>
      </c>
      <c r="E427" t="s">
        <v>731</v>
      </c>
      <c r="F427" t="s">
        <v>101</v>
      </c>
      <c r="G427" t="s">
        <v>136</v>
      </c>
      <c r="R427">
        <v>25.75</v>
      </c>
      <c r="S427" t="s">
        <v>74</v>
      </c>
      <c r="T427">
        <v>2.27</v>
      </c>
      <c r="V427">
        <v>11.3436</v>
      </c>
      <c r="W427" t="s">
        <v>1877</v>
      </c>
      <c r="X427" s="1" t="s">
        <v>40</v>
      </c>
      <c r="Y427" s="1" t="s">
        <v>2584</v>
      </c>
      <c r="Z427" t="s">
        <v>2236</v>
      </c>
      <c r="AA427" t="s">
        <v>67</v>
      </c>
    </row>
    <row r="428" spans="1:28" x14ac:dyDescent="0.25">
      <c r="A428" t="s">
        <v>175</v>
      </c>
      <c r="B428" t="s">
        <v>136</v>
      </c>
      <c r="C428" t="s">
        <v>129</v>
      </c>
      <c r="D428" t="s">
        <v>145</v>
      </c>
      <c r="E428" t="s">
        <v>732</v>
      </c>
      <c r="F428" t="s">
        <v>101</v>
      </c>
      <c r="G428" t="s">
        <v>99</v>
      </c>
      <c r="R428">
        <v>33.950000000000003</v>
      </c>
      <c r="S428" t="s">
        <v>74</v>
      </c>
      <c r="T428">
        <v>8</v>
      </c>
      <c r="V428">
        <v>4.2438000000000002</v>
      </c>
      <c r="W428" t="s">
        <v>1172</v>
      </c>
      <c r="X428" s="1" t="s">
        <v>40</v>
      </c>
      <c r="Y428" s="1" t="s">
        <v>2585</v>
      </c>
      <c r="Z428" t="s">
        <v>2236</v>
      </c>
      <c r="AA428" t="s">
        <v>1868</v>
      </c>
    </row>
    <row r="429" spans="1:28" x14ac:dyDescent="0.25">
      <c r="A429" t="s">
        <v>215</v>
      </c>
      <c r="B429" t="s">
        <v>136</v>
      </c>
      <c r="C429" t="s">
        <v>144</v>
      </c>
      <c r="D429" t="s">
        <v>145</v>
      </c>
      <c r="E429" t="s">
        <v>733</v>
      </c>
      <c r="F429" t="s">
        <v>101</v>
      </c>
      <c r="G429" t="s">
        <v>99</v>
      </c>
      <c r="R429">
        <v>33.950000000000003</v>
      </c>
      <c r="S429" t="s">
        <v>74</v>
      </c>
      <c r="T429">
        <v>8</v>
      </c>
      <c r="V429">
        <v>4.2438000000000002</v>
      </c>
      <c r="W429" t="s">
        <v>1172</v>
      </c>
      <c r="X429" s="1" t="s">
        <v>40</v>
      </c>
      <c r="Y429" s="1" t="s">
        <v>2585</v>
      </c>
      <c r="Z429" t="s">
        <v>2236</v>
      </c>
      <c r="AA429" t="s">
        <v>1868</v>
      </c>
    </row>
    <row r="430" spans="1:28" x14ac:dyDescent="0.25">
      <c r="A430" t="s">
        <v>734</v>
      </c>
      <c r="B430" t="s">
        <v>136</v>
      </c>
      <c r="C430" t="s">
        <v>152</v>
      </c>
      <c r="E430" t="s">
        <v>735</v>
      </c>
      <c r="F430" t="s">
        <v>154</v>
      </c>
      <c r="G430" t="s">
        <v>102</v>
      </c>
      <c r="R430">
        <v>2</v>
      </c>
      <c r="S430" t="s">
        <v>127</v>
      </c>
      <c r="T430">
        <v>1</v>
      </c>
      <c r="V430">
        <v>2</v>
      </c>
      <c r="W430" t="s">
        <v>141</v>
      </c>
      <c r="X430" s="1" t="s">
        <v>127</v>
      </c>
      <c r="Y430" s="1" t="s">
        <v>208</v>
      </c>
      <c r="Z430" t="s">
        <v>2236</v>
      </c>
      <c r="AA430" t="s">
        <v>1868</v>
      </c>
    </row>
    <row r="431" spans="1:28" x14ac:dyDescent="0.25">
      <c r="A431" t="s">
        <v>175</v>
      </c>
      <c r="B431" t="s">
        <v>136</v>
      </c>
      <c r="C431" t="s">
        <v>129</v>
      </c>
      <c r="E431" t="s">
        <v>736</v>
      </c>
      <c r="F431" t="s">
        <v>98</v>
      </c>
      <c r="G431" t="s">
        <v>136</v>
      </c>
      <c r="R431">
        <v>23.55</v>
      </c>
      <c r="S431" t="s">
        <v>74</v>
      </c>
      <c r="T431">
        <v>18</v>
      </c>
      <c r="V431">
        <v>1.3083</v>
      </c>
      <c r="W431" t="s">
        <v>896</v>
      </c>
      <c r="X431" s="1" t="s">
        <v>127</v>
      </c>
      <c r="Y431" s="1" t="s">
        <v>2586</v>
      </c>
      <c r="Z431" t="s">
        <v>2236</v>
      </c>
      <c r="AA431" t="s">
        <v>67</v>
      </c>
    </row>
    <row r="432" spans="1:28" x14ac:dyDescent="0.25">
      <c r="A432" t="s">
        <v>137</v>
      </c>
      <c r="B432" t="s">
        <v>737</v>
      </c>
      <c r="C432" t="s">
        <v>157</v>
      </c>
      <c r="E432" t="s">
        <v>738</v>
      </c>
      <c r="F432" t="s">
        <v>98</v>
      </c>
      <c r="G432" t="s">
        <v>111</v>
      </c>
      <c r="R432">
        <v>31.5</v>
      </c>
      <c r="S432" t="s">
        <v>74</v>
      </c>
      <c r="T432">
        <v>3</v>
      </c>
      <c r="V432">
        <v>10.5</v>
      </c>
      <c r="W432" t="s">
        <v>529</v>
      </c>
      <c r="X432" s="1" t="s">
        <v>40</v>
      </c>
      <c r="Y432" s="1" t="s">
        <v>2365</v>
      </c>
      <c r="Z432" t="s">
        <v>2236</v>
      </c>
      <c r="AA432" t="s">
        <v>67</v>
      </c>
    </row>
    <row r="433" spans="1:28" x14ac:dyDescent="0.25">
      <c r="C433" t="s">
        <v>157</v>
      </c>
      <c r="E433" t="s">
        <v>2175</v>
      </c>
      <c r="F433" t="s">
        <v>105</v>
      </c>
      <c r="R433">
        <v>17.399999999999999</v>
      </c>
      <c r="S433" t="s">
        <v>40</v>
      </c>
      <c r="T433">
        <v>1</v>
      </c>
      <c r="V433">
        <v>17.399999999999999</v>
      </c>
      <c r="W433" t="s">
        <v>141</v>
      </c>
      <c r="X433" s="1" t="s">
        <v>82</v>
      </c>
      <c r="Y433" s="1" t="s">
        <v>2481</v>
      </c>
      <c r="Z433" t="s">
        <v>2236</v>
      </c>
    </row>
    <row r="434" spans="1:28" x14ac:dyDescent="0.25">
      <c r="A434" t="s">
        <v>159</v>
      </c>
      <c r="C434" t="s">
        <v>157</v>
      </c>
      <c r="E434" t="s">
        <v>739</v>
      </c>
      <c r="F434" t="s">
        <v>147</v>
      </c>
      <c r="G434" t="s">
        <v>114</v>
      </c>
      <c r="R434">
        <v>12.95</v>
      </c>
      <c r="S434" t="s">
        <v>82</v>
      </c>
      <c r="T434">
        <v>1</v>
      </c>
      <c r="V434">
        <v>14.95</v>
      </c>
      <c r="W434" t="s">
        <v>141</v>
      </c>
      <c r="X434" s="1" t="s">
        <v>40</v>
      </c>
      <c r="Y434" s="1" t="s">
        <v>2566</v>
      </c>
      <c r="Z434" t="s">
        <v>2236</v>
      </c>
      <c r="AA434" t="s">
        <v>67</v>
      </c>
    </row>
    <row r="435" spans="1:28" x14ac:dyDescent="0.25">
      <c r="C435" t="s">
        <v>196</v>
      </c>
      <c r="E435" t="s">
        <v>740</v>
      </c>
      <c r="F435" t="s">
        <v>147</v>
      </c>
      <c r="G435" t="s">
        <v>147</v>
      </c>
      <c r="R435">
        <v>0.15</v>
      </c>
      <c r="S435" t="s">
        <v>127</v>
      </c>
      <c r="T435">
        <v>1</v>
      </c>
      <c r="V435">
        <v>0.15</v>
      </c>
      <c r="W435" t="s">
        <v>141</v>
      </c>
      <c r="X435" s="1" t="s">
        <v>127</v>
      </c>
      <c r="Y435" s="1" t="s">
        <v>1985</v>
      </c>
      <c r="Z435" t="s">
        <v>2236</v>
      </c>
      <c r="AA435" t="s">
        <v>1868</v>
      </c>
    </row>
    <row r="436" spans="1:28" x14ac:dyDescent="0.25">
      <c r="A436" t="s">
        <v>159</v>
      </c>
      <c r="B436" t="s">
        <v>136</v>
      </c>
      <c r="C436" t="s">
        <v>196</v>
      </c>
      <c r="D436" t="s">
        <v>145</v>
      </c>
      <c r="E436" t="s">
        <v>741</v>
      </c>
      <c r="F436" t="s">
        <v>147</v>
      </c>
      <c r="G436" t="s">
        <v>147</v>
      </c>
      <c r="R436">
        <v>0.11</v>
      </c>
      <c r="S436" t="s">
        <v>127</v>
      </c>
      <c r="T436">
        <v>1</v>
      </c>
      <c r="V436">
        <v>0.11</v>
      </c>
      <c r="W436" t="s">
        <v>141</v>
      </c>
      <c r="X436" s="1" t="s">
        <v>127</v>
      </c>
      <c r="Y436" s="1" t="s">
        <v>2557</v>
      </c>
      <c r="Z436" t="s">
        <v>2236</v>
      </c>
      <c r="AA436" t="s">
        <v>1868</v>
      </c>
    </row>
    <row r="437" spans="1:28" x14ac:dyDescent="0.25">
      <c r="C437" t="s">
        <v>129</v>
      </c>
      <c r="D437" t="s">
        <v>134</v>
      </c>
      <c r="E437" t="s">
        <v>742</v>
      </c>
      <c r="F437" t="s">
        <v>113</v>
      </c>
      <c r="G437" t="s">
        <v>111</v>
      </c>
      <c r="R437">
        <v>29.95</v>
      </c>
      <c r="S437" t="s">
        <v>127</v>
      </c>
      <c r="T437">
        <v>1</v>
      </c>
      <c r="V437">
        <v>29.95</v>
      </c>
      <c r="W437" t="s">
        <v>1937</v>
      </c>
      <c r="X437" s="1" t="s">
        <v>40</v>
      </c>
      <c r="Y437" s="1" t="s">
        <v>2587</v>
      </c>
      <c r="Z437" t="s">
        <v>2236</v>
      </c>
      <c r="AA437" t="s">
        <v>1868</v>
      </c>
    </row>
    <row r="438" spans="1:28" x14ac:dyDescent="0.25">
      <c r="A438" t="s">
        <v>45</v>
      </c>
      <c r="B438" t="s">
        <v>743</v>
      </c>
      <c r="C438" t="s">
        <v>129</v>
      </c>
      <c r="D438" t="s">
        <v>134</v>
      </c>
      <c r="E438" t="s">
        <v>744</v>
      </c>
      <c r="F438" t="s">
        <v>113</v>
      </c>
      <c r="G438" t="s">
        <v>111</v>
      </c>
      <c r="R438">
        <v>5.1100000000000003</v>
      </c>
      <c r="S438" t="s">
        <v>127</v>
      </c>
      <c r="T438">
        <v>1</v>
      </c>
      <c r="V438">
        <v>5.1100000000000003</v>
      </c>
      <c r="W438" t="s">
        <v>1986</v>
      </c>
      <c r="X438" s="1" t="s">
        <v>40</v>
      </c>
      <c r="Y438" s="1" t="s">
        <v>2588</v>
      </c>
      <c r="Z438" t="s">
        <v>2236</v>
      </c>
      <c r="AA438" t="s">
        <v>1868</v>
      </c>
    </row>
    <row r="439" spans="1:28" x14ac:dyDescent="0.25">
      <c r="A439" t="s">
        <v>45</v>
      </c>
      <c r="B439" t="s">
        <v>745</v>
      </c>
      <c r="C439" t="s">
        <v>129</v>
      </c>
      <c r="E439" t="s">
        <v>746</v>
      </c>
      <c r="F439" t="s">
        <v>113</v>
      </c>
      <c r="G439" t="s">
        <v>136</v>
      </c>
      <c r="R439">
        <v>12.42</v>
      </c>
      <c r="S439" t="s">
        <v>127</v>
      </c>
      <c r="T439">
        <v>1</v>
      </c>
      <c r="V439">
        <v>12.42</v>
      </c>
      <c r="W439" t="s">
        <v>501</v>
      </c>
      <c r="X439" s="1" t="s">
        <v>40</v>
      </c>
      <c r="Y439" s="1" t="s">
        <v>2589</v>
      </c>
      <c r="Z439" t="s">
        <v>2236</v>
      </c>
      <c r="AA439" t="s">
        <v>67</v>
      </c>
      <c r="AB439" t="s">
        <v>1870</v>
      </c>
    </row>
    <row r="440" spans="1:28" x14ac:dyDescent="0.25">
      <c r="C440" t="s">
        <v>157</v>
      </c>
      <c r="E440" t="s">
        <v>2176</v>
      </c>
      <c r="F440" t="s">
        <v>105</v>
      </c>
      <c r="R440">
        <v>42.51</v>
      </c>
      <c r="S440" t="s">
        <v>40</v>
      </c>
      <c r="T440">
        <v>1</v>
      </c>
      <c r="V440">
        <v>42.51</v>
      </c>
      <c r="W440" t="s">
        <v>141</v>
      </c>
      <c r="X440" s="1" t="s">
        <v>82</v>
      </c>
      <c r="Y440" s="1" t="s">
        <v>2590</v>
      </c>
      <c r="Z440" t="s">
        <v>2236</v>
      </c>
      <c r="AA440" t="s">
        <v>67</v>
      </c>
    </row>
    <row r="441" spans="1:28" x14ac:dyDescent="0.25">
      <c r="A441" t="s">
        <v>215</v>
      </c>
      <c r="B441" t="s">
        <v>136</v>
      </c>
      <c r="C441" t="s">
        <v>157</v>
      </c>
      <c r="E441" t="s">
        <v>747</v>
      </c>
      <c r="F441" t="s">
        <v>748</v>
      </c>
      <c r="G441" t="s">
        <v>99</v>
      </c>
      <c r="R441">
        <v>18.5</v>
      </c>
      <c r="S441" t="s">
        <v>1987</v>
      </c>
      <c r="T441">
        <v>1</v>
      </c>
      <c r="V441">
        <v>18.5</v>
      </c>
      <c r="W441" t="s">
        <v>1949</v>
      </c>
      <c r="X441" s="1" t="s">
        <v>40</v>
      </c>
      <c r="Y441" s="1" t="s">
        <v>2591</v>
      </c>
      <c r="Z441" t="s">
        <v>2236</v>
      </c>
      <c r="AA441" t="s">
        <v>67</v>
      </c>
    </row>
    <row r="442" spans="1:28" x14ac:dyDescent="0.25">
      <c r="A442" t="s">
        <v>215</v>
      </c>
      <c r="B442" t="s">
        <v>136</v>
      </c>
      <c r="C442" t="s">
        <v>157</v>
      </c>
      <c r="E442" t="s">
        <v>749</v>
      </c>
      <c r="F442" t="s">
        <v>748</v>
      </c>
      <c r="G442" t="s">
        <v>136</v>
      </c>
      <c r="R442">
        <v>18.5</v>
      </c>
      <c r="S442" t="s">
        <v>1987</v>
      </c>
      <c r="T442">
        <v>50</v>
      </c>
      <c r="V442">
        <v>0.37</v>
      </c>
      <c r="W442" t="s">
        <v>1880</v>
      </c>
      <c r="X442" s="1" t="s">
        <v>127</v>
      </c>
      <c r="Y442" s="1" t="s">
        <v>1988</v>
      </c>
      <c r="Z442" t="s">
        <v>2236</v>
      </c>
      <c r="AA442" t="s">
        <v>67</v>
      </c>
    </row>
    <row r="443" spans="1:28" x14ac:dyDescent="0.25">
      <c r="A443" t="s">
        <v>215</v>
      </c>
      <c r="B443" t="s">
        <v>136</v>
      </c>
      <c r="C443" t="s">
        <v>157</v>
      </c>
      <c r="E443" t="s">
        <v>750</v>
      </c>
      <c r="F443" t="s">
        <v>748</v>
      </c>
      <c r="G443" t="s">
        <v>99</v>
      </c>
      <c r="R443">
        <v>22</v>
      </c>
      <c r="S443" t="s">
        <v>1987</v>
      </c>
      <c r="T443">
        <v>50</v>
      </c>
      <c r="V443">
        <v>0.44</v>
      </c>
      <c r="W443" t="s">
        <v>1880</v>
      </c>
      <c r="X443" s="1" t="s">
        <v>127</v>
      </c>
      <c r="Y443" s="1" t="s">
        <v>2592</v>
      </c>
      <c r="Z443" t="s">
        <v>2236</v>
      </c>
      <c r="AA443" t="s">
        <v>67</v>
      </c>
    </row>
    <row r="444" spans="1:28" x14ac:dyDescent="0.25">
      <c r="A444" t="s">
        <v>215</v>
      </c>
      <c r="B444" t="s">
        <v>136</v>
      </c>
      <c r="C444" t="s">
        <v>157</v>
      </c>
      <c r="E444" t="s">
        <v>751</v>
      </c>
      <c r="F444" t="s">
        <v>748</v>
      </c>
      <c r="G444" t="s">
        <v>99</v>
      </c>
      <c r="R444">
        <v>17.5</v>
      </c>
      <c r="S444" t="s">
        <v>1987</v>
      </c>
      <c r="T444">
        <v>1</v>
      </c>
      <c r="V444">
        <v>17.5</v>
      </c>
      <c r="W444" t="s">
        <v>1989</v>
      </c>
      <c r="X444" s="1" t="s">
        <v>40</v>
      </c>
      <c r="Y444" s="1" t="s">
        <v>2593</v>
      </c>
      <c r="Z444" t="s">
        <v>2236</v>
      </c>
      <c r="AA444" t="s">
        <v>67</v>
      </c>
    </row>
    <row r="445" spans="1:28" x14ac:dyDescent="0.25">
      <c r="A445" t="s">
        <v>45</v>
      </c>
      <c r="B445" t="s">
        <v>752</v>
      </c>
      <c r="C445" t="s">
        <v>129</v>
      </c>
      <c r="D445" t="s">
        <v>134</v>
      </c>
      <c r="E445" t="s">
        <v>753</v>
      </c>
      <c r="F445" t="s">
        <v>113</v>
      </c>
      <c r="G445" t="s">
        <v>111</v>
      </c>
      <c r="R445">
        <v>22.04</v>
      </c>
      <c r="S445" t="s">
        <v>127</v>
      </c>
      <c r="T445">
        <v>1</v>
      </c>
      <c r="V445">
        <v>22.04</v>
      </c>
      <c r="W445" t="s">
        <v>1910</v>
      </c>
      <c r="X445" s="1" t="s">
        <v>40</v>
      </c>
      <c r="Y445" s="1" t="s">
        <v>2594</v>
      </c>
      <c r="Z445" t="s">
        <v>2236</v>
      </c>
      <c r="AA445" t="s">
        <v>1868</v>
      </c>
    </row>
    <row r="446" spans="1:28" x14ac:dyDescent="0.25">
      <c r="A446" t="s">
        <v>132</v>
      </c>
      <c r="B446" t="s">
        <v>754</v>
      </c>
      <c r="C446" t="s">
        <v>139</v>
      </c>
      <c r="D446" t="s">
        <v>134</v>
      </c>
      <c r="E446" t="s">
        <v>755</v>
      </c>
      <c r="F446" t="s">
        <v>104</v>
      </c>
      <c r="G446" t="s">
        <v>111</v>
      </c>
      <c r="R446">
        <v>35.5</v>
      </c>
      <c r="S446" t="s">
        <v>127</v>
      </c>
      <c r="T446">
        <v>1</v>
      </c>
      <c r="V446">
        <v>35.5</v>
      </c>
      <c r="W446" t="s">
        <v>1901</v>
      </c>
      <c r="X446" s="1" t="s">
        <v>40</v>
      </c>
      <c r="Y446" s="1" t="s">
        <v>2595</v>
      </c>
      <c r="Z446" t="s">
        <v>2236</v>
      </c>
      <c r="AA446" t="s">
        <v>1868</v>
      </c>
      <c r="AB446" t="s">
        <v>1870</v>
      </c>
    </row>
    <row r="447" spans="1:28" x14ac:dyDescent="0.25">
      <c r="A447" t="s">
        <v>45</v>
      </c>
      <c r="B447" t="s">
        <v>756</v>
      </c>
      <c r="C447" t="s">
        <v>379</v>
      </c>
      <c r="E447" t="s">
        <v>757</v>
      </c>
      <c r="F447" t="s">
        <v>154</v>
      </c>
      <c r="G447" t="s">
        <v>111</v>
      </c>
      <c r="R447">
        <v>2.69</v>
      </c>
      <c r="S447" t="s">
        <v>127</v>
      </c>
      <c r="T447">
        <v>1</v>
      </c>
      <c r="V447">
        <v>2.69</v>
      </c>
      <c r="W447" t="s">
        <v>1944</v>
      </c>
      <c r="X447" s="1" t="s">
        <v>1872</v>
      </c>
      <c r="Y447" s="1" t="s">
        <v>2596</v>
      </c>
      <c r="Z447" t="s">
        <v>2236</v>
      </c>
      <c r="AA447" t="s">
        <v>1868</v>
      </c>
    </row>
    <row r="448" spans="1:28" x14ac:dyDescent="0.25">
      <c r="A448" t="s">
        <v>45</v>
      </c>
      <c r="C448" t="s">
        <v>379</v>
      </c>
      <c r="E448" t="s">
        <v>758</v>
      </c>
      <c r="F448" t="s">
        <v>111</v>
      </c>
      <c r="G448" t="s">
        <v>102</v>
      </c>
      <c r="R448">
        <v>27.96</v>
      </c>
      <c r="S448" t="s">
        <v>40</v>
      </c>
      <c r="T448">
        <v>25</v>
      </c>
      <c r="V448">
        <v>1.1184000000000001</v>
      </c>
      <c r="W448" t="s">
        <v>1971</v>
      </c>
      <c r="X448" s="1" t="s">
        <v>40</v>
      </c>
      <c r="Y448" s="1" t="s">
        <v>2597</v>
      </c>
      <c r="Z448" t="s">
        <v>2236</v>
      </c>
      <c r="AA448" t="s">
        <v>1868</v>
      </c>
    </row>
    <row r="449" spans="1:27" x14ac:dyDescent="0.25">
      <c r="A449" t="s">
        <v>701</v>
      </c>
      <c r="B449" t="s">
        <v>759</v>
      </c>
      <c r="C449" t="s">
        <v>139</v>
      </c>
      <c r="D449" t="s">
        <v>134</v>
      </c>
      <c r="E449" t="s">
        <v>760</v>
      </c>
      <c r="F449" t="s">
        <v>154</v>
      </c>
      <c r="G449" t="s">
        <v>111</v>
      </c>
      <c r="R449">
        <v>44</v>
      </c>
      <c r="S449" t="s">
        <v>127</v>
      </c>
      <c r="T449">
        <v>1</v>
      </c>
      <c r="V449">
        <v>44</v>
      </c>
      <c r="W449" t="s">
        <v>1990</v>
      </c>
      <c r="X449" s="1" t="s">
        <v>82</v>
      </c>
      <c r="Y449" s="1" t="s">
        <v>2598</v>
      </c>
      <c r="Z449" t="s">
        <v>2236</v>
      </c>
      <c r="AA449" t="s">
        <v>1868</v>
      </c>
    </row>
    <row r="450" spans="1:27" x14ac:dyDescent="0.25">
      <c r="A450" t="s">
        <v>242</v>
      </c>
      <c r="C450" t="s">
        <v>129</v>
      </c>
      <c r="D450" t="s">
        <v>145</v>
      </c>
      <c r="E450" t="s">
        <v>761</v>
      </c>
      <c r="F450" t="s">
        <v>241</v>
      </c>
      <c r="G450" t="s">
        <v>102</v>
      </c>
      <c r="R450">
        <v>17.52</v>
      </c>
      <c r="S450" t="s">
        <v>127</v>
      </c>
      <c r="T450">
        <v>1</v>
      </c>
      <c r="V450">
        <v>17.52</v>
      </c>
      <c r="W450" t="s">
        <v>141</v>
      </c>
      <c r="X450" s="1" t="s">
        <v>127</v>
      </c>
      <c r="Y450" s="1" t="s">
        <v>2599</v>
      </c>
      <c r="Z450" t="s">
        <v>2236</v>
      </c>
      <c r="AA450" t="s">
        <v>1868</v>
      </c>
    </row>
    <row r="451" spans="1:27" x14ac:dyDescent="0.25">
      <c r="A451" t="s">
        <v>242</v>
      </c>
      <c r="B451" t="s">
        <v>136</v>
      </c>
      <c r="C451" t="s">
        <v>129</v>
      </c>
      <c r="D451" t="s">
        <v>145</v>
      </c>
      <c r="E451" t="s">
        <v>762</v>
      </c>
      <c r="F451" t="s">
        <v>241</v>
      </c>
      <c r="G451" t="s">
        <v>102</v>
      </c>
      <c r="R451">
        <v>32</v>
      </c>
      <c r="S451" t="s">
        <v>127</v>
      </c>
      <c r="T451">
        <v>1</v>
      </c>
      <c r="V451">
        <v>32</v>
      </c>
      <c r="W451" t="s">
        <v>141</v>
      </c>
      <c r="X451" s="1" t="s">
        <v>127</v>
      </c>
      <c r="Y451" s="1" t="s">
        <v>2600</v>
      </c>
      <c r="Z451" t="s">
        <v>2236</v>
      </c>
      <c r="AA451" t="s">
        <v>1868</v>
      </c>
    </row>
    <row r="452" spans="1:27" x14ac:dyDescent="0.25">
      <c r="A452" t="s">
        <v>242</v>
      </c>
      <c r="C452" t="s">
        <v>129</v>
      </c>
      <c r="D452" t="s">
        <v>145</v>
      </c>
      <c r="E452" t="s">
        <v>763</v>
      </c>
      <c r="F452" t="s">
        <v>241</v>
      </c>
      <c r="G452" t="s">
        <v>102</v>
      </c>
      <c r="R452">
        <v>19.22</v>
      </c>
      <c r="S452" t="s">
        <v>127</v>
      </c>
      <c r="T452">
        <v>1</v>
      </c>
      <c r="V452">
        <v>19.22</v>
      </c>
      <c r="W452" t="s">
        <v>141</v>
      </c>
      <c r="X452" s="1" t="s">
        <v>127</v>
      </c>
      <c r="Y452" s="1" t="s">
        <v>2601</v>
      </c>
      <c r="Z452" t="s">
        <v>2236</v>
      </c>
      <c r="AA452" t="s">
        <v>1868</v>
      </c>
    </row>
    <row r="453" spans="1:27" x14ac:dyDescent="0.25">
      <c r="A453" t="s">
        <v>764</v>
      </c>
      <c r="B453" t="s">
        <v>136</v>
      </c>
      <c r="C453" t="s">
        <v>157</v>
      </c>
      <c r="D453" t="s">
        <v>145</v>
      </c>
      <c r="E453" t="s">
        <v>765</v>
      </c>
      <c r="F453" t="s">
        <v>178</v>
      </c>
      <c r="G453" t="s">
        <v>114</v>
      </c>
      <c r="R453">
        <v>29.95</v>
      </c>
      <c r="S453" t="s">
        <v>40</v>
      </c>
      <c r="T453">
        <v>1</v>
      </c>
      <c r="V453">
        <v>29.95</v>
      </c>
      <c r="W453" t="s">
        <v>141</v>
      </c>
      <c r="X453" s="1" t="s">
        <v>40</v>
      </c>
      <c r="Y453" s="1" t="s">
        <v>2602</v>
      </c>
      <c r="Z453" t="s">
        <v>2236</v>
      </c>
      <c r="AA453" t="s">
        <v>67</v>
      </c>
    </row>
    <row r="454" spans="1:27" x14ac:dyDescent="0.25">
      <c r="A454" t="s">
        <v>764</v>
      </c>
      <c r="B454" t="s">
        <v>136</v>
      </c>
      <c r="C454" t="s">
        <v>144</v>
      </c>
      <c r="D454" t="s">
        <v>145</v>
      </c>
      <c r="E454" t="s">
        <v>766</v>
      </c>
      <c r="F454" t="s">
        <v>178</v>
      </c>
      <c r="G454" t="s">
        <v>114</v>
      </c>
      <c r="R454">
        <v>1.25</v>
      </c>
      <c r="S454" t="s">
        <v>1881</v>
      </c>
      <c r="T454">
        <v>1</v>
      </c>
      <c r="V454">
        <v>1.25</v>
      </c>
      <c r="W454" t="s">
        <v>141</v>
      </c>
      <c r="X454" s="1" t="s">
        <v>40</v>
      </c>
      <c r="Y454" s="1" t="s">
        <v>2603</v>
      </c>
      <c r="Z454" t="s">
        <v>2236</v>
      </c>
      <c r="AA454" t="s">
        <v>1868</v>
      </c>
    </row>
    <row r="455" spans="1:27" x14ac:dyDescent="0.25">
      <c r="A455" t="s">
        <v>45</v>
      </c>
      <c r="B455" t="s">
        <v>767</v>
      </c>
      <c r="C455" t="s">
        <v>157</v>
      </c>
      <c r="D455" t="s">
        <v>145</v>
      </c>
      <c r="E455" t="s">
        <v>768</v>
      </c>
      <c r="F455" t="s">
        <v>178</v>
      </c>
      <c r="G455" t="s">
        <v>114</v>
      </c>
      <c r="R455">
        <v>62.37</v>
      </c>
      <c r="S455" t="s">
        <v>40</v>
      </c>
      <c r="T455">
        <v>1</v>
      </c>
      <c r="V455">
        <v>62.37</v>
      </c>
      <c r="W455" t="s">
        <v>141</v>
      </c>
      <c r="X455" s="1" t="s">
        <v>40</v>
      </c>
      <c r="Y455" s="1" t="s">
        <v>2604</v>
      </c>
      <c r="Z455" t="s">
        <v>2236</v>
      </c>
      <c r="AA455" t="s">
        <v>67</v>
      </c>
    </row>
    <row r="456" spans="1:27" x14ac:dyDescent="0.25">
      <c r="A456" t="s">
        <v>45</v>
      </c>
      <c r="B456" t="s">
        <v>769</v>
      </c>
      <c r="C456" t="s">
        <v>157</v>
      </c>
      <c r="E456" t="s">
        <v>770</v>
      </c>
      <c r="F456" t="s">
        <v>178</v>
      </c>
      <c r="G456" t="s">
        <v>114</v>
      </c>
      <c r="R456">
        <v>35.479999999999997</v>
      </c>
      <c r="S456" t="s">
        <v>40</v>
      </c>
      <c r="T456">
        <v>1</v>
      </c>
      <c r="V456">
        <v>35.479999999999997</v>
      </c>
      <c r="W456" t="s">
        <v>141</v>
      </c>
      <c r="X456" s="1" t="s">
        <v>40</v>
      </c>
      <c r="Y456" s="1" t="s">
        <v>2605</v>
      </c>
      <c r="Z456" t="s">
        <v>2236</v>
      </c>
      <c r="AA456" t="s">
        <v>67</v>
      </c>
    </row>
    <row r="457" spans="1:27" x14ac:dyDescent="0.25">
      <c r="C457" t="s">
        <v>379</v>
      </c>
      <c r="E457" t="s">
        <v>771</v>
      </c>
      <c r="F457" t="s">
        <v>154</v>
      </c>
      <c r="G457" t="s">
        <v>102</v>
      </c>
      <c r="R457">
        <v>24.14</v>
      </c>
      <c r="S457" t="s">
        <v>1916</v>
      </c>
      <c r="T457">
        <v>240</v>
      </c>
      <c r="V457">
        <v>0.10059999999999999</v>
      </c>
      <c r="W457" t="s">
        <v>1991</v>
      </c>
      <c r="X457" s="1" t="s">
        <v>127</v>
      </c>
      <c r="Y457" s="1" t="s">
        <v>2606</v>
      </c>
      <c r="Z457" t="s">
        <v>2236</v>
      </c>
      <c r="AA457" t="s">
        <v>1868</v>
      </c>
    </row>
    <row r="458" spans="1:27" x14ac:dyDescent="0.25">
      <c r="C458" t="s">
        <v>196</v>
      </c>
      <c r="E458" t="s">
        <v>772</v>
      </c>
      <c r="F458" t="s">
        <v>154</v>
      </c>
      <c r="G458" t="s">
        <v>102</v>
      </c>
      <c r="R458">
        <v>26.08</v>
      </c>
      <c r="S458" t="s">
        <v>1916</v>
      </c>
      <c r="T458">
        <v>240</v>
      </c>
      <c r="V458">
        <v>0.1087</v>
      </c>
      <c r="W458" t="s">
        <v>1991</v>
      </c>
      <c r="X458" s="1" t="s">
        <v>1881</v>
      </c>
      <c r="Y458" s="1" t="s">
        <v>2607</v>
      </c>
      <c r="Z458" t="s">
        <v>2236</v>
      </c>
      <c r="AA458" t="s">
        <v>1868</v>
      </c>
    </row>
    <row r="459" spans="1:27" x14ac:dyDescent="0.25">
      <c r="A459" t="s">
        <v>159</v>
      </c>
      <c r="B459" t="s">
        <v>136</v>
      </c>
      <c r="C459" t="s">
        <v>157</v>
      </c>
      <c r="D459" t="s">
        <v>145</v>
      </c>
      <c r="E459" t="s">
        <v>773</v>
      </c>
      <c r="F459" t="s">
        <v>147</v>
      </c>
      <c r="G459" t="s">
        <v>114</v>
      </c>
      <c r="R459">
        <v>6</v>
      </c>
      <c r="S459" t="s">
        <v>1872</v>
      </c>
      <c r="T459">
        <v>1</v>
      </c>
      <c r="V459">
        <v>6</v>
      </c>
      <c r="W459" t="s">
        <v>141</v>
      </c>
      <c r="X459" s="1" t="s">
        <v>1872</v>
      </c>
      <c r="Y459" s="1" t="s">
        <v>890</v>
      </c>
      <c r="Z459" t="s">
        <v>2236</v>
      </c>
      <c r="AA459" t="s">
        <v>67</v>
      </c>
    </row>
    <row r="460" spans="1:27" x14ac:dyDescent="0.25">
      <c r="A460" t="s">
        <v>159</v>
      </c>
      <c r="B460" t="s">
        <v>136</v>
      </c>
      <c r="C460" t="s">
        <v>157</v>
      </c>
      <c r="E460" t="s">
        <v>774</v>
      </c>
      <c r="F460" t="s">
        <v>147</v>
      </c>
      <c r="G460" t="s">
        <v>114</v>
      </c>
      <c r="R460">
        <v>3</v>
      </c>
      <c r="S460" t="s">
        <v>1872</v>
      </c>
      <c r="T460">
        <v>1</v>
      </c>
      <c r="V460">
        <v>3</v>
      </c>
      <c r="W460" t="s">
        <v>141</v>
      </c>
      <c r="X460" s="1" t="s">
        <v>1872</v>
      </c>
      <c r="Y460" s="1" t="s">
        <v>529</v>
      </c>
      <c r="Z460" t="s">
        <v>2236</v>
      </c>
      <c r="AA460" t="s">
        <v>67</v>
      </c>
    </row>
    <row r="461" spans="1:27" x14ac:dyDescent="0.25">
      <c r="A461" t="s">
        <v>775</v>
      </c>
      <c r="C461" t="s">
        <v>154</v>
      </c>
      <c r="E461" t="s">
        <v>776</v>
      </c>
      <c r="F461" t="s">
        <v>111</v>
      </c>
      <c r="G461" t="s">
        <v>136</v>
      </c>
      <c r="R461">
        <v>10.199999999999999</v>
      </c>
      <c r="S461" t="s">
        <v>40</v>
      </c>
      <c r="T461">
        <v>1</v>
      </c>
      <c r="V461">
        <v>10.199999999999999</v>
      </c>
      <c r="W461" t="s">
        <v>141</v>
      </c>
      <c r="X461" s="1" t="s">
        <v>40</v>
      </c>
      <c r="Y461" s="1" t="s">
        <v>1950</v>
      </c>
      <c r="Z461" t="s">
        <v>2236</v>
      </c>
      <c r="AA461" t="s">
        <v>67</v>
      </c>
    </row>
    <row r="462" spans="1:27" x14ac:dyDescent="0.25">
      <c r="A462" t="s">
        <v>132</v>
      </c>
      <c r="B462" t="s">
        <v>777</v>
      </c>
      <c r="C462" t="s">
        <v>379</v>
      </c>
      <c r="E462" t="s">
        <v>778</v>
      </c>
      <c r="F462" t="s">
        <v>154</v>
      </c>
      <c r="G462" t="s">
        <v>111</v>
      </c>
      <c r="R462">
        <v>8.8800000000000008</v>
      </c>
      <c r="S462" t="s">
        <v>127</v>
      </c>
      <c r="T462">
        <v>1</v>
      </c>
      <c r="V462">
        <v>8.8800000000000008</v>
      </c>
      <c r="W462" t="s">
        <v>1955</v>
      </c>
      <c r="X462" s="1" t="s">
        <v>40</v>
      </c>
      <c r="Y462" s="1" t="s">
        <v>2608</v>
      </c>
      <c r="Z462" t="s">
        <v>2236</v>
      </c>
      <c r="AA462" t="s">
        <v>1868</v>
      </c>
    </row>
    <row r="463" spans="1:27" x14ac:dyDescent="0.25">
      <c r="A463" t="s">
        <v>175</v>
      </c>
      <c r="B463" t="s">
        <v>136</v>
      </c>
      <c r="C463" t="s">
        <v>129</v>
      </c>
      <c r="D463" t="s">
        <v>130</v>
      </c>
      <c r="E463" t="s">
        <v>779</v>
      </c>
      <c r="F463" t="s">
        <v>98</v>
      </c>
      <c r="G463" t="s">
        <v>99</v>
      </c>
      <c r="R463">
        <v>31.95</v>
      </c>
      <c r="S463" t="s">
        <v>74</v>
      </c>
      <c r="T463">
        <v>8</v>
      </c>
      <c r="V463">
        <v>3.9937</v>
      </c>
      <c r="W463" t="s">
        <v>1992</v>
      </c>
      <c r="X463" s="1" t="s">
        <v>40</v>
      </c>
      <c r="Y463" s="1" t="s">
        <v>2609</v>
      </c>
      <c r="Z463" t="s">
        <v>2236</v>
      </c>
      <c r="AA463" t="s">
        <v>1868</v>
      </c>
    </row>
    <row r="464" spans="1:27" x14ac:dyDescent="0.25">
      <c r="C464" t="s">
        <v>152</v>
      </c>
      <c r="D464" t="s">
        <v>145</v>
      </c>
      <c r="E464" t="s">
        <v>780</v>
      </c>
      <c r="F464" t="s">
        <v>98</v>
      </c>
      <c r="G464" t="s">
        <v>566</v>
      </c>
      <c r="R464">
        <v>20.100000000000001</v>
      </c>
      <c r="S464" t="s">
        <v>1916</v>
      </c>
      <c r="T464">
        <v>5</v>
      </c>
      <c r="V464">
        <v>4.0199999999999996</v>
      </c>
      <c r="W464" t="s">
        <v>305</v>
      </c>
      <c r="X464" s="1" t="s">
        <v>82</v>
      </c>
      <c r="Y464" s="1" t="s">
        <v>2610</v>
      </c>
      <c r="Z464" t="s">
        <v>2236</v>
      </c>
      <c r="AA464" t="s">
        <v>1868</v>
      </c>
    </row>
    <row r="465" spans="1:28" x14ac:dyDescent="0.25">
      <c r="C465" t="s">
        <v>152</v>
      </c>
      <c r="E465" t="s">
        <v>781</v>
      </c>
      <c r="F465" t="s">
        <v>147</v>
      </c>
      <c r="G465" t="s">
        <v>147</v>
      </c>
      <c r="R465">
        <v>20.100000000000001</v>
      </c>
      <c r="S465" t="s">
        <v>1916</v>
      </c>
      <c r="T465">
        <v>5</v>
      </c>
      <c r="V465">
        <v>4.0199999999999996</v>
      </c>
      <c r="W465" t="s">
        <v>305</v>
      </c>
      <c r="X465" s="1" t="s">
        <v>82</v>
      </c>
      <c r="Y465" s="1" t="s">
        <v>2610</v>
      </c>
      <c r="Z465" t="s">
        <v>2236</v>
      </c>
      <c r="AA465" t="s">
        <v>1868</v>
      </c>
    </row>
    <row r="466" spans="1:28" x14ac:dyDescent="0.25">
      <c r="A466" t="s">
        <v>175</v>
      </c>
      <c r="B466" t="s">
        <v>136</v>
      </c>
      <c r="C466" t="s">
        <v>129</v>
      </c>
      <c r="D466" t="s">
        <v>130</v>
      </c>
      <c r="E466" t="s">
        <v>782</v>
      </c>
      <c r="F466" t="s">
        <v>98</v>
      </c>
      <c r="G466" t="s">
        <v>99</v>
      </c>
      <c r="R466">
        <v>29</v>
      </c>
      <c r="S466" t="s">
        <v>74</v>
      </c>
      <c r="T466">
        <v>12</v>
      </c>
      <c r="V466">
        <v>2.4167000000000001</v>
      </c>
      <c r="W466" t="s">
        <v>1914</v>
      </c>
      <c r="X466" s="1" t="s">
        <v>40</v>
      </c>
      <c r="Y466" s="1" t="s">
        <v>2611</v>
      </c>
      <c r="Z466" t="s">
        <v>2236</v>
      </c>
      <c r="AA466" t="s">
        <v>1868</v>
      </c>
    </row>
    <row r="467" spans="1:28" x14ac:dyDescent="0.25">
      <c r="A467" t="s">
        <v>215</v>
      </c>
      <c r="B467" t="s">
        <v>136</v>
      </c>
      <c r="C467" t="s">
        <v>152</v>
      </c>
      <c r="D467" t="s">
        <v>145</v>
      </c>
      <c r="E467" t="s">
        <v>783</v>
      </c>
      <c r="F467" t="s">
        <v>98</v>
      </c>
      <c r="G467" t="s">
        <v>99</v>
      </c>
      <c r="N467" t="s">
        <v>305</v>
      </c>
      <c r="R467">
        <v>45.29</v>
      </c>
      <c r="S467" t="s">
        <v>74</v>
      </c>
      <c r="T467">
        <v>5</v>
      </c>
      <c r="V467">
        <v>9.0579999999999998</v>
      </c>
      <c r="W467" t="s">
        <v>305</v>
      </c>
      <c r="X467" s="1" t="s">
        <v>40</v>
      </c>
      <c r="Y467" s="1" t="s">
        <v>2612</v>
      </c>
      <c r="Z467" t="s">
        <v>2613</v>
      </c>
      <c r="AA467" t="s">
        <v>1868</v>
      </c>
    </row>
    <row r="468" spans="1:28" x14ac:dyDescent="0.25">
      <c r="A468" t="s">
        <v>132</v>
      </c>
      <c r="B468" t="s">
        <v>784</v>
      </c>
      <c r="C468" t="s">
        <v>379</v>
      </c>
      <c r="E468" t="s">
        <v>785</v>
      </c>
      <c r="F468" t="s">
        <v>154</v>
      </c>
      <c r="G468" t="s">
        <v>111</v>
      </c>
      <c r="R468">
        <v>105.5</v>
      </c>
      <c r="S468" t="s">
        <v>127</v>
      </c>
      <c r="T468">
        <v>1</v>
      </c>
      <c r="V468">
        <v>105.5</v>
      </c>
      <c r="W468" t="s">
        <v>1968</v>
      </c>
      <c r="X468" s="1" t="s">
        <v>40</v>
      </c>
      <c r="Y468" s="1" t="s">
        <v>2614</v>
      </c>
      <c r="Z468" t="s">
        <v>2236</v>
      </c>
      <c r="AA468" t="s">
        <v>1868</v>
      </c>
    </row>
    <row r="469" spans="1:28" x14ac:dyDescent="0.25">
      <c r="A469" t="s">
        <v>45</v>
      </c>
      <c r="C469" t="s">
        <v>129</v>
      </c>
      <c r="E469" t="s">
        <v>786</v>
      </c>
      <c r="F469" t="s">
        <v>101</v>
      </c>
      <c r="G469" t="s">
        <v>136</v>
      </c>
      <c r="R469">
        <v>6.82</v>
      </c>
      <c r="S469" t="s">
        <v>40</v>
      </c>
      <c r="T469">
        <v>1</v>
      </c>
      <c r="V469">
        <v>6.82</v>
      </c>
      <c r="W469" t="s">
        <v>141</v>
      </c>
      <c r="X469" s="1" t="s">
        <v>40</v>
      </c>
      <c r="Y469" s="1" t="s">
        <v>2615</v>
      </c>
      <c r="Z469" t="s">
        <v>2236</v>
      </c>
      <c r="AA469" t="s">
        <v>67</v>
      </c>
    </row>
    <row r="470" spans="1:28" x14ac:dyDescent="0.25">
      <c r="A470" t="s">
        <v>45</v>
      </c>
      <c r="B470" t="s">
        <v>787</v>
      </c>
      <c r="C470" t="s">
        <v>129</v>
      </c>
      <c r="D470" t="s">
        <v>130</v>
      </c>
      <c r="E470" t="s">
        <v>788</v>
      </c>
      <c r="F470" t="s">
        <v>116</v>
      </c>
      <c r="G470" t="s">
        <v>108</v>
      </c>
      <c r="R470">
        <v>31.67</v>
      </c>
      <c r="S470" t="s">
        <v>74</v>
      </c>
      <c r="T470">
        <v>2</v>
      </c>
      <c r="V470">
        <v>15.835000000000001</v>
      </c>
      <c r="W470" t="s">
        <v>529</v>
      </c>
      <c r="X470" s="1" t="s">
        <v>40</v>
      </c>
      <c r="Y470" s="1" t="s">
        <v>2616</v>
      </c>
      <c r="Z470" t="s">
        <v>2236</v>
      </c>
      <c r="AA470" t="s">
        <v>1868</v>
      </c>
    </row>
    <row r="471" spans="1:28" x14ac:dyDescent="0.25">
      <c r="A471" t="s">
        <v>45</v>
      </c>
      <c r="B471" t="s">
        <v>789</v>
      </c>
      <c r="C471" t="s">
        <v>157</v>
      </c>
      <c r="D471" t="s">
        <v>145</v>
      </c>
      <c r="E471" t="s">
        <v>790</v>
      </c>
      <c r="F471" t="s">
        <v>116</v>
      </c>
      <c r="G471" t="s">
        <v>108</v>
      </c>
      <c r="R471">
        <v>82.92</v>
      </c>
      <c r="S471" t="s">
        <v>74</v>
      </c>
      <c r="T471">
        <v>4</v>
      </c>
      <c r="V471">
        <v>20.73</v>
      </c>
      <c r="W471" t="s">
        <v>1172</v>
      </c>
      <c r="X471" s="1" t="s">
        <v>40</v>
      </c>
      <c r="Y471" s="1" t="s">
        <v>2617</v>
      </c>
      <c r="Z471" t="s">
        <v>2236</v>
      </c>
      <c r="AA471" t="s">
        <v>67</v>
      </c>
    </row>
    <row r="472" spans="1:28" x14ac:dyDescent="0.25">
      <c r="A472" t="s">
        <v>45</v>
      </c>
      <c r="B472" t="s">
        <v>791</v>
      </c>
      <c r="C472" t="s">
        <v>129</v>
      </c>
      <c r="D472" t="s">
        <v>130</v>
      </c>
      <c r="E472" t="s">
        <v>792</v>
      </c>
      <c r="F472" t="s">
        <v>116</v>
      </c>
      <c r="G472" t="s">
        <v>108</v>
      </c>
      <c r="R472">
        <v>21.45</v>
      </c>
      <c r="S472" t="s">
        <v>40</v>
      </c>
      <c r="T472">
        <v>1</v>
      </c>
      <c r="V472">
        <v>21.45</v>
      </c>
      <c r="W472" t="s">
        <v>141</v>
      </c>
      <c r="X472" s="1" t="s">
        <v>40</v>
      </c>
      <c r="Y472" s="1" t="s">
        <v>2618</v>
      </c>
      <c r="Z472" t="s">
        <v>2236</v>
      </c>
      <c r="AA472" t="s">
        <v>1868</v>
      </c>
    </row>
    <row r="473" spans="1:28" x14ac:dyDescent="0.25">
      <c r="C473" t="s">
        <v>129</v>
      </c>
      <c r="D473" t="s">
        <v>130</v>
      </c>
      <c r="E473" t="s">
        <v>793</v>
      </c>
      <c r="F473" t="s">
        <v>116</v>
      </c>
      <c r="G473" t="s">
        <v>108</v>
      </c>
      <c r="R473">
        <v>27.9</v>
      </c>
      <c r="S473" t="s">
        <v>1916</v>
      </c>
      <c r="T473">
        <v>6</v>
      </c>
      <c r="V473">
        <v>4.6500000000000004</v>
      </c>
      <c r="W473" t="s">
        <v>1167</v>
      </c>
      <c r="X473" s="1" t="s">
        <v>82</v>
      </c>
      <c r="Y473" s="1" t="s">
        <v>2619</v>
      </c>
      <c r="Z473" t="s">
        <v>2236</v>
      </c>
      <c r="AA473" t="s">
        <v>1868</v>
      </c>
    </row>
    <row r="474" spans="1:28" x14ac:dyDescent="0.25">
      <c r="A474" t="s">
        <v>45</v>
      </c>
      <c r="B474" t="s">
        <v>795</v>
      </c>
      <c r="C474" t="s">
        <v>129</v>
      </c>
      <c r="D474" t="s">
        <v>130</v>
      </c>
      <c r="E474" t="s">
        <v>796</v>
      </c>
      <c r="F474" t="s">
        <v>116</v>
      </c>
      <c r="G474" t="s">
        <v>108</v>
      </c>
      <c r="R474">
        <v>44.96</v>
      </c>
      <c r="S474" t="s">
        <v>74</v>
      </c>
      <c r="T474">
        <v>2</v>
      </c>
      <c r="V474">
        <v>22.48</v>
      </c>
      <c r="W474" t="s">
        <v>208</v>
      </c>
      <c r="X474" s="1" t="s">
        <v>40</v>
      </c>
      <c r="Y474" s="1" t="s">
        <v>2620</v>
      </c>
      <c r="Z474" t="s">
        <v>2236</v>
      </c>
      <c r="AA474" t="s">
        <v>1868</v>
      </c>
    </row>
    <row r="475" spans="1:28" x14ac:dyDescent="0.25">
      <c r="A475" t="s">
        <v>45</v>
      </c>
      <c r="B475" t="s">
        <v>797</v>
      </c>
      <c r="C475" t="s">
        <v>129</v>
      </c>
      <c r="D475" t="s">
        <v>130</v>
      </c>
      <c r="E475" t="s">
        <v>798</v>
      </c>
      <c r="F475" t="s">
        <v>116</v>
      </c>
      <c r="G475" t="s">
        <v>108</v>
      </c>
      <c r="R475">
        <v>106.693</v>
      </c>
      <c r="S475" t="s">
        <v>74</v>
      </c>
      <c r="T475">
        <v>1</v>
      </c>
      <c r="V475">
        <v>106.693</v>
      </c>
      <c r="W475" t="s">
        <v>1993</v>
      </c>
      <c r="X475" s="1" t="s">
        <v>40</v>
      </c>
      <c r="Y475" s="1" t="s">
        <v>2621</v>
      </c>
      <c r="Z475" t="s">
        <v>2236</v>
      </c>
      <c r="AA475" t="s">
        <v>1868</v>
      </c>
      <c r="AB475" t="s">
        <v>1870</v>
      </c>
    </row>
    <row r="476" spans="1:28" x14ac:dyDescent="0.25">
      <c r="C476" t="s">
        <v>129</v>
      </c>
      <c r="D476" t="s">
        <v>130</v>
      </c>
      <c r="E476" t="s">
        <v>799</v>
      </c>
      <c r="F476" t="s">
        <v>116</v>
      </c>
      <c r="G476" t="s">
        <v>108</v>
      </c>
      <c r="R476">
        <v>52.43</v>
      </c>
      <c r="S476" t="s">
        <v>74</v>
      </c>
      <c r="T476">
        <v>2.2000000000000002</v>
      </c>
      <c r="V476">
        <v>23.831800000000001</v>
      </c>
      <c r="W476" t="s">
        <v>1994</v>
      </c>
      <c r="X476" s="1" t="s">
        <v>40</v>
      </c>
      <c r="Y476" s="1" t="s">
        <v>2622</v>
      </c>
      <c r="Z476" t="s">
        <v>2236</v>
      </c>
      <c r="AA476" t="s">
        <v>1868</v>
      </c>
    </row>
    <row r="477" spans="1:28" x14ac:dyDescent="0.25">
      <c r="A477" t="s">
        <v>45</v>
      </c>
      <c r="B477" t="s">
        <v>797</v>
      </c>
      <c r="C477" t="s">
        <v>129</v>
      </c>
      <c r="D477" t="s">
        <v>130</v>
      </c>
      <c r="E477" t="s">
        <v>3195</v>
      </c>
      <c r="G477" t="s">
        <v>108</v>
      </c>
      <c r="R477">
        <v>67.39</v>
      </c>
      <c r="S477" t="s">
        <v>74</v>
      </c>
      <c r="T477">
        <v>2.2000000000000002</v>
      </c>
      <c r="V477">
        <v>30.631799999999998</v>
      </c>
      <c r="W477" t="s">
        <v>1994</v>
      </c>
      <c r="X477" s="1" t="s">
        <v>40</v>
      </c>
      <c r="Y477" s="1" t="s">
        <v>3196</v>
      </c>
    </row>
    <row r="478" spans="1:28" x14ac:dyDescent="0.25">
      <c r="A478" t="s">
        <v>45</v>
      </c>
      <c r="B478" t="s">
        <v>800</v>
      </c>
      <c r="C478" t="s">
        <v>129</v>
      </c>
      <c r="D478" t="s">
        <v>130</v>
      </c>
      <c r="E478" t="s">
        <v>801</v>
      </c>
      <c r="F478" t="s">
        <v>116</v>
      </c>
      <c r="G478" t="s">
        <v>108</v>
      </c>
      <c r="R478">
        <v>61.53</v>
      </c>
      <c r="S478" t="s">
        <v>74</v>
      </c>
      <c r="T478">
        <v>6</v>
      </c>
      <c r="V478">
        <v>10.255000000000001</v>
      </c>
      <c r="W478" t="s">
        <v>529</v>
      </c>
      <c r="X478" s="1" t="s">
        <v>40</v>
      </c>
      <c r="Y478" s="1" t="s">
        <v>2623</v>
      </c>
      <c r="Z478" t="s">
        <v>2236</v>
      </c>
      <c r="AA478" t="s">
        <v>1868</v>
      </c>
    </row>
    <row r="479" spans="1:28" x14ac:dyDescent="0.25">
      <c r="C479" t="s">
        <v>157</v>
      </c>
      <c r="D479" t="s">
        <v>2145</v>
      </c>
      <c r="E479" t="s">
        <v>2205</v>
      </c>
      <c r="F479" t="s">
        <v>116</v>
      </c>
      <c r="G479" t="s">
        <v>108</v>
      </c>
      <c r="R479">
        <v>42</v>
      </c>
      <c r="S479" t="s">
        <v>40</v>
      </c>
      <c r="T479">
        <v>1</v>
      </c>
      <c r="V479">
        <v>42</v>
      </c>
      <c r="W479" t="s">
        <v>141</v>
      </c>
      <c r="X479" s="1" t="s">
        <v>82</v>
      </c>
      <c r="Y479" s="1" t="s">
        <v>2624</v>
      </c>
      <c r="Z479" t="s">
        <v>2236</v>
      </c>
      <c r="AA479" t="s">
        <v>1868</v>
      </c>
    </row>
    <row r="480" spans="1:28" x14ac:dyDescent="0.25">
      <c r="A480" t="s">
        <v>45</v>
      </c>
      <c r="B480" t="s">
        <v>802</v>
      </c>
      <c r="C480" t="s">
        <v>129</v>
      </c>
      <c r="D480" t="s">
        <v>130</v>
      </c>
      <c r="E480" t="s">
        <v>803</v>
      </c>
      <c r="F480" t="s">
        <v>108</v>
      </c>
      <c r="G480" t="s">
        <v>108</v>
      </c>
      <c r="R480">
        <v>26.26</v>
      </c>
      <c r="S480" t="s">
        <v>74</v>
      </c>
      <c r="T480">
        <v>6</v>
      </c>
      <c r="V480">
        <v>4.3766999999999996</v>
      </c>
      <c r="W480" t="s">
        <v>1995</v>
      </c>
      <c r="X480" s="1" t="s">
        <v>82</v>
      </c>
      <c r="Y480" s="1" t="s">
        <v>2625</v>
      </c>
      <c r="Z480" t="s">
        <v>2236</v>
      </c>
      <c r="AA480" t="s">
        <v>1868</v>
      </c>
    </row>
    <row r="481" spans="1:28" x14ac:dyDescent="0.25">
      <c r="C481" t="s">
        <v>379</v>
      </c>
      <c r="E481" t="s">
        <v>2206</v>
      </c>
      <c r="F481" t="s">
        <v>108</v>
      </c>
      <c r="G481" t="s">
        <v>108</v>
      </c>
      <c r="R481">
        <v>58.29</v>
      </c>
      <c r="S481" t="s">
        <v>40</v>
      </c>
      <c r="T481">
        <v>1</v>
      </c>
      <c r="V481">
        <v>58.29</v>
      </c>
      <c r="W481" t="s">
        <v>141</v>
      </c>
      <c r="X481" s="1" t="s">
        <v>82</v>
      </c>
      <c r="Y481" s="1" t="s">
        <v>2626</v>
      </c>
    </row>
    <row r="482" spans="1:28" x14ac:dyDescent="0.25">
      <c r="A482" t="s">
        <v>45</v>
      </c>
      <c r="B482" t="s">
        <v>804</v>
      </c>
      <c r="C482" t="s">
        <v>152</v>
      </c>
      <c r="E482" t="s">
        <v>805</v>
      </c>
      <c r="F482" t="s">
        <v>147</v>
      </c>
      <c r="G482" t="s">
        <v>147</v>
      </c>
      <c r="R482">
        <v>34.75</v>
      </c>
      <c r="S482" t="s">
        <v>74</v>
      </c>
      <c r="T482">
        <v>5</v>
      </c>
      <c r="V482">
        <v>6.95</v>
      </c>
      <c r="W482" t="s">
        <v>305</v>
      </c>
      <c r="X482" s="1" t="s">
        <v>40</v>
      </c>
      <c r="Y482" s="1" t="s">
        <v>2401</v>
      </c>
      <c r="Z482" t="s">
        <v>2236</v>
      </c>
      <c r="AA482" t="s">
        <v>1868</v>
      </c>
    </row>
    <row r="483" spans="1:28" x14ac:dyDescent="0.25">
      <c r="C483" t="s">
        <v>379</v>
      </c>
      <c r="D483" t="s">
        <v>134</v>
      </c>
      <c r="E483" t="s">
        <v>2207</v>
      </c>
      <c r="F483" t="s">
        <v>111</v>
      </c>
      <c r="G483" t="s">
        <v>111</v>
      </c>
      <c r="R483">
        <v>4.3899999999999997</v>
      </c>
      <c r="S483" t="s">
        <v>1881</v>
      </c>
      <c r="T483">
        <v>0.15</v>
      </c>
      <c r="V483">
        <v>29.2667</v>
      </c>
      <c r="W483" t="s">
        <v>1985</v>
      </c>
      <c r="X483" s="1" t="s">
        <v>1872</v>
      </c>
      <c r="Y483" s="1" t="s">
        <v>2627</v>
      </c>
      <c r="Z483" t="s">
        <v>2236</v>
      </c>
      <c r="AA483" t="s">
        <v>1868</v>
      </c>
    </row>
    <row r="484" spans="1:28" x14ac:dyDescent="0.25">
      <c r="C484" t="s">
        <v>129</v>
      </c>
      <c r="D484" t="s">
        <v>134</v>
      </c>
      <c r="E484" t="s">
        <v>806</v>
      </c>
      <c r="F484" t="s">
        <v>111</v>
      </c>
      <c r="G484" t="s">
        <v>111</v>
      </c>
      <c r="R484">
        <v>15.03</v>
      </c>
      <c r="S484" t="s">
        <v>74</v>
      </c>
      <c r="T484">
        <v>1</v>
      </c>
      <c r="V484">
        <v>15.03</v>
      </c>
      <c r="W484" t="s">
        <v>1878</v>
      </c>
      <c r="X484" s="1" t="s">
        <v>40</v>
      </c>
      <c r="Y484" s="1" t="s">
        <v>2628</v>
      </c>
      <c r="Z484" t="s">
        <v>2236</v>
      </c>
      <c r="AA484" t="s">
        <v>1868</v>
      </c>
    </row>
    <row r="485" spans="1:28" x14ac:dyDescent="0.25">
      <c r="A485" t="s">
        <v>159</v>
      </c>
      <c r="B485" t="s">
        <v>136</v>
      </c>
      <c r="C485" t="s">
        <v>379</v>
      </c>
      <c r="D485" t="s">
        <v>145</v>
      </c>
      <c r="E485" t="s">
        <v>807</v>
      </c>
      <c r="F485" t="s">
        <v>147</v>
      </c>
      <c r="G485" t="s">
        <v>147</v>
      </c>
      <c r="R485">
        <v>6.44</v>
      </c>
      <c r="S485" t="s">
        <v>40</v>
      </c>
      <c r="T485">
        <v>1</v>
      </c>
      <c r="V485">
        <v>6.44</v>
      </c>
      <c r="W485" t="s">
        <v>141</v>
      </c>
      <c r="X485" s="1" t="s">
        <v>40</v>
      </c>
      <c r="Y485" s="1" t="s">
        <v>2629</v>
      </c>
      <c r="Z485" t="s">
        <v>2236</v>
      </c>
      <c r="AA485" t="s">
        <v>1868</v>
      </c>
    </row>
    <row r="486" spans="1:28" x14ac:dyDescent="0.25">
      <c r="A486" t="s">
        <v>159</v>
      </c>
      <c r="B486" t="s">
        <v>136</v>
      </c>
      <c r="C486" t="s">
        <v>196</v>
      </c>
      <c r="E486" t="s">
        <v>808</v>
      </c>
      <c r="F486" t="s">
        <v>147</v>
      </c>
      <c r="G486" t="s">
        <v>147</v>
      </c>
      <c r="R486">
        <v>6.21</v>
      </c>
      <c r="S486" t="s">
        <v>40</v>
      </c>
      <c r="T486">
        <v>1</v>
      </c>
      <c r="V486">
        <v>6.21</v>
      </c>
      <c r="W486" t="s">
        <v>141</v>
      </c>
      <c r="X486" s="1" t="s">
        <v>40</v>
      </c>
      <c r="Y486" s="1" t="s">
        <v>2630</v>
      </c>
      <c r="Z486" t="s">
        <v>2236</v>
      </c>
      <c r="AA486" t="s">
        <v>1868</v>
      </c>
    </row>
    <row r="487" spans="1:28" x14ac:dyDescent="0.25">
      <c r="A487" t="s">
        <v>159</v>
      </c>
      <c r="B487" t="s">
        <v>136</v>
      </c>
      <c r="C487" t="s">
        <v>154</v>
      </c>
      <c r="E487" t="s">
        <v>809</v>
      </c>
      <c r="F487" t="s">
        <v>147</v>
      </c>
      <c r="G487" t="s">
        <v>136</v>
      </c>
      <c r="R487">
        <v>8.0299999999999994</v>
      </c>
      <c r="S487" t="s">
        <v>40</v>
      </c>
      <c r="T487">
        <v>1</v>
      </c>
      <c r="V487">
        <v>8.0299999999999994</v>
      </c>
      <c r="W487" t="s">
        <v>141</v>
      </c>
      <c r="X487" s="1" t="s">
        <v>40</v>
      </c>
      <c r="Y487" s="1" t="s">
        <v>2631</v>
      </c>
      <c r="Z487" t="s">
        <v>2236</v>
      </c>
      <c r="AA487" t="s">
        <v>67</v>
      </c>
    </row>
    <row r="488" spans="1:28" x14ac:dyDescent="0.25">
      <c r="A488" t="s">
        <v>159</v>
      </c>
      <c r="C488" t="s">
        <v>152</v>
      </c>
      <c r="E488" t="s">
        <v>810</v>
      </c>
      <c r="F488" t="s">
        <v>147</v>
      </c>
      <c r="G488" t="s">
        <v>147</v>
      </c>
      <c r="R488">
        <v>9.81</v>
      </c>
      <c r="S488" t="s">
        <v>82</v>
      </c>
      <c r="T488">
        <v>1</v>
      </c>
      <c r="V488">
        <v>9.81</v>
      </c>
      <c r="W488" t="s">
        <v>141</v>
      </c>
      <c r="X488" s="1" t="s">
        <v>40</v>
      </c>
      <c r="Y488" s="1" t="s">
        <v>2632</v>
      </c>
      <c r="Z488" t="s">
        <v>2236</v>
      </c>
      <c r="AA488" t="s">
        <v>1868</v>
      </c>
    </row>
    <row r="489" spans="1:28" x14ac:dyDescent="0.25">
      <c r="A489" t="s">
        <v>159</v>
      </c>
      <c r="B489" t="s">
        <v>136</v>
      </c>
      <c r="C489" t="s">
        <v>196</v>
      </c>
      <c r="E489" t="s">
        <v>811</v>
      </c>
      <c r="F489" t="s">
        <v>147</v>
      </c>
      <c r="G489" t="s">
        <v>147</v>
      </c>
      <c r="R489">
        <v>5.28</v>
      </c>
      <c r="S489" t="s">
        <v>40</v>
      </c>
      <c r="T489">
        <v>1</v>
      </c>
      <c r="V489">
        <v>5.28</v>
      </c>
      <c r="W489" t="s">
        <v>141</v>
      </c>
      <c r="X489" s="1" t="s">
        <v>40</v>
      </c>
      <c r="Y489" s="1" t="s">
        <v>1996</v>
      </c>
      <c r="Z489" t="s">
        <v>2236</v>
      </c>
      <c r="AA489" t="s">
        <v>1868</v>
      </c>
    </row>
    <row r="490" spans="1:28" x14ac:dyDescent="0.25">
      <c r="A490" t="s">
        <v>45</v>
      </c>
      <c r="B490" t="s">
        <v>812</v>
      </c>
      <c r="C490" t="s">
        <v>129</v>
      </c>
      <c r="D490" t="s">
        <v>134</v>
      </c>
      <c r="E490" t="s">
        <v>813</v>
      </c>
      <c r="F490" t="s">
        <v>113</v>
      </c>
      <c r="G490" t="s">
        <v>111</v>
      </c>
      <c r="R490">
        <v>12.04</v>
      </c>
      <c r="S490" t="s">
        <v>127</v>
      </c>
      <c r="T490">
        <v>1</v>
      </c>
      <c r="V490">
        <v>12.04</v>
      </c>
      <c r="W490" t="s">
        <v>1968</v>
      </c>
      <c r="X490" s="1" t="s">
        <v>40</v>
      </c>
      <c r="Y490" s="1" t="s">
        <v>2633</v>
      </c>
      <c r="Z490" t="s">
        <v>2236</v>
      </c>
      <c r="AA490" t="s">
        <v>1868</v>
      </c>
      <c r="AB490" t="s">
        <v>1870</v>
      </c>
    </row>
    <row r="491" spans="1:28" x14ac:dyDescent="0.25">
      <c r="A491" t="s">
        <v>159</v>
      </c>
      <c r="B491" t="s">
        <v>136</v>
      </c>
      <c r="C491" t="s">
        <v>379</v>
      </c>
      <c r="D491" t="s">
        <v>145</v>
      </c>
      <c r="E491" t="s">
        <v>814</v>
      </c>
      <c r="F491" t="s">
        <v>147</v>
      </c>
      <c r="G491" t="s">
        <v>147</v>
      </c>
      <c r="R491">
        <v>142.08000000000001</v>
      </c>
      <c r="S491" t="s">
        <v>1941</v>
      </c>
      <c r="T491">
        <v>1</v>
      </c>
      <c r="V491">
        <v>142.08000000000001</v>
      </c>
      <c r="W491" t="s">
        <v>1997</v>
      </c>
      <c r="X491" s="1" t="s">
        <v>127</v>
      </c>
      <c r="Y491" s="1" t="s">
        <v>2634</v>
      </c>
      <c r="Z491" t="s">
        <v>2236</v>
      </c>
      <c r="AA491" t="s">
        <v>1868</v>
      </c>
    </row>
    <row r="492" spans="1:28" x14ac:dyDescent="0.25">
      <c r="A492" t="s">
        <v>159</v>
      </c>
      <c r="B492" t="s">
        <v>136</v>
      </c>
      <c r="C492" t="s">
        <v>379</v>
      </c>
      <c r="D492" t="s">
        <v>145</v>
      </c>
      <c r="E492" t="s">
        <v>815</v>
      </c>
      <c r="F492" t="s">
        <v>147</v>
      </c>
      <c r="G492" t="s">
        <v>147</v>
      </c>
      <c r="R492">
        <v>95.76</v>
      </c>
      <c r="S492" t="s">
        <v>1941</v>
      </c>
      <c r="T492">
        <v>1</v>
      </c>
      <c r="V492">
        <v>95.76</v>
      </c>
      <c r="W492" t="s">
        <v>1998</v>
      </c>
      <c r="X492" s="1" t="s">
        <v>127</v>
      </c>
      <c r="Y492" s="1" t="s">
        <v>2635</v>
      </c>
      <c r="Z492" t="s">
        <v>2236</v>
      </c>
      <c r="AA492" t="s">
        <v>1868</v>
      </c>
    </row>
    <row r="493" spans="1:28" x14ac:dyDescent="0.25">
      <c r="A493" t="s">
        <v>300</v>
      </c>
      <c r="B493" t="s">
        <v>816</v>
      </c>
      <c r="C493" t="s">
        <v>139</v>
      </c>
      <c r="D493" t="s">
        <v>134</v>
      </c>
      <c r="E493" t="s">
        <v>817</v>
      </c>
      <c r="F493" t="s">
        <v>154</v>
      </c>
      <c r="G493" t="s">
        <v>111</v>
      </c>
      <c r="Q493">
        <v>0.75</v>
      </c>
      <c r="R493">
        <v>36.1</v>
      </c>
      <c r="S493" t="s">
        <v>74</v>
      </c>
      <c r="T493">
        <v>100</v>
      </c>
      <c r="V493">
        <v>0.36099999999999999</v>
      </c>
      <c r="W493" t="s">
        <v>141</v>
      </c>
      <c r="X493" s="1" t="s">
        <v>40</v>
      </c>
      <c r="Y493" s="1" t="s">
        <v>2636</v>
      </c>
      <c r="Z493" t="s">
        <v>2637</v>
      </c>
      <c r="AA493" t="s">
        <v>1868</v>
      </c>
    </row>
    <row r="494" spans="1:28" x14ac:dyDescent="0.25">
      <c r="C494" t="s">
        <v>139</v>
      </c>
      <c r="D494" t="s">
        <v>134</v>
      </c>
      <c r="E494" t="s">
        <v>818</v>
      </c>
      <c r="F494" t="s">
        <v>154</v>
      </c>
      <c r="G494" t="s">
        <v>111</v>
      </c>
      <c r="R494">
        <v>46.6</v>
      </c>
      <c r="S494" t="s">
        <v>74</v>
      </c>
      <c r="T494">
        <v>2.5</v>
      </c>
      <c r="V494">
        <v>18.64</v>
      </c>
      <c r="W494" t="s">
        <v>1890</v>
      </c>
      <c r="X494" s="1" t="s">
        <v>40</v>
      </c>
      <c r="Y494" s="1" t="s">
        <v>2638</v>
      </c>
      <c r="Z494" t="s">
        <v>2236</v>
      </c>
      <c r="AA494" t="s">
        <v>1868</v>
      </c>
    </row>
    <row r="495" spans="1:28" x14ac:dyDescent="0.25">
      <c r="C495" t="s">
        <v>379</v>
      </c>
      <c r="E495" t="s">
        <v>2208</v>
      </c>
      <c r="R495">
        <v>20.5</v>
      </c>
      <c r="S495" t="s">
        <v>82</v>
      </c>
      <c r="T495">
        <v>1</v>
      </c>
      <c r="V495">
        <v>20.5</v>
      </c>
      <c r="W495" t="s">
        <v>141</v>
      </c>
      <c r="X495" s="1" t="s">
        <v>82</v>
      </c>
      <c r="Y495" s="1" t="s">
        <v>2639</v>
      </c>
    </row>
    <row r="496" spans="1:28" x14ac:dyDescent="0.25">
      <c r="A496" t="s">
        <v>159</v>
      </c>
      <c r="B496" t="s">
        <v>136</v>
      </c>
      <c r="C496" t="s">
        <v>154</v>
      </c>
      <c r="E496" t="s">
        <v>819</v>
      </c>
      <c r="F496" t="s">
        <v>147</v>
      </c>
      <c r="G496" t="s">
        <v>136</v>
      </c>
      <c r="R496">
        <v>1.73</v>
      </c>
      <c r="S496" t="s">
        <v>1941</v>
      </c>
      <c r="T496">
        <v>1</v>
      </c>
      <c r="V496">
        <v>1.73</v>
      </c>
      <c r="W496" t="s">
        <v>141</v>
      </c>
      <c r="X496" s="1" t="s">
        <v>127</v>
      </c>
      <c r="Y496" s="1" t="s">
        <v>2640</v>
      </c>
      <c r="Z496" t="s">
        <v>2236</v>
      </c>
      <c r="AA496" t="s">
        <v>67</v>
      </c>
    </row>
    <row r="497" spans="1:27" x14ac:dyDescent="0.25">
      <c r="E497" t="s">
        <v>2133</v>
      </c>
      <c r="W497" t="s">
        <v>141</v>
      </c>
      <c r="X497" s="1" t="s">
        <v>1872</v>
      </c>
      <c r="Y497" s="1" t="s">
        <v>1971</v>
      </c>
    </row>
    <row r="498" spans="1:27" x14ac:dyDescent="0.25">
      <c r="A498" t="s">
        <v>173</v>
      </c>
      <c r="B498" t="s">
        <v>136</v>
      </c>
      <c r="C498" t="s">
        <v>129</v>
      </c>
      <c r="D498" t="s">
        <v>130</v>
      </c>
      <c r="E498" t="s">
        <v>820</v>
      </c>
      <c r="F498" t="s">
        <v>101</v>
      </c>
      <c r="G498" t="s">
        <v>99</v>
      </c>
      <c r="R498">
        <v>18.149999999999999</v>
      </c>
      <c r="S498" t="s">
        <v>1872</v>
      </c>
      <c r="T498">
        <v>1</v>
      </c>
      <c r="V498">
        <v>18.149999999999999</v>
      </c>
      <c r="W498" t="s">
        <v>141</v>
      </c>
      <c r="X498" s="1" t="s">
        <v>40</v>
      </c>
      <c r="Y498" s="1" t="s">
        <v>1999</v>
      </c>
      <c r="Z498" t="s">
        <v>2236</v>
      </c>
      <c r="AA498" t="s">
        <v>1868</v>
      </c>
    </row>
    <row r="499" spans="1:27" x14ac:dyDescent="0.25">
      <c r="A499" t="s">
        <v>175</v>
      </c>
      <c r="B499" t="s">
        <v>136</v>
      </c>
      <c r="C499" t="s">
        <v>129</v>
      </c>
      <c r="D499" t="s">
        <v>130</v>
      </c>
      <c r="E499" t="s">
        <v>821</v>
      </c>
      <c r="F499" t="s">
        <v>101</v>
      </c>
      <c r="G499" t="s">
        <v>566</v>
      </c>
      <c r="R499">
        <v>4.99</v>
      </c>
      <c r="S499" t="s">
        <v>127</v>
      </c>
      <c r="T499">
        <v>1</v>
      </c>
      <c r="V499">
        <v>4.99</v>
      </c>
      <c r="W499" t="s">
        <v>141</v>
      </c>
      <c r="X499" s="1" t="s">
        <v>40</v>
      </c>
      <c r="Y499" s="1" t="s">
        <v>2292</v>
      </c>
      <c r="Z499" t="s">
        <v>2236</v>
      </c>
      <c r="AA499" t="s">
        <v>67</v>
      </c>
    </row>
    <row r="500" spans="1:27" x14ac:dyDescent="0.25">
      <c r="A500" t="s">
        <v>822</v>
      </c>
      <c r="B500" t="s">
        <v>136</v>
      </c>
      <c r="C500" t="s">
        <v>129</v>
      </c>
      <c r="D500" t="s">
        <v>134</v>
      </c>
      <c r="E500" t="s">
        <v>823</v>
      </c>
      <c r="F500" t="s">
        <v>111</v>
      </c>
      <c r="G500" t="s">
        <v>111</v>
      </c>
      <c r="R500">
        <v>6.99</v>
      </c>
      <c r="S500" t="s">
        <v>127</v>
      </c>
      <c r="T500">
        <v>1</v>
      </c>
      <c r="V500">
        <v>6.99</v>
      </c>
      <c r="W500" t="s">
        <v>2000</v>
      </c>
      <c r="X500" s="1" t="s">
        <v>40</v>
      </c>
      <c r="Y500" s="1" t="s">
        <v>2641</v>
      </c>
      <c r="Z500" t="s">
        <v>2236</v>
      </c>
      <c r="AA500" t="s">
        <v>1868</v>
      </c>
    </row>
    <row r="501" spans="1:27" x14ac:dyDescent="0.25">
      <c r="A501" t="s">
        <v>45</v>
      </c>
      <c r="B501" t="s">
        <v>824</v>
      </c>
      <c r="C501" t="s">
        <v>139</v>
      </c>
      <c r="D501" t="s">
        <v>134</v>
      </c>
      <c r="E501" t="s">
        <v>825</v>
      </c>
      <c r="F501" t="s">
        <v>113</v>
      </c>
      <c r="G501" t="s">
        <v>111</v>
      </c>
      <c r="R501">
        <v>8.56</v>
      </c>
      <c r="S501" t="s">
        <v>127</v>
      </c>
      <c r="T501">
        <v>1</v>
      </c>
      <c r="V501">
        <v>8.56</v>
      </c>
      <c r="W501" t="s">
        <v>1962</v>
      </c>
      <c r="X501" s="1" t="s">
        <v>40</v>
      </c>
      <c r="Y501" s="1" t="s">
        <v>2642</v>
      </c>
      <c r="Z501" t="s">
        <v>2236</v>
      </c>
      <c r="AA501" t="s">
        <v>1868</v>
      </c>
    </row>
    <row r="502" spans="1:27" x14ac:dyDescent="0.25">
      <c r="A502" t="s">
        <v>137</v>
      </c>
      <c r="B502" t="s">
        <v>826</v>
      </c>
      <c r="C502" t="s">
        <v>139</v>
      </c>
      <c r="D502" t="s">
        <v>134</v>
      </c>
      <c r="E502" t="s">
        <v>827</v>
      </c>
      <c r="F502" t="s">
        <v>154</v>
      </c>
      <c r="G502" t="s">
        <v>111</v>
      </c>
      <c r="R502">
        <v>42.55</v>
      </c>
      <c r="S502" t="s">
        <v>1879</v>
      </c>
      <c r="T502">
        <v>5</v>
      </c>
      <c r="V502">
        <v>8.51</v>
      </c>
      <c r="W502" t="s">
        <v>305</v>
      </c>
      <c r="X502" s="1" t="s">
        <v>40</v>
      </c>
      <c r="Y502" s="1" t="s">
        <v>2643</v>
      </c>
      <c r="Z502" t="s">
        <v>2236</v>
      </c>
      <c r="AA502" t="s">
        <v>1868</v>
      </c>
    </row>
    <row r="503" spans="1:27" x14ac:dyDescent="0.25">
      <c r="A503" t="s">
        <v>45</v>
      </c>
      <c r="B503" t="s">
        <v>828</v>
      </c>
      <c r="C503" t="s">
        <v>129</v>
      </c>
      <c r="E503" t="s">
        <v>829</v>
      </c>
      <c r="F503" t="s">
        <v>111</v>
      </c>
      <c r="G503" t="s">
        <v>136</v>
      </c>
      <c r="R503">
        <v>59.41</v>
      </c>
      <c r="S503" t="s">
        <v>74</v>
      </c>
      <c r="T503">
        <v>6</v>
      </c>
      <c r="V503">
        <v>9.9016999999999999</v>
      </c>
      <c r="W503" t="s">
        <v>2001</v>
      </c>
      <c r="X503" s="1" t="s">
        <v>1872</v>
      </c>
      <c r="Y503" s="1" t="s">
        <v>2644</v>
      </c>
      <c r="Z503" t="s">
        <v>2236</v>
      </c>
      <c r="AA503" t="s">
        <v>67</v>
      </c>
    </row>
    <row r="504" spans="1:27" x14ac:dyDescent="0.25">
      <c r="A504" t="s">
        <v>300</v>
      </c>
      <c r="B504" t="s">
        <v>830</v>
      </c>
      <c r="C504" t="s">
        <v>139</v>
      </c>
      <c r="D504" t="s">
        <v>134</v>
      </c>
      <c r="E504" t="s">
        <v>831</v>
      </c>
      <c r="F504" t="s">
        <v>154</v>
      </c>
      <c r="G504" t="s">
        <v>111</v>
      </c>
      <c r="R504">
        <v>9</v>
      </c>
      <c r="S504" t="s">
        <v>1907</v>
      </c>
      <c r="T504">
        <v>1</v>
      </c>
      <c r="V504">
        <v>9</v>
      </c>
      <c r="W504" t="s">
        <v>1932</v>
      </c>
      <c r="X504" s="1" t="s">
        <v>40</v>
      </c>
      <c r="Y504" s="1" t="s">
        <v>1887</v>
      </c>
      <c r="Z504" t="s">
        <v>2236</v>
      </c>
      <c r="AA504" t="s">
        <v>1868</v>
      </c>
    </row>
    <row r="505" spans="1:27" x14ac:dyDescent="0.25">
      <c r="A505" t="s">
        <v>832</v>
      </c>
      <c r="B505" t="s">
        <v>136</v>
      </c>
      <c r="C505" t="s">
        <v>143</v>
      </c>
      <c r="D505" t="s">
        <v>130</v>
      </c>
      <c r="E505" t="s">
        <v>833</v>
      </c>
      <c r="F505" t="s">
        <v>585</v>
      </c>
      <c r="G505" t="s">
        <v>99</v>
      </c>
      <c r="R505">
        <v>16.5</v>
      </c>
      <c r="S505" t="s">
        <v>74</v>
      </c>
      <c r="T505">
        <v>12</v>
      </c>
      <c r="V505">
        <v>1.375</v>
      </c>
      <c r="W505" t="s">
        <v>890</v>
      </c>
      <c r="X505" s="1" t="s">
        <v>82</v>
      </c>
      <c r="Y505" s="1" t="s">
        <v>2645</v>
      </c>
      <c r="Z505" t="s">
        <v>2236</v>
      </c>
      <c r="AA505" t="s">
        <v>1868</v>
      </c>
    </row>
    <row r="506" spans="1:27" x14ac:dyDescent="0.25">
      <c r="E506" t="s">
        <v>2209</v>
      </c>
      <c r="F506" t="s">
        <v>585</v>
      </c>
      <c r="R506">
        <v>10</v>
      </c>
      <c r="S506" t="s">
        <v>82</v>
      </c>
      <c r="T506">
        <v>1</v>
      </c>
      <c r="V506">
        <v>10</v>
      </c>
      <c r="W506" t="s">
        <v>141</v>
      </c>
      <c r="X506" s="1" t="s">
        <v>82</v>
      </c>
      <c r="Y506" s="1" t="s">
        <v>447</v>
      </c>
      <c r="Z506" t="s">
        <v>2236</v>
      </c>
      <c r="AA506" t="s">
        <v>1868</v>
      </c>
    </row>
    <row r="507" spans="1:27" x14ac:dyDescent="0.25">
      <c r="A507" t="s">
        <v>45</v>
      </c>
      <c r="B507" t="s">
        <v>834</v>
      </c>
      <c r="C507" t="s">
        <v>157</v>
      </c>
      <c r="D507" t="s">
        <v>145</v>
      </c>
      <c r="E507" t="s">
        <v>835</v>
      </c>
      <c r="F507" t="s">
        <v>105</v>
      </c>
      <c r="G507" t="s">
        <v>105</v>
      </c>
      <c r="R507">
        <v>50.92</v>
      </c>
      <c r="S507" t="s">
        <v>74</v>
      </c>
      <c r="T507">
        <v>8</v>
      </c>
      <c r="V507">
        <v>6.3650000000000002</v>
      </c>
      <c r="W507" t="s">
        <v>2003</v>
      </c>
      <c r="X507" s="1" t="s">
        <v>40</v>
      </c>
      <c r="Y507" s="1" t="s">
        <v>2646</v>
      </c>
      <c r="Z507" t="s">
        <v>2236</v>
      </c>
      <c r="AA507" t="s">
        <v>67</v>
      </c>
    </row>
    <row r="508" spans="1:27" x14ac:dyDescent="0.25">
      <c r="A508" t="s">
        <v>45</v>
      </c>
      <c r="B508" t="s">
        <v>836</v>
      </c>
      <c r="C508" t="s">
        <v>129</v>
      </c>
      <c r="D508" t="s">
        <v>130</v>
      </c>
      <c r="E508" t="s">
        <v>837</v>
      </c>
      <c r="F508" t="s">
        <v>116</v>
      </c>
      <c r="G508" t="s">
        <v>136</v>
      </c>
      <c r="R508">
        <v>40.088999999999999</v>
      </c>
      <c r="S508" t="s">
        <v>74</v>
      </c>
      <c r="T508">
        <v>1</v>
      </c>
      <c r="V508">
        <v>40.088999999999999</v>
      </c>
      <c r="W508" t="s">
        <v>1898</v>
      </c>
      <c r="X508" s="1" t="s">
        <v>40</v>
      </c>
      <c r="Y508" s="1" t="s">
        <v>2647</v>
      </c>
      <c r="Z508" t="s">
        <v>2236</v>
      </c>
      <c r="AA508" t="s">
        <v>1868</v>
      </c>
    </row>
    <row r="509" spans="1:27" x14ac:dyDescent="0.25">
      <c r="C509" t="s">
        <v>129</v>
      </c>
      <c r="D509" t="s">
        <v>130</v>
      </c>
      <c r="E509" t="s">
        <v>838</v>
      </c>
      <c r="F509" t="s">
        <v>116</v>
      </c>
      <c r="G509" t="s">
        <v>108</v>
      </c>
      <c r="R509">
        <v>196.39</v>
      </c>
      <c r="S509" t="s">
        <v>74</v>
      </c>
      <c r="T509">
        <v>12</v>
      </c>
      <c r="V509">
        <v>16.3658</v>
      </c>
      <c r="W509" t="s">
        <v>888</v>
      </c>
      <c r="X509" s="1" t="s">
        <v>40</v>
      </c>
      <c r="Y509" s="1" t="s">
        <v>2648</v>
      </c>
      <c r="Z509" t="s">
        <v>2236</v>
      </c>
      <c r="AA509" t="s">
        <v>1868</v>
      </c>
    </row>
    <row r="510" spans="1:27" x14ac:dyDescent="0.25">
      <c r="A510" t="s">
        <v>45</v>
      </c>
      <c r="B510" t="s">
        <v>836</v>
      </c>
      <c r="C510" t="s">
        <v>144</v>
      </c>
      <c r="D510" t="s">
        <v>130</v>
      </c>
      <c r="E510" t="s">
        <v>839</v>
      </c>
      <c r="F510" t="s">
        <v>116</v>
      </c>
      <c r="G510" t="s">
        <v>108</v>
      </c>
      <c r="R510">
        <v>18.260000000000002</v>
      </c>
      <c r="S510" t="s">
        <v>40</v>
      </c>
      <c r="T510">
        <v>1</v>
      </c>
      <c r="V510">
        <v>18.260000000000002</v>
      </c>
      <c r="W510" t="s">
        <v>141</v>
      </c>
      <c r="X510" s="1" t="s">
        <v>40</v>
      </c>
      <c r="Y510" s="1" t="s">
        <v>2649</v>
      </c>
      <c r="Z510" t="s">
        <v>2236</v>
      </c>
      <c r="AA510" t="s">
        <v>1868</v>
      </c>
    </row>
    <row r="511" spans="1:27" x14ac:dyDescent="0.25">
      <c r="C511" t="s">
        <v>129</v>
      </c>
      <c r="D511" t="s">
        <v>134</v>
      </c>
      <c r="E511" t="s">
        <v>840</v>
      </c>
      <c r="F511" t="s">
        <v>154</v>
      </c>
      <c r="G511" t="s">
        <v>111</v>
      </c>
      <c r="R511">
        <v>21.51</v>
      </c>
      <c r="S511" t="s">
        <v>74</v>
      </c>
      <c r="T511">
        <v>1</v>
      </c>
      <c r="V511">
        <v>21.51</v>
      </c>
      <c r="W511" t="s">
        <v>2004</v>
      </c>
      <c r="X511" s="1" t="s">
        <v>40</v>
      </c>
      <c r="Y511" s="1" t="s">
        <v>2650</v>
      </c>
      <c r="Z511" t="s">
        <v>2236</v>
      </c>
      <c r="AA511" t="s">
        <v>1868</v>
      </c>
    </row>
    <row r="512" spans="1:27" x14ac:dyDescent="0.25">
      <c r="A512" t="s">
        <v>45</v>
      </c>
      <c r="B512" t="s">
        <v>841</v>
      </c>
      <c r="C512" t="s">
        <v>129</v>
      </c>
      <c r="D512" t="s">
        <v>134</v>
      </c>
      <c r="E512" t="s">
        <v>842</v>
      </c>
      <c r="F512" t="s">
        <v>154</v>
      </c>
      <c r="G512" t="s">
        <v>111</v>
      </c>
      <c r="P512">
        <v>2</v>
      </c>
      <c r="R512">
        <v>24.14</v>
      </c>
      <c r="S512" t="s">
        <v>74</v>
      </c>
      <c r="T512">
        <v>1</v>
      </c>
      <c r="V512">
        <v>24.14</v>
      </c>
      <c r="W512" t="s">
        <v>2005</v>
      </c>
      <c r="X512" s="1" t="s">
        <v>40</v>
      </c>
      <c r="Y512" s="1" t="s">
        <v>2651</v>
      </c>
      <c r="Z512" t="s">
        <v>2652</v>
      </c>
      <c r="AA512" t="s">
        <v>1868</v>
      </c>
    </row>
    <row r="513" spans="1:28" x14ac:dyDescent="0.25">
      <c r="A513" t="s">
        <v>45</v>
      </c>
      <c r="B513" t="s">
        <v>841</v>
      </c>
      <c r="C513" t="s">
        <v>129</v>
      </c>
      <c r="D513" t="s">
        <v>134</v>
      </c>
      <c r="E513" t="s">
        <v>3197</v>
      </c>
      <c r="G513" t="s">
        <v>111</v>
      </c>
      <c r="R513">
        <v>15.23</v>
      </c>
      <c r="S513" t="s">
        <v>1881</v>
      </c>
      <c r="T513">
        <v>1</v>
      </c>
      <c r="V513">
        <v>15.23</v>
      </c>
      <c r="W513" t="s">
        <v>208</v>
      </c>
      <c r="X513" s="1" t="s">
        <v>82</v>
      </c>
      <c r="Y513" s="1" t="s">
        <v>3198</v>
      </c>
    </row>
    <row r="514" spans="1:28" x14ac:dyDescent="0.25">
      <c r="A514" t="s">
        <v>45</v>
      </c>
      <c r="B514" t="s">
        <v>843</v>
      </c>
      <c r="C514" t="s">
        <v>129</v>
      </c>
      <c r="D514" t="s">
        <v>134</v>
      </c>
      <c r="E514" t="s">
        <v>844</v>
      </c>
      <c r="F514" t="s">
        <v>113</v>
      </c>
      <c r="G514" t="s">
        <v>111</v>
      </c>
      <c r="R514">
        <v>5.35</v>
      </c>
      <c r="S514" t="s">
        <v>127</v>
      </c>
      <c r="T514">
        <v>1</v>
      </c>
      <c r="V514">
        <v>5.35</v>
      </c>
      <c r="W514" t="s">
        <v>1167</v>
      </c>
      <c r="X514" s="1" t="s">
        <v>40</v>
      </c>
      <c r="Y514" s="1" t="s">
        <v>2653</v>
      </c>
      <c r="Z514" t="s">
        <v>2236</v>
      </c>
      <c r="AA514" t="s">
        <v>1868</v>
      </c>
    </row>
    <row r="515" spans="1:28" x14ac:dyDescent="0.25">
      <c r="A515" t="s">
        <v>45</v>
      </c>
      <c r="B515" t="s">
        <v>845</v>
      </c>
      <c r="C515" t="s">
        <v>139</v>
      </c>
      <c r="D515" t="s">
        <v>134</v>
      </c>
      <c r="E515" t="s">
        <v>846</v>
      </c>
      <c r="F515" t="s">
        <v>113</v>
      </c>
      <c r="G515" t="s">
        <v>111</v>
      </c>
      <c r="R515">
        <v>43.17</v>
      </c>
      <c r="S515" t="s">
        <v>1907</v>
      </c>
      <c r="T515">
        <v>1</v>
      </c>
      <c r="V515">
        <v>43.17</v>
      </c>
      <c r="W515" t="s">
        <v>1972</v>
      </c>
      <c r="X515" s="1" t="s">
        <v>40</v>
      </c>
      <c r="Y515" s="1" t="s">
        <v>2654</v>
      </c>
      <c r="Z515" t="s">
        <v>2236</v>
      </c>
      <c r="AA515" t="s">
        <v>1868</v>
      </c>
    </row>
    <row r="516" spans="1:28" x14ac:dyDescent="0.25">
      <c r="A516" t="s">
        <v>45</v>
      </c>
      <c r="D516" t="s">
        <v>3199</v>
      </c>
      <c r="E516" t="s">
        <v>3200</v>
      </c>
      <c r="R516">
        <v>137.81</v>
      </c>
      <c r="S516" t="s">
        <v>74</v>
      </c>
      <c r="T516">
        <v>4</v>
      </c>
      <c r="V516">
        <v>34.452500000000001</v>
      </c>
      <c r="W516" t="s">
        <v>447</v>
      </c>
      <c r="X516" s="1" t="s">
        <v>82</v>
      </c>
      <c r="Y516" s="1" t="s">
        <v>3201</v>
      </c>
      <c r="Z516" t="s">
        <v>2236</v>
      </c>
      <c r="AA516" t="s">
        <v>1868</v>
      </c>
    </row>
    <row r="517" spans="1:28" x14ac:dyDescent="0.25">
      <c r="A517" t="s">
        <v>45</v>
      </c>
      <c r="B517" t="s">
        <v>847</v>
      </c>
      <c r="C517" t="s">
        <v>139</v>
      </c>
      <c r="D517" t="s">
        <v>134</v>
      </c>
      <c r="E517" t="s">
        <v>848</v>
      </c>
      <c r="F517" t="s">
        <v>113</v>
      </c>
      <c r="G517" t="s">
        <v>111</v>
      </c>
      <c r="P517">
        <v>7</v>
      </c>
      <c r="R517">
        <v>31.74</v>
      </c>
      <c r="S517" t="s">
        <v>127</v>
      </c>
      <c r="T517">
        <v>1</v>
      </c>
      <c r="V517">
        <v>11.34</v>
      </c>
      <c r="W517" t="s">
        <v>1964</v>
      </c>
      <c r="X517" s="1" t="s">
        <v>40</v>
      </c>
      <c r="Y517" s="1" t="s">
        <v>2655</v>
      </c>
      <c r="Z517" t="s">
        <v>2656</v>
      </c>
      <c r="AA517" t="s">
        <v>1868</v>
      </c>
      <c r="AB517" t="s">
        <v>1870</v>
      </c>
    </row>
    <row r="518" spans="1:28" x14ac:dyDescent="0.25">
      <c r="A518" t="s">
        <v>45</v>
      </c>
      <c r="B518" t="s">
        <v>849</v>
      </c>
      <c r="C518" t="s">
        <v>129</v>
      </c>
      <c r="D518" t="s">
        <v>134</v>
      </c>
      <c r="E518" t="s">
        <v>850</v>
      </c>
      <c r="F518" t="s">
        <v>113</v>
      </c>
      <c r="G518" t="s">
        <v>111</v>
      </c>
      <c r="P518">
        <v>14</v>
      </c>
      <c r="R518">
        <v>8.33</v>
      </c>
      <c r="S518" t="s">
        <v>127</v>
      </c>
      <c r="T518">
        <v>1</v>
      </c>
      <c r="V518">
        <v>13.88</v>
      </c>
      <c r="W518" t="s">
        <v>983</v>
      </c>
      <c r="X518" s="1" t="s">
        <v>40</v>
      </c>
      <c r="Y518" s="1" t="s">
        <v>2657</v>
      </c>
      <c r="Z518" t="s">
        <v>2658</v>
      </c>
      <c r="AA518" t="s">
        <v>1868</v>
      </c>
      <c r="AB518" t="s">
        <v>1870</v>
      </c>
    </row>
    <row r="519" spans="1:28" x14ac:dyDescent="0.25">
      <c r="A519" t="s">
        <v>45</v>
      </c>
      <c r="B519" t="s">
        <v>851</v>
      </c>
      <c r="C519" t="s">
        <v>139</v>
      </c>
      <c r="D519" t="s">
        <v>134</v>
      </c>
      <c r="E519" t="s">
        <v>852</v>
      </c>
      <c r="F519" t="s">
        <v>118</v>
      </c>
      <c r="G519" t="s">
        <v>111</v>
      </c>
      <c r="H519">
        <v>2.1</v>
      </c>
      <c r="P519">
        <v>2</v>
      </c>
      <c r="R519">
        <v>43.01</v>
      </c>
      <c r="S519" t="s">
        <v>74</v>
      </c>
      <c r="T519">
        <v>3</v>
      </c>
      <c r="V519">
        <v>14.3367</v>
      </c>
      <c r="W519" t="s">
        <v>529</v>
      </c>
      <c r="X519" s="1" t="s">
        <v>40</v>
      </c>
      <c r="Y519" s="1" t="s">
        <v>2659</v>
      </c>
      <c r="Z519" t="s">
        <v>2660</v>
      </c>
      <c r="AA519" t="s">
        <v>1868</v>
      </c>
    </row>
    <row r="520" spans="1:28" x14ac:dyDescent="0.25">
      <c r="A520" t="s">
        <v>137</v>
      </c>
      <c r="B520" t="s">
        <v>853</v>
      </c>
      <c r="C520" t="s">
        <v>129</v>
      </c>
      <c r="D520" t="s">
        <v>134</v>
      </c>
      <c r="E520" t="s">
        <v>854</v>
      </c>
      <c r="F520" t="s">
        <v>118</v>
      </c>
      <c r="G520" t="s">
        <v>111</v>
      </c>
      <c r="P520">
        <v>4.2</v>
      </c>
      <c r="R520">
        <v>17</v>
      </c>
      <c r="S520" t="s">
        <v>74</v>
      </c>
      <c r="T520">
        <v>3</v>
      </c>
      <c r="V520">
        <v>5.6666999999999996</v>
      </c>
      <c r="W520" t="s">
        <v>529</v>
      </c>
      <c r="X520" s="1" t="s">
        <v>40</v>
      </c>
      <c r="Y520" s="1" t="s">
        <v>2661</v>
      </c>
      <c r="Z520" t="s">
        <v>2662</v>
      </c>
      <c r="AA520" t="s">
        <v>1868</v>
      </c>
    </row>
    <row r="521" spans="1:28" x14ac:dyDescent="0.25">
      <c r="A521" t="s">
        <v>45</v>
      </c>
      <c r="B521" t="s">
        <v>855</v>
      </c>
      <c r="C521" t="s">
        <v>157</v>
      </c>
      <c r="E521" t="s">
        <v>856</v>
      </c>
      <c r="F521" t="s">
        <v>116</v>
      </c>
      <c r="G521" t="s">
        <v>108</v>
      </c>
      <c r="R521">
        <v>174.71</v>
      </c>
      <c r="S521" t="s">
        <v>1916</v>
      </c>
      <c r="T521">
        <v>6</v>
      </c>
      <c r="V521">
        <v>29.118300000000001</v>
      </c>
      <c r="W521" t="s">
        <v>890</v>
      </c>
      <c r="X521" s="1" t="s">
        <v>40</v>
      </c>
      <c r="Y521" s="1" t="s">
        <v>2663</v>
      </c>
      <c r="Z521" t="s">
        <v>2236</v>
      </c>
      <c r="AA521" t="s">
        <v>67</v>
      </c>
    </row>
    <row r="522" spans="1:28" x14ac:dyDescent="0.25">
      <c r="A522" t="s">
        <v>266</v>
      </c>
      <c r="B522" t="s">
        <v>857</v>
      </c>
      <c r="C522" t="s">
        <v>154</v>
      </c>
      <c r="E522" t="s">
        <v>858</v>
      </c>
      <c r="F522" t="s">
        <v>269</v>
      </c>
      <c r="G522" t="s">
        <v>136</v>
      </c>
      <c r="R522">
        <v>63.25</v>
      </c>
      <c r="S522" t="s">
        <v>127</v>
      </c>
      <c r="T522">
        <v>1</v>
      </c>
      <c r="V522">
        <v>63.25</v>
      </c>
      <c r="W522" t="s">
        <v>1901</v>
      </c>
      <c r="X522" s="1" t="s">
        <v>1872</v>
      </c>
      <c r="Y522" s="1" t="s">
        <v>2664</v>
      </c>
      <c r="Z522" t="s">
        <v>2236</v>
      </c>
      <c r="AA522" t="s">
        <v>67</v>
      </c>
    </row>
    <row r="523" spans="1:28" x14ac:dyDescent="0.25">
      <c r="A523" t="s">
        <v>859</v>
      </c>
      <c r="B523" t="s">
        <v>136</v>
      </c>
      <c r="C523" t="s">
        <v>139</v>
      </c>
      <c r="D523" t="s">
        <v>134</v>
      </c>
      <c r="E523" t="s">
        <v>860</v>
      </c>
      <c r="F523" t="s">
        <v>154</v>
      </c>
      <c r="G523" t="s">
        <v>111</v>
      </c>
      <c r="R523">
        <v>62.1</v>
      </c>
      <c r="S523" t="s">
        <v>74</v>
      </c>
      <c r="T523">
        <v>6</v>
      </c>
      <c r="V523">
        <v>10.35</v>
      </c>
      <c r="W523" t="s">
        <v>2006</v>
      </c>
      <c r="X523" s="1" t="s">
        <v>40</v>
      </c>
      <c r="Y523" s="1" t="s">
        <v>2665</v>
      </c>
      <c r="Z523" t="s">
        <v>2236</v>
      </c>
      <c r="AA523" t="s">
        <v>1868</v>
      </c>
    </row>
    <row r="524" spans="1:28" x14ac:dyDescent="0.25">
      <c r="A524" t="s">
        <v>859</v>
      </c>
      <c r="B524" t="s">
        <v>136</v>
      </c>
      <c r="C524" t="s">
        <v>139</v>
      </c>
      <c r="D524" t="s">
        <v>134</v>
      </c>
      <c r="E524" t="s">
        <v>861</v>
      </c>
      <c r="F524" t="s">
        <v>154</v>
      </c>
      <c r="G524" t="s">
        <v>111</v>
      </c>
      <c r="R524">
        <v>62.1</v>
      </c>
      <c r="S524" t="s">
        <v>74</v>
      </c>
      <c r="T524">
        <v>6</v>
      </c>
      <c r="V524">
        <v>10.35</v>
      </c>
      <c r="W524" t="s">
        <v>2006</v>
      </c>
      <c r="X524" s="1" t="s">
        <v>40</v>
      </c>
      <c r="Y524" s="1" t="s">
        <v>2665</v>
      </c>
      <c r="Z524" t="s">
        <v>2236</v>
      </c>
      <c r="AA524" t="s">
        <v>1868</v>
      </c>
    </row>
    <row r="525" spans="1:28" x14ac:dyDescent="0.25">
      <c r="A525" t="s">
        <v>45</v>
      </c>
      <c r="B525" t="s">
        <v>862</v>
      </c>
      <c r="C525" t="s">
        <v>157</v>
      </c>
      <c r="D525" t="s">
        <v>145</v>
      </c>
      <c r="E525" t="s">
        <v>863</v>
      </c>
      <c r="F525" t="s">
        <v>178</v>
      </c>
      <c r="G525" t="s">
        <v>114</v>
      </c>
      <c r="R525">
        <v>74</v>
      </c>
      <c r="S525" t="s">
        <v>74</v>
      </c>
      <c r="T525">
        <v>10</v>
      </c>
      <c r="V525">
        <v>7.4</v>
      </c>
      <c r="W525" t="s">
        <v>447</v>
      </c>
      <c r="X525" s="1" t="s">
        <v>40</v>
      </c>
      <c r="Y525" s="1" t="s">
        <v>2007</v>
      </c>
      <c r="Z525" t="s">
        <v>2236</v>
      </c>
      <c r="AA525" t="s">
        <v>67</v>
      </c>
    </row>
    <row r="526" spans="1:28" x14ac:dyDescent="0.25">
      <c r="A526" t="s">
        <v>159</v>
      </c>
      <c r="B526" t="s">
        <v>136</v>
      </c>
      <c r="C526" t="s">
        <v>144</v>
      </c>
      <c r="D526" t="s">
        <v>145</v>
      </c>
      <c r="E526" t="s">
        <v>864</v>
      </c>
      <c r="F526" t="s">
        <v>147</v>
      </c>
      <c r="G526" t="s">
        <v>105</v>
      </c>
      <c r="R526">
        <v>33.1</v>
      </c>
      <c r="S526" t="s">
        <v>40</v>
      </c>
      <c r="T526">
        <v>1</v>
      </c>
      <c r="V526">
        <v>33.1</v>
      </c>
      <c r="W526" t="s">
        <v>141</v>
      </c>
      <c r="X526" s="1" t="s">
        <v>40</v>
      </c>
      <c r="Y526" s="1" t="s">
        <v>2666</v>
      </c>
      <c r="Z526" t="s">
        <v>2236</v>
      </c>
      <c r="AA526" t="s">
        <v>1868</v>
      </c>
    </row>
    <row r="527" spans="1:28" x14ac:dyDescent="0.25">
      <c r="A527" t="s">
        <v>215</v>
      </c>
      <c r="B527" t="s">
        <v>136</v>
      </c>
      <c r="C527" t="s">
        <v>379</v>
      </c>
      <c r="D527" t="s">
        <v>145</v>
      </c>
      <c r="E527" t="s">
        <v>865</v>
      </c>
      <c r="F527" t="s">
        <v>98</v>
      </c>
      <c r="G527" t="s">
        <v>99</v>
      </c>
      <c r="R527">
        <v>48.95</v>
      </c>
      <c r="S527" t="s">
        <v>74</v>
      </c>
      <c r="T527">
        <v>5</v>
      </c>
      <c r="V527">
        <v>9.7899999999999991</v>
      </c>
      <c r="W527" t="s">
        <v>305</v>
      </c>
      <c r="X527" s="1" t="s">
        <v>40</v>
      </c>
      <c r="Y527" s="1" t="s">
        <v>2667</v>
      </c>
      <c r="Z527" t="s">
        <v>2236</v>
      </c>
      <c r="AA527" t="s">
        <v>1868</v>
      </c>
    </row>
    <row r="528" spans="1:28" x14ac:dyDescent="0.25">
      <c r="A528" t="s">
        <v>300</v>
      </c>
      <c r="B528" t="s">
        <v>136</v>
      </c>
      <c r="C528" t="s">
        <v>152</v>
      </c>
      <c r="E528" t="s">
        <v>866</v>
      </c>
      <c r="F528" t="s">
        <v>111</v>
      </c>
      <c r="G528" t="s">
        <v>111</v>
      </c>
      <c r="R528">
        <v>77.7</v>
      </c>
      <c r="S528" t="s">
        <v>1907</v>
      </c>
      <c r="T528">
        <v>1</v>
      </c>
      <c r="V528">
        <v>77.7</v>
      </c>
      <c r="W528" t="s">
        <v>529</v>
      </c>
      <c r="X528" s="1" t="s">
        <v>1872</v>
      </c>
      <c r="Y528" s="1" t="s">
        <v>2668</v>
      </c>
      <c r="Z528" t="s">
        <v>2236</v>
      </c>
      <c r="AA528" t="s">
        <v>1868</v>
      </c>
    </row>
    <row r="529" spans="1:28" x14ac:dyDescent="0.25">
      <c r="A529" t="s">
        <v>155</v>
      </c>
      <c r="B529" t="s">
        <v>867</v>
      </c>
      <c r="C529" t="s">
        <v>157</v>
      </c>
      <c r="E529" t="s">
        <v>868</v>
      </c>
      <c r="F529" t="s">
        <v>868</v>
      </c>
      <c r="G529" t="s">
        <v>114</v>
      </c>
      <c r="R529">
        <v>48.6</v>
      </c>
      <c r="S529" t="s">
        <v>40</v>
      </c>
      <c r="T529">
        <v>1</v>
      </c>
      <c r="V529">
        <v>48.6</v>
      </c>
      <c r="W529" t="s">
        <v>141</v>
      </c>
      <c r="X529" s="1" t="s">
        <v>40</v>
      </c>
      <c r="Y529" s="1" t="s">
        <v>2669</v>
      </c>
      <c r="Z529" t="s">
        <v>2236</v>
      </c>
      <c r="AA529" t="s">
        <v>67</v>
      </c>
    </row>
    <row r="530" spans="1:28" x14ac:dyDescent="0.25">
      <c r="A530" t="s">
        <v>45</v>
      </c>
      <c r="B530" t="s">
        <v>869</v>
      </c>
      <c r="C530" t="s">
        <v>129</v>
      </c>
      <c r="D530" t="s">
        <v>134</v>
      </c>
      <c r="E530" t="s">
        <v>870</v>
      </c>
      <c r="F530" t="s">
        <v>113</v>
      </c>
      <c r="G530" t="s">
        <v>111</v>
      </c>
      <c r="R530">
        <v>13.44</v>
      </c>
      <c r="S530" t="s">
        <v>127</v>
      </c>
      <c r="T530">
        <v>1</v>
      </c>
      <c r="V530">
        <v>13.44</v>
      </c>
      <c r="W530" t="s">
        <v>1932</v>
      </c>
      <c r="X530" s="1" t="s">
        <v>40</v>
      </c>
      <c r="Y530" s="1" t="s">
        <v>2670</v>
      </c>
      <c r="Z530" t="s">
        <v>2236</v>
      </c>
      <c r="AA530" t="s">
        <v>1868</v>
      </c>
      <c r="AB530" t="s">
        <v>1870</v>
      </c>
    </row>
    <row r="531" spans="1:28" x14ac:dyDescent="0.25">
      <c r="A531" t="s">
        <v>775</v>
      </c>
      <c r="B531" t="s">
        <v>136</v>
      </c>
      <c r="C531" t="s">
        <v>154</v>
      </c>
      <c r="E531" t="s">
        <v>871</v>
      </c>
      <c r="F531" t="s">
        <v>154</v>
      </c>
      <c r="G531" t="s">
        <v>136</v>
      </c>
      <c r="R531">
        <v>161.11000000000001</v>
      </c>
      <c r="S531" t="s">
        <v>74</v>
      </c>
      <c r="T531">
        <v>3</v>
      </c>
      <c r="V531">
        <v>53.703299999999999</v>
      </c>
      <c r="W531" t="s">
        <v>529</v>
      </c>
      <c r="X531" s="1" t="s">
        <v>40</v>
      </c>
      <c r="Y531" s="1" t="s">
        <v>2671</v>
      </c>
      <c r="Z531" t="s">
        <v>2236</v>
      </c>
      <c r="AA531" t="s">
        <v>67</v>
      </c>
    </row>
    <row r="532" spans="1:28" x14ac:dyDescent="0.25">
      <c r="A532" t="s">
        <v>45</v>
      </c>
      <c r="B532" t="s">
        <v>872</v>
      </c>
      <c r="C532" t="s">
        <v>143</v>
      </c>
      <c r="D532" t="s">
        <v>145</v>
      </c>
      <c r="E532" t="s">
        <v>873</v>
      </c>
      <c r="F532" t="s">
        <v>101</v>
      </c>
      <c r="G532" t="s">
        <v>99</v>
      </c>
      <c r="R532">
        <v>57.55</v>
      </c>
      <c r="S532" t="s">
        <v>74</v>
      </c>
      <c r="T532">
        <v>6</v>
      </c>
      <c r="V532">
        <v>9.5916999999999994</v>
      </c>
      <c r="W532" t="s">
        <v>2008</v>
      </c>
      <c r="X532" s="1" t="s">
        <v>40</v>
      </c>
      <c r="Y532" s="1" t="s">
        <v>2672</v>
      </c>
      <c r="Z532" t="s">
        <v>2236</v>
      </c>
      <c r="AA532" t="s">
        <v>1868</v>
      </c>
    </row>
    <row r="533" spans="1:28" x14ac:dyDescent="0.25">
      <c r="C533" t="s">
        <v>139</v>
      </c>
      <c r="D533" t="s">
        <v>134</v>
      </c>
      <c r="E533" t="s">
        <v>874</v>
      </c>
      <c r="F533" t="s">
        <v>111</v>
      </c>
      <c r="G533" t="s">
        <v>111</v>
      </c>
      <c r="R533">
        <v>23.61</v>
      </c>
      <c r="S533" t="s">
        <v>74</v>
      </c>
      <c r="T533">
        <v>12</v>
      </c>
      <c r="V533">
        <v>1.9675</v>
      </c>
      <c r="W533" t="s">
        <v>1931</v>
      </c>
      <c r="X533" s="1" t="s">
        <v>82</v>
      </c>
      <c r="Y533" s="1" t="s">
        <v>2673</v>
      </c>
      <c r="Z533" t="s">
        <v>2236</v>
      </c>
      <c r="AA533" t="s">
        <v>1868</v>
      </c>
    </row>
    <row r="534" spans="1:28" x14ac:dyDescent="0.25">
      <c r="A534" t="s">
        <v>266</v>
      </c>
      <c r="B534" t="s">
        <v>875</v>
      </c>
      <c r="C534" t="s">
        <v>154</v>
      </c>
      <c r="E534" t="s">
        <v>876</v>
      </c>
      <c r="F534" t="s">
        <v>269</v>
      </c>
      <c r="G534" t="s">
        <v>136</v>
      </c>
      <c r="R534">
        <v>10.050000000000001</v>
      </c>
      <c r="S534" t="s">
        <v>127</v>
      </c>
      <c r="T534">
        <v>1</v>
      </c>
      <c r="V534">
        <v>10.050000000000001</v>
      </c>
      <c r="W534" t="s">
        <v>501</v>
      </c>
      <c r="X534" s="1" t="s">
        <v>1872</v>
      </c>
      <c r="Y534" s="1" t="s">
        <v>2674</v>
      </c>
      <c r="Z534" t="s">
        <v>2236</v>
      </c>
      <c r="AA534" t="s">
        <v>67</v>
      </c>
    </row>
    <row r="535" spans="1:28" x14ac:dyDescent="0.25">
      <c r="A535" t="s">
        <v>45</v>
      </c>
      <c r="B535" t="s">
        <v>877</v>
      </c>
      <c r="C535" t="s">
        <v>129</v>
      </c>
      <c r="D535" t="s">
        <v>130</v>
      </c>
      <c r="E535" t="s">
        <v>878</v>
      </c>
      <c r="F535" t="s">
        <v>116</v>
      </c>
      <c r="G535" t="s">
        <v>136</v>
      </c>
      <c r="R535">
        <v>207</v>
      </c>
      <c r="S535" t="s">
        <v>74</v>
      </c>
      <c r="T535">
        <v>10</v>
      </c>
      <c r="V535">
        <v>20.7</v>
      </c>
      <c r="W535" t="s">
        <v>447</v>
      </c>
      <c r="X535" s="1" t="s">
        <v>40</v>
      </c>
      <c r="Y535" s="1" t="s">
        <v>2675</v>
      </c>
      <c r="Z535" t="s">
        <v>2236</v>
      </c>
      <c r="AA535" t="s">
        <v>1868</v>
      </c>
    </row>
    <row r="536" spans="1:28" x14ac:dyDescent="0.25">
      <c r="A536" t="s">
        <v>45</v>
      </c>
      <c r="B536" t="s">
        <v>879</v>
      </c>
      <c r="C536" t="s">
        <v>129</v>
      </c>
      <c r="D536" t="s">
        <v>134</v>
      </c>
      <c r="E536" t="s">
        <v>880</v>
      </c>
      <c r="F536" t="s">
        <v>111</v>
      </c>
      <c r="G536" t="s">
        <v>111</v>
      </c>
      <c r="R536">
        <v>22.22</v>
      </c>
      <c r="S536" t="s">
        <v>74</v>
      </c>
      <c r="T536">
        <v>6</v>
      </c>
      <c r="V536">
        <v>3.7033</v>
      </c>
      <c r="W536" t="s">
        <v>1871</v>
      </c>
      <c r="X536" s="1" t="s">
        <v>1872</v>
      </c>
      <c r="Y536" s="1" t="s">
        <v>2676</v>
      </c>
      <c r="Z536" t="s">
        <v>2236</v>
      </c>
      <c r="AA536" t="s">
        <v>1868</v>
      </c>
    </row>
    <row r="537" spans="1:28" x14ac:dyDescent="0.25">
      <c r="C537" t="s">
        <v>129</v>
      </c>
      <c r="D537" t="s">
        <v>134</v>
      </c>
      <c r="E537" t="s">
        <v>881</v>
      </c>
      <c r="F537" t="s">
        <v>111</v>
      </c>
      <c r="G537" t="s">
        <v>111</v>
      </c>
      <c r="R537">
        <v>25.93</v>
      </c>
      <c r="S537" t="s">
        <v>74</v>
      </c>
      <c r="T537">
        <v>24</v>
      </c>
      <c r="V537">
        <v>1.0804</v>
      </c>
      <c r="W537" t="s">
        <v>2009</v>
      </c>
      <c r="X537" s="1" t="s">
        <v>1872</v>
      </c>
      <c r="Y537" s="1" t="s">
        <v>2677</v>
      </c>
      <c r="Z537" t="s">
        <v>2236</v>
      </c>
      <c r="AA537" t="s">
        <v>1868</v>
      </c>
    </row>
    <row r="538" spans="1:28" x14ac:dyDescent="0.25">
      <c r="A538" t="s">
        <v>45</v>
      </c>
      <c r="B538" t="s">
        <v>882</v>
      </c>
      <c r="C538" t="s">
        <v>129</v>
      </c>
      <c r="D538" t="s">
        <v>134</v>
      </c>
      <c r="E538" t="s">
        <v>883</v>
      </c>
      <c r="F538" t="s">
        <v>111</v>
      </c>
      <c r="G538" t="s">
        <v>111</v>
      </c>
      <c r="R538">
        <v>26.26</v>
      </c>
      <c r="S538" t="s">
        <v>74</v>
      </c>
      <c r="T538">
        <v>6</v>
      </c>
      <c r="V538">
        <v>4.3766999999999996</v>
      </c>
      <c r="W538" t="s">
        <v>1871</v>
      </c>
      <c r="X538" s="1" t="s">
        <v>1872</v>
      </c>
      <c r="Y538" s="1" t="s">
        <v>2678</v>
      </c>
      <c r="Z538" t="s">
        <v>2236</v>
      </c>
      <c r="AA538" t="s">
        <v>1868</v>
      </c>
    </row>
    <row r="539" spans="1:28" x14ac:dyDescent="0.25">
      <c r="A539" t="s">
        <v>215</v>
      </c>
      <c r="B539" t="s">
        <v>136</v>
      </c>
      <c r="C539" t="s">
        <v>144</v>
      </c>
      <c r="E539" t="s">
        <v>884</v>
      </c>
      <c r="F539" t="s">
        <v>101</v>
      </c>
      <c r="G539" t="s">
        <v>99</v>
      </c>
      <c r="R539">
        <v>31.24</v>
      </c>
      <c r="S539" t="s">
        <v>74</v>
      </c>
      <c r="T539">
        <v>10</v>
      </c>
      <c r="V539">
        <v>3.1240000000000001</v>
      </c>
      <c r="W539" t="s">
        <v>447</v>
      </c>
      <c r="X539" s="1" t="s">
        <v>40</v>
      </c>
      <c r="Y539" s="1" t="s">
        <v>2679</v>
      </c>
      <c r="Z539" t="s">
        <v>2236</v>
      </c>
      <c r="AA539" t="s">
        <v>1868</v>
      </c>
    </row>
    <row r="540" spans="1:28" x14ac:dyDescent="0.25">
      <c r="A540" t="s">
        <v>175</v>
      </c>
      <c r="B540" t="s">
        <v>136</v>
      </c>
      <c r="C540" t="s">
        <v>129</v>
      </c>
      <c r="D540" t="s">
        <v>145</v>
      </c>
      <c r="E540" t="s">
        <v>885</v>
      </c>
      <c r="F540" t="s">
        <v>101</v>
      </c>
      <c r="G540" t="s">
        <v>99</v>
      </c>
      <c r="R540">
        <v>44.5</v>
      </c>
      <c r="S540" t="s">
        <v>74</v>
      </c>
      <c r="T540">
        <v>10</v>
      </c>
      <c r="V540">
        <v>4.45</v>
      </c>
      <c r="W540" t="s">
        <v>447</v>
      </c>
      <c r="X540" s="1" t="s">
        <v>40</v>
      </c>
      <c r="Y540" s="1" t="s">
        <v>2680</v>
      </c>
      <c r="Z540" t="s">
        <v>2236</v>
      </c>
      <c r="AA540" t="s">
        <v>1868</v>
      </c>
    </row>
    <row r="541" spans="1:28" x14ac:dyDescent="0.25">
      <c r="A541" t="s">
        <v>175</v>
      </c>
      <c r="B541" t="s">
        <v>136</v>
      </c>
      <c r="C541" t="s">
        <v>129</v>
      </c>
      <c r="E541" t="s">
        <v>886</v>
      </c>
      <c r="F541" t="s">
        <v>101</v>
      </c>
      <c r="G541" t="s">
        <v>136</v>
      </c>
      <c r="R541">
        <v>31.95</v>
      </c>
      <c r="S541" t="s">
        <v>74</v>
      </c>
      <c r="T541">
        <v>10</v>
      </c>
      <c r="V541">
        <v>3.1949999999999998</v>
      </c>
      <c r="W541" t="s">
        <v>447</v>
      </c>
      <c r="X541" s="1" t="s">
        <v>40</v>
      </c>
      <c r="Y541" s="1" t="s">
        <v>2681</v>
      </c>
      <c r="Z541" t="s">
        <v>2236</v>
      </c>
      <c r="AA541" t="s">
        <v>67</v>
      </c>
    </row>
    <row r="542" spans="1:28" x14ac:dyDescent="0.25">
      <c r="A542" t="s">
        <v>175</v>
      </c>
      <c r="B542" t="s">
        <v>136</v>
      </c>
      <c r="C542" t="s">
        <v>129</v>
      </c>
      <c r="D542" t="s">
        <v>130</v>
      </c>
      <c r="E542" t="s">
        <v>887</v>
      </c>
      <c r="F542" t="s">
        <v>104</v>
      </c>
      <c r="G542" t="s">
        <v>99</v>
      </c>
      <c r="R542">
        <v>12</v>
      </c>
      <c r="S542" t="s">
        <v>74</v>
      </c>
      <c r="T542">
        <v>12</v>
      </c>
      <c r="V542">
        <v>1</v>
      </c>
      <c r="W542" t="s">
        <v>888</v>
      </c>
      <c r="X542" s="1" t="s">
        <v>127</v>
      </c>
      <c r="Y542" s="1" t="s">
        <v>141</v>
      </c>
      <c r="Z542" t="s">
        <v>2236</v>
      </c>
      <c r="AA542" t="s">
        <v>1868</v>
      </c>
    </row>
    <row r="543" spans="1:28" x14ac:dyDescent="0.25">
      <c r="A543" t="s">
        <v>175</v>
      </c>
      <c r="B543" t="s">
        <v>136</v>
      </c>
      <c r="C543" t="s">
        <v>129</v>
      </c>
      <c r="D543" t="s">
        <v>130</v>
      </c>
      <c r="E543" t="s">
        <v>889</v>
      </c>
      <c r="F543" t="s">
        <v>104</v>
      </c>
      <c r="G543" t="s">
        <v>99</v>
      </c>
      <c r="R543">
        <v>12</v>
      </c>
      <c r="S543" t="s">
        <v>74</v>
      </c>
      <c r="T543">
        <v>12</v>
      </c>
      <c r="V543">
        <v>1</v>
      </c>
      <c r="W543" t="s">
        <v>888</v>
      </c>
      <c r="X543" s="1" t="s">
        <v>127</v>
      </c>
      <c r="Y543" s="1" t="s">
        <v>141</v>
      </c>
      <c r="Z543" t="s">
        <v>2236</v>
      </c>
      <c r="AA543" t="s">
        <v>1868</v>
      </c>
    </row>
    <row r="544" spans="1:28" x14ac:dyDescent="0.25">
      <c r="A544" t="s">
        <v>175</v>
      </c>
      <c r="B544" t="s">
        <v>136</v>
      </c>
      <c r="C544" t="s">
        <v>129</v>
      </c>
      <c r="D544" t="s">
        <v>130</v>
      </c>
      <c r="E544" t="s">
        <v>891</v>
      </c>
      <c r="F544" t="s">
        <v>104</v>
      </c>
      <c r="G544" t="s">
        <v>99</v>
      </c>
      <c r="R544">
        <v>12</v>
      </c>
      <c r="S544" t="s">
        <v>74</v>
      </c>
      <c r="T544">
        <v>12</v>
      </c>
      <c r="V544">
        <v>1</v>
      </c>
      <c r="W544" t="s">
        <v>888</v>
      </c>
      <c r="X544" s="1" t="s">
        <v>127</v>
      </c>
      <c r="Y544" s="1" t="s">
        <v>141</v>
      </c>
      <c r="Z544" t="s">
        <v>2236</v>
      </c>
      <c r="AA544" t="s">
        <v>1868</v>
      </c>
    </row>
    <row r="545" spans="1:28" x14ac:dyDescent="0.25">
      <c r="A545" t="s">
        <v>175</v>
      </c>
      <c r="B545" t="s">
        <v>136</v>
      </c>
      <c r="C545" t="s">
        <v>129</v>
      </c>
      <c r="D545" t="s">
        <v>130</v>
      </c>
      <c r="E545" t="s">
        <v>892</v>
      </c>
      <c r="F545" t="s">
        <v>104</v>
      </c>
      <c r="G545" t="s">
        <v>99</v>
      </c>
      <c r="R545">
        <v>18</v>
      </c>
      <c r="S545" t="s">
        <v>74</v>
      </c>
      <c r="T545">
        <v>12</v>
      </c>
      <c r="V545">
        <v>1.5</v>
      </c>
      <c r="W545" t="s">
        <v>888</v>
      </c>
      <c r="X545" s="1" t="s">
        <v>127</v>
      </c>
      <c r="Y545" s="1" t="s">
        <v>332</v>
      </c>
      <c r="Z545" t="s">
        <v>2236</v>
      </c>
      <c r="AA545" t="s">
        <v>1868</v>
      </c>
    </row>
    <row r="546" spans="1:28" x14ac:dyDescent="0.25">
      <c r="A546" t="s">
        <v>175</v>
      </c>
      <c r="B546" t="s">
        <v>136</v>
      </c>
      <c r="C546" t="s">
        <v>129</v>
      </c>
      <c r="D546" t="s">
        <v>130</v>
      </c>
      <c r="E546" t="s">
        <v>893</v>
      </c>
      <c r="F546" t="s">
        <v>104</v>
      </c>
      <c r="G546" t="s">
        <v>99</v>
      </c>
      <c r="R546">
        <v>21</v>
      </c>
      <c r="S546" t="s">
        <v>74</v>
      </c>
      <c r="T546">
        <v>12</v>
      </c>
      <c r="V546">
        <v>1.75</v>
      </c>
      <c r="W546" t="s">
        <v>888</v>
      </c>
      <c r="X546" s="1" t="s">
        <v>127</v>
      </c>
      <c r="Y546" s="1" t="s">
        <v>2682</v>
      </c>
      <c r="Z546" t="s">
        <v>2236</v>
      </c>
      <c r="AA546" t="s">
        <v>1868</v>
      </c>
    </row>
    <row r="547" spans="1:28" x14ac:dyDescent="0.25">
      <c r="A547" t="s">
        <v>175</v>
      </c>
      <c r="B547" t="s">
        <v>136</v>
      </c>
      <c r="C547" t="s">
        <v>129</v>
      </c>
      <c r="D547" t="s">
        <v>130</v>
      </c>
      <c r="E547" t="s">
        <v>894</v>
      </c>
      <c r="F547" t="s">
        <v>104</v>
      </c>
      <c r="G547" t="s">
        <v>99</v>
      </c>
      <c r="R547">
        <v>10.8</v>
      </c>
      <c r="S547" t="s">
        <v>74</v>
      </c>
      <c r="T547">
        <v>12</v>
      </c>
      <c r="V547">
        <v>0.9</v>
      </c>
      <c r="W547" t="s">
        <v>888</v>
      </c>
      <c r="X547" s="1" t="s">
        <v>127</v>
      </c>
      <c r="Y547" s="1" t="s">
        <v>1910</v>
      </c>
      <c r="Z547" t="s">
        <v>2236</v>
      </c>
      <c r="AA547" t="s">
        <v>1868</v>
      </c>
    </row>
    <row r="548" spans="1:28" x14ac:dyDescent="0.25">
      <c r="A548" t="s">
        <v>175</v>
      </c>
      <c r="B548" t="s">
        <v>136</v>
      </c>
      <c r="C548" t="s">
        <v>129</v>
      </c>
      <c r="D548" t="s">
        <v>130</v>
      </c>
      <c r="E548" t="s">
        <v>895</v>
      </c>
      <c r="F548" t="s">
        <v>104</v>
      </c>
      <c r="G548" t="s">
        <v>99</v>
      </c>
      <c r="R548">
        <v>39.950000000000003</v>
      </c>
      <c r="S548" t="s">
        <v>74</v>
      </c>
      <c r="T548">
        <v>60</v>
      </c>
      <c r="V548">
        <v>0.66579999999999995</v>
      </c>
      <c r="W548" t="s">
        <v>1923</v>
      </c>
      <c r="X548" s="1" t="s">
        <v>127</v>
      </c>
      <c r="Y548" s="1" t="s">
        <v>2683</v>
      </c>
      <c r="Z548" t="s">
        <v>2236</v>
      </c>
      <c r="AA548" t="s">
        <v>1868</v>
      </c>
    </row>
    <row r="549" spans="1:28" x14ac:dyDescent="0.25">
      <c r="A549" t="s">
        <v>175</v>
      </c>
      <c r="B549" t="s">
        <v>136</v>
      </c>
      <c r="C549" t="s">
        <v>129</v>
      </c>
      <c r="D549" t="s">
        <v>130</v>
      </c>
      <c r="E549" t="s">
        <v>897</v>
      </c>
      <c r="F549" t="s">
        <v>104</v>
      </c>
      <c r="G549" t="s">
        <v>99</v>
      </c>
      <c r="R549">
        <v>49.95</v>
      </c>
      <c r="S549" t="s">
        <v>74</v>
      </c>
      <c r="T549">
        <v>60</v>
      </c>
      <c r="V549">
        <v>0.83250000000000002</v>
      </c>
      <c r="W549" t="s">
        <v>1923</v>
      </c>
      <c r="X549" s="1" t="s">
        <v>127</v>
      </c>
      <c r="Y549" s="1" t="s">
        <v>2684</v>
      </c>
      <c r="Z549" t="s">
        <v>2236</v>
      </c>
      <c r="AA549" t="s">
        <v>1868</v>
      </c>
    </row>
    <row r="550" spans="1:28" x14ac:dyDescent="0.25">
      <c r="A550" t="s">
        <v>175</v>
      </c>
      <c r="B550" t="s">
        <v>136</v>
      </c>
      <c r="C550" t="s">
        <v>129</v>
      </c>
      <c r="D550" t="s">
        <v>130</v>
      </c>
      <c r="E550" t="s">
        <v>898</v>
      </c>
      <c r="F550" t="s">
        <v>104</v>
      </c>
      <c r="G550" t="s">
        <v>99</v>
      </c>
      <c r="R550">
        <v>12</v>
      </c>
      <c r="S550" t="s">
        <v>74</v>
      </c>
      <c r="T550">
        <v>12</v>
      </c>
      <c r="V550">
        <v>1</v>
      </c>
      <c r="W550" t="s">
        <v>888</v>
      </c>
      <c r="X550" s="1" t="s">
        <v>127</v>
      </c>
      <c r="Y550" s="1" t="s">
        <v>141</v>
      </c>
      <c r="Z550" t="s">
        <v>2236</v>
      </c>
      <c r="AA550" t="s">
        <v>1868</v>
      </c>
    </row>
    <row r="551" spans="1:28" x14ac:dyDescent="0.25">
      <c r="A551" t="s">
        <v>175</v>
      </c>
      <c r="B551" t="s">
        <v>136</v>
      </c>
      <c r="C551" t="s">
        <v>129</v>
      </c>
      <c r="D551" t="s">
        <v>130</v>
      </c>
      <c r="E551" t="s">
        <v>899</v>
      </c>
      <c r="F551" t="s">
        <v>104</v>
      </c>
      <c r="G551" t="s">
        <v>99</v>
      </c>
      <c r="R551">
        <v>12</v>
      </c>
      <c r="S551" t="s">
        <v>74</v>
      </c>
      <c r="T551">
        <v>12</v>
      </c>
      <c r="V551">
        <v>1</v>
      </c>
      <c r="W551" t="s">
        <v>888</v>
      </c>
      <c r="X551" s="1" t="s">
        <v>127</v>
      </c>
      <c r="Y551" s="1" t="s">
        <v>141</v>
      </c>
      <c r="Z551" t="s">
        <v>2236</v>
      </c>
      <c r="AA551" t="s">
        <v>1868</v>
      </c>
    </row>
    <row r="552" spans="1:28" x14ac:dyDescent="0.25">
      <c r="A552" t="s">
        <v>45</v>
      </c>
      <c r="B552" t="s">
        <v>900</v>
      </c>
      <c r="C552" t="s">
        <v>157</v>
      </c>
      <c r="D552" t="s">
        <v>145</v>
      </c>
      <c r="E552" t="s">
        <v>901</v>
      </c>
      <c r="F552" t="s">
        <v>400</v>
      </c>
      <c r="G552" t="s">
        <v>105</v>
      </c>
      <c r="R552">
        <v>130.79</v>
      </c>
      <c r="S552" t="s">
        <v>74</v>
      </c>
      <c r="T552">
        <v>5.46</v>
      </c>
      <c r="V552">
        <v>23.9542</v>
      </c>
      <c r="W552" t="s">
        <v>2010</v>
      </c>
      <c r="X552" s="1" t="s">
        <v>40</v>
      </c>
      <c r="Y552" s="1" t="s">
        <v>2685</v>
      </c>
      <c r="Z552" t="s">
        <v>2236</v>
      </c>
      <c r="AA552" t="s">
        <v>67</v>
      </c>
    </row>
    <row r="553" spans="1:28" x14ac:dyDescent="0.25">
      <c r="C553" t="s">
        <v>157</v>
      </c>
      <c r="D553" t="s">
        <v>145</v>
      </c>
      <c r="E553" t="s">
        <v>902</v>
      </c>
      <c r="F553" t="s">
        <v>147</v>
      </c>
      <c r="G553" t="s">
        <v>105</v>
      </c>
      <c r="R553">
        <v>0</v>
      </c>
      <c r="S553" t="s">
        <v>40</v>
      </c>
      <c r="T553">
        <v>0.45400000000000001</v>
      </c>
      <c r="V553">
        <v>0</v>
      </c>
      <c r="W553" t="s">
        <v>1869</v>
      </c>
      <c r="X553" s="1" t="s">
        <v>40</v>
      </c>
      <c r="Y553" s="1" t="s">
        <v>2236</v>
      </c>
      <c r="Z553" t="s">
        <v>2236</v>
      </c>
      <c r="AA553" t="s">
        <v>67</v>
      </c>
    </row>
    <row r="554" spans="1:28" x14ac:dyDescent="0.25">
      <c r="A554" t="s">
        <v>275</v>
      </c>
      <c r="B554" t="s">
        <v>903</v>
      </c>
      <c r="C554" t="s">
        <v>157</v>
      </c>
      <c r="D554" t="s">
        <v>145</v>
      </c>
      <c r="E554" t="s">
        <v>904</v>
      </c>
      <c r="F554" t="s">
        <v>400</v>
      </c>
      <c r="G554" t="s">
        <v>105</v>
      </c>
      <c r="R554">
        <v>229.72</v>
      </c>
      <c r="S554" t="s">
        <v>74</v>
      </c>
      <c r="T554">
        <v>4.54</v>
      </c>
      <c r="V554">
        <v>50.5991</v>
      </c>
      <c r="W554" t="s">
        <v>1878</v>
      </c>
      <c r="X554" s="1" t="s">
        <v>40</v>
      </c>
      <c r="Y554" s="1" t="s">
        <v>2686</v>
      </c>
      <c r="Z554" t="s">
        <v>2236</v>
      </c>
      <c r="AA554" t="s">
        <v>67</v>
      </c>
    </row>
    <row r="555" spans="1:28" x14ac:dyDescent="0.25">
      <c r="E555" t="s">
        <v>3202</v>
      </c>
      <c r="R555">
        <v>62.25</v>
      </c>
      <c r="S555" t="s">
        <v>74</v>
      </c>
      <c r="T555">
        <v>16</v>
      </c>
      <c r="V555">
        <v>3.8906000000000001</v>
      </c>
      <c r="W555" t="s">
        <v>1893</v>
      </c>
      <c r="X555" s="1" t="s">
        <v>1872</v>
      </c>
      <c r="Y555" s="1" t="s">
        <v>3203</v>
      </c>
      <c r="Z555" t="s">
        <v>2236</v>
      </c>
    </row>
    <row r="556" spans="1:28" x14ac:dyDescent="0.25">
      <c r="A556" t="s">
        <v>905</v>
      </c>
      <c r="B556" t="s">
        <v>906</v>
      </c>
      <c r="C556" t="s">
        <v>157</v>
      </c>
      <c r="E556" t="s">
        <v>907</v>
      </c>
      <c r="F556" t="s">
        <v>908</v>
      </c>
      <c r="G556" t="s">
        <v>111</v>
      </c>
      <c r="R556">
        <v>33.200000000000003</v>
      </c>
      <c r="S556" t="s">
        <v>127</v>
      </c>
      <c r="T556">
        <v>1</v>
      </c>
      <c r="V556">
        <v>33.200000000000003</v>
      </c>
      <c r="W556" t="s">
        <v>1380</v>
      </c>
      <c r="X556" s="1" t="s">
        <v>1872</v>
      </c>
      <c r="Y556" s="1" t="s">
        <v>2687</v>
      </c>
      <c r="Z556" t="s">
        <v>2236</v>
      </c>
      <c r="AA556" t="s">
        <v>67</v>
      </c>
    </row>
    <row r="557" spans="1:28" x14ac:dyDescent="0.25">
      <c r="A557" t="s">
        <v>137</v>
      </c>
      <c r="B557" t="s">
        <v>909</v>
      </c>
      <c r="C557" t="s">
        <v>129</v>
      </c>
      <c r="D557" t="s">
        <v>134</v>
      </c>
      <c r="E557" t="s">
        <v>910</v>
      </c>
      <c r="F557" t="s">
        <v>908</v>
      </c>
      <c r="G557" t="s">
        <v>111</v>
      </c>
      <c r="R557">
        <v>110</v>
      </c>
      <c r="S557" t="s">
        <v>74</v>
      </c>
      <c r="T557">
        <v>4</v>
      </c>
      <c r="V557">
        <v>27.5</v>
      </c>
      <c r="W557" t="s">
        <v>888</v>
      </c>
      <c r="X557" s="1" t="s">
        <v>1872</v>
      </c>
      <c r="Y557" s="1" t="s">
        <v>2688</v>
      </c>
      <c r="Z557" t="s">
        <v>2236</v>
      </c>
      <c r="AA557" t="s">
        <v>1868</v>
      </c>
      <c r="AB557" t="s">
        <v>1870</v>
      </c>
    </row>
    <row r="558" spans="1:28" x14ac:dyDescent="0.25">
      <c r="A558" t="s">
        <v>911</v>
      </c>
      <c r="B558" t="s">
        <v>136</v>
      </c>
      <c r="C558" t="s">
        <v>129</v>
      </c>
      <c r="D558" t="s">
        <v>134</v>
      </c>
      <c r="E558" t="s">
        <v>912</v>
      </c>
      <c r="F558" t="s">
        <v>908</v>
      </c>
      <c r="G558" t="s">
        <v>111</v>
      </c>
      <c r="R558">
        <v>1.25</v>
      </c>
      <c r="S558" t="s">
        <v>1872</v>
      </c>
      <c r="T558">
        <v>1</v>
      </c>
      <c r="V558">
        <v>1.25</v>
      </c>
      <c r="W558" t="s">
        <v>141</v>
      </c>
      <c r="X558" s="1" t="s">
        <v>1872</v>
      </c>
      <c r="Y558" s="1" t="s">
        <v>2603</v>
      </c>
      <c r="Z558" t="s">
        <v>2236</v>
      </c>
      <c r="AA558" t="s">
        <v>1868</v>
      </c>
      <c r="AB558" t="s">
        <v>1870</v>
      </c>
    </row>
    <row r="559" spans="1:28" x14ac:dyDescent="0.25">
      <c r="A559" t="s">
        <v>45</v>
      </c>
      <c r="B559" t="s">
        <v>913</v>
      </c>
      <c r="C559" t="s">
        <v>129</v>
      </c>
      <c r="D559" t="s">
        <v>134</v>
      </c>
      <c r="E559" t="s">
        <v>914</v>
      </c>
      <c r="F559" t="s">
        <v>908</v>
      </c>
      <c r="G559" t="s">
        <v>111</v>
      </c>
      <c r="R559">
        <v>8</v>
      </c>
      <c r="S559" t="s">
        <v>127</v>
      </c>
      <c r="T559">
        <v>1</v>
      </c>
      <c r="V559">
        <v>8</v>
      </c>
      <c r="W559" t="s">
        <v>501</v>
      </c>
      <c r="X559" s="1" t="s">
        <v>1872</v>
      </c>
      <c r="Y559" s="1" t="s">
        <v>1893</v>
      </c>
      <c r="Z559" t="s">
        <v>2236</v>
      </c>
      <c r="AA559" t="s">
        <v>1868</v>
      </c>
      <c r="AB559" t="s">
        <v>1870</v>
      </c>
    </row>
    <row r="560" spans="1:28" x14ac:dyDescent="0.25">
      <c r="A560" t="s">
        <v>45</v>
      </c>
      <c r="B560" t="s">
        <v>915</v>
      </c>
      <c r="C560" t="s">
        <v>129</v>
      </c>
      <c r="D560" t="s">
        <v>134</v>
      </c>
      <c r="E560" t="s">
        <v>916</v>
      </c>
      <c r="F560" t="s">
        <v>908</v>
      </c>
      <c r="G560" t="s">
        <v>111</v>
      </c>
      <c r="R560">
        <v>59.61</v>
      </c>
      <c r="S560" t="s">
        <v>74</v>
      </c>
      <c r="T560">
        <v>6</v>
      </c>
      <c r="V560">
        <v>9.9350000000000005</v>
      </c>
      <c r="W560" t="s">
        <v>141</v>
      </c>
      <c r="X560" s="1" t="s">
        <v>1872</v>
      </c>
      <c r="Y560" s="1" t="s">
        <v>2236</v>
      </c>
      <c r="Z560" t="s">
        <v>2236</v>
      </c>
      <c r="AA560" t="s">
        <v>1868</v>
      </c>
    </row>
    <row r="561" spans="1:28" x14ac:dyDescent="0.25">
      <c r="A561" t="s">
        <v>45</v>
      </c>
      <c r="B561" t="s">
        <v>917</v>
      </c>
      <c r="C561" t="s">
        <v>129</v>
      </c>
      <c r="D561" t="s">
        <v>134</v>
      </c>
      <c r="E561" t="s">
        <v>918</v>
      </c>
      <c r="F561" t="s">
        <v>908</v>
      </c>
      <c r="G561" t="s">
        <v>111</v>
      </c>
      <c r="R561">
        <v>35.35</v>
      </c>
      <c r="S561" t="s">
        <v>74</v>
      </c>
      <c r="T561">
        <v>2</v>
      </c>
      <c r="V561">
        <v>17.675000000000001</v>
      </c>
      <c r="W561" t="s">
        <v>1947</v>
      </c>
      <c r="X561" s="1" t="s">
        <v>1872</v>
      </c>
      <c r="Y561" s="1" t="s">
        <v>2689</v>
      </c>
      <c r="Z561" t="s">
        <v>2236</v>
      </c>
      <c r="AA561" t="s">
        <v>1868</v>
      </c>
      <c r="AB561" t="s">
        <v>1870</v>
      </c>
    </row>
    <row r="562" spans="1:28" x14ac:dyDescent="0.25">
      <c r="A562" t="s">
        <v>132</v>
      </c>
      <c r="B562" t="s">
        <v>919</v>
      </c>
      <c r="C562" t="s">
        <v>157</v>
      </c>
      <c r="E562" t="s">
        <v>920</v>
      </c>
      <c r="F562" t="s">
        <v>908</v>
      </c>
      <c r="G562" t="s">
        <v>111</v>
      </c>
      <c r="R562">
        <v>50</v>
      </c>
      <c r="S562" t="s">
        <v>127</v>
      </c>
      <c r="T562">
        <v>1</v>
      </c>
      <c r="V562">
        <v>50</v>
      </c>
      <c r="W562" t="s">
        <v>141</v>
      </c>
      <c r="X562" s="1" t="s">
        <v>1872</v>
      </c>
      <c r="Y562" s="1" t="s">
        <v>1880</v>
      </c>
      <c r="Z562" t="s">
        <v>2236</v>
      </c>
      <c r="AA562" t="s">
        <v>67</v>
      </c>
    </row>
    <row r="563" spans="1:28" x14ac:dyDescent="0.25">
      <c r="C563" t="s">
        <v>129</v>
      </c>
      <c r="D563" t="s">
        <v>134</v>
      </c>
      <c r="E563" t="s">
        <v>921</v>
      </c>
      <c r="F563" t="s">
        <v>908</v>
      </c>
      <c r="G563" t="s">
        <v>111</v>
      </c>
      <c r="R563">
        <v>43.19</v>
      </c>
      <c r="S563" t="s">
        <v>74</v>
      </c>
      <c r="T563">
        <v>6</v>
      </c>
      <c r="V563">
        <v>7.1982999999999997</v>
      </c>
      <c r="W563" t="s">
        <v>2013</v>
      </c>
      <c r="X563" s="1" t="s">
        <v>1872</v>
      </c>
      <c r="Y563" s="1" t="s">
        <v>2690</v>
      </c>
      <c r="Z563" t="s">
        <v>2236</v>
      </c>
      <c r="AA563" t="s">
        <v>1868</v>
      </c>
    </row>
    <row r="564" spans="1:28" x14ac:dyDescent="0.25">
      <c r="A564" t="s">
        <v>45</v>
      </c>
      <c r="B564" t="s">
        <v>922</v>
      </c>
      <c r="C564" t="s">
        <v>129</v>
      </c>
      <c r="D564" t="s">
        <v>134</v>
      </c>
      <c r="E564" t="s">
        <v>923</v>
      </c>
      <c r="F564" t="s">
        <v>908</v>
      </c>
      <c r="G564" t="s">
        <v>111</v>
      </c>
      <c r="R564">
        <v>50.76</v>
      </c>
      <c r="S564" t="s">
        <v>127</v>
      </c>
      <c r="T564">
        <v>1</v>
      </c>
      <c r="V564">
        <v>50.76</v>
      </c>
      <c r="W564" t="s">
        <v>2014</v>
      </c>
      <c r="X564" s="1" t="s">
        <v>1872</v>
      </c>
      <c r="Y564" s="1" t="s">
        <v>2691</v>
      </c>
      <c r="Z564" t="s">
        <v>2236</v>
      </c>
      <c r="AA564" t="s">
        <v>1868</v>
      </c>
    </row>
    <row r="565" spans="1:28" x14ac:dyDescent="0.25">
      <c r="A565" t="s">
        <v>362</v>
      </c>
      <c r="C565" t="s">
        <v>157</v>
      </c>
      <c r="E565" t="s">
        <v>924</v>
      </c>
      <c r="F565" t="s">
        <v>400</v>
      </c>
      <c r="G565" t="s">
        <v>147</v>
      </c>
      <c r="R565">
        <v>100</v>
      </c>
      <c r="S565" t="s">
        <v>74</v>
      </c>
      <c r="T565">
        <v>100</v>
      </c>
      <c r="V565">
        <v>1</v>
      </c>
      <c r="W565" t="s">
        <v>2015</v>
      </c>
      <c r="X565" s="1" t="s">
        <v>127</v>
      </c>
      <c r="Y565" s="1" t="s">
        <v>141</v>
      </c>
      <c r="Z565" t="s">
        <v>2236</v>
      </c>
      <c r="AA565" t="s">
        <v>67</v>
      </c>
    </row>
    <row r="566" spans="1:28" x14ac:dyDescent="0.25">
      <c r="A566" t="s">
        <v>159</v>
      </c>
      <c r="C566" t="s">
        <v>144</v>
      </c>
      <c r="E566" t="s">
        <v>925</v>
      </c>
      <c r="F566" t="s">
        <v>101</v>
      </c>
      <c r="G566" t="s">
        <v>147</v>
      </c>
      <c r="R566">
        <v>3.5</v>
      </c>
      <c r="S566" t="s">
        <v>40</v>
      </c>
      <c r="T566">
        <v>1</v>
      </c>
      <c r="V566">
        <v>3.5</v>
      </c>
      <c r="X566" s="1"/>
      <c r="Z566" t="s">
        <v>2236</v>
      </c>
      <c r="AA566" t="s">
        <v>1868</v>
      </c>
    </row>
    <row r="567" spans="1:28" x14ac:dyDescent="0.25">
      <c r="A567" t="s">
        <v>300</v>
      </c>
      <c r="B567" t="s">
        <v>926</v>
      </c>
      <c r="C567" t="s">
        <v>1868</v>
      </c>
      <c r="E567" t="s">
        <v>927</v>
      </c>
      <c r="F567" t="s">
        <v>154</v>
      </c>
      <c r="G567" t="s">
        <v>136</v>
      </c>
      <c r="R567">
        <v>56.6</v>
      </c>
      <c r="S567" t="s">
        <v>74</v>
      </c>
      <c r="T567">
        <v>1</v>
      </c>
      <c r="V567">
        <v>56.6</v>
      </c>
      <c r="W567" t="s">
        <v>794</v>
      </c>
      <c r="X567" s="1" t="s">
        <v>40</v>
      </c>
      <c r="Y567" s="1" t="s">
        <v>2692</v>
      </c>
      <c r="Z567" t="s">
        <v>2236</v>
      </c>
      <c r="AA567" t="s">
        <v>67</v>
      </c>
    </row>
    <row r="568" spans="1:28" x14ac:dyDescent="0.25">
      <c r="A568" t="s">
        <v>45</v>
      </c>
      <c r="B568" t="s">
        <v>928</v>
      </c>
      <c r="C568" t="s">
        <v>157</v>
      </c>
      <c r="D568" t="s">
        <v>145</v>
      </c>
      <c r="E568" t="s">
        <v>929</v>
      </c>
      <c r="F568" t="s">
        <v>231</v>
      </c>
      <c r="G568" t="s">
        <v>114</v>
      </c>
      <c r="R568">
        <v>64.459999999999994</v>
      </c>
      <c r="S568" t="s">
        <v>74</v>
      </c>
      <c r="T568">
        <v>6.8</v>
      </c>
      <c r="V568">
        <v>9.4794</v>
      </c>
      <c r="W568" t="s">
        <v>2016</v>
      </c>
      <c r="X568" s="1" t="s">
        <v>40</v>
      </c>
      <c r="Y568" s="1" t="s">
        <v>2693</v>
      </c>
      <c r="Z568" t="s">
        <v>2236</v>
      </c>
      <c r="AA568" t="s">
        <v>67</v>
      </c>
    </row>
    <row r="569" spans="1:28" x14ac:dyDescent="0.25">
      <c r="A569" t="s">
        <v>155</v>
      </c>
      <c r="B569" t="s">
        <v>930</v>
      </c>
      <c r="C569" t="s">
        <v>144</v>
      </c>
      <c r="E569" t="s">
        <v>931</v>
      </c>
      <c r="F569" t="s">
        <v>231</v>
      </c>
      <c r="G569" t="s">
        <v>136</v>
      </c>
      <c r="R569">
        <v>11.78</v>
      </c>
      <c r="S569" t="s">
        <v>127</v>
      </c>
      <c r="T569">
        <v>1</v>
      </c>
      <c r="V569">
        <v>11.78</v>
      </c>
      <c r="W569" t="s">
        <v>208</v>
      </c>
      <c r="X569" s="1" t="s">
        <v>40</v>
      </c>
      <c r="Y569" s="1" t="s">
        <v>2694</v>
      </c>
      <c r="Z569" t="s">
        <v>2236</v>
      </c>
      <c r="AA569" t="s">
        <v>67</v>
      </c>
    </row>
    <row r="570" spans="1:28" x14ac:dyDescent="0.25">
      <c r="A570" t="s">
        <v>155</v>
      </c>
      <c r="B570" t="s">
        <v>930</v>
      </c>
      <c r="C570" t="s">
        <v>143</v>
      </c>
      <c r="D570" t="s">
        <v>130</v>
      </c>
      <c r="E570" t="s">
        <v>932</v>
      </c>
      <c r="F570" t="s">
        <v>231</v>
      </c>
      <c r="G570" t="s">
        <v>114</v>
      </c>
      <c r="R570">
        <v>5.45</v>
      </c>
      <c r="S570" t="s">
        <v>40</v>
      </c>
      <c r="T570">
        <v>1</v>
      </c>
      <c r="V570">
        <v>5.45</v>
      </c>
      <c r="W570" t="s">
        <v>141</v>
      </c>
      <c r="X570" s="1" t="s">
        <v>40</v>
      </c>
      <c r="Y570" s="1" t="s">
        <v>2017</v>
      </c>
      <c r="Z570" t="s">
        <v>2236</v>
      </c>
      <c r="AA570" t="s">
        <v>1868</v>
      </c>
    </row>
    <row r="571" spans="1:28" x14ac:dyDescent="0.25">
      <c r="A571" t="s">
        <v>155</v>
      </c>
      <c r="C571" t="s">
        <v>143</v>
      </c>
      <c r="D571" t="s">
        <v>130</v>
      </c>
      <c r="E571" t="s">
        <v>933</v>
      </c>
      <c r="F571" t="s">
        <v>231</v>
      </c>
      <c r="G571" t="s">
        <v>114</v>
      </c>
      <c r="R571">
        <v>5.89</v>
      </c>
      <c r="S571" t="s">
        <v>40</v>
      </c>
      <c r="T571">
        <v>1</v>
      </c>
      <c r="V571">
        <v>5.89</v>
      </c>
      <c r="W571" t="s">
        <v>141</v>
      </c>
      <c r="X571" s="1" t="s">
        <v>40</v>
      </c>
      <c r="Y571" s="1" t="s">
        <v>2694</v>
      </c>
      <c r="Z571" t="s">
        <v>2236</v>
      </c>
      <c r="AA571" t="s">
        <v>1868</v>
      </c>
    </row>
    <row r="572" spans="1:28" x14ac:dyDescent="0.25">
      <c r="C572" t="s">
        <v>143</v>
      </c>
      <c r="D572" t="s">
        <v>130</v>
      </c>
      <c r="E572" t="s">
        <v>934</v>
      </c>
      <c r="F572" t="s">
        <v>231</v>
      </c>
      <c r="G572" t="s">
        <v>114</v>
      </c>
      <c r="R572">
        <v>6.45</v>
      </c>
      <c r="S572" t="s">
        <v>40</v>
      </c>
      <c r="T572">
        <v>1</v>
      </c>
      <c r="V572">
        <v>6.45</v>
      </c>
      <c r="W572" t="s">
        <v>141</v>
      </c>
      <c r="X572" s="1" t="s">
        <v>40</v>
      </c>
      <c r="Y572" s="1" t="s">
        <v>2695</v>
      </c>
      <c r="Z572" t="s">
        <v>2236</v>
      </c>
      <c r="AA572" t="s">
        <v>1868</v>
      </c>
    </row>
    <row r="573" spans="1:28" x14ac:dyDescent="0.25">
      <c r="A573" t="s">
        <v>155</v>
      </c>
      <c r="C573" t="s">
        <v>144</v>
      </c>
      <c r="E573" t="s">
        <v>935</v>
      </c>
      <c r="F573" t="s">
        <v>231</v>
      </c>
      <c r="G573" t="s">
        <v>136</v>
      </c>
      <c r="R573">
        <v>5.89</v>
      </c>
      <c r="S573" t="s">
        <v>40</v>
      </c>
      <c r="T573">
        <v>1</v>
      </c>
      <c r="V573">
        <v>5.89</v>
      </c>
      <c r="W573" t="s">
        <v>141</v>
      </c>
      <c r="X573" s="1" t="s">
        <v>40</v>
      </c>
      <c r="Y573" s="1" t="s">
        <v>2694</v>
      </c>
      <c r="Z573" t="s">
        <v>2236</v>
      </c>
      <c r="AA573" t="s">
        <v>67</v>
      </c>
    </row>
    <row r="574" spans="1:28" x14ac:dyDescent="0.25">
      <c r="C574" t="s">
        <v>157</v>
      </c>
      <c r="E574" t="s">
        <v>936</v>
      </c>
      <c r="F574" t="s">
        <v>580</v>
      </c>
      <c r="G574" t="s">
        <v>114</v>
      </c>
      <c r="R574">
        <v>13.3</v>
      </c>
      <c r="S574" t="s">
        <v>82</v>
      </c>
      <c r="T574">
        <v>1</v>
      </c>
      <c r="V574">
        <v>13.3</v>
      </c>
      <c r="W574" t="s">
        <v>141</v>
      </c>
      <c r="X574" s="1" t="s">
        <v>82</v>
      </c>
      <c r="Y574" s="1" t="s">
        <v>1883</v>
      </c>
      <c r="Z574" t="s">
        <v>2236</v>
      </c>
    </row>
    <row r="575" spans="1:28" x14ac:dyDescent="0.25">
      <c r="A575" t="s">
        <v>45</v>
      </c>
      <c r="B575" t="s">
        <v>937</v>
      </c>
      <c r="C575" t="s">
        <v>152</v>
      </c>
      <c r="D575" t="s">
        <v>145</v>
      </c>
      <c r="E575" t="s">
        <v>938</v>
      </c>
      <c r="F575" t="s">
        <v>325</v>
      </c>
      <c r="G575" t="s">
        <v>114</v>
      </c>
      <c r="N575" t="s">
        <v>1172</v>
      </c>
      <c r="R575">
        <v>43.16</v>
      </c>
      <c r="S575" t="s">
        <v>74</v>
      </c>
      <c r="T575">
        <v>12</v>
      </c>
      <c r="V575">
        <v>3.5966999999999998</v>
      </c>
      <c r="W575" t="s">
        <v>888</v>
      </c>
      <c r="X575" s="1" t="s">
        <v>40</v>
      </c>
      <c r="Y575" s="1" t="s">
        <v>2696</v>
      </c>
      <c r="Z575" t="s">
        <v>2697</v>
      </c>
      <c r="AA575" t="s">
        <v>1868</v>
      </c>
    </row>
    <row r="576" spans="1:28" x14ac:dyDescent="0.25">
      <c r="A576" t="s">
        <v>45</v>
      </c>
      <c r="B576" t="s">
        <v>939</v>
      </c>
      <c r="C576" t="s">
        <v>129</v>
      </c>
      <c r="D576" t="s">
        <v>134</v>
      </c>
      <c r="E576" t="s">
        <v>940</v>
      </c>
      <c r="F576" t="s">
        <v>111</v>
      </c>
      <c r="G576" t="s">
        <v>111</v>
      </c>
      <c r="R576">
        <v>29.42</v>
      </c>
      <c r="S576" t="s">
        <v>74</v>
      </c>
      <c r="T576">
        <v>12</v>
      </c>
      <c r="V576">
        <v>2.4517000000000002</v>
      </c>
      <c r="W576" t="s">
        <v>1882</v>
      </c>
      <c r="X576" s="1" t="s">
        <v>1872</v>
      </c>
      <c r="Y576" s="1" t="s">
        <v>2698</v>
      </c>
      <c r="Z576" t="s">
        <v>2236</v>
      </c>
      <c r="AA576" t="s">
        <v>1868</v>
      </c>
      <c r="AB576" t="s">
        <v>1870</v>
      </c>
    </row>
    <row r="577" spans="1:28" x14ac:dyDescent="0.25">
      <c r="A577" t="s">
        <v>45</v>
      </c>
      <c r="B577" t="s">
        <v>941</v>
      </c>
      <c r="C577" t="s">
        <v>129</v>
      </c>
      <c r="D577" t="s">
        <v>134</v>
      </c>
      <c r="E577" t="s">
        <v>942</v>
      </c>
      <c r="F577" t="s">
        <v>111</v>
      </c>
      <c r="G577" t="s">
        <v>111</v>
      </c>
      <c r="R577">
        <v>24.5</v>
      </c>
      <c r="S577" t="s">
        <v>127</v>
      </c>
      <c r="T577">
        <v>1</v>
      </c>
      <c r="V577">
        <v>24.5</v>
      </c>
      <c r="W577" t="s">
        <v>501</v>
      </c>
      <c r="X577" s="1" t="s">
        <v>1872</v>
      </c>
      <c r="Y577" s="1" t="s">
        <v>2699</v>
      </c>
      <c r="Z577" t="s">
        <v>2236</v>
      </c>
      <c r="AA577" t="s">
        <v>1868</v>
      </c>
    </row>
    <row r="578" spans="1:28" x14ac:dyDescent="0.25">
      <c r="C578" t="s">
        <v>212</v>
      </c>
      <c r="E578" t="s">
        <v>943</v>
      </c>
      <c r="F578" t="s">
        <v>111</v>
      </c>
      <c r="G578" t="s">
        <v>136</v>
      </c>
      <c r="R578">
        <v>22.7</v>
      </c>
      <c r="S578" t="s">
        <v>74</v>
      </c>
      <c r="T578">
        <v>12</v>
      </c>
      <c r="V578">
        <v>1.8916999999999999</v>
      </c>
      <c r="W578" t="s">
        <v>2018</v>
      </c>
      <c r="X578" s="1" t="s">
        <v>1872</v>
      </c>
      <c r="Y578" s="1" t="s">
        <v>2700</v>
      </c>
      <c r="Z578" t="s">
        <v>2236</v>
      </c>
      <c r="AA578" t="s">
        <v>67</v>
      </c>
    </row>
    <row r="579" spans="1:28" x14ac:dyDescent="0.25">
      <c r="A579" t="s">
        <v>45</v>
      </c>
      <c r="B579" t="s">
        <v>944</v>
      </c>
      <c r="C579" t="s">
        <v>129</v>
      </c>
      <c r="D579" t="s">
        <v>134</v>
      </c>
      <c r="E579" t="s">
        <v>945</v>
      </c>
      <c r="F579" t="s">
        <v>111</v>
      </c>
      <c r="G579" t="s">
        <v>136</v>
      </c>
      <c r="R579">
        <v>16.52</v>
      </c>
      <c r="S579" t="s">
        <v>74</v>
      </c>
      <c r="T579">
        <v>6</v>
      </c>
      <c r="V579">
        <v>2.7532999999999999</v>
      </c>
      <c r="W579" t="s">
        <v>1871</v>
      </c>
      <c r="X579" s="1" t="s">
        <v>1872</v>
      </c>
      <c r="Y579" s="1" t="s">
        <v>2701</v>
      </c>
      <c r="Z579" t="s">
        <v>2236</v>
      </c>
      <c r="AA579" t="s">
        <v>67</v>
      </c>
    </row>
    <row r="580" spans="1:28" x14ac:dyDescent="0.25">
      <c r="A580" t="s">
        <v>45</v>
      </c>
      <c r="B580" t="s">
        <v>946</v>
      </c>
      <c r="C580" t="s">
        <v>129</v>
      </c>
      <c r="E580" t="s">
        <v>947</v>
      </c>
      <c r="F580" t="s">
        <v>111</v>
      </c>
      <c r="G580" t="s">
        <v>136</v>
      </c>
      <c r="R580">
        <v>20.38</v>
      </c>
      <c r="S580" t="s">
        <v>74</v>
      </c>
      <c r="T580">
        <v>12</v>
      </c>
      <c r="V580">
        <v>1.6982999999999999</v>
      </c>
      <c r="W580" t="s">
        <v>2019</v>
      </c>
      <c r="X580" s="1" t="s">
        <v>1872</v>
      </c>
      <c r="Y580" s="1" t="s">
        <v>2702</v>
      </c>
      <c r="Z580" t="s">
        <v>2236</v>
      </c>
      <c r="AA580" t="s">
        <v>67</v>
      </c>
    </row>
    <row r="581" spans="1:28" x14ac:dyDescent="0.25">
      <c r="A581" t="s">
        <v>45</v>
      </c>
      <c r="B581" t="s">
        <v>948</v>
      </c>
      <c r="C581" t="s">
        <v>129</v>
      </c>
      <c r="D581" t="s">
        <v>134</v>
      </c>
      <c r="E581" t="s">
        <v>949</v>
      </c>
      <c r="F581" t="s">
        <v>111</v>
      </c>
      <c r="G581" t="s">
        <v>111</v>
      </c>
      <c r="R581">
        <v>21.42</v>
      </c>
      <c r="S581" t="s">
        <v>74</v>
      </c>
      <c r="T581">
        <v>12</v>
      </c>
      <c r="V581">
        <v>1.7849999999999999</v>
      </c>
      <c r="W581" t="s">
        <v>1996</v>
      </c>
      <c r="X581" s="1" t="s">
        <v>1872</v>
      </c>
      <c r="Y581" s="1" t="s">
        <v>2703</v>
      </c>
      <c r="Z581" t="s">
        <v>2236</v>
      </c>
      <c r="AA581" t="s">
        <v>1868</v>
      </c>
    </row>
    <row r="582" spans="1:28" x14ac:dyDescent="0.25">
      <c r="A582" t="s">
        <v>45</v>
      </c>
      <c r="B582" t="s">
        <v>950</v>
      </c>
      <c r="C582" t="s">
        <v>129</v>
      </c>
      <c r="E582" t="s">
        <v>951</v>
      </c>
      <c r="F582" t="s">
        <v>111</v>
      </c>
      <c r="G582" t="s">
        <v>136</v>
      </c>
      <c r="R582">
        <v>20.38</v>
      </c>
      <c r="S582" t="s">
        <v>74</v>
      </c>
      <c r="T582">
        <v>12</v>
      </c>
      <c r="V582">
        <v>1.6982999999999999</v>
      </c>
      <c r="W582" t="s">
        <v>2019</v>
      </c>
      <c r="X582" s="1" t="s">
        <v>1872</v>
      </c>
      <c r="Y582" s="1" t="s">
        <v>2702</v>
      </c>
      <c r="Z582" t="s">
        <v>2236</v>
      </c>
      <c r="AA582" t="s">
        <v>67</v>
      </c>
    </row>
    <row r="583" spans="1:28" x14ac:dyDescent="0.25">
      <c r="C583" t="s">
        <v>129</v>
      </c>
      <c r="E583" t="s">
        <v>2134</v>
      </c>
      <c r="F583" t="s">
        <v>101</v>
      </c>
      <c r="G583" t="s">
        <v>99</v>
      </c>
      <c r="R583">
        <v>28.65</v>
      </c>
      <c r="S583" t="s">
        <v>74</v>
      </c>
      <c r="T583">
        <v>12</v>
      </c>
      <c r="V583">
        <v>2.3875000000000002</v>
      </c>
      <c r="W583" t="s">
        <v>2135</v>
      </c>
      <c r="X583" s="1" t="s">
        <v>1881</v>
      </c>
      <c r="Y583" s="1" t="s">
        <v>2135</v>
      </c>
      <c r="Z583" t="s">
        <v>2236</v>
      </c>
      <c r="AA583" t="s">
        <v>67</v>
      </c>
    </row>
    <row r="584" spans="1:28" x14ac:dyDescent="0.25">
      <c r="A584" t="s">
        <v>161</v>
      </c>
      <c r="B584" t="s">
        <v>952</v>
      </c>
      <c r="C584" t="s">
        <v>157</v>
      </c>
      <c r="D584" t="s">
        <v>258</v>
      </c>
      <c r="E584" t="s">
        <v>953</v>
      </c>
      <c r="F584" t="s">
        <v>954</v>
      </c>
      <c r="G584" t="s">
        <v>136</v>
      </c>
      <c r="R584">
        <v>21.95</v>
      </c>
      <c r="S584" t="s">
        <v>40</v>
      </c>
      <c r="T584">
        <v>1</v>
      </c>
      <c r="V584">
        <v>21.95</v>
      </c>
      <c r="W584" t="s">
        <v>141</v>
      </c>
      <c r="X584" s="1" t="s">
        <v>40</v>
      </c>
      <c r="Y584" s="1" t="s">
        <v>2704</v>
      </c>
      <c r="Z584" t="s">
        <v>2236</v>
      </c>
      <c r="AA584" t="s">
        <v>67</v>
      </c>
    </row>
    <row r="585" spans="1:28" x14ac:dyDescent="0.25">
      <c r="A585" t="s">
        <v>45</v>
      </c>
      <c r="B585" t="s">
        <v>955</v>
      </c>
      <c r="C585" t="s">
        <v>129</v>
      </c>
      <c r="D585" t="s">
        <v>134</v>
      </c>
      <c r="E585" t="s">
        <v>956</v>
      </c>
      <c r="F585" t="s">
        <v>111</v>
      </c>
      <c r="G585" t="s">
        <v>111</v>
      </c>
      <c r="R585">
        <v>30.95</v>
      </c>
      <c r="S585" t="s">
        <v>74</v>
      </c>
      <c r="T585">
        <v>6</v>
      </c>
      <c r="V585">
        <v>5.1582999999999997</v>
      </c>
      <c r="W585" t="s">
        <v>1871</v>
      </c>
      <c r="X585" s="1" t="s">
        <v>1872</v>
      </c>
      <c r="Y585" s="1" t="s">
        <v>2705</v>
      </c>
      <c r="Z585" t="s">
        <v>2236</v>
      </c>
      <c r="AA585" t="s">
        <v>1868</v>
      </c>
      <c r="AB585" t="s">
        <v>1870</v>
      </c>
    </row>
    <row r="586" spans="1:28" x14ac:dyDescent="0.25">
      <c r="A586" t="s">
        <v>45</v>
      </c>
      <c r="B586" t="s">
        <v>957</v>
      </c>
      <c r="C586" t="s">
        <v>129</v>
      </c>
      <c r="E586" t="s">
        <v>958</v>
      </c>
      <c r="F586" t="s">
        <v>111</v>
      </c>
      <c r="G586" t="s">
        <v>136</v>
      </c>
      <c r="R586">
        <v>39.25</v>
      </c>
      <c r="S586" t="s">
        <v>74</v>
      </c>
      <c r="T586">
        <v>2</v>
      </c>
      <c r="V586">
        <v>19.625</v>
      </c>
      <c r="W586" t="s">
        <v>2020</v>
      </c>
      <c r="X586" s="1" t="s">
        <v>1872</v>
      </c>
      <c r="Y586" s="1" t="s">
        <v>2706</v>
      </c>
      <c r="Z586" t="s">
        <v>2236</v>
      </c>
      <c r="AA586" t="s">
        <v>67</v>
      </c>
      <c r="AB586" t="s">
        <v>1870</v>
      </c>
    </row>
    <row r="587" spans="1:28" x14ac:dyDescent="0.25">
      <c r="A587" t="s">
        <v>728</v>
      </c>
      <c r="B587" t="s">
        <v>959</v>
      </c>
      <c r="C587" t="s">
        <v>154</v>
      </c>
      <c r="E587" t="s">
        <v>960</v>
      </c>
      <c r="F587" t="s">
        <v>154</v>
      </c>
      <c r="G587" t="s">
        <v>136</v>
      </c>
      <c r="R587">
        <v>55.87</v>
      </c>
      <c r="S587" t="s">
        <v>127</v>
      </c>
      <c r="T587">
        <v>0.25</v>
      </c>
      <c r="V587">
        <v>223.48</v>
      </c>
      <c r="W587" t="s">
        <v>1380</v>
      </c>
      <c r="X587" s="1" t="s">
        <v>40</v>
      </c>
      <c r="Y587" s="1" t="s">
        <v>2707</v>
      </c>
      <c r="Z587" t="s">
        <v>2236</v>
      </c>
      <c r="AA587" t="s">
        <v>67</v>
      </c>
    </row>
    <row r="588" spans="1:28" x14ac:dyDescent="0.25">
      <c r="A588" t="s">
        <v>961</v>
      </c>
      <c r="C588" t="s">
        <v>157</v>
      </c>
      <c r="E588" t="s">
        <v>962</v>
      </c>
      <c r="F588" t="s">
        <v>98</v>
      </c>
      <c r="G588" t="s">
        <v>111</v>
      </c>
      <c r="R588">
        <v>200</v>
      </c>
      <c r="S588" t="s">
        <v>1879</v>
      </c>
      <c r="T588">
        <v>18.14</v>
      </c>
      <c r="V588">
        <v>11.025399999999999</v>
      </c>
      <c r="W588" t="s">
        <v>1902</v>
      </c>
      <c r="X588" s="1" t="s">
        <v>40</v>
      </c>
      <c r="Y588" s="1" t="s">
        <v>2708</v>
      </c>
      <c r="Z588" t="s">
        <v>2236</v>
      </c>
      <c r="AA588" t="s">
        <v>67</v>
      </c>
    </row>
    <row r="589" spans="1:28" x14ac:dyDescent="0.25">
      <c r="A589" t="s">
        <v>45</v>
      </c>
      <c r="B589" t="s">
        <v>963</v>
      </c>
      <c r="C589" t="s">
        <v>129</v>
      </c>
      <c r="D589" t="s">
        <v>130</v>
      </c>
      <c r="E589" t="s">
        <v>964</v>
      </c>
      <c r="F589" t="s">
        <v>108</v>
      </c>
      <c r="G589" t="s">
        <v>108</v>
      </c>
      <c r="R589">
        <v>27.96</v>
      </c>
      <c r="S589" t="s">
        <v>74</v>
      </c>
      <c r="T589">
        <v>9</v>
      </c>
      <c r="V589">
        <v>3.1067</v>
      </c>
      <c r="W589" t="s">
        <v>896</v>
      </c>
      <c r="X589" s="1" t="s">
        <v>1872</v>
      </c>
      <c r="Y589" s="1" t="s">
        <v>2709</v>
      </c>
      <c r="Z589" t="s">
        <v>2236</v>
      </c>
      <c r="AA589" t="s">
        <v>1868</v>
      </c>
    </row>
    <row r="590" spans="1:28" x14ac:dyDescent="0.25">
      <c r="A590" t="s">
        <v>45</v>
      </c>
      <c r="B590" t="s">
        <v>966</v>
      </c>
      <c r="C590" t="s">
        <v>129</v>
      </c>
      <c r="E590" t="s">
        <v>967</v>
      </c>
      <c r="F590" t="s">
        <v>111</v>
      </c>
      <c r="G590" t="s">
        <v>136</v>
      </c>
      <c r="R590">
        <v>49.35</v>
      </c>
      <c r="S590" t="s">
        <v>74</v>
      </c>
      <c r="T590">
        <v>6</v>
      </c>
      <c r="V590">
        <v>8.2249999999999996</v>
      </c>
      <c r="W590" t="s">
        <v>1871</v>
      </c>
      <c r="X590" s="1" t="s">
        <v>1872</v>
      </c>
      <c r="Y590" s="1" t="s">
        <v>2710</v>
      </c>
      <c r="Z590" t="s">
        <v>2236</v>
      </c>
      <c r="AA590" t="s">
        <v>67</v>
      </c>
    </row>
    <row r="591" spans="1:28" x14ac:dyDescent="0.25">
      <c r="A591" t="s">
        <v>45</v>
      </c>
      <c r="B591" t="s">
        <v>968</v>
      </c>
      <c r="C591" t="s">
        <v>157</v>
      </c>
      <c r="E591" t="s">
        <v>969</v>
      </c>
      <c r="F591" t="s">
        <v>111</v>
      </c>
      <c r="G591" t="s">
        <v>111</v>
      </c>
      <c r="R591">
        <v>14.74</v>
      </c>
      <c r="S591" t="s">
        <v>74</v>
      </c>
      <c r="T591">
        <v>12</v>
      </c>
      <c r="V591">
        <v>1.2282999999999999</v>
      </c>
      <c r="W591" t="s">
        <v>1931</v>
      </c>
      <c r="X591" s="1" t="s">
        <v>1872</v>
      </c>
      <c r="Y591" s="1" t="s">
        <v>2711</v>
      </c>
      <c r="Z591" t="s">
        <v>2236</v>
      </c>
      <c r="AA591" t="s">
        <v>67</v>
      </c>
    </row>
    <row r="592" spans="1:28" x14ac:dyDescent="0.25">
      <c r="A592" t="s">
        <v>45</v>
      </c>
      <c r="B592" t="s">
        <v>970</v>
      </c>
      <c r="C592" t="s">
        <v>196</v>
      </c>
      <c r="E592" t="s">
        <v>971</v>
      </c>
      <c r="F592" t="s">
        <v>154</v>
      </c>
      <c r="G592" t="s">
        <v>111</v>
      </c>
      <c r="R592">
        <v>56.95</v>
      </c>
      <c r="S592" t="s">
        <v>74</v>
      </c>
      <c r="T592">
        <v>24</v>
      </c>
      <c r="V592">
        <v>2.3729</v>
      </c>
      <c r="W592" t="s">
        <v>2021</v>
      </c>
      <c r="X592" s="1" t="s">
        <v>1872</v>
      </c>
      <c r="Y592" s="1" t="s">
        <v>2712</v>
      </c>
      <c r="Z592" t="s">
        <v>2236</v>
      </c>
      <c r="AA592" t="s">
        <v>1868</v>
      </c>
    </row>
    <row r="593" spans="1:27" x14ac:dyDescent="0.25">
      <c r="A593" t="s">
        <v>45</v>
      </c>
      <c r="B593" t="s">
        <v>972</v>
      </c>
      <c r="C593" t="s">
        <v>129</v>
      </c>
      <c r="D593" t="s">
        <v>134</v>
      </c>
      <c r="E593" t="s">
        <v>973</v>
      </c>
      <c r="F593" t="s">
        <v>108</v>
      </c>
      <c r="G593" t="s">
        <v>974</v>
      </c>
      <c r="R593">
        <v>54.14</v>
      </c>
      <c r="S593" t="s">
        <v>74</v>
      </c>
      <c r="T593">
        <v>24</v>
      </c>
      <c r="V593">
        <v>2.2557999999999998</v>
      </c>
      <c r="W593" t="s">
        <v>2021</v>
      </c>
      <c r="X593" s="1" t="s">
        <v>1872</v>
      </c>
      <c r="Y593" s="1" t="s">
        <v>2713</v>
      </c>
      <c r="Z593" t="s">
        <v>2236</v>
      </c>
      <c r="AA593" t="s">
        <v>1868</v>
      </c>
    </row>
    <row r="594" spans="1:27" x14ac:dyDescent="0.25">
      <c r="A594" t="s">
        <v>45</v>
      </c>
      <c r="B594" t="s">
        <v>975</v>
      </c>
      <c r="C594" t="s">
        <v>139</v>
      </c>
      <c r="D594" t="s">
        <v>134</v>
      </c>
      <c r="E594" t="s">
        <v>976</v>
      </c>
      <c r="F594" t="s">
        <v>108</v>
      </c>
      <c r="G594" t="s">
        <v>974</v>
      </c>
      <c r="R594">
        <v>24.3</v>
      </c>
      <c r="S594" t="s">
        <v>74</v>
      </c>
      <c r="T594">
        <v>12</v>
      </c>
      <c r="V594">
        <v>2.0249999999999999</v>
      </c>
      <c r="W594" t="s">
        <v>2022</v>
      </c>
      <c r="X594" s="1" t="s">
        <v>1872</v>
      </c>
      <c r="Y594" s="1" t="s">
        <v>2714</v>
      </c>
      <c r="Z594" t="s">
        <v>2236</v>
      </c>
      <c r="AA594" t="s">
        <v>1868</v>
      </c>
    </row>
    <row r="595" spans="1:27" x14ac:dyDescent="0.25">
      <c r="C595" t="s">
        <v>129</v>
      </c>
      <c r="D595" t="s">
        <v>134</v>
      </c>
      <c r="E595" t="s">
        <v>977</v>
      </c>
      <c r="F595" t="s">
        <v>108</v>
      </c>
      <c r="G595" t="s">
        <v>974</v>
      </c>
      <c r="R595">
        <v>23.55</v>
      </c>
      <c r="S595" t="s">
        <v>74</v>
      </c>
      <c r="T595">
        <v>12</v>
      </c>
      <c r="V595">
        <v>1.9624999999999999</v>
      </c>
      <c r="W595" t="s">
        <v>2022</v>
      </c>
      <c r="X595" s="1" t="s">
        <v>1872</v>
      </c>
      <c r="Y595" s="1" t="s">
        <v>2715</v>
      </c>
      <c r="Z595" t="s">
        <v>2236</v>
      </c>
      <c r="AA595" t="s">
        <v>1868</v>
      </c>
    </row>
    <row r="596" spans="1:27" x14ac:dyDescent="0.25">
      <c r="A596" t="s">
        <v>45</v>
      </c>
      <c r="B596" t="s">
        <v>978</v>
      </c>
      <c r="C596" t="s">
        <v>129</v>
      </c>
      <c r="D596" t="s">
        <v>134</v>
      </c>
      <c r="E596" t="s">
        <v>979</v>
      </c>
      <c r="F596" t="s">
        <v>108</v>
      </c>
      <c r="G596" t="s">
        <v>136</v>
      </c>
      <c r="R596">
        <v>42.84</v>
      </c>
      <c r="S596" t="s">
        <v>74</v>
      </c>
      <c r="T596">
        <v>24</v>
      </c>
      <c r="V596">
        <v>1.7849999999999999</v>
      </c>
      <c r="W596" t="s">
        <v>2023</v>
      </c>
      <c r="X596" s="1" t="s">
        <v>1872</v>
      </c>
      <c r="Y596" s="1" t="s">
        <v>2716</v>
      </c>
      <c r="Z596" t="s">
        <v>2236</v>
      </c>
      <c r="AA596" t="s">
        <v>67</v>
      </c>
    </row>
    <row r="597" spans="1:27" x14ac:dyDescent="0.25">
      <c r="A597" t="s">
        <v>215</v>
      </c>
      <c r="B597" t="s">
        <v>136</v>
      </c>
      <c r="C597" t="s">
        <v>157</v>
      </c>
      <c r="E597" t="s">
        <v>980</v>
      </c>
      <c r="F597" t="s">
        <v>629</v>
      </c>
      <c r="G597" t="s">
        <v>99</v>
      </c>
      <c r="R597">
        <v>14.25</v>
      </c>
      <c r="S597" t="s">
        <v>74</v>
      </c>
      <c r="T597">
        <v>1.36</v>
      </c>
      <c r="V597">
        <v>10.4779</v>
      </c>
      <c r="W597" t="s">
        <v>1952</v>
      </c>
      <c r="X597" s="1" t="s">
        <v>40</v>
      </c>
      <c r="Y597" s="1" t="s">
        <v>2717</v>
      </c>
      <c r="Z597" t="s">
        <v>2236</v>
      </c>
      <c r="AA597" t="s">
        <v>67</v>
      </c>
    </row>
    <row r="598" spans="1:27" x14ac:dyDescent="0.25">
      <c r="A598" t="s">
        <v>175</v>
      </c>
      <c r="B598" t="s">
        <v>136</v>
      </c>
      <c r="C598" t="s">
        <v>129</v>
      </c>
      <c r="D598" t="s">
        <v>130</v>
      </c>
      <c r="E598" t="s">
        <v>981</v>
      </c>
      <c r="F598" t="s">
        <v>629</v>
      </c>
      <c r="G598" t="s">
        <v>99</v>
      </c>
      <c r="R598">
        <v>14.95</v>
      </c>
      <c r="S598" t="s">
        <v>74</v>
      </c>
      <c r="T598">
        <v>0.90700000000000003</v>
      </c>
      <c r="V598">
        <v>16.482900000000001</v>
      </c>
      <c r="W598" t="s">
        <v>1951</v>
      </c>
      <c r="X598" s="1" t="s">
        <v>40</v>
      </c>
      <c r="Y598" s="1" t="s">
        <v>2718</v>
      </c>
      <c r="Z598" t="s">
        <v>2236</v>
      </c>
      <c r="AA598" t="s">
        <v>1868</v>
      </c>
    </row>
    <row r="599" spans="1:27" x14ac:dyDescent="0.25">
      <c r="A599" t="s">
        <v>175</v>
      </c>
      <c r="B599" t="s">
        <v>136</v>
      </c>
      <c r="C599" t="s">
        <v>129</v>
      </c>
      <c r="D599" t="s">
        <v>130</v>
      </c>
      <c r="E599" t="s">
        <v>982</v>
      </c>
      <c r="F599" t="s">
        <v>629</v>
      </c>
      <c r="G599" t="s">
        <v>99</v>
      </c>
      <c r="R599">
        <v>22.95</v>
      </c>
      <c r="S599" t="s">
        <v>74</v>
      </c>
      <c r="T599">
        <v>4</v>
      </c>
      <c r="V599">
        <v>5.7374999999999998</v>
      </c>
      <c r="W599" t="s">
        <v>2024</v>
      </c>
      <c r="X599" s="1" t="s">
        <v>40</v>
      </c>
      <c r="Y599" s="1" t="s">
        <v>2719</v>
      </c>
      <c r="Z599" t="s">
        <v>2236</v>
      </c>
      <c r="AA599" t="s">
        <v>1868</v>
      </c>
    </row>
    <row r="600" spans="1:27" x14ac:dyDescent="0.25">
      <c r="A600" t="s">
        <v>215</v>
      </c>
      <c r="B600" t="s">
        <v>136</v>
      </c>
      <c r="C600" t="s">
        <v>157</v>
      </c>
      <c r="E600" t="s">
        <v>984</v>
      </c>
      <c r="F600" t="s">
        <v>629</v>
      </c>
      <c r="G600" t="s">
        <v>99</v>
      </c>
      <c r="R600">
        <v>16.75</v>
      </c>
      <c r="S600" t="s">
        <v>74</v>
      </c>
      <c r="T600">
        <v>12</v>
      </c>
      <c r="V600">
        <v>1.3957999999999999</v>
      </c>
      <c r="W600" t="s">
        <v>888</v>
      </c>
      <c r="X600" s="1" t="s">
        <v>127</v>
      </c>
      <c r="Y600" s="1" t="s">
        <v>2720</v>
      </c>
      <c r="Z600" t="s">
        <v>2236</v>
      </c>
      <c r="AA600" t="s">
        <v>67</v>
      </c>
    </row>
    <row r="601" spans="1:27" x14ac:dyDescent="0.25">
      <c r="A601" t="s">
        <v>215</v>
      </c>
      <c r="B601" t="s">
        <v>136</v>
      </c>
      <c r="C601" t="s">
        <v>212</v>
      </c>
      <c r="E601" t="s">
        <v>985</v>
      </c>
      <c r="F601" t="s">
        <v>629</v>
      </c>
      <c r="G601" t="s">
        <v>136</v>
      </c>
      <c r="R601">
        <v>24</v>
      </c>
      <c r="S601" t="s">
        <v>74</v>
      </c>
      <c r="T601">
        <v>12</v>
      </c>
      <c r="V601">
        <v>2</v>
      </c>
      <c r="W601" t="s">
        <v>2025</v>
      </c>
      <c r="X601" s="1" t="s">
        <v>127</v>
      </c>
      <c r="Y601" s="1" t="s">
        <v>2721</v>
      </c>
      <c r="Z601" t="s">
        <v>2236</v>
      </c>
      <c r="AA601" t="s">
        <v>67</v>
      </c>
    </row>
    <row r="602" spans="1:27" x14ac:dyDescent="0.25">
      <c r="C602" t="s">
        <v>143</v>
      </c>
      <c r="D602" t="s">
        <v>130</v>
      </c>
      <c r="E602" t="s">
        <v>986</v>
      </c>
      <c r="F602" t="s">
        <v>629</v>
      </c>
      <c r="G602" t="s">
        <v>99</v>
      </c>
      <c r="R602">
        <v>36.950000000000003</v>
      </c>
      <c r="S602" t="s">
        <v>74</v>
      </c>
      <c r="T602">
        <v>4.54</v>
      </c>
      <c r="V602">
        <v>8.1387999999999998</v>
      </c>
      <c r="W602" t="s">
        <v>1878</v>
      </c>
      <c r="X602" s="1" t="s">
        <v>40</v>
      </c>
      <c r="Y602" s="1" t="s">
        <v>2722</v>
      </c>
      <c r="Z602" t="s">
        <v>2236</v>
      </c>
    </row>
    <row r="603" spans="1:27" x14ac:dyDescent="0.25">
      <c r="A603" t="s">
        <v>175</v>
      </c>
      <c r="B603" t="s">
        <v>136</v>
      </c>
      <c r="C603" t="s">
        <v>129</v>
      </c>
      <c r="D603" t="s">
        <v>130</v>
      </c>
      <c r="E603" t="s">
        <v>987</v>
      </c>
      <c r="F603" t="s">
        <v>629</v>
      </c>
      <c r="G603" t="s">
        <v>99</v>
      </c>
      <c r="R603">
        <v>24</v>
      </c>
      <c r="S603" t="s">
        <v>74</v>
      </c>
      <c r="T603">
        <v>24</v>
      </c>
      <c r="V603">
        <v>1</v>
      </c>
      <c r="W603" t="s">
        <v>2026</v>
      </c>
      <c r="X603" s="1" t="s">
        <v>40</v>
      </c>
      <c r="Y603" s="1" t="s">
        <v>1890</v>
      </c>
      <c r="Z603" t="s">
        <v>2236</v>
      </c>
      <c r="AA603" t="s">
        <v>1868</v>
      </c>
    </row>
    <row r="604" spans="1:27" x14ac:dyDescent="0.25">
      <c r="A604" t="s">
        <v>175</v>
      </c>
      <c r="B604" t="s">
        <v>136</v>
      </c>
      <c r="C604" t="s">
        <v>129</v>
      </c>
      <c r="D604" t="s">
        <v>130</v>
      </c>
      <c r="E604" t="s">
        <v>988</v>
      </c>
      <c r="F604" t="s">
        <v>629</v>
      </c>
      <c r="G604" t="s">
        <v>99</v>
      </c>
      <c r="R604">
        <v>35</v>
      </c>
      <c r="S604" t="s">
        <v>74</v>
      </c>
      <c r="T604">
        <v>4</v>
      </c>
      <c r="V604">
        <v>8.75</v>
      </c>
      <c r="W604" t="s">
        <v>2027</v>
      </c>
      <c r="X604" s="1" t="s">
        <v>40</v>
      </c>
      <c r="Y604" s="1" t="s">
        <v>2723</v>
      </c>
      <c r="Z604" t="s">
        <v>2236</v>
      </c>
      <c r="AA604" t="s">
        <v>1868</v>
      </c>
    </row>
    <row r="605" spans="1:27" x14ac:dyDescent="0.25">
      <c r="A605" t="s">
        <v>215</v>
      </c>
      <c r="B605" t="s">
        <v>136</v>
      </c>
      <c r="C605" t="s">
        <v>212</v>
      </c>
      <c r="E605" t="s">
        <v>989</v>
      </c>
      <c r="F605" t="s">
        <v>629</v>
      </c>
      <c r="G605" t="s">
        <v>136</v>
      </c>
      <c r="R605">
        <v>25</v>
      </c>
      <c r="S605" t="s">
        <v>74</v>
      </c>
      <c r="T605">
        <v>12</v>
      </c>
      <c r="V605">
        <v>2.0832999999999999</v>
      </c>
      <c r="W605" t="s">
        <v>888</v>
      </c>
      <c r="X605" s="1" t="s">
        <v>127</v>
      </c>
      <c r="Y605" s="1" t="s">
        <v>2724</v>
      </c>
      <c r="Z605" t="s">
        <v>2236</v>
      </c>
      <c r="AA605" t="s">
        <v>67</v>
      </c>
    </row>
    <row r="606" spans="1:27" x14ac:dyDescent="0.25">
      <c r="C606" t="s">
        <v>143</v>
      </c>
      <c r="D606" t="s">
        <v>130</v>
      </c>
      <c r="E606" t="s">
        <v>990</v>
      </c>
      <c r="F606" t="s">
        <v>629</v>
      </c>
      <c r="G606" t="s">
        <v>99</v>
      </c>
      <c r="R606">
        <v>36.950000000000003</v>
      </c>
      <c r="S606" t="s">
        <v>74</v>
      </c>
      <c r="T606">
        <v>5.4420000000000002</v>
      </c>
      <c r="V606">
        <v>6.7897999999999996</v>
      </c>
      <c r="W606" t="s">
        <v>2008</v>
      </c>
      <c r="X606" s="1" t="s">
        <v>40</v>
      </c>
      <c r="Y606" s="1" t="s">
        <v>2725</v>
      </c>
      <c r="Z606" t="s">
        <v>2236</v>
      </c>
    </row>
    <row r="607" spans="1:27" x14ac:dyDescent="0.25">
      <c r="A607" t="s">
        <v>175</v>
      </c>
      <c r="B607" t="s">
        <v>136</v>
      </c>
      <c r="C607" t="s">
        <v>143</v>
      </c>
      <c r="D607" t="s">
        <v>130</v>
      </c>
      <c r="E607" t="s">
        <v>991</v>
      </c>
      <c r="F607" t="s">
        <v>629</v>
      </c>
      <c r="G607" t="s">
        <v>99</v>
      </c>
      <c r="R607">
        <v>29.95</v>
      </c>
      <c r="S607" t="s">
        <v>74</v>
      </c>
      <c r="T607">
        <v>4.54</v>
      </c>
      <c r="V607">
        <v>6.5968999999999998</v>
      </c>
      <c r="W607" t="s">
        <v>1878</v>
      </c>
      <c r="X607" s="1" t="s">
        <v>40</v>
      </c>
      <c r="Y607" s="1" t="s">
        <v>2726</v>
      </c>
      <c r="Z607" t="s">
        <v>2236</v>
      </c>
      <c r="AA607" t="s">
        <v>1868</v>
      </c>
    </row>
    <row r="608" spans="1:27" x14ac:dyDescent="0.25">
      <c r="A608" t="s">
        <v>161</v>
      </c>
      <c r="B608" t="s">
        <v>136</v>
      </c>
      <c r="C608" t="s">
        <v>212</v>
      </c>
      <c r="E608" t="s">
        <v>992</v>
      </c>
      <c r="F608" t="s">
        <v>993</v>
      </c>
      <c r="G608" t="s">
        <v>136</v>
      </c>
      <c r="R608">
        <v>29.5</v>
      </c>
      <c r="S608" t="s">
        <v>40</v>
      </c>
      <c r="T608">
        <v>1</v>
      </c>
      <c r="V608">
        <v>29.5</v>
      </c>
      <c r="W608" t="s">
        <v>141</v>
      </c>
      <c r="X608" s="1" t="s">
        <v>40</v>
      </c>
      <c r="Y608" s="1" t="s">
        <v>2727</v>
      </c>
      <c r="Z608" t="s">
        <v>2236</v>
      </c>
      <c r="AA608" t="s">
        <v>67</v>
      </c>
    </row>
    <row r="609" spans="1:28" x14ac:dyDescent="0.25">
      <c r="A609" t="s">
        <v>161</v>
      </c>
      <c r="B609" t="s">
        <v>136</v>
      </c>
      <c r="C609" t="s">
        <v>212</v>
      </c>
      <c r="E609" t="s">
        <v>994</v>
      </c>
      <c r="F609" t="s">
        <v>993</v>
      </c>
      <c r="G609" t="s">
        <v>136</v>
      </c>
      <c r="R609">
        <v>13.95</v>
      </c>
      <c r="S609" t="s">
        <v>40</v>
      </c>
      <c r="T609">
        <v>1</v>
      </c>
      <c r="V609">
        <v>13.95</v>
      </c>
      <c r="W609" t="s">
        <v>141</v>
      </c>
      <c r="X609" s="1" t="s">
        <v>40</v>
      </c>
      <c r="Y609" s="1" t="s">
        <v>2728</v>
      </c>
      <c r="Z609" t="s">
        <v>2236</v>
      </c>
      <c r="AA609" t="s">
        <v>67</v>
      </c>
    </row>
    <row r="610" spans="1:28" x14ac:dyDescent="0.25">
      <c r="C610" t="s">
        <v>157</v>
      </c>
      <c r="E610" t="s">
        <v>995</v>
      </c>
      <c r="F610" t="s">
        <v>111</v>
      </c>
      <c r="G610" t="s">
        <v>111</v>
      </c>
      <c r="R610">
        <v>19.47</v>
      </c>
      <c r="S610" t="s">
        <v>74</v>
      </c>
      <c r="T610">
        <v>1</v>
      </c>
      <c r="V610">
        <v>19.47</v>
      </c>
      <c r="W610" t="s">
        <v>2306</v>
      </c>
      <c r="X610" s="1" t="s">
        <v>40</v>
      </c>
      <c r="Y610" s="1" t="s">
        <v>2729</v>
      </c>
      <c r="Z610" t="s">
        <v>2236</v>
      </c>
      <c r="AA610" t="s">
        <v>67</v>
      </c>
    </row>
    <row r="611" spans="1:28" x14ac:dyDescent="0.25">
      <c r="B611" t="s">
        <v>996</v>
      </c>
      <c r="C611" t="s">
        <v>129</v>
      </c>
      <c r="E611" t="s">
        <v>997</v>
      </c>
      <c r="F611" t="s">
        <v>111</v>
      </c>
      <c r="G611" t="s">
        <v>136</v>
      </c>
      <c r="R611">
        <v>19.600000000000001</v>
      </c>
      <c r="S611" t="s">
        <v>74</v>
      </c>
      <c r="T611">
        <v>1</v>
      </c>
      <c r="V611">
        <v>19.600000000000001</v>
      </c>
      <c r="W611" t="s">
        <v>1878</v>
      </c>
      <c r="X611" s="1" t="s">
        <v>40</v>
      </c>
      <c r="Y611" s="1" t="s">
        <v>2730</v>
      </c>
      <c r="Z611" t="s">
        <v>2236</v>
      </c>
    </row>
    <row r="612" spans="1:28" x14ac:dyDescent="0.25">
      <c r="A612" t="s">
        <v>159</v>
      </c>
      <c r="B612" t="s">
        <v>136</v>
      </c>
      <c r="C612" t="s">
        <v>157</v>
      </c>
      <c r="D612" t="s">
        <v>145</v>
      </c>
      <c r="E612" t="s">
        <v>998</v>
      </c>
      <c r="F612" t="s">
        <v>147</v>
      </c>
      <c r="G612" t="s">
        <v>147</v>
      </c>
      <c r="R612">
        <v>22.4</v>
      </c>
      <c r="S612" t="s">
        <v>2028</v>
      </c>
      <c r="T612">
        <v>20</v>
      </c>
      <c r="V612">
        <v>1.1200000000000001</v>
      </c>
      <c r="W612" t="s">
        <v>1932</v>
      </c>
      <c r="X612" s="1" t="s">
        <v>2029</v>
      </c>
      <c r="Y612" s="1" t="s">
        <v>2731</v>
      </c>
      <c r="Z612" t="s">
        <v>2236</v>
      </c>
      <c r="AA612" t="s">
        <v>67</v>
      </c>
    </row>
    <row r="613" spans="1:28" x14ac:dyDescent="0.25">
      <c r="A613" t="s">
        <v>159</v>
      </c>
      <c r="B613" t="s">
        <v>136</v>
      </c>
      <c r="C613" t="s">
        <v>999</v>
      </c>
      <c r="D613" t="s">
        <v>258</v>
      </c>
      <c r="E613" t="s">
        <v>998</v>
      </c>
      <c r="F613" t="s">
        <v>147</v>
      </c>
      <c r="G613" t="s">
        <v>136</v>
      </c>
      <c r="R613">
        <v>11.2</v>
      </c>
      <c r="S613" t="s">
        <v>2028</v>
      </c>
      <c r="T613">
        <v>10</v>
      </c>
      <c r="V613">
        <v>1.1200000000000001</v>
      </c>
      <c r="W613" t="s">
        <v>447</v>
      </c>
      <c r="X613" s="1" t="s">
        <v>2029</v>
      </c>
      <c r="Y613" s="1" t="s">
        <v>2731</v>
      </c>
      <c r="Z613" t="s">
        <v>2236</v>
      </c>
      <c r="AA613" t="s">
        <v>67</v>
      </c>
    </row>
    <row r="614" spans="1:28" x14ac:dyDescent="0.25">
      <c r="A614" t="s">
        <v>45</v>
      </c>
      <c r="B614" t="s">
        <v>1000</v>
      </c>
      <c r="C614" t="s">
        <v>129</v>
      </c>
      <c r="D614" t="s">
        <v>134</v>
      </c>
      <c r="E614" t="s">
        <v>1001</v>
      </c>
      <c r="F614" t="s">
        <v>113</v>
      </c>
      <c r="G614" t="s">
        <v>111</v>
      </c>
      <c r="R614">
        <v>14.3</v>
      </c>
      <c r="S614" t="s">
        <v>127</v>
      </c>
      <c r="T614">
        <v>1</v>
      </c>
      <c r="V614">
        <v>14.3</v>
      </c>
      <c r="W614" t="s">
        <v>1380</v>
      </c>
      <c r="X614" s="1" t="s">
        <v>40</v>
      </c>
      <c r="Y614" s="1" t="s">
        <v>2266</v>
      </c>
      <c r="Z614" t="s">
        <v>2236</v>
      </c>
      <c r="AA614" t="s">
        <v>1868</v>
      </c>
      <c r="AB614" t="s">
        <v>1870</v>
      </c>
    </row>
    <row r="615" spans="1:28" x14ac:dyDescent="0.25">
      <c r="A615" t="s">
        <v>424</v>
      </c>
      <c r="B615" t="s">
        <v>136</v>
      </c>
      <c r="C615" t="s">
        <v>129</v>
      </c>
      <c r="D615" t="s">
        <v>130</v>
      </c>
      <c r="E615" t="s">
        <v>1002</v>
      </c>
      <c r="F615" t="s">
        <v>116</v>
      </c>
      <c r="G615" t="s">
        <v>108</v>
      </c>
      <c r="R615">
        <v>92.75</v>
      </c>
      <c r="S615" t="s">
        <v>1916</v>
      </c>
      <c r="T615">
        <v>1</v>
      </c>
      <c r="V615">
        <v>92.75</v>
      </c>
      <c r="W615" t="s">
        <v>2030</v>
      </c>
      <c r="X615" s="1" t="s">
        <v>40</v>
      </c>
      <c r="Y615" s="1" t="s">
        <v>2732</v>
      </c>
      <c r="Z615" t="s">
        <v>2236</v>
      </c>
      <c r="AA615" t="s">
        <v>1868</v>
      </c>
    </row>
    <row r="616" spans="1:28" x14ac:dyDescent="0.25">
      <c r="A616" t="s">
        <v>137</v>
      </c>
      <c r="B616" t="s">
        <v>1003</v>
      </c>
      <c r="C616" t="s">
        <v>129</v>
      </c>
      <c r="D616" t="s">
        <v>134</v>
      </c>
      <c r="E616" t="s">
        <v>1004</v>
      </c>
      <c r="F616" t="s">
        <v>111</v>
      </c>
      <c r="G616" t="s">
        <v>111</v>
      </c>
      <c r="R616">
        <v>25.5</v>
      </c>
      <c r="S616" t="s">
        <v>74</v>
      </c>
      <c r="T616">
        <v>6</v>
      </c>
      <c r="V616">
        <v>4.25</v>
      </c>
      <c r="W616" t="s">
        <v>525</v>
      </c>
      <c r="X616" s="1" t="s">
        <v>1872</v>
      </c>
      <c r="Y616" s="1" t="s">
        <v>2733</v>
      </c>
      <c r="Z616" t="s">
        <v>2236</v>
      </c>
      <c r="AA616" t="s">
        <v>1868</v>
      </c>
    </row>
    <row r="617" spans="1:28" x14ac:dyDescent="0.25">
      <c r="A617" t="s">
        <v>45</v>
      </c>
      <c r="B617" t="s">
        <v>1005</v>
      </c>
      <c r="C617" t="s">
        <v>129</v>
      </c>
      <c r="D617" t="s">
        <v>134</v>
      </c>
      <c r="E617" t="s">
        <v>1006</v>
      </c>
      <c r="F617" t="s">
        <v>111</v>
      </c>
      <c r="G617" t="s">
        <v>111</v>
      </c>
      <c r="R617">
        <v>26.24</v>
      </c>
      <c r="S617" t="s">
        <v>74</v>
      </c>
      <c r="T617">
        <v>6</v>
      </c>
      <c r="V617">
        <v>4.3733000000000004</v>
      </c>
      <c r="W617" t="s">
        <v>1871</v>
      </c>
      <c r="X617" s="1" t="s">
        <v>1872</v>
      </c>
      <c r="Y617" s="1" t="s">
        <v>2734</v>
      </c>
      <c r="Z617" t="s">
        <v>2236</v>
      </c>
      <c r="AA617" t="s">
        <v>1868</v>
      </c>
    </row>
    <row r="618" spans="1:28" x14ac:dyDescent="0.25">
      <c r="A618" t="s">
        <v>45</v>
      </c>
      <c r="B618" t="s">
        <v>1007</v>
      </c>
      <c r="C618" t="s">
        <v>129</v>
      </c>
      <c r="D618" t="s">
        <v>134</v>
      </c>
      <c r="E618" t="s">
        <v>1008</v>
      </c>
      <c r="F618" t="s">
        <v>111</v>
      </c>
      <c r="G618" t="s">
        <v>111</v>
      </c>
      <c r="R618">
        <v>14.44</v>
      </c>
      <c r="S618" t="s">
        <v>1879</v>
      </c>
      <c r="T618">
        <v>1</v>
      </c>
      <c r="V618">
        <v>14.44</v>
      </c>
      <c r="W618" t="s">
        <v>1878</v>
      </c>
      <c r="X618" s="1" t="s">
        <v>40</v>
      </c>
      <c r="Y618" s="1" t="s">
        <v>2735</v>
      </c>
      <c r="Z618" t="s">
        <v>2236</v>
      </c>
      <c r="AA618" t="s">
        <v>1868</v>
      </c>
    </row>
    <row r="619" spans="1:28" x14ac:dyDescent="0.25">
      <c r="C619" t="s">
        <v>129</v>
      </c>
      <c r="E619" t="s">
        <v>1009</v>
      </c>
      <c r="F619" t="s">
        <v>111</v>
      </c>
      <c r="G619" t="s">
        <v>136</v>
      </c>
      <c r="R619">
        <v>25.22</v>
      </c>
      <c r="S619" t="s">
        <v>74</v>
      </c>
      <c r="T619">
        <v>10</v>
      </c>
      <c r="V619">
        <v>2.5219999999999998</v>
      </c>
      <c r="W619" t="s">
        <v>447</v>
      </c>
      <c r="X619" s="1" t="s">
        <v>40</v>
      </c>
      <c r="Y619" s="1" t="s">
        <v>2736</v>
      </c>
      <c r="Z619" t="s">
        <v>2236</v>
      </c>
      <c r="AA619" t="s">
        <v>67</v>
      </c>
    </row>
    <row r="620" spans="1:28" x14ac:dyDescent="0.25">
      <c r="A620" t="s">
        <v>300</v>
      </c>
      <c r="B620" t="s">
        <v>1010</v>
      </c>
      <c r="C620" t="s">
        <v>152</v>
      </c>
      <c r="E620" t="s">
        <v>1011</v>
      </c>
      <c r="F620" t="s">
        <v>154</v>
      </c>
      <c r="G620" t="s">
        <v>111</v>
      </c>
      <c r="R620">
        <v>30.1</v>
      </c>
      <c r="S620" t="s">
        <v>74</v>
      </c>
      <c r="T620">
        <v>24</v>
      </c>
      <c r="V620">
        <v>1.2542</v>
      </c>
      <c r="W620" t="s">
        <v>1869</v>
      </c>
      <c r="X620" s="1" t="s">
        <v>40</v>
      </c>
      <c r="Y620" s="1" t="s">
        <v>2737</v>
      </c>
      <c r="Z620" t="s">
        <v>2236</v>
      </c>
      <c r="AA620" t="s">
        <v>1868</v>
      </c>
    </row>
    <row r="621" spans="1:28" x14ac:dyDescent="0.25">
      <c r="A621" t="s">
        <v>175</v>
      </c>
      <c r="B621" t="s">
        <v>136</v>
      </c>
      <c r="C621" t="s">
        <v>129</v>
      </c>
      <c r="D621" t="s">
        <v>130</v>
      </c>
      <c r="E621" t="s">
        <v>1012</v>
      </c>
      <c r="F621" t="s">
        <v>98</v>
      </c>
      <c r="G621" t="s">
        <v>99</v>
      </c>
      <c r="R621">
        <v>16</v>
      </c>
      <c r="S621" t="s">
        <v>74</v>
      </c>
      <c r="T621">
        <v>54</v>
      </c>
      <c r="V621">
        <v>0.29630000000000001</v>
      </c>
      <c r="W621" t="s">
        <v>2031</v>
      </c>
      <c r="X621" s="1" t="s">
        <v>127</v>
      </c>
      <c r="Y621" s="1" t="s">
        <v>2738</v>
      </c>
      <c r="Z621" t="s">
        <v>2236</v>
      </c>
      <c r="AA621" t="s">
        <v>1868</v>
      </c>
    </row>
    <row r="622" spans="1:28" x14ac:dyDescent="0.25">
      <c r="A622" t="s">
        <v>175</v>
      </c>
      <c r="B622" t="s">
        <v>136</v>
      </c>
      <c r="C622" t="s">
        <v>129</v>
      </c>
      <c r="D622" t="s">
        <v>130</v>
      </c>
      <c r="E622" t="s">
        <v>1013</v>
      </c>
      <c r="F622" t="s">
        <v>98</v>
      </c>
      <c r="G622" t="s">
        <v>99</v>
      </c>
      <c r="R622">
        <v>59.95</v>
      </c>
      <c r="S622" t="s">
        <v>74</v>
      </c>
      <c r="T622">
        <v>200</v>
      </c>
      <c r="V622">
        <v>0.29980000000000001</v>
      </c>
      <c r="W622" t="s">
        <v>1975</v>
      </c>
      <c r="X622" s="1" t="s">
        <v>127</v>
      </c>
      <c r="Y622" s="1" t="s">
        <v>2739</v>
      </c>
      <c r="Z622" t="s">
        <v>2236</v>
      </c>
      <c r="AA622" t="s">
        <v>1868</v>
      </c>
    </row>
    <row r="623" spans="1:28" x14ac:dyDescent="0.25">
      <c r="A623" t="s">
        <v>45</v>
      </c>
      <c r="C623" t="s">
        <v>182</v>
      </c>
      <c r="D623" t="s">
        <v>134</v>
      </c>
      <c r="E623" t="s">
        <v>1014</v>
      </c>
      <c r="F623" t="s">
        <v>585</v>
      </c>
      <c r="G623" t="s">
        <v>184</v>
      </c>
      <c r="R623">
        <v>34.619999999999997</v>
      </c>
      <c r="S623" t="s">
        <v>74</v>
      </c>
      <c r="T623">
        <v>20</v>
      </c>
      <c r="V623">
        <v>1.7310000000000001</v>
      </c>
      <c r="W623" t="s">
        <v>1889</v>
      </c>
      <c r="X623" s="1" t="s">
        <v>40</v>
      </c>
      <c r="Y623" s="1" t="s">
        <v>2740</v>
      </c>
      <c r="Z623" t="s">
        <v>2236</v>
      </c>
      <c r="AA623" t="s">
        <v>1868</v>
      </c>
    </row>
    <row r="624" spans="1:28" x14ac:dyDescent="0.25">
      <c r="A624" t="s">
        <v>45</v>
      </c>
      <c r="B624" t="s">
        <v>1015</v>
      </c>
      <c r="C624" t="s">
        <v>152</v>
      </c>
      <c r="E624" t="s">
        <v>1016</v>
      </c>
      <c r="F624" t="s">
        <v>98</v>
      </c>
      <c r="G624" t="s">
        <v>111</v>
      </c>
      <c r="R624">
        <v>27.28</v>
      </c>
      <c r="S624" t="s">
        <v>74</v>
      </c>
      <c r="T624">
        <v>12</v>
      </c>
      <c r="V624">
        <v>2.2732999999999999</v>
      </c>
      <c r="W624" t="s">
        <v>2032</v>
      </c>
      <c r="X624" s="1" t="s">
        <v>40</v>
      </c>
      <c r="Y624" s="1" t="s">
        <v>2741</v>
      </c>
      <c r="Z624" t="s">
        <v>2236</v>
      </c>
      <c r="AA624" t="s">
        <v>1868</v>
      </c>
    </row>
    <row r="625" spans="1:27" x14ac:dyDescent="0.25">
      <c r="C625" t="s">
        <v>157</v>
      </c>
      <c r="D625" t="s">
        <v>130</v>
      </c>
      <c r="E625" t="s">
        <v>2210</v>
      </c>
      <c r="F625" t="s">
        <v>105</v>
      </c>
      <c r="G625" t="s">
        <v>105</v>
      </c>
      <c r="R625">
        <v>33.72</v>
      </c>
      <c r="S625" t="s">
        <v>40</v>
      </c>
      <c r="T625">
        <v>1</v>
      </c>
      <c r="V625">
        <v>33.72</v>
      </c>
      <c r="W625" t="s">
        <v>141</v>
      </c>
      <c r="X625" s="1" t="s">
        <v>82</v>
      </c>
      <c r="Y625" s="1" t="s">
        <v>2742</v>
      </c>
      <c r="Z625" t="s">
        <v>2236</v>
      </c>
      <c r="AA625" t="s">
        <v>1868</v>
      </c>
    </row>
    <row r="626" spans="1:27" x14ac:dyDescent="0.25">
      <c r="A626" t="s">
        <v>161</v>
      </c>
      <c r="B626" t="s">
        <v>1017</v>
      </c>
      <c r="C626" t="s">
        <v>212</v>
      </c>
      <c r="E626" t="s">
        <v>1018</v>
      </c>
      <c r="F626" t="s">
        <v>1019</v>
      </c>
      <c r="G626" t="s">
        <v>136</v>
      </c>
      <c r="R626">
        <v>57.95</v>
      </c>
      <c r="S626" t="s">
        <v>40</v>
      </c>
      <c r="T626">
        <v>1</v>
      </c>
      <c r="V626">
        <v>57.95</v>
      </c>
      <c r="W626" t="s">
        <v>141</v>
      </c>
      <c r="X626" s="1" t="s">
        <v>40</v>
      </c>
      <c r="Y626" s="1" t="s">
        <v>2743</v>
      </c>
      <c r="Z626" t="s">
        <v>2236</v>
      </c>
      <c r="AA626" t="s">
        <v>67</v>
      </c>
    </row>
    <row r="627" spans="1:27" x14ac:dyDescent="0.25">
      <c r="A627" t="s">
        <v>159</v>
      </c>
      <c r="B627" t="s">
        <v>136</v>
      </c>
      <c r="C627" t="s">
        <v>157</v>
      </c>
      <c r="D627" t="s">
        <v>145</v>
      </c>
      <c r="E627" t="s">
        <v>1020</v>
      </c>
      <c r="F627" t="s">
        <v>147</v>
      </c>
      <c r="G627" t="s">
        <v>147</v>
      </c>
      <c r="R627">
        <v>0.25</v>
      </c>
      <c r="S627" t="s">
        <v>127</v>
      </c>
      <c r="T627">
        <v>1</v>
      </c>
      <c r="V627">
        <v>0.25</v>
      </c>
      <c r="W627" t="s">
        <v>141</v>
      </c>
      <c r="X627" s="1" t="s">
        <v>127</v>
      </c>
      <c r="Y627" s="1" t="s">
        <v>1380</v>
      </c>
      <c r="Z627" t="s">
        <v>2236</v>
      </c>
      <c r="AA627" t="s">
        <v>67</v>
      </c>
    </row>
    <row r="628" spans="1:27" x14ac:dyDescent="0.25">
      <c r="A628" t="s">
        <v>1021</v>
      </c>
      <c r="B628" t="s">
        <v>136</v>
      </c>
      <c r="C628" t="s">
        <v>157</v>
      </c>
      <c r="D628" t="s">
        <v>145</v>
      </c>
      <c r="E628" t="s">
        <v>1022</v>
      </c>
      <c r="F628" t="s">
        <v>1023</v>
      </c>
      <c r="G628" t="s">
        <v>102</v>
      </c>
      <c r="R628">
        <v>108</v>
      </c>
      <c r="S628" t="s">
        <v>127</v>
      </c>
      <c r="T628">
        <v>360</v>
      </c>
      <c r="V628">
        <v>0.3</v>
      </c>
      <c r="W628" t="s">
        <v>2033</v>
      </c>
      <c r="X628" s="1" t="s">
        <v>127</v>
      </c>
      <c r="Y628" s="1" t="s">
        <v>1944</v>
      </c>
      <c r="Z628" t="s">
        <v>2236</v>
      </c>
      <c r="AA628" t="s">
        <v>67</v>
      </c>
    </row>
    <row r="629" spans="1:27" x14ac:dyDescent="0.25">
      <c r="A629" t="s">
        <v>1021</v>
      </c>
      <c r="B629" t="s">
        <v>136</v>
      </c>
      <c r="C629" t="s">
        <v>157</v>
      </c>
      <c r="D629" t="s">
        <v>145</v>
      </c>
      <c r="E629" t="s">
        <v>1024</v>
      </c>
      <c r="F629" t="s">
        <v>1023</v>
      </c>
      <c r="G629" t="s">
        <v>102</v>
      </c>
      <c r="R629">
        <v>108</v>
      </c>
      <c r="S629" t="s">
        <v>127</v>
      </c>
      <c r="T629">
        <v>360</v>
      </c>
      <c r="V629">
        <v>0.3</v>
      </c>
      <c r="W629" t="s">
        <v>2033</v>
      </c>
      <c r="X629" s="1" t="s">
        <v>127</v>
      </c>
      <c r="Y629" s="1" t="s">
        <v>1944</v>
      </c>
      <c r="Z629" t="s">
        <v>2236</v>
      </c>
      <c r="AA629" t="s">
        <v>67</v>
      </c>
    </row>
    <row r="630" spans="1:27" x14ac:dyDescent="0.25">
      <c r="A630" t="s">
        <v>1021</v>
      </c>
      <c r="B630" t="s">
        <v>136</v>
      </c>
      <c r="C630" t="s">
        <v>157</v>
      </c>
      <c r="D630" t="s">
        <v>145</v>
      </c>
      <c r="E630" t="s">
        <v>1025</v>
      </c>
      <c r="F630" t="s">
        <v>1023</v>
      </c>
      <c r="G630" t="s">
        <v>102</v>
      </c>
      <c r="R630">
        <v>108</v>
      </c>
      <c r="S630" t="s">
        <v>127</v>
      </c>
      <c r="T630">
        <v>360</v>
      </c>
      <c r="V630">
        <v>0.3</v>
      </c>
      <c r="W630" t="s">
        <v>2033</v>
      </c>
      <c r="X630" s="1" t="s">
        <v>127</v>
      </c>
      <c r="Y630" s="1" t="s">
        <v>1944</v>
      </c>
      <c r="Z630" t="s">
        <v>2236</v>
      </c>
      <c r="AA630" t="s">
        <v>67</v>
      </c>
    </row>
    <row r="631" spans="1:27" x14ac:dyDescent="0.25">
      <c r="A631" t="s">
        <v>1021</v>
      </c>
      <c r="B631" t="s">
        <v>136</v>
      </c>
      <c r="C631" t="s">
        <v>157</v>
      </c>
      <c r="D631" t="s">
        <v>145</v>
      </c>
      <c r="E631" t="s">
        <v>1026</v>
      </c>
      <c r="F631" t="s">
        <v>1023</v>
      </c>
      <c r="G631" t="s">
        <v>102</v>
      </c>
      <c r="R631">
        <v>108</v>
      </c>
      <c r="S631" t="s">
        <v>127</v>
      </c>
      <c r="T631">
        <v>360</v>
      </c>
      <c r="V631">
        <v>0.3</v>
      </c>
      <c r="W631" t="s">
        <v>2033</v>
      </c>
      <c r="X631" s="1" t="s">
        <v>127</v>
      </c>
      <c r="Y631" s="1" t="s">
        <v>1944</v>
      </c>
      <c r="Z631" t="s">
        <v>2236</v>
      </c>
      <c r="AA631" t="s">
        <v>67</v>
      </c>
    </row>
    <row r="632" spans="1:27" x14ac:dyDescent="0.25">
      <c r="C632" t="s">
        <v>129</v>
      </c>
      <c r="D632" t="s">
        <v>134</v>
      </c>
      <c r="E632" t="s">
        <v>1027</v>
      </c>
      <c r="F632" t="s">
        <v>111</v>
      </c>
      <c r="G632" t="s">
        <v>111</v>
      </c>
      <c r="R632">
        <v>23.58</v>
      </c>
      <c r="S632" t="s">
        <v>74</v>
      </c>
      <c r="T632">
        <v>2</v>
      </c>
      <c r="V632">
        <v>11.79</v>
      </c>
      <c r="W632" t="s">
        <v>2034</v>
      </c>
      <c r="X632" s="1" t="s">
        <v>40</v>
      </c>
      <c r="Y632" s="1" t="s">
        <v>2744</v>
      </c>
      <c r="Z632" t="s">
        <v>2745</v>
      </c>
      <c r="AA632" t="s">
        <v>1868</v>
      </c>
    </row>
    <row r="633" spans="1:27" x14ac:dyDescent="0.25">
      <c r="A633" t="s">
        <v>1021</v>
      </c>
      <c r="B633" t="s">
        <v>136</v>
      </c>
      <c r="C633" t="s">
        <v>152</v>
      </c>
      <c r="D633" t="s">
        <v>145</v>
      </c>
      <c r="E633" t="s">
        <v>1028</v>
      </c>
      <c r="F633" t="s">
        <v>1023</v>
      </c>
      <c r="G633" t="s">
        <v>102</v>
      </c>
      <c r="N633" t="s">
        <v>1923</v>
      </c>
      <c r="R633">
        <v>1</v>
      </c>
      <c r="S633" t="s">
        <v>127</v>
      </c>
      <c r="T633">
        <v>1</v>
      </c>
      <c r="V633">
        <v>1</v>
      </c>
      <c r="W633" t="s">
        <v>141</v>
      </c>
      <c r="X633" s="1" t="s">
        <v>127</v>
      </c>
      <c r="Y633" s="1" t="s">
        <v>141</v>
      </c>
      <c r="Z633" t="s">
        <v>1923</v>
      </c>
      <c r="AA633" t="s">
        <v>1868</v>
      </c>
    </row>
    <row r="634" spans="1:27" x14ac:dyDescent="0.25">
      <c r="C634" t="s">
        <v>196</v>
      </c>
      <c r="E634" t="s">
        <v>1029</v>
      </c>
      <c r="F634" t="s">
        <v>147</v>
      </c>
      <c r="G634" t="s">
        <v>147</v>
      </c>
      <c r="R634">
        <v>0.13</v>
      </c>
      <c r="S634" t="s">
        <v>2035</v>
      </c>
      <c r="T634">
        <v>1</v>
      </c>
      <c r="V634">
        <v>0.13</v>
      </c>
      <c r="W634" t="s">
        <v>141</v>
      </c>
      <c r="X634" s="1" t="s">
        <v>127</v>
      </c>
      <c r="Y634" s="1" t="s">
        <v>1986</v>
      </c>
      <c r="Z634" t="s">
        <v>2236</v>
      </c>
      <c r="AA634" t="s">
        <v>1868</v>
      </c>
    </row>
    <row r="635" spans="1:27" x14ac:dyDescent="0.25">
      <c r="C635" t="s">
        <v>129</v>
      </c>
      <c r="D635" t="s">
        <v>134</v>
      </c>
      <c r="E635" t="s">
        <v>1030</v>
      </c>
      <c r="F635" t="s">
        <v>111</v>
      </c>
      <c r="G635" t="s">
        <v>111</v>
      </c>
      <c r="R635">
        <v>34.65</v>
      </c>
      <c r="S635" t="s">
        <v>74</v>
      </c>
      <c r="T635">
        <v>6</v>
      </c>
      <c r="V635">
        <v>5.7750000000000004</v>
      </c>
      <c r="W635" t="s">
        <v>1948</v>
      </c>
      <c r="X635" s="1" t="s">
        <v>40</v>
      </c>
      <c r="Y635" s="1" t="s">
        <v>2746</v>
      </c>
      <c r="Z635" t="s">
        <v>2236</v>
      </c>
      <c r="AA635" t="s">
        <v>1868</v>
      </c>
    </row>
    <row r="636" spans="1:27" x14ac:dyDescent="0.25">
      <c r="A636" t="s">
        <v>175</v>
      </c>
      <c r="B636" t="s">
        <v>136</v>
      </c>
      <c r="C636" t="s">
        <v>129</v>
      </c>
      <c r="D636" t="s">
        <v>145</v>
      </c>
      <c r="E636" t="s">
        <v>1031</v>
      </c>
      <c r="F636" t="s">
        <v>101</v>
      </c>
      <c r="G636" t="s">
        <v>99</v>
      </c>
      <c r="R636">
        <v>29.18</v>
      </c>
      <c r="S636" t="s">
        <v>74</v>
      </c>
      <c r="T636">
        <v>6</v>
      </c>
      <c r="V636">
        <v>4.8632999999999997</v>
      </c>
      <c r="W636" t="s">
        <v>888</v>
      </c>
      <c r="X636" s="1" t="s">
        <v>40</v>
      </c>
      <c r="Y636" s="1" t="s">
        <v>2747</v>
      </c>
      <c r="Z636" t="s">
        <v>2236</v>
      </c>
      <c r="AA636" t="s">
        <v>1868</v>
      </c>
    </row>
    <row r="637" spans="1:27" x14ac:dyDescent="0.25">
      <c r="C637" t="s">
        <v>129</v>
      </c>
      <c r="D637" t="s">
        <v>134</v>
      </c>
      <c r="E637" t="s">
        <v>1032</v>
      </c>
      <c r="F637" t="s">
        <v>111</v>
      </c>
      <c r="G637" t="s">
        <v>111</v>
      </c>
      <c r="R637">
        <v>38.01</v>
      </c>
      <c r="S637" t="s">
        <v>74</v>
      </c>
      <c r="T637">
        <v>6</v>
      </c>
      <c r="V637">
        <v>6.335</v>
      </c>
      <c r="W637" t="s">
        <v>1948</v>
      </c>
      <c r="X637" s="1" t="s">
        <v>40</v>
      </c>
      <c r="Y637" s="1" t="s">
        <v>2748</v>
      </c>
      <c r="Z637" t="s">
        <v>2236</v>
      </c>
      <c r="AA637" t="s">
        <v>1868</v>
      </c>
    </row>
    <row r="638" spans="1:27" x14ac:dyDescent="0.25">
      <c r="A638" t="s">
        <v>215</v>
      </c>
      <c r="B638" t="s">
        <v>136</v>
      </c>
      <c r="C638" t="s">
        <v>212</v>
      </c>
      <c r="E638" t="s">
        <v>1033</v>
      </c>
      <c r="F638" t="s">
        <v>101</v>
      </c>
      <c r="G638" t="s">
        <v>136</v>
      </c>
      <c r="R638">
        <v>43.9</v>
      </c>
      <c r="S638" t="s">
        <v>74</v>
      </c>
      <c r="T638">
        <v>12</v>
      </c>
      <c r="V638">
        <v>3.6583000000000001</v>
      </c>
      <c r="W638" t="s">
        <v>888</v>
      </c>
      <c r="X638" s="1" t="s">
        <v>2036</v>
      </c>
      <c r="Y638" s="1" t="s">
        <v>2749</v>
      </c>
      <c r="Z638" t="s">
        <v>2236</v>
      </c>
      <c r="AA638" t="s">
        <v>67</v>
      </c>
    </row>
    <row r="639" spans="1:27" x14ac:dyDescent="0.25">
      <c r="A639" t="s">
        <v>1034</v>
      </c>
      <c r="B639" t="s">
        <v>136</v>
      </c>
      <c r="C639" t="s">
        <v>129</v>
      </c>
      <c r="D639" t="s">
        <v>134</v>
      </c>
      <c r="E639" t="s">
        <v>1035</v>
      </c>
      <c r="F639" t="s">
        <v>111</v>
      </c>
      <c r="G639" t="s">
        <v>111</v>
      </c>
      <c r="R639">
        <v>36.99</v>
      </c>
      <c r="S639" t="s">
        <v>74</v>
      </c>
      <c r="T639">
        <v>1</v>
      </c>
      <c r="V639">
        <v>36.99</v>
      </c>
      <c r="W639" t="s">
        <v>332</v>
      </c>
      <c r="X639" s="1" t="s">
        <v>40</v>
      </c>
      <c r="Y639" s="1" t="s">
        <v>2750</v>
      </c>
      <c r="Z639" t="s">
        <v>2236</v>
      </c>
      <c r="AA639" t="s">
        <v>67</v>
      </c>
    </row>
    <row r="640" spans="1:27" x14ac:dyDescent="0.25">
      <c r="C640" t="s">
        <v>129</v>
      </c>
      <c r="D640" t="s">
        <v>134</v>
      </c>
      <c r="E640" t="s">
        <v>1036</v>
      </c>
      <c r="F640" t="s">
        <v>111</v>
      </c>
      <c r="G640" t="s">
        <v>136</v>
      </c>
      <c r="R640">
        <v>49.95</v>
      </c>
      <c r="S640" t="s">
        <v>74</v>
      </c>
      <c r="T640">
        <v>1</v>
      </c>
      <c r="V640">
        <v>49.95</v>
      </c>
      <c r="W640" t="s">
        <v>1890</v>
      </c>
      <c r="X640" s="1" t="s">
        <v>82</v>
      </c>
      <c r="Y640" s="1" t="s">
        <v>2751</v>
      </c>
      <c r="Z640" t="s">
        <v>2236</v>
      </c>
      <c r="AA640" t="s">
        <v>67</v>
      </c>
    </row>
    <row r="641" spans="1:28" x14ac:dyDescent="0.25">
      <c r="A641" t="s">
        <v>424</v>
      </c>
      <c r="B641" t="s">
        <v>136</v>
      </c>
      <c r="C641" t="s">
        <v>129</v>
      </c>
      <c r="D641" t="s">
        <v>130</v>
      </c>
      <c r="E641" t="s">
        <v>1037</v>
      </c>
      <c r="F641" t="s">
        <v>116</v>
      </c>
      <c r="G641" t="s">
        <v>108</v>
      </c>
      <c r="R641">
        <v>50.08</v>
      </c>
      <c r="S641" t="s">
        <v>74</v>
      </c>
      <c r="T641">
        <v>1</v>
      </c>
      <c r="V641">
        <v>50.08</v>
      </c>
      <c r="W641" t="s">
        <v>208</v>
      </c>
      <c r="X641" s="1" t="s">
        <v>40</v>
      </c>
      <c r="Y641" s="1" t="s">
        <v>2752</v>
      </c>
      <c r="Z641" t="s">
        <v>2236</v>
      </c>
      <c r="AA641" t="s">
        <v>1868</v>
      </c>
    </row>
    <row r="642" spans="1:28" x14ac:dyDescent="0.25">
      <c r="A642" t="s">
        <v>45</v>
      </c>
      <c r="B642" t="s">
        <v>1038</v>
      </c>
      <c r="C642" t="s">
        <v>129</v>
      </c>
      <c r="D642" t="s">
        <v>134</v>
      </c>
      <c r="E642" t="s">
        <v>1039</v>
      </c>
      <c r="F642" t="s">
        <v>98</v>
      </c>
      <c r="G642" t="s">
        <v>111</v>
      </c>
      <c r="R642">
        <v>32.799999999999997</v>
      </c>
      <c r="S642" t="s">
        <v>74</v>
      </c>
      <c r="T642">
        <v>6</v>
      </c>
      <c r="V642">
        <v>5.4667000000000003</v>
      </c>
      <c r="W642" t="s">
        <v>1871</v>
      </c>
      <c r="X642" s="1" t="s">
        <v>1872</v>
      </c>
      <c r="Y642" s="1" t="s">
        <v>2753</v>
      </c>
      <c r="Z642" t="s">
        <v>2236</v>
      </c>
      <c r="AA642" t="s">
        <v>1868</v>
      </c>
    </row>
    <row r="643" spans="1:28" x14ac:dyDescent="0.25">
      <c r="A643" t="s">
        <v>175</v>
      </c>
      <c r="B643" t="s">
        <v>136</v>
      </c>
      <c r="C643" t="s">
        <v>129</v>
      </c>
      <c r="E643" t="s">
        <v>1040</v>
      </c>
      <c r="F643" t="s">
        <v>98</v>
      </c>
      <c r="G643" t="s">
        <v>136</v>
      </c>
      <c r="R643">
        <v>12.5</v>
      </c>
      <c r="S643" t="s">
        <v>74</v>
      </c>
      <c r="T643">
        <v>12</v>
      </c>
      <c r="V643">
        <v>1.0417000000000001</v>
      </c>
      <c r="W643" t="s">
        <v>1931</v>
      </c>
      <c r="X643" s="1" t="s">
        <v>40</v>
      </c>
      <c r="Y643" s="1" t="s">
        <v>2754</v>
      </c>
      <c r="Z643" t="s">
        <v>2236</v>
      </c>
      <c r="AA643" t="s">
        <v>67</v>
      </c>
    </row>
    <row r="644" spans="1:28" x14ac:dyDescent="0.25">
      <c r="A644" t="s">
        <v>215</v>
      </c>
      <c r="B644" t="s">
        <v>136</v>
      </c>
      <c r="C644" t="s">
        <v>152</v>
      </c>
      <c r="D644" t="s">
        <v>145</v>
      </c>
      <c r="E644" t="s">
        <v>1041</v>
      </c>
      <c r="F644" t="s">
        <v>98</v>
      </c>
      <c r="G644" t="s">
        <v>99</v>
      </c>
      <c r="O644">
        <v>2</v>
      </c>
      <c r="R644">
        <v>31.04</v>
      </c>
      <c r="S644" t="s">
        <v>74</v>
      </c>
      <c r="T644">
        <v>2.27</v>
      </c>
      <c r="V644">
        <v>13.673999999999999</v>
      </c>
      <c r="W644" t="s">
        <v>305</v>
      </c>
      <c r="X644" s="1" t="s">
        <v>40</v>
      </c>
      <c r="Y644" s="1" t="s">
        <v>2755</v>
      </c>
      <c r="Z644" t="s">
        <v>2756</v>
      </c>
      <c r="AA644" t="s">
        <v>1868</v>
      </c>
    </row>
    <row r="645" spans="1:28" x14ac:dyDescent="0.25">
      <c r="A645" t="s">
        <v>173</v>
      </c>
      <c r="B645" t="s">
        <v>136</v>
      </c>
      <c r="C645" t="s">
        <v>129</v>
      </c>
      <c r="D645" t="s">
        <v>130</v>
      </c>
      <c r="E645" t="s">
        <v>1042</v>
      </c>
      <c r="F645" t="s">
        <v>98</v>
      </c>
      <c r="G645" t="s">
        <v>99</v>
      </c>
      <c r="R645">
        <v>32.5</v>
      </c>
      <c r="S645" t="s">
        <v>74</v>
      </c>
      <c r="T645">
        <v>2.27</v>
      </c>
      <c r="V645">
        <v>14.3172</v>
      </c>
      <c r="W645" t="s">
        <v>208</v>
      </c>
      <c r="X645" s="1" t="s">
        <v>40</v>
      </c>
      <c r="Y645" s="1" t="s">
        <v>2757</v>
      </c>
      <c r="Z645" t="s">
        <v>2236</v>
      </c>
      <c r="AA645" t="s">
        <v>1868</v>
      </c>
    </row>
    <row r="646" spans="1:28" x14ac:dyDescent="0.25">
      <c r="A646" t="s">
        <v>137</v>
      </c>
      <c r="B646" t="s">
        <v>1043</v>
      </c>
      <c r="C646" t="s">
        <v>129</v>
      </c>
      <c r="E646" t="s">
        <v>1044</v>
      </c>
      <c r="F646" t="s">
        <v>154</v>
      </c>
      <c r="G646" t="s">
        <v>136</v>
      </c>
      <c r="R646">
        <v>39</v>
      </c>
      <c r="S646" t="s">
        <v>74</v>
      </c>
      <c r="T646">
        <v>1</v>
      </c>
      <c r="V646">
        <v>39</v>
      </c>
      <c r="W646" t="s">
        <v>305</v>
      </c>
      <c r="X646" s="1" t="s">
        <v>40</v>
      </c>
      <c r="Y646" s="1" t="s">
        <v>2758</v>
      </c>
      <c r="Z646" t="s">
        <v>2236</v>
      </c>
      <c r="AA646" t="s">
        <v>67</v>
      </c>
    </row>
    <row r="647" spans="1:28" x14ac:dyDescent="0.25">
      <c r="A647" t="s">
        <v>45</v>
      </c>
      <c r="B647" t="s">
        <v>1045</v>
      </c>
      <c r="C647" t="s">
        <v>129</v>
      </c>
      <c r="E647" t="s">
        <v>1046</v>
      </c>
      <c r="F647" t="s">
        <v>111</v>
      </c>
      <c r="G647" t="s">
        <v>136</v>
      </c>
      <c r="R647">
        <v>52.17</v>
      </c>
      <c r="S647" t="s">
        <v>74</v>
      </c>
      <c r="T647">
        <v>6</v>
      </c>
      <c r="V647">
        <v>8.6950000000000003</v>
      </c>
      <c r="W647" t="s">
        <v>2037</v>
      </c>
      <c r="X647" s="1" t="s">
        <v>40</v>
      </c>
      <c r="Y647" s="1" t="s">
        <v>2759</v>
      </c>
      <c r="Z647" t="s">
        <v>2236</v>
      </c>
      <c r="AA647" t="s">
        <v>67</v>
      </c>
    </row>
    <row r="648" spans="1:28" x14ac:dyDescent="0.25">
      <c r="A648" t="s">
        <v>45</v>
      </c>
      <c r="B648" t="s">
        <v>1047</v>
      </c>
      <c r="C648" t="s">
        <v>157</v>
      </c>
      <c r="D648" t="s">
        <v>145</v>
      </c>
      <c r="E648" t="s">
        <v>1048</v>
      </c>
      <c r="F648" t="s">
        <v>400</v>
      </c>
      <c r="G648" t="s">
        <v>105</v>
      </c>
      <c r="R648">
        <v>184.41</v>
      </c>
      <c r="S648" t="s">
        <v>74</v>
      </c>
      <c r="T648">
        <v>4</v>
      </c>
      <c r="V648">
        <v>46.102499999999999</v>
      </c>
      <c r="W648" t="s">
        <v>2038</v>
      </c>
      <c r="X648" s="1" t="s">
        <v>40</v>
      </c>
      <c r="Y648" s="1" t="s">
        <v>2760</v>
      </c>
      <c r="Z648" t="s">
        <v>2236</v>
      </c>
      <c r="AA648" t="s">
        <v>67</v>
      </c>
    </row>
    <row r="649" spans="1:28" x14ac:dyDescent="0.25">
      <c r="A649" t="s">
        <v>266</v>
      </c>
      <c r="B649" t="s">
        <v>1049</v>
      </c>
      <c r="C649" t="s">
        <v>154</v>
      </c>
      <c r="E649" t="s">
        <v>1050</v>
      </c>
      <c r="F649" t="s">
        <v>269</v>
      </c>
      <c r="G649" t="s">
        <v>136</v>
      </c>
      <c r="R649">
        <v>20.3</v>
      </c>
      <c r="S649" t="s">
        <v>127</v>
      </c>
      <c r="T649">
        <v>1</v>
      </c>
      <c r="V649">
        <v>20.3</v>
      </c>
      <c r="W649" t="s">
        <v>1167</v>
      </c>
      <c r="X649" s="1" t="s">
        <v>1872</v>
      </c>
      <c r="Y649" s="1" t="s">
        <v>2761</v>
      </c>
      <c r="Z649" t="s">
        <v>2236</v>
      </c>
      <c r="AA649" t="s">
        <v>67</v>
      </c>
    </row>
    <row r="650" spans="1:28" x14ac:dyDescent="0.25">
      <c r="A650" t="s">
        <v>45</v>
      </c>
      <c r="B650" t="s">
        <v>1051</v>
      </c>
      <c r="C650" t="s">
        <v>129</v>
      </c>
      <c r="D650" t="s">
        <v>134</v>
      </c>
      <c r="E650" t="s">
        <v>1052</v>
      </c>
      <c r="F650" t="s">
        <v>111</v>
      </c>
      <c r="G650" t="s">
        <v>111</v>
      </c>
      <c r="R650">
        <v>18.329999999999998</v>
      </c>
      <c r="S650" t="s">
        <v>1907</v>
      </c>
      <c r="T650">
        <v>1</v>
      </c>
      <c r="V650">
        <v>18.329999999999998</v>
      </c>
      <c r="W650" t="s">
        <v>305</v>
      </c>
      <c r="X650" s="1" t="s">
        <v>1872</v>
      </c>
      <c r="Y650" s="1" t="s">
        <v>2762</v>
      </c>
      <c r="Z650" t="s">
        <v>2236</v>
      </c>
      <c r="AA650" t="s">
        <v>1868</v>
      </c>
    </row>
    <row r="651" spans="1:28" x14ac:dyDescent="0.25">
      <c r="A651" t="s">
        <v>47</v>
      </c>
      <c r="B651" t="s">
        <v>136</v>
      </c>
      <c r="C651" t="s">
        <v>129</v>
      </c>
      <c r="D651" t="s">
        <v>130</v>
      </c>
      <c r="E651" t="s">
        <v>1053</v>
      </c>
      <c r="F651" t="s">
        <v>108</v>
      </c>
      <c r="G651" t="s">
        <v>108</v>
      </c>
      <c r="R651">
        <v>42.5</v>
      </c>
      <c r="S651" t="s">
        <v>1907</v>
      </c>
      <c r="T651">
        <v>16</v>
      </c>
      <c r="V651">
        <v>2.6562000000000001</v>
      </c>
      <c r="W651" t="s">
        <v>1893</v>
      </c>
      <c r="X651" s="1" t="s">
        <v>1872</v>
      </c>
      <c r="Y651" s="1" t="s">
        <v>2763</v>
      </c>
      <c r="Z651" t="s">
        <v>2236</v>
      </c>
      <c r="AA651" t="s">
        <v>1868</v>
      </c>
      <c r="AB651" t="s">
        <v>1870</v>
      </c>
    </row>
    <row r="652" spans="1:28" x14ac:dyDescent="0.25">
      <c r="A652" t="s">
        <v>47</v>
      </c>
      <c r="B652" t="s">
        <v>136</v>
      </c>
      <c r="C652" t="s">
        <v>144</v>
      </c>
      <c r="D652" t="s">
        <v>145</v>
      </c>
      <c r="E652" t="s">
        <v>1054</v>
      </c>
      <c r="F652" t="s">
        <v>108</v>
      </c>
      <c r="G652" t="s">
        <v>108</v>
      </c>
      <c r="R652">
        <v>42.5</v>
      </c>
      <c r="S652" t="s">
        <v>1907</v>
      </c>
      <c r="T652">
        <v>16</v>
      </c>
      <c r="V652">
        <v>2.6562000000000001</v>
      </c>
      <c r="W652" t="s">
        <v>1893</v>
      </c>
      <c r="X652" s="1" t="s">
        <v>1872</v>
      </c>
      <c r="Y652" s="1" t="s">
        <v>2763</v>
      </c>
      <c r="Z652" t="s">
        <v>2236</v>
      </c>
      <c r="AA652" t="s">
        <v>1868</v>
      </c>
      <c r="AB652" t="s">
        <v>1870</v>
      </c>
    </row>
    <row r="653" spans="1:28" x14ac:dyDescent="0.25">
      <c r="C653" t="s">
        <v>129</v>
      </c>
      <c r="D653" t="s">
        <v>134</v>
      </c>
      <c r="E653" t="s">
        <v>1055</v>
      </c>
      <c r="F653" t="s">
        <v>111</v>
      </c>
      <c r="G653" t="s">
        <v>111</v>
      </c>
      <c r="R653">
        <v>57.5</v>
      </c>
      <c r="S653" t="s">
        <v>1907</v>
      </c>
      <c r="T653">
        <v>15</v>
      </c>
      <c r="V653">
        <v>3.8332999999999999</v>
      </c>
      <c r="W653" t="s">
        <v>965</v>
      </c>
      <c r="X653" s="1" t="s">
        <v>1872</v>
      </c>
      <c r="Y653" s="1" t="s">
        <v>2764</v>
      </c>
      <c r="Z653" t="s">
        <v>2236</v>
      </c>
      <c r="AA653" t="s">
        <v>1868</v>
      </c>
    </row>
    <row r="654" spans="1:28" x14ac:dyDescent="0.25">
      <c r="A654" t="s">
        <v>45</v>
      </c>
      <c r="B654" t="s">
        <v>1056</v>
      </c>
      <c r="C654" t="s">
        <v>129</v>
      </c>
      <c r="D654" t="s">
        <v>134</v>
      </c>
      <c r="E654" t="s">
        <v>1057</v>
      </c>
      <c r="F654" t="s">
        <v>111</v>
      </c>
      <c r="G654" t="s">
        <v>111</v>
      </c>
      <c r="R654">
        <v>19.350000000000001</v>
      </c>
      <c r="S654" t="s">
        <v>1907</v>
      </c>
      <c r="T654">
        <v>3.5</v>
      </c>
      <c r="V654">
        <v>5.5286</v>
      </c>
      <c r="W654" t="s">
        <v>2030</v>
      </c>
      <c r="X654" s="1" t="s">
        <v>1872</v>
      </c>
      <c r="Y654" s="1" t="s">
        <v>2765</v>
      </c>
      <c r="Z654" t="s">
        <v>2236</v>
      </c>
      <c r="AA654" t="s">
        <v>1868</v>
      </c>
    </row>
    <row r="655" spans="1:28" x14ac:dyDescent="0.25">
      <c r="A655" t="s">
        <v>266</v>
      </c>
      <c r="B655" t="s">
        <v>1058</v>
      </c>
      <c r="C655" t="s">
        <v>154</v>
      </c>
      <c r="E655" t="s">
        <v>1059</v>
      </c>
      <c r="F655" t="s">
        <v>269</v>
      </c>
      <c r="G655" t="s">
        <v>136</v>
      </c>
      <c r="R655">
        <v>23.6</v>
      </c>
      <c r="S655" t="s">
        <v>127</v>
      </c>
      <c r="T655">
        <v>1</v>
      </c>
      <c r="V655">
        <v>23.6</v>
      </c>
      <c r="W655" t="s">
        <v>1167</v>
      </c>
      <c r="X655" s="1" t="s">
        <v>1872</v>
      </c>
      <c r="Y655" s="1" t="s">
        <v>2766</v>
      </c>
      <c r="Z655" t="s">
        <v>2236</v>
      </c>
      <c r="AA655" t="s">
        <v>67</v>
      </c>
    </row>
    <row r="656" spans="1:28" x14ac:dyDescent="0.25">
      <c r="A656" t="s">
        <v>159</v>
      </c>
      <c r="B656" t="s">
        <v>136</v>
      </c>
      <c r="C656" t="s">
        <v>196</v>
      </c>
      <c r="E656" t="s">
        <v>1060</v>
      </c>
      <c r="F656" t="s">
        <v>147</v>
      </c>
      <c r="G656" t="s">
        <v>147</v>
      </c>
      <c r="R656">
        <v>16.079999999999998</v>
      </c>
      <c r="S656" t="s">
        <v>40</v>
      </c>
      <c r="T656">
        <v>1</v>
      </c>
      <c r="V656">
        <v>16.079999999999998</v>
      </c>
      <c r="W656" t="s">
        <v>141</v>
      </c>
      <c r="X656" s="1" t="s">
        <v>40</v>
      </c>
      <c r="Y656" s="1" t="s">
        <v>2767</v>
      </c>
      <c r="Z656" t="s">
        <v>2236</v>
      </c>
      <c r="AA656" t="s">
        <v>1868</v>
      </c>
    </row>
    <row r="657" spans="1:27" x14ac:dyDescent="0.25">
      <c r="A657" t="s">
        <v>132</v>
      </c>
      <c r="B657" t="s">
        <v>1061</v>
      </c>
      <c r="C657" t="s">
        <v>379</v>
      </c>
      <c r="E657" t="s">
        <v>1062</v>
      </c>
      <c r="F657" t="s">
        <v>154</v>
      </c>
      <c r="G657" t="s">
        <v>136</v>
      </c>
      <c r="R657">
        <v>4.9400000000000004</v>
      </c>
      <c r="S657" t="s">
        <v>127</v>
      </c>
      <c r="T657">
        <v>1</v>
      </c>
      <c r="V657">
        <v>4.9400000000000004</v>
      </c>
      <c r="W657" t="s">
        <v>1380</v>
      </c>
      <c r="X657" s="1" t="s">
        <v>1872</v>
      </c>
      <c r="Y657" s="1" t="s">
        <v>2768</v>
      </c>
      <c r="Z657" t="s">
        <v>2236</v>
      </c>
      <c r="AA657" t="s">
        <v>67</v>
      </c>
    </row>
    <row r="658" spans="1:27" x14ac:dyDescent="0.25">
      <c r="A658" t="s">
        <v>45</v>
      </c>
      <c r="B658" t="s">
        <v>1063</v>
      </c>
      <c r="C658" t="s">
        <v>139</v>
      </c>
      <c r="D658" t="s">
        <v>134</v>
      </c>
      <c r="E658" t="s">
        <v>1064</v>
      </c>
      <c r="F658" t="s">
        <v>111</v>
      </c>
      <c r="G658" t="s">
        <v>111</v>
      </c>
      <c r="R658">
        <v>12.1</v>
      </c>
      <c r="S658" t="s">
        <v>127</v>
      </c>
      <c r="T658">
        <v>1</v>
      </c>
      <c r="V658">
        <v>12.1</v>
      </c>
      <c r="W658" t="s">
        <v>305</v>
      </c>
      <c r="X658" s="1" t="s">
        <v>40</v>
      </c>
      <c r="Y658" s="1" t="s">
        <v>2769</v>
      </c>
      <c r="Z658" t="s">
        <v>2236</v>
      </c>
      <c r="AA658" t="s">
        <v>1868</v>
      </c>
    </row>
    <row r="659" spans="1:27" x14ac:dyDescent="0.25">
      <c r="A659" t="s">
        <v>175</v>
      </c>
      <c r="B659" t="s">
        <v>136</v>
      </c>
      <c r="C659" t="s">
        <v>129</v>
      </c>
      <c r="D659" t="s">
        <v>130</v>
      </c>
      <c r="E659" t="s">
        <v>1065</v>
      </c>
      <c r="F659" t="s">
        <v>98</v>
      </c>
      <c r="G659" t="s">
        <v>99</v>
      </c>
      <c r="R659">
        <v>7.5</v>
      </c>
      <c r="S659" t="s">
        <v>127</v>
      </c>
      <c r="T659">
        <v>1</v>
      </c>
      <c r="V659">
        <v>7.5</v>
      </c>
      <c r="W659" t="s">
        <v>2039</v>
      </c>
      <c r="X659" s="1" t="s">
        <v>40</v>
      </c>
      <c r="Y659" s="1" t="s">
        <v>2770</v>
      </c>
      <c r="Z659" t="s">
        <v>2236</v>
      </c>
      <c r="AA659" t="s">
        <v>1868</v>
      </c>
    </row>
    <row r="660" spans="1:27" x14ac:dyDescent="0.25">
      <c r="A660" t="s">
        <v>175</v>
      </c>
      <c r="B660" t="s">
        <v>136</v>
      </c>
      <c r="C660" t="s">
        <v>129</v>
      </c>
      <c r="D660" t="s">
        <v>130</v>
      </c>
      <c r="E660" t="s">
        <v>1066</v>
      </c>
      <c r="F660" t="s">
        <v>98</v>
      </c>
      <c r="G660" t="s">
        <v>99</v>
      </c>
      <c r="R660">
        <v>24.25</v>
      </c>
      <c r="S660" t="s">
        <v>74</v>
      </c>
      <c r="T660">
        <v>9</v>
      </c>
      <c r="V660">
        <v>2.6943999999999999</v>
      </c>
      <c r="W660" t="s">
        <v>525</v>
      </c>
      <c r="X660" s="1" t="s">
        <v>127</v>
      </c>
      <c r="Y660" s="1" t="s">
        <v>2771</v>
      </c>
      <c r="Z660" t="s">
        <v>2236</v>
      </c>
      <c r="AA660" t="s">
        <v>1868</v>
      </c>
    </row>
    <row r="661" spans="1:27" x14ac:dyDescent="0.25">
      <c r="A661" t="s">
        <v>159</v>
      </c>
      <c r="B661" t="s">
        <v>136</v>
      </c>
      <c r="C661" t="s">
        <v>196</v>
      </c>
      <c r="E661" t="s">
        <v>1067</v>
      </c>
      <c r="F661" t="s">
        <v>147</v>
      </c>
      <c r="G661" t="s">
        <v>147</v>
      </c>
      <c r="R661">
        <v>0.12</v>
      </c>
      <c r="S661" t="s">
        <v>127</v>
      </c>
      <c r="T661">
        <v>1</v>
      </c>
      <c r="V661">
        <v>0.12</v>
      </c>
      <c r="W661" t="s">
        <v>141</v>
      </c>
      <c r="X661" s="1" t="s">
        <v>127</v>
      </c>
      <c r="Y661" s="1" t="s">
        <v>2040</v>
      </c>
      <c r="Z661" t="s">
        <v>2236</v>
      </c>
      <c r="AA661" t="s">
        <v>1868</v>
      </c>
    </row>
    <row r="662" spans="1:27" x14ac:dyDescent="0.25">
      <c r="C662" t="s">
        <v>157</v>
      </c>
      <c r="D662" t="s">
        <v>2145</v>
      </c>
      <c r="E662" t="s">
        <v>2177</v>
      </c>
      <c r="F662" t="s">
        <v>748</v>
      </c>
      <c r="R662">
        <v>19.7</v>
      </c>
      <c r="S662" t="s">
        <v>127</v>
      </c>
      <c r="T662">
        <v>0.3</v>
      </c>
      <c r="V662">
        <v>65.666700000000006</v>
      </c>
      <c r="W662" t="s">
        <v>1944</v>
      </c>
      <c r="X662" s="1" t="s">
        <v>82</v>
      </c>
      <c r="Y662" s="1" t="s">
        <v>2772</v>
      </c>
    </row>
    <row r="663" spans="1:27" x14ac:dyDescent="0.25">
      <c r="A663" t="s">
        <v>215</v>
      </c>
      <c r="B663" t="s">
        <v>136</v>
      </c>
      <c r="C663" t="s">
        <v>212</v>
      </c>
      <c r="E663" t="s">
        <v>1068</v>
      </c>
      <c r="F663" t="s">
        <v>748</v>
      </c>
      <c r="G663" t="s">
        <v>136</v>
      </c>
      <c r="R663">
        <v>9.3699999999999992</v>
      </c>
      <c r="S663" t="s">
        <v>1987</v>
      </c>
      <c r="T663">
        <v>1</v>
      </c>
      <c r="V663">
        <v>9.3699999999999992</v>
      </c>
      <c r="W663" t="s">
        <v>1380</v>
      </c>
      <c r="X663" s="1" t="s">
        <v>40</v>
      </c>
      <c r="Y663" s="1" t="s">
        <v>2773</v>
      </c>
      <c r="Z663" t="s">
        <v>2236</v>
      </c>
      <c r="AA663" t="s">
        <v>67</v>
      </c>
    </row>
    <row r="664" spans="1:27" x14ac:dyDescent="0.25">
      <c r="C664" t="s">
        <v>157</v>
      </c>
      <c r="E664" t="s">
        <v>1069</v>
      </c>
      <c r="F664" t="s">
        <v>748</v>
      </c>
      <c r="G664" t="s">
        <v>99</v>
      </c>
      <c r="R664">
        <v>13.75</v>
      </c>
      <c r="S664" t="s">
        <v>1987</v>
      </c>
      <c r="T664">
        <v>1</v>
      </c>
      <c r="V664">
        <v>13.75</v>
      </c>
      <c r="W664" t="s">
        <v>1826</v>
      </c>
      <c r="X664" s="1" t="s">
        <v>40</v>
      </c>
      <c r="Y664" s="1" t="s">
        <v>2774</v>
      </c>
      <c r="Z664" t="s">
        <v>2236</v>
      </c>
    </row>
    <row r="665" spans="1:27" x14ac:dyDescent="0.25">
      <c r="A665" t="s">
        <v>175</v>
      </c>
      <c r="B665" t="s">
        <v>136</v>
      </c>
      <c r="C665" t="s">
        <v>129</v>
      </c>
      <c r="D665" t="s">
        <v>130</v>
      </c>
      <c r="E665" t="s">
        <v>1070</v>
      </c>
      <c r="F665" t="s">
        <v>748</v>
      </c>
      <c r="G665" t="s">
        <v>99</v>
      </c>
      <c r="R665">
        <v>9</v>
      </c>
      <c r="S665" t="s">
        <v>1987</v>
      </c>
      <c r="T665">
        <v>1</v>
      </c>
      <c r="V665">
        <v>9</v>
      </c>
      <c r="W665" t="s">
        <v>2041</v>
      </c>
      <c r="X665" s="1" t="s">
        <v>40</v>
      </c>
      <c r="Y665" s="1" t="s">
        <v>1960</v>
      </c>
      <c r="Z665" t="s">
        <v>2236</v>
      </c>
      <c r="AA665" t="s">
        <v>1868</v>
      </c>
    </row>
    <row r="666" spans="1:27" x14ac:dyDescent="0.25">
      <c r="A666" t="s">
        <v>215</v>
      </c>
      <c r="B666" t="s">
        <v>136</v>
      </c>
      <c r="C666" t="s">
        <v>212</v>
      </c>
      <c r="E666" t="s">
        <v>1071</v>
      </c>
      <c r="F666" t="s">
        <v>748</v>
      </c>
      <c r="G666" t="s">
        <v>136</v>
      </c>
      <c r="R666">
        <v>9</v>
      </c>
      <c r="S666" t="s">
        <v>1987</v>
      </c>
      <c r="T666">
        <v>1</v>
      </c>
      <c r="V666">
        <v>9</v>
      </c>
      <c r="W666" t="s">
        <v>1380</v>
      </c>
      <c r="X666" s="1" t="s">
        <v>40</v>
      </c>
      <c r="Y666" s="1" t="s">
        <v>2025</v>
      </c>
      <c r="Z666" t="s">
        <v>2236</v>
      </c>
      <c r="AA666" t="s">
        <v>67</v>
      </c>
    </row>
    <row r="667" spans="1:27" x14ac:dyDescent="0.25">
      <c r="A667" t="s">
        <v>215</v>
      </c>
      <c r="B667" t="s">
        <v>136</v>
      </c>
      <c r="C667" t="s">
        <v>212</v>
      </c>
      <c r="E667" t="s">
        <v>1072</v>
      </c>
      <c r="F667" t="s">
        <v>748</v>
      </c>
      <c r="G667" t="s">
        <v>136</v>
      </c>
      <c r="R667">
        <v>15</v>
      </c>
      <c r="S667" t="s">
        <v>1987</v>
      </c>
      <c r="T667">
        <v>1</v>
      </c>
      <c r="V667">
        <v>15</v>
      </c>
      <c r="W667" t="s">
        <v>501</v>
      </c>
      <c r="X667" s="1" t="s">
        <v>40</v>
      </c>
      <c r="Y667" s="1" t="s">
        <v>1926</v>
      </c>
      <c r="Z667" t="s">
        <v>2236</v>
      </c>
      <c r="AA667" t="s">
        <v>67</v>
      </c>
    </row>
    <row r="668" spans="1:27" x14ac:dyDescent="0.25">
      <c r="A668" t="s">
        <v>215</v>
      </c>
      <c r="B668" t="s">
        <v>136</v>
      </c>
      <c r="C668" t="s">
        <v>212</v>
      </c>
      <c r="E668" t="s">
        <v>1073</v>
      </c>
      <c r="F668" t="s">
        <v>748</v>
      </c>
      <c r="G668" t="s">
        <v>136</v>
      </c>
      <c r="R668">
        <v>15.75</v>
      </c>
      <c r="S668" t="s">
        <v>1987</v>
      </c>
      <c r="T668">
        <v>1</v>
      </c>
      <c r="V668">
        <v>15.75</v>
      </c>
      <c r="W668" t="s">
        <v>1380</v>
      </c>
      <c r="X668" s="1" t="s">
        <v>40</v>
      </c>
      <c r="Y668" s="1" t="s">
        <v>2775</v>
      </c>
      <c r="Z668" t="s">
        <v>2236</v>
      </c>
      <c r="AA668" t="s">
        <v>67</v>
      </c>
    </row>
    <row r="669" spans="1:27" x14ac:dyDescent="0.25">
      <c r="C669" t="s">
        <v>157</v>
      </c>
      <c r="E669" t="s">
        <v>1074</v>
      </c>
      <c r="F669" t="s">
        <v>748</v>
      </c>
      <c r="G669" t="s">
        <v>99</v>
      </c>
      <c r="R669">
        <v>9.75</v>
      </c>
      <c r="S669" t="s">
        <v>1987</v>
      </c>
      <c r="T669">
        <v>1</v>
      </c>
      <c r="V669">
        <v>9.75</v>
      </c>
      <c r="W669" t="s">
        <v>1826</v>
      </c>
      <c r="X669" s="1" t="s">
        <v>40</v>
      </c>
      <c r="Y669" s="1" t="s">
        <v>2776</v>
      </c>
      <c r="Z669" t="s">
        <v>2236</v>
      </c>
    </row>
    <row r="670" spans="1:27" x14ac:dyDescent="0.25">
      <c r="A670" t="s">
        <v>175</v>
      </c>
      <c r="B670" t="s">
        <v>136</v>
      </c>
      <c r="C670" t="s">
        <v>129</v>
      </c>
      <c r="D670" t="s">
        <v>130</v>
      </c>
      <c r="E670" t="s">
        <v>1075</v>
      </c>
      <c r="F670" t="s">
        <v>748</v>
      </c>
      <c r="G670" t="s">
        <v>99</v>
      </c>
      <c r="R670">
        <v>4.2</v>
      </c>
      <c r="S670" t="s">
        <v>1987</v>
      </c>
      <c r="T670">
        <v>1</v>
      </c>
      <c r="V670">
        <v>4.2</v>
      </c>
      <c r="W670" t="s">
        <v>2041</v>
      </c>
      <c r="X670" s="1" t="s">
        <v>40</v>
      </c>
      <c r="Y670" s="1" t="s">
        <v>2042</v>
      </c>
      <c r="Z670" t="s">
        <v>2236</v>
      </c>
      <c r="AA670" t="s">
        <v>1868</v>
      </c>
    </row>
    <row r="671" spans="1:27" x14ac:dyDescent="0.25">
      <c r="A671" t="s">
        <v>215</v>
      </c>
      <c r="B671" t="s">
        <v>136</v>
      </c>
      <c r="C671" t="s">
        <v>212</v>
      </c>
      <c r="E671" t="s">
        <v>1076</v>
      </c>
      <c r="F671" t="s">
        <v>748</v>
      </c>
      <c r="G671" t="s">
        <v>136</v>
      </c>
      <c r="R671">
        <v>15.75</v>
      </c>
      <c r="S671" t="s">
        <v>1987</v>
      </c>
      <c r="T671">
        <v>1</v>
      </c>
      <c r="V671">
        <v>15.75</v>
      </c>
      <c r="W671" t="s">
        <v>1380</v>
      </c>
      <c r="X671" s="1" t="s">
        <v>40</v>
      </c>
      <c r="Y671" s="1" t="s">
        <v>2775</v>
      </c>
      <c r="Z671" t="s">
        <v>2236</v>
      </c>
      <c r="AA671" t="s">
        <v>67</v>
      </c>
    </row>
    <row r="672" spans="1:27" x14ac:dyDescent="0.25">
      <c r="A672" t="s">
        <v>266</v>
      </c>
      <c r="B672" t="s">
        <v>1077</v>
      </c>
      <c r="C672" t="s">
        <v>154</v>
      </c>
      <c r="E672" t="s">
        <v>1078</v>
      </c>
      <c r="F672" t="s">
        <v>269</v>
      </c>
      <c r="G672" t="s">
        <v>136</v>
      </c>
      <c r="R672">
        <v>28.3</v>
      </c>
      <c r="S672" t="s">
        <v>127</v>
      </c>
      <c r="T672">
        <v>1</v>
      </c>
      <c r="V672">
        <v>28.3</v>
      </c>
      <c r="W672" t="s">
        <v>1167</v>
      </c>
      <c r="X672" s="1" t="s">
        <v>1872</v>
      </c>
      <c r="Y672" s="1" t="s">
        <v>2777</v>
      </c>
      <c r="Z672" t="s">
        <v>2236</v>
      </c>
      <c r="AA672" t="s">
        <v>67</v>
      </c>
    </row>
    <row r="673" spans="1:28" x14ac:dyDescent="0.25">
      <c r="A673" t="s">
        <v>45</v>
      </c>
      <c r="B673" t="s">
        <v>1079</v>
      </c>
      <c r="C673" t="s">
        <v>129</v>
      </c>
      <c r="D673" t="s">
        <v>134</v>
      </c>
      <c r="E673" t="s">
        <v>1080</v>
      </c>
      <c r="F673" t="s">
        <v>111</v>
      </c>
      <c r="G673" t="s">
        <v>111</v>
      </c>
      <c r="R673">
        <v>22.54</v>
      </c>
      <c r="S673" t="s">
        <v>127</v>
      </c>
      <c r="T673">
        <v>1</v>
      </c>
      <c r="V673">
        <v>22.54</v>
      </c>
      <c r="W673" t="s">
        <v>529</v>
      </c>
      <c r="X673" s="1" t="s">
        <v>40</v>
      </c>
      <c r="Y673" s="1" t="s">
        <v>2778</v>
      </c>
      <c r="Z673" t="s">
        <v>2236</v>
      </c>
      <c r="AA673" t="s">
        <v>1868</v>
      </c>
      <c r="AB673" t="s">
        <v>1870</v>
      </c>
    </row>
    <row r="674" spans="1:28" x14ac:dyDescent="0.25">
      <c r="A674" t="s">
        <v>424</v>
      </c>
      <c r="B674" t="s">
        <v>136</v>
      </c>
      <c r="C674" t="s">
        <v>129</v>
      </c>
      <c r="D674" t="s">
        <v>130</v>
      </c>
      <c r="E674" t="s">
        <v>1081</v>
      </c>
      <c r="F674" t="s">
        <v>116</v>
      </c>
      <c r="G674" t="s">
        <v>108</v>
      </c>
      <c r="R674">
        <v>34.61</v>
      </c>
      <c r="S674" t="s">
        <v>74</v>
      </c>
      <c r="T674">
        <v>1</v>
      </c>
      <c r="V674">
        <v>34.61</v>
      </c>
      <c r="W674" t="s">
        <v>2043</v>
      </c>
      <c r="X674" s="1" t="s">
        <v>40</v>
      </c>
      <c r="Y674" s="1" t="s">
        <v>2779</v>
      </c>
      <c r="Z674" t="s">
        <v>2236</v>
      </c>
      <c r="AA674" t="s">
        <v>1868</v>
      </c>
    </row>
    <row r="675" spans="1:28" x14ac:dyDescent="0.25">
      <c r="D675" t="s">
        <v>134</v>
      </c>
      <c r="E675" t="s">
        <v>3204</v>
      </c>
      <c r="G675" t="s">
        <v>111</v>
      </c>
      <c r="R675">
        <v>11</v>
      </c>
      <c r="S675" t="s">
        <v>40</v>
      </c>
      <c r="T675">
        <v>5</v>
      </c>
      <c r="V675">
        <v>2.2000000000000002</v>
      </c>
      <c r="W675" t="s">
        <v>305</v>
      </c>
      <c r="X675" s="1" t="s">
        <v>82</v>
      </c>
      <c r="Y675" s="1" t="s">
        <v>1994</v>
      </c>
      <c r="Z675" t="s">
        <v>2236</v>
      </c>
    </row>
    <row r="676" spans="1:28" x14ac:dyDescent="0.25">
      <c r="A676" t="s">
        <v>45</v>
      </c>
      <c r="B676" t="s">
        <v>1082</v>
      </c>
      <c r="C676" t="s">
        <v>212</v>
      </c>
      <c r="E676" t="s">
        <v>1083</v>
      </c>
      <c r="F676" t="s">
        <v>241</v>
      </c>
      <c r="G676" t="s">
        <v>136</v>
      </c>
      <c r="R676">
        <v>25.73</v>
      </c>
      <c r="S676" t="s">
        <v>74</v>
      </c>
      <c r="T676">
        <v>10</v>
      </c>
      <c r="V676">
        <v>2.573</v>
      </c>
      <c r="W676" t="s">
        <v>1960</v>
      </c>
      <c r="X676" s="1" t="s">
        <v>127</v>
      </c>
      <c r="Y676" s="1" t="s">
        <v>2780</v>
      </c>
      <c r="Z676" t="s">
        <v>2236</v>
      </c>
      <c r="AA676" t="s">
        <v>67</v>
      </c>
    </row>
    <row r="677" spans="1:28" x14ac:dyDescent="0.25">
      <c r="A677" t="s">
        <v>45</v>
      </c>
      <c r="B677" t="s">
        <v>1084</v>
      </c>
      <c r="C677" t="s">
        <v>157</v>
      </c>
      <c r="D677" t="s">
        <v>145</v>
      </c>
      <c r="E677" t="s">
        <v>1085</v>
      </c>
      <c r="F677" t="s">
        <v>241</v>
      </c>
      <c r="G677" t="s">
        <v>102</v>
      </c>
      <c r="R677">
        <v>82.95</v>
      </c>
      <c r="S677" t="s">
        <v>74</v>
      </c>
      <c r="T677">
        <v>210</v>
      </c>
      <c r="V677">
        <v>0.39500000000000002</v>
      </c>
      <c r="W677" t="s">
        <v>1978</v>
      </c>
      <c r="X677" s="1" t="s">
        <v>127</v>
      </c>
      <c r="Y677" s="1" t="s">
        <v>2781</v>
      </c>
      <c r="Z677" t="s">
        <v>2236</v>
      </c>
      <c r="AA677" t="s">
        <v>67</v>
      </c>
    </row>
    <row r="678" spans="1:28" x14ac:dyDescent="0.25">
      <c r="A678" t="s">
        <v>248</v>
      </c>
      <c r="B678" t="s">
        <v>136</v>
      </c>
      <c r="C678" t="s">
        <v>157</v>
      </c>
      <c r="E678" t="s">
        <v>1086</v>
      </c>
      <c r="F678" t="s">
        <v>241</v>
      </c>
      <c r="G678" t="s">
        <v>102</v>
      </c>
      <c r="R678">
        <v>0.33</v>
      </c>
      <c r="S678" t="s">
        <v>127</v>
      </c>
      <c r="T678">
        <v>1</v>
      </c>
      <c r="V678">
        <v>0.33</v>
      </c>
      <c r="W678" t="s">
        <v>141</v>
      </c>
      <c r="X678" s="1" t="s">
        <v>127</v>
      </c>
      <c r="Y678" s="1" t="s">
        <v>2782</v>
      </c>
      <c r="Z678" t="s">
        <v>2236</v>
      </c>
      <c r="AA678" t="s">
        <v>67</v>
      </c>
    </row>
    <row r="679" spans="1:28" x14ac:dyDescent="0.25">
      <c r="A679" t="s">
        <v>248</v>
      </c>
      <c r="B679" t="s">
        <v>136</v>
      </c>
      <c r="C679" t="s">
        <v>157</v>
      </c>
      <c r="D679" t="s">
        <v>145</v>
      </c>
      <c r="E679" t="s">
        <v>1087</v>
      </c>
      <c r="F679" t="s">
        <v>241</v>
      </c>
      <c r="G679" t="s">
        <v>102</v>
      </c>
      <c r="R679">
        <v>0.33</v>
      </c>
      <c r="S679" t="s">
        <v>127</v>
      </c>
      <c r="T679">
        <v>1</v>
      </c>
      <c r="V679">
        <v>0.33</v>
      </c>
      <c r="W679" t="s">
        <v>141</v>
      </c>
      <c r="X679" s="1" t="s">
        <v>127</v>
      </c>
      <c r="Y679" s="1" t="s">
        <v>2782</v>
      </c>
      <c r="Z679" t="s">
        <v>2236</v>
      </c>
      <c r="AA679" t="s">
        <v>67</v>
      </c>
    </row>
    <row r="680" spans="1:28" x14ac:dyDescent="0.25">
      <c r="A680" t="s">
        <v>159</v>
      </c>
      <c r="B680" t="s">
        <v>136</v>
      </c>
      <c r="C680" t="s">
        <v>152</v>
      </c>
      <c r="D680" t="s">
        <v>145</v>
      </c>
      <c r="E680" t="s">
        <v>1088</v>
      </c>
      <c r="F680" t="s">
        <v>147</v>
      </c>
      <c r="G680" t="s">
        <v>147</v>
      </c>
      <c r="R680">
        <v>85.8</v>
      </c>
      <c r="S680" t="s">
        <v>1941</v>
      </c>
      <c r="T680">
        <v>260</v>
      </c>
      <c r="V680">
        <v>0.33</v>
      </c>
      <c r="W680" t="s">
        <v>2044</v>
      </c>
      <c r="X680" s="1" t="s">
        <v>127</v>
      </c>
      <c r="Y680" s="1" t="s">
        <v>2782</v>
      </c>
      <c r="Z680" t="s">
        <v>2236</v>
      </c>
      <c r="AA680" t="s">
        <v>1868</v>
      </c>
    </row>
    <row r="681" spans="1:28" x14ac:dyDescent="0.25">
      <c r="C681" t="s">
        <v>196</v>
      </c>
      <c r="D681" t="s">
        <v>145</v>
      </c>
      <c r="E681" t="s">
        <v>1089</v>
      </c>
      <c r="F681" t="s">
        <v>154</v>
      </c>
      <c r="G681" t="s">
        <v>102</v>
      </c>
      <c r="O681">
        <v>2.5</v>
      </c>
      <c r="R681">
        <v>43.9</v>
      </c>
      <c r="S681" t="s">
        <v>1916</v>
      </c>
      <c r="T681">
        <v>160</v>
      </c>
      <c r="V681">
        <v>0.27439999999999998</v>
      </c>
      <c r="W681" t="s">
        <v>2012</v>
      </c>
      <c r="X681" s="1" t="s">
        <v>1881</v>
      </c>
      <c r="Y681" s="1" t="s">
        <v>2783</v>
      </c>
      <c r="Z681" t="s">
        <v>2784</v>
      </c>
      <c r="AA681" t="s">
        <v>1868</v>
      </c>
    </row>
    <row r="682" spans="1:28" x14ac:dyDescent="0.25">
      <c r="C682" t="s">
        <v>196</v>
      </c>
      <c r="D682" t="s">
        <v>145</v>
      </c>
      <c r="E682" t="s">
        <v>1090</v>
      </c>
      <c r="F682" t="s">
        <v>154</v>
      </c>
      <c r="G682" t="s">
        <v>102</v>
      </c>
      <c r="O682">
        <v>2</v>
      </c>
      <c r="R682">
        <v>64.78</v>
      </c>
      <c r="S682" t="s">
        <v>1916</v>
      </c>
      <c r="T682">
        <v>200</v>
      </c>
      <c r="V682">
        <v>0.32390000000000002</v>
      </c>
      <c r="W682" t="s">
        <v>1975</v>
      </c>
      <c r="X682" s="1" t="s">
        <v>1881</v>
      </c>
      <c r="Y682" s="1" t="s">
        <v>2785</v>
      </c>
      <c r="Z682" t="s">
        <v>2786</v>
      </c>
      <c r="AA682" t="s">
        <v>1868</v>
      </c>
    </row>
    <row r="683" spans="1:28" x14ac:dyDescent="0.25">
      <c r="A683" t="s">
        <v>394</v>
      </c>
      <c r="B683" t="s">
        <v>136</v>
      </c>
      <c r="C683" t="s">
        <v>157</v>
      </c>
      <c r="E683" t="s">
        <v>1091</v>
      </c>
      <c r="F683" t="s">
        <v>154</v>
      </c>
      <c r="G683" t="s">
        <v>102</v>
      </c>
      <c r="R683">
        <v>1.1000000000000001</v>
      </c>
      <c r="S683" t="s">
        <v>127</v>
      </c>
      <c r="T683">
        <v>1</v>
      </c>
      <c r="V683">
        <v>1.1000000000000001</v>
      </c>
      <c r="W683" t="s">
        <v>141</v>
      </c>
      <c r="X683" s="1" t="s">
        <v>127</v>
      </c>
      <c r="Y683" s="1" t="s">
        <v>2787</v>
      </c>
      <c r="Z683" t="s">
        <v>2236</v>
      </c>
      <c r="AA683" t="s">
        <v>67</v>
      </c>
    </row>
    <row r="684" spans="1:28" x14ac:dyDescent="0.25">
      <c r="A684" t="s">
        <v>159</v>
      </c>
      <c r="B684" t="s">
        <v>136</v>
      </c>
      <c r="C684" t="s">
        <v>379</v>
      </c>
      <c r="D684" t="s">
        <v>145</v>
      </c>
      <c r="E684" t="s">
        <v>1092</v>
      </c>
      <c r="F684" t="s">
        <v>147</v>
      </c>
      <c r="G684" t="s">
        <v>147</v>
      </c>
      <c r="R684">
        <v>0.36</v>
      </c>
      <c r="S684" t="s">
        <v>127</v>
      </c>
      <c r="T684">
        <v>1</v>
      </c>
      <c r="V684">
        <v>0.36</v>
      </c>
      <c r="W684" t="s">
        <v>141</v>
      </c>
      <c r="X684" s="1" t="s">
        <v>127</v>
      </c>
      <c r="Y684" s="1" t="s">
        <v>2788</v>
      </c>
      <c r="Z684" t="s">
        <v>2236</v>
      </c>
      <c r="AA684" t="s">
        <v>1868</v>
      </c>
    </row>
    <row r="685" spans="1:28" x14ac:dyDescent="0.25">
      <c r="A685" t="s">
        <v>159</v>
      </c>
      <c r="B685" t="s">
        <v>136</v>
      </c>
      <c r="C685" t="s">
        <v>379</v>
      </c>
      <c r="D685" t="s">
        <v>145</v>
      </c>
      <c r="E685" t="s">
        <v>1093</v>
      </c>
      <c r="F685" t="s">
        <v>147</v>
      </c>
      <c r="G685" t="s">
        <v>147</v>
      </c>
      <c r="R685">
        <v>0.27</v>
      </c>
      <c r="S685" t="s">
        <v>127</v>
      </c>
      <c r="T685">
        <v>1</v>
      </c>
      <c r="V685">
        <v>0.27</v>
      </c>
      <c r="W685" t="s">
        <v>141</v>
      </c>
      <c r="X685" s="1" t="s">
        <v>127</v>
      </c>
      <c r="Y685" s="1" t="s">
        <v>2515</v>
      </c>
      <c r="Z685" t="s">
        <v>2236</v>
      </c>
      <c r="AA685" t="s">
        <v>1868</v>
      </c>
    </row>
    <row r="686" spans="1:28" x14ac:dyDescent="0.25">
      <c r="A686" t="s">
        <v>248</v>
      </c>
      <c r="C686" t="s">
        <v>157</v>
      </c>
      <c r="E686" t="s">
        <v>1094</v>
      </c>
      <c r="F686" t="s">
        <v>241</v>
      </c>
      <c r="G686" t="s">
        <v>102</v>
      </c>
      <c r="R686">
        <v>0.33</v>
      </c>
      <c r="S686" t="s">
        <v>127</v>
      </c>
      <c r="T686">
        <v>1</v>
      </c>
      <c r="V686">
        <v>0.33</v>
      </c>
      <c r="W686" t="s">
        <v>141</v>
      </c>
      <c r="X686" s="1" t="s">
        <v>127</v>
      </c>
      <c r="Y686" s="1" t="s">
        <v>2782</v>
      </c>
      <c r="Z686" t="s">
        <v>2236</v>
      </c>
      <c r="AA686" t="s">
        <v>67</v>
      </c>
    </row>
    <row r="687" spans="1:28" x14ac:dyDescent="0.25">
      <c r="C687" t="s">
        <v>196</v>
      </c>
      <c r="E687" t="s">
        <v>1095</v>
      </c>
      <c r="F687" t="s">
        <v>154</v>
      </c>
      <c r="G687" t="s">
        <v>102</v>
      </c>
      <c r="R687">
        <v>0.75</v>
      </c>
      <c r="S687" t="s">
        <v>2035</v>
      </c>
      <c r="T687">
        <v>1</v>
      </c>
      <c r="V687">
        <v>0.75</v>
      </c>
      <c r="W687" t="s">
        <v>141</v>
      </c>
      <c r="X687" s="1" t="s">
        <v>127</v>
      </c>
      <c r="Y687" s="1" t="s">
        <v>1167</v>
      </c>
      <c r="Z687" t="s">
        <v>2236</v>
      </c>
      <c r="AA687" t="s">
        <v>1868</v>
      </c>
    </row>
    <row r="688" spans="1:28" x14ac:dyDescent="0.25">
      <c r="A688" t="s">
        <v>159</v>
      </c>
      <c r="B688" t="s">
        <v>136</v>
      </c>
      <c r="C688" t="s">
        <v>144</v>
      </c>
      <c r="D688" t="s">
        <v>145</v>
      </c>
      <c r="E688" t="s">
        <v>1096</v>
      </c>
      <c r="F688" t="s">
        <v>147</v>
      </c>
      <c r="G688" t="s">
        <v>114</v>
      </c>
      <c r="R688">
        <v>0.37</v>
      </c>
      <c r="S688" t="s">
        <v>127</v>
      </c>
      <c r="T688">
        <v>1</v>
      </c>
      <c r="V688">
        <v>0.37</v>
      </c>
      <c r="W688" t="s">
        <v>141</v>
      </c>
      <c r="X688" s="1" t="s">
        <v>127</v>
      </c>
      <c r="Y688" s="1" t="s">
        <v>1988</v>
      </c>
      <c r="Z688" t="s">
        <v>2236</v>
      </c>
      <c r="AA688" t="s">
        <v>1868</v>
      </c>
    </row>
    <row r="689" spans="1:27" x14ac:dyDescent="0.25">
      <c r="A689" t="s">
        <v>248</v>
      </c>
      <c r="B689" t="s">
        <v>136</v>
      </c>
      <c r="C689" t="s">
        <v>157</v>
      </c>
      <c r="E689" t="s">
        <v>1097</v>
      </c>
      <c r="F689" t="s">
        <v>241</v>
      </c>
      <c r="G689" t="s">
        <v>102</v>
      </c>
      <c r="R689">
        <v>0.33</v>
      </c>
      <c r="S689" t="s">
        <v>127</v>
      </c>
      <c r="T689">
        <v>1</v>
      </c>
      <c r="V689">
        <v>0.33</v>
      </c>
      <c r="W689" t="s">
        <v>141</v>
      </c>
      <c r="X689" s="1" t="s">
        <v>127</v>
      </c>
      <c r="Y689" s="1" t="s">
        <v>2782</v>
      </c>
      <c r="Z689" t="s">
        <v>2236</v>
      </c>
      <c r="AA689" t="s">
        <v>67</v>
      </c>
    </row>
    <row r="690" spans="1:27" x14ac:dyDescent="0.25">
      <c r="A690" t="s">
        <v>242</v>
      </c>
      <c r="C690" t="s">
        <v>144</v>
      </c>
      <c r="E690" t="s">
        <v>1098</v>
      </c>
      <c r="F690" t="s">
        <v>241</v>
      </c>
      <c r="G690" t="s">
        <v>102</v>
      </c>
      <c r="R690">
        <v>0.49</v>
      </c>
      <c r="S690" t="s">
        <v>127</v>
      </c>
      <c r="T690">
        <v>1</v>
      </c>
      <c r="V690">
        <v>0.49</v>
      </c>
      <c r="W690" t="s">
        <v>141</v>
      </c>
      <c r="X690" s="1" t="s">
        <v>127</v>
      </c>
      <c r="Y690" s="1" t="s">
        <v>2560</v>
      </c>
      <c r="Z690" t="s">
        <v>2236</v>
      </c>
      <c r="AA690" t="s">
        <v>1868</v>
      </c>
    </row>
    <row r="691" spans="1:27" x14ac:dyDescent="0.25">
      <c r="C691" t="s">
        <v>157</v>
      </c>
      <c r="E691" t="s">
        <v>1099</v>
      </c>
      <c r="F691" t="s">
        <v>111</v>
      </c>
      <c r="G691" t="s">
        <v>111</v>
      </c>
      <c r="R691">
        <v>79.69</v>
      </c>
      <c r="S691" t="s">
        <v>74</v>
      </c>
      <c r="T691">
        <v>3600</v>
      </c>
      <c r="V691">
        <v>2.2100000000000002E-2</v>
      </c>
      <c r="W691" t="s">
        <v>529</v>
      </c>
      <c r="X691" s="1" t="s">
        <v>40</v>
      </c>
      <c r="Y691" s="1" t="s">
        <v>2789</v>
      </c>
      <c r="Z691" t="s">
        <v>2236</v>
      </c>
      <c r="AA691" t="s">
        <v>67</v>
      </c>
    </row>
    <row r="692" spans="1:27" x14ac:dyDescent="0.25">
      <c r="A692" t="s">
        <v>45</v>
      </c>
      <c r="B692" t="s">
        <v>1106</v>
      </c>
      <c r="C692" t="s">
        <v>129</v>
      </c>
      <c r="D692" t="s">
        <v>130</v>
      </c>
      <c r="E692" t="s">
        <v>3205</v>
      </c>
      <c r="G692" t="s">
        <v>111</v>
      </c>
      <c r="R692">
        <v>15.05</v>
      </c>
      <c r="S692" t="s">
        <v>127</v>
      </c>
      <c r="T692">
        <v>1</v>
      </c>
      <c r="V692">
        <v>15.05</v>
      </c>
      <c r="W692" t="s">
        <v>3206</v>
      </c>
      <c r="X692" s="1" t="s">
        <v>1872</v>
      </c>
      <c r="Y692" s="1" t="s">
        <v>3207</v>
      </c>
    </row>
    <row r="693" spans="1:27" x14ac:dyDescent="0.25">
      <c r="A693" t="s">
        <v>159</v>
      </c>
      <c r="B693" t="s">
        <v>136</v>
      </c>
      <c r="C693" t="s">
        <v>152</v>
      </c>
      <c r="E693" t="s">
        <v>1100</v>
      </c>
      <c r="F693" t="s">
        <v>147</v>
      </c>
      <c r="G693" t="s">
        <v>147</v>
      </c>
      <c r="R693">
        <v>5.28</v>
      </c>
      <c r="S693" t="s">
        <v>40</v>
      </c>
      <c r="T693">
        <v>1</v>
      </c>
      <c r="V693">
        <v>5.28</v>
      </c>
      <c r="W693" t="s">
        <v>141</v>
      </c>
      <c r="X693" s="1" t="s">
        <v>40</v>
      </c>
      <c r="Y693" s="1" t="s">
        <v>1996</v>
      </c>
      <c r="Z693" t="s">
        <v>2236</v>
      </c>
      <c r="AA693" t="s">
        <v>1868</v>
      </c>
    </row>
    <row r="694" spans="1:27" x14ac:dyDescent="0.25">
      <c r="A694" t="s">
        <v>775</v>
      </c>
      <c r="C694" t="s">
        <v>196</v>
      </c>
      <c r="E694" t="s">
        <v>1101</v>
      </c>
      <c r="F694" t="s">
        <v>111</v>
      </c>
      <c r="G694" t="s">
        <v>102</v>
      </c>
      <c r="R694">
        <v>46.7</v>
      </c>
      <c r="S694" t="s">
        <v>127</v>
      </c>
      <c r="T694">
        <v>5</v>
      </c>
      <c r="V694">
        <v>9.34</v>
      </c>
      <c r="W694" t="s">
        <v>305</v>
      </c>
      <c r="X694" s="1" t="s">
        <v>40</v>
      </c>
      <c r="Y694" s="1" t="s">
        <v>2790</v>
      </c>
      <c r="Z694" t="s">
        <v>2236</v>
      </c>
      <c r="AA694" t="s">
        <v>1868</v>
      </c>
    </row>
    <row r="695" spans="1:27" x14ac:dyDescent="0.25">
      <c r="A695" t="s">
        <v>159</v>
      </c>
      <c r="B695" t="s">
        <v>136</v>
      </c>
      <c r="C695" t="s">
        <v>157</v>
      </c>
      <c r="D695" t="s">
        <v>130</v>
      </c>
      <c r="E695" t="s">
        <v>1102</v>
      </c>
      <c r="F695" t="s">
        <v>147</v>
      </c>
      <c r="G695" t="s">
        <v>108</v>
      </c>
      <c r="R695">
        <v>22.99</v>
      </c>
      <c r="S695" t="s">
        <v>40</v>
      </c>
      <c r="T695">
        <v>1</v>
      </c>
      <c r="V695">
        <v>22.99</v>
      </c>
      <c r="W695" t="s">
        <v>141</v>
      </c>
      <c r="X695" s="1" t="s">
        <v>40</v>
      </c>
      <c r="Y695" s="1" t="s">
        <v>2791</v>
      </c>
      <c r="Z695" t="s">
        <v>2236</v>
      </c>
      <c r="AA695" t="s">
        <v>67</v>
      </c>
    </row>
    <row r="696" spans="1:27" x14ac:dyDescent="0.25">
      <c r="A696" t="s">
        <v>215</v>
      </c>
      <c r="B696" t="s">
        <v>136</v>
      </c>
      <c r="C696" t="s">
        <v>157</v>
      </c>
      <c r="E696" t="s">
        <v>1103</v>
      </c>
      <c r="F696" t="s">
        <v>629</v>
      </c>
      <c r="G696" t="s">
        <v>99</v>
      </c>
      <c r="R696">
        <v>20.82</v>
      </c>
      <c r="S696" t="s">
        <v>74</v>
      </c>
      <c r="T696">
        <v>2</v>
      </c>
      <c r="V696">
        <v>10.41</v>
      </c>
      <c r="W696" t="s">
        <v>141</v>
      </c>
      <c r="X696" s="1" t="s">
        <v>40</v>
      </c>
      <c r="Y696" s="1" t="s">
        <v>2792</v>
      </c>
      <c r="Z696" t="s">
        <v>2236</v>
      </c>
      <c r="AA696" t="s">
        <v>67</v>
      </c>
    </row>
    <row r="697" spans="1:27" x14ac:dyDescent="0.25">
      <c r="A697" t="s">
        <v>45</v>
      </c>
      <c r="B697" t="s">
        <v>1104</v>
      </c>
      <c r="C697" t="s">
        <v>129</v>
      </c>
      <c r="E697" t="s">
        <v>1105</v>
      </c>
      <c r="F697" t="s">
        <v>116</v>
      </c>
      <c r="G697" t="s">
        <v>136</v>
      </c>
      <c r="R697">
        <v>70.03</v>
      </c>
      <c r="S697" t="s">
        <v>74</v>
      </c>
      <c r="T697">
        <v>2</v>
      </c>
      <c r="V697">
        <v>35.015000000000001</v>
      </c>
      <c r="W697" t="s">
        <v>305</v>
      </c>
      <c r="X697" s="1" t="s">
        <v>40</v>
      </c>
      <c r="Y697" s="1" t="s">
        <v>2793</v>
      </c>
      <c r="Z697" t="s">
        <v>2236</v>
      </c>
      <c r="AA697" t="s">
        <v>67</v>
      </c>
    </row>
    <row r="698" spans="1:27" x14ac:dyDescent="0.25">
      <c r="A698" t="s">
        <v>45</v>
      </c>
      <c r="B698" t="s">
        <v>1106</v>
      </c>
      <c r="C698" t="s">
        <v>129</v>
      </c>
      <c r="D698" t="s">
        <v>130</v>
      </c>
      <c r="E698" t="s">
        <v>1107</v>
      </c>
      <c r="F698" t="s">
        <v>231</v>
      </c>
      <c r="G698" t="s">
        <v>114</v>
      </c>
      <c r="R698">
        <v>35.32</v>
      </c>
      <c r="S698" t="s">
        <v>74</v>
      </c>
      <c r="T698">
        <v>3.5</v>
      </c>
      <c r="V698">
        <v>10.0914</v>
      </c>
      <c r="W698" t="s">
        <v>2030</v>
      </c>
      <c r="X698" s="1" t="s">
        <v>40</v>
      </c>
      <c r="Y698" s="1" t="s">
        <v>2794</v>
      </c>
      <c r="Z698" t="s">
        <v>2236</v>
      </c>
      <c r="AA698" t="s">
        <v>1868</v>
      </c>
    </row>
    <row r="699" spans="1:27" x14ac:dyDescent="0.25">
      <c r="C699" t="s">
        <v>129</v>
      </c>
      <c r="D699" t="s">
        <v>145</v>
      </c>
      <c r="E699" t="s">
        <v>1108</v>
      </c>
      <c r="F699" t="s">
        <v>105</v>
      </c>
      <c r="G699" t="s">
        <v>105</v>
      </c>
      <c r="R699">
        <v>57.63</v>
      </c>
      <c r="S699" t="s">
        <v>74</v>
      </c>
      <c r="T699">
        <v>4.54</v>
      </c>
      <c r="V699">
        <v>12.6938</v>
      </c>
      <c r="W699" t="s">
        <v>1878</v>
      </c>
      <c r="X699" s="1" t="s">
        <v>40</v>
      </c>
      <c r="Y699" s="1" t="s">
        <v>2795</v>
      </c>
      <c r="Z699" t="s">
        <v>2236</v>
      </c>
      <c r="AA699" t="s">
        <v>1868</v>
      </c>
    </row>
    <row r="700" spans="1:27" x14ac:dyDescent="0.25">
      <c r="C700" t="s">
        <v>129</v>
      </c>
      <c r="D700" t="s">
        <v>145</v>
      </c>
      <c r="E700" t="s">
        <v>1109</v>
      </c>
      <c r="F700" t="s">
        <v>105</v>
      </c>
      <c r="G700" t="s">
        <v>105</v>
      </c>
      <c r="R700">
        <v>43.947200000000002</v>
      </c>
      <c r="S700" t="s">
        <v>74</v>
      </c>
      <c r="T700">
        <v>4.54</v>
      </c>
      <c r="V700">
        <v>9.68</v>
      </c>
      <c r="W700" t="s">
        <v>1878</v>
      </c>
      <c r="X700" s="1" t="s">
        <v>40</v>
      </c>
      <c r="Y700" s="1" t="s">
        <v>2038</v>
      </c>
      <c r="Z700" t="s">
        <v>2236</v>
      </c>
      <c r="AA700" t="s">
        <v>1868</v>
      </c>
    </row>
    <row r="701" spans="1:27" x14ac:dyDescent="0.25">
      <c r="C701" t="s">
        <v>157</v>
      </c>
      <c r="E701" t="s">
        <v>2211</v>
      </c>
      <c r="F701" t="s">
        <v>105</v>
      </c>
      <c r="G701" t="s">
        <v>105</v>
      </c>
      <c r="R701">
        <v>29.73</v>
      </c>
      <c r="S701" t="s">
        <v>40</v>
      </c>
      <c r="T701">
        <v>1</v>
      </c>
      <c r="V701">
        <v>29.73</v>
      </c>
      <c r="W701" t="s">
        <v>141</v>
      </c>
      <c r="X701" s="1" t="s">
        <v>82</v>
      </c>
      <c r="Y701" s="1" t="s">
        <v>2796</v>
      </c>
    </row>
    <row r="702" spans="1:27" x14ac:dyDescent="0.25">
      <c r="A702" t="s">
        <v>45</v>
      </c>
      <c r="B702" t="s">
        <v>1110</v>
      </c>
      <c r="C702" t="s">
        <v>157</v>
      </c>
      <c r="D702" t="s">
        <v>145</v>
      </c>
      <c r="E702" t="s">
        <v>1111</v>
      </c>
      <c r="F702" t="s">
        <v>105</v>
      </c>
      <c r="G702" t="s">
        <v>105</v>
      </c>
      <c r="R702">
        <v>51.14</v>
      </c>
      <c r="S702" t="s">
        <v>74</v>
      </c>
      <c r="T702">
        <v>4.54</v>
      </c>
      <c r="V702">
        <v>11.2643</v>
      </c>
      <c r="W702" t="s">
        <v>1878</v>
      </c>
      <c r="X702" s="1" t="s">
        <v>40</v>
      </c>
      <c r="Y702" s="1" t="s">
        <v>2797</v>
      </c>
      <c r="Z702" t="s">
        <v>2236</v>
      </c>
      <c r="AA702" t="s">
        <v>67</v>
      </c>
    </row>
    <row r="703" spans="1:27" x14ac:dyDescent="0.25">
      <c r="A703" t="s">
        <v>45</v>
      </c>
      <c r="B703" t="s">
        <v>1110</v>
      </c>
      <c r="C703" t="s">
        <v>157</v>
      </c>
      <c r="D703" t="s">
        <v>145</v>
      </c>
      <c r="E703" t="s">
        <v>1111</v>
      </c>
      <c r="F703" t="s">
        <v>105</v>
      </c>
      <c r="G703" t="s">
        <v>105</v>
      </c>
      <c r="R703">
        <v>51.14</v>
      </c>
      <c r="S703" t="s">
        <v>74</v>
      </c>
      <c r="T703">
        <v>4.54</v>
      </c>
      <c r="V703">
        <v>11.2643</v>
      </c>
      <c r="W703" t="s">
        <v>1878</v>
      </c>
      <c r="X703" s="1" t="s">
        <v>40</v>
      </c>
      <c r="Y703" s="1" t="s">
        <v>2797</v>
      </c>
      <c r="Z703" t="s">
        <v>2236</v>
      </c>
      <c r="AA703" t="s">
        <v>67</v>
      </c>
    </row>
    <row r="704" spans="1:27" x14ac:dyDescent="0.25">
      <c r="C704" t="s">
        <v>157</v>
      </c>
      <c r="E704" t="s">
        <v>2212</v>
      </c>
      <c r="F704" t="s">
        <v>105</v>
      </c>
      <c r="G704" t="s">
        <v>105</v>
      </c>
      <c r="R704">
        <v>72.58</v>
      </c>
      <c r="S704" t="s">
        <v>40</v>
      </c>
      <c r="T704">
        <v>1</v>
      </c>
      <c r="V704">
        <v>72.58</v>
      </c>
      <c r="W704" t="s">
        <v>141</v>
      </c>
      <c r="X704" s="1" t="s">
        <v>82</v>
      </c>
      <c r="Y704" s="1" t="s">
        <v>2798</v>
      </c>
      <c r="Z704" t="s">
        <v>2236</v>
      </c>
    </row>
    <row r="705" spans="1:28" x14ac:dyDescent="0.25">
      <c r="C705" t="s">
        <v>144</v>
      </c>
      <c r="D705" t="s">
        <v>145</v>
      </c>
      <c r="E705" t="s">
        <v>1112</v>
      </c>
      <c r="F705" t="s">
        <v>105</v>
      </c>
      <c r="G705" t="s">
        <v>147</v>
      </c>
      <c r="R705">
        <v>56.1</v>
      </c>
      <c r="S705" t="s">
        <v>74</v>
      </c>
      <c r="T705">
        <v>10</v>
      </c>
      <c r="V705">
        <v>5.61</v>
      </c>
      <c r="W705" t="s">
        <v>447</v>
      </c>
      <c r="X705" s="1" t="s">
        <v>40</v>
      </c>
      <c r="Y705" s="1" t="s">
        <v>2799</v>
      </c>
      <c r="Z705" t="s">
        <v>2236</v>
      </c>
      <c r="AA705" t="s">
        <v>1868</v>
      </c>
    </row>
    <row r="706" spans="1:28" x14ac:dyDescent="0.25">
      <c r="A706" t="s">
        <v>275</v>
      </c>
      <c r="B706" t="s">
        <v>136</v>
      </c>
      <c r="C706" t="s">
        <v>157</v>
      </c>
      <c r="E706" t="s">
        <v>1113</v>
      </c>
      <c r="F706" t="s">
        <v>400</v>
      </c>
      <c r="G706" t="s">
        <v>105</v>
      </c>
      <c r="R706">
        <v>3.65</v>
      </c>
      <c r="S706" t="s">
        <v>40</v>
      </c>
      <c r="T706">
        <v>1</v>
      </c>
      <c r="V706">
        <v>3.65</v>
      </c>
      <c r="W706" t="s">
        <v>141</v>
      </c>
      <c r="X706" s="1" t="s">
        <v>40</v>
      </c>
      <c r="Y706" s="1" t="s">
        <v>2800</v>
      </c>
      <c r="Z706" t="s">
        <v>2236</v>
      </c>
      <c r="AA706" t="s">
        <v>67</v>
      </c>
    </row>
    <row r="707" spans="1:28" x14ac:dyDescent="0.25">
      <c r="A707" t="s">
        <v>45</v>
      </c>
      <c r="B707" t="s">
        <v>1114</v>
      </c>
      <c r="C707" t="s">
        <v>157</v>
      </c>
      <c r="D707" t="s">
        <v>145</v>
      </c>
      <c r="E707" t="s">
        <v>1115</v>
      </c>
      <c r="F707" t="s">
        <v>178</v>
      </c>
      <c r="G707" t="s">
        <v>114</v>
      </c>
      <c r="R707">
        <v>7.74</v>
      </c>
      <c r="S707" t="s">
        <v>40</v>
      </c>
      <c r="T707">
        <v>1</v>
      </c>
      <c r="V707">
        <v>7.74</v>
      </c>
      <c r="W707" t="s">
        <v>141</v>
      </c>
      <c r="X707" s="1" t="s">
        <v>40</v>
      </c>
      <c r="Y707" s="1" t="s">
        <v>2801</v>
      </c>
      <c r="Z707" t="s">
        <v>2236</v>
      </c>
      <c r="AA707" t="s">
        <v>67</v>
      </c>
    </row>
    <row r="708" spans="1:28" x14ac:dyDescent="0.25">
      <c r="A708" t="s">
        <v>159</v>
      </c>
      <c r="B708" t="s">
        <v>136</v>
      </c>
      <c r="C708" t="s">
        <v>152</v>
      </c>
      <c r="D708" t="s">
        <v>145</v>
      </c>
      <c r="E708" t="s">
        <v>1116</v>
      </c>
      <c r="F708" t="s">
        <v>147</v>
      </c>
      <c r="G708" t="s">
        <v>147</v>
      </c>
      <c r="R708">
        <v>0.1</v>
      </c>
      <c r="S708" t="s">
        <v>2029</v>
      </c>
      <c r="T708">
        <v>1</v>
      </c>
      <c r="V708">
        <v>0.1</v>
      </c>
      <c r="W708" t="s">
        <v>141</v>
      </c>
      <c r="X708" s="1" t="s">
        <v>127</v>
      </c>
      <c r="Y708" s="1" t="s">
        <v>1949</v>
      </c>
      <c r="Z708" t="s">
        <v>2236</v>
      </c>
      <c r="AA708" t="s">
        <v>1868</v>
      </c>
    </row>
    <row r="709" spans="1:28" x14ac:dyDescent="0.25">
      <c r="A709" t="s">
        <v>45</v>
      </c>
      <c r="B709" t="s">
        <v>1117</v>
      </c>
      <c r="C709" t="s">
        <v>129</v>
      </c>
      <c r="D709" t="s">
        <v>134</v>
      </c>
      <c r="E709" t="s">
        <v>1118</v>
      </c>
      <c r="F709" t="s">
        <v>111</v>
      </c>
      <c r="G709" t="s">
        <v>111</v>
      </c>
      <c r="R709">
        <v>19.78</v>
      </c>
      <c r="S709" t="s">
        <v>127</v>
      </c>
      <c r="T709">
        <v>2</v>
      </c>
      <c r="V709">
        <v>9.89</v>
      </c>
      <c r="W709" t="s">
        <v>794</v>
      </c>
      <c r="X709" s="1" t="s">
        <v>1872</v>
      </c>
      <c r="Y709" s="1" t="s">
        <v>2802</v>
      </c>
      <c r="Z709" t="s">
        <v>2236</v>
      </c>
      <c r="AA709" t="s">
        <v>1868</v>
      </c>
    </row>
    <row r="710" spans="1:28" x14ac:dyDescent="0.25">
      <c r="A710" t="s">
        <v>45</v>
      </c>
      <c r="B710" t="s">
        <v>1119</v>
      </c>
      <c r="C710" t="s">
        <v>129</v>
      </c>
      <c r="D710" t="s">
        <v>134</v>
      </c>
      <c r="E710" t="s">
        <v>1120</v>
      </c>
      <c r="F710" t="s">
        <v>111</v>
      </c>
      <c r="G710" t="s">
        <v>111</v>
      </c>
      <c r="R710">
        <v>30.05</v>
      </c>
      <c r="S710" t="s">
        <v>127</v>
      </c>
      <c r="T710">
        <v>2</v>
      </c>
      <c r="V710">
        <v>15.025</v>
      </c>
      <c r="W710" t="s">
        <v>305</v>
      </c>
      <c r="X710" s="1" t="s">
        <v>40</v>
      </c>
      <c r="Y710" s="1" t="s">
        <v>2803</v>
      </c>
      <c r="Z710" t="s">
        <v>2236</v>
      </c>
      <c r="AA710" t="s">
        <v>1868</v>
      </c>
      <c r="AB710" t="s">
        <v>1870</v>
      </c>
    </row>
    <row r="711" spans="1:28" x14ac:dyDescent="0.25">
      <c r="A711" t="s">
        <v>45</v>
      </c>
      <c r="B711" t="s">
        <v>1121</v>
      </c>
      <c r="C711" t="s">
        <v>129</v>
      </c>
      <c r="D711" t="s">
        <v>134</v>
      </c>
      <c r="E711" t="s">
        <v>1122</v>
      </c>
      <c r="F711" t="s">
        <v>111</v>
      </c>
      <c r="G711" t="s">
        <v>111</v>
      </c>
      <c r="R711">
        <v>20.66</v>
      </c>
      <c r="S711" t="s">
        <v>74</v>
      </c>
      <c r="T711">
        <v>4</v>
      </c>
      <c r="V711">
        <v>5.165</v>
      </c>
      <c r="W711" t="s">
        <v>1948</v>
      </c>
      <c r="X711" s="1" t="s">
        <v>1872</v>
      </c>
      <c r="Y711" s="1" t="s">
        <v>2804</v>
      </c>
      <c r="Z711" t="s">
        <v>2236</v>
      </c>
      <c r="AA711" t="s">
        <v>1868</v>
      </c>
    </row>
    <row r="712" spans="1:28" x14ac:dyDescent="0.25">
      <c r="A712" t="s">
        <v>45</v>
      </c>
      <c r="B712" t="s">
        <v>136</v>
      </c>
      <c r="C712" t="s">
        <v>212</v>
      </c>
      <c r="E712" t="s">
        <v>1123</v>
      </c>
      <c r="F712" t="s">
        <v>111</v>
      </c>
      <c r="G712" t="s">
        <v>136</v>
      </c>
      <c r="R712">
        <v>3.19</v>
      </c>
      <c r="S712" t="s">
        <v>127</v>
      </c>
      <c r="T712">
        <v>1</v>
      </c>
      <c r="V712">
        <v>3.19</v>
      </c>
      <c r="W712" t="s">
        <v>2045</v>
      </c>
      <c r="X712" s="1" t="s">
        <v>40</v>
      </c>
      <c r="Y712" s="1" t="s">
        <v>2805</v>
      </c>
      <c r="Z712" t="s">
        <v>2236</v>
      </c>
      <c r="AA712" t="s">
        <v>67</v>
      </c>
    </row>
    <row r="713" spans="1:28" x14ac:dyDescent="0.25">
      <c r="E713" t="s">
        <v>2178</v>
      </c>
      <c r="R713">
        <v>6.5</v>
      </c>
      <c r="S713" t="s">
        <v>127</v>
      </c>
      <c r="T713">
        <v>0.2</v>
      </c>
      <c r="V713">
        <v>32.5</v>
      </c>
      <c r="W713" t="s">
        <v>1933</v>
      </c>
      <c r="X713" s="1" t="s">
        <v>82</v>
      </c>
      <c r="Y713" s="1" t="s">
        <v>2806</v>
      </c>
      <c r="Z713" t="s">
        <v>2236</v>
      </c>
      <c r="AA713" t="s">
        <v>67</v>
      </c>
    </row>
    <row r="714" spans="1:28" x14ac:dyDescent="0.25">
      <c r="C714" t="s">
        <v>157</v>
      </c>
      <c r="E714" t="s">
        <v>2179</v>
      </c>
      <c r="R714">
        <v>9.49</v>
      </c>
      <c r="S714" t="s">
        <v>127</v>
      </c>
      <c r="T714">
        <v>1</v>
      </c>
      <c r="V714">
        <v>9.49</v>
      </c>
      <c r="W714" t="s">
        <v>141</v>
      </c>
      <c r="X714" s="1" t="s">
        <v>127</v>
      </c>
      <c r="Y714" s="1" t="s">
        <v>2807</v>
      </c>
      <c r="Z714" t="s">
        <v>2236</v>
      </c>
      <c r="AA714" t="s">
        <v>67</v>
      </c>
    </row>
    <row r="715" spans="1:28" x14ac:dyDescent="0.25">
      <c r="A715" t="s">
        <v>45</v>
      </c>
      <c r="B715" t="s">
        <v>1124</v>
      </c>
      <c r="C715" t="s">
        <v>129</v>
      </c>
      <c r="E715" t="s">
        <v>1125</v>
      </c>
      <c r="F715" t="s">
        <v>116</v>
      </c>
      <c r="G715" t="s">
        <v>136</v>
      </c>
      <c r="R715">
        <v>111.72</v>
      </c>
      <c r="S715" t="s">
        <v>74</v>
      </c>
      <c r="T715">
        <v>10</v>
      </c>
      <c r="V715">
        <v>11.172000000000001</v>
      </c>
      <c r="W715" t="s">
        <v>447</v>
      </c>
      <c r="X715" s="1" t="s">
        <v>40</v>
      </c>
      <c r="Y715" s="1" t="s">
        <v>2808</v>
      </c>
      <c r="Z715" t="s">
        <v>2236</v>
      </c>
      <c r="AA715" t="s">
        <v>67</v>
      </c>
    </row>
    <row r="716" spans="1:28" x14ac:dyDescent="0.25">
      <c r="A716" t="s">
        <v>45</v>
      </c>
      <c r="C716" t="s">
        <v>129</v>
      </c>
      <c r="D716" t="s">
        <v>130</v>
      </c>
      <c r="E716" t="s">
        <v>1125</v>
      </c>
      <c r="F716" t="s">
        <v>116</v>
      </c>
      <c r="G716" t="s">
        <v>136</v>
      </c>
      <c r="R716">
        <v>57.63</v>
      </c>
      <c r="S716" t="s">
        <v>74</v>
      </c>
      <c r="T716">
        <v>2</v>
      </c>
      <c r="V716">
        <v>28.815000000000001</v>
      </c>
      <c r="W716" t="s">
        <v>305</v>
      </c>
      <c r="X716" s="1" t="s">
        <v>40</v>
      </c>
      <c r="Y716" s="1" t="s">
        <v>2809</v>
      </c>
      <c r="Z716" t="s">
        <v>2236</v>
      </c>
      <c r="AA716" t="s">
        <v>1868</v>
      </c>
    </row>
    <row r="717" spans="1:28" x14ac:dyDescent="0.25">
      <c r="C717" t="s">
        <v>129</v>
      </c>
      <c r="D717" t="s">
        <v>130</v>
      </c>
      <c r="E717" t="s">
        <v>1126</v>
      </c>
      <c r="F717" t="s">
        <v>116</v>
      </c>
      <c r="G717" t="s">
        <v>108</v>
      </c>
      <c r="R717">
        <v>110.32</v>
      </c>
      <c r="S717" t="s">
        <v>74</v>
      </c>
      <c r="T717">
        <v>2</v>
      </c>
      <c r="V717">
        <v>55.16</v>
      </c>
      <c r="W717" t="s">
        <v>447</v>
      </c>
      <c r="X717" s="1" t="s">
        <v>40</v>
      </c>
      <c r="Y717" s="1" t="s">
        <v>2810</v>
      </c>
      <c r="Z717" t="s">
        <v>2236</v>
      </c>
      <c r="AA717" t="s">
        <v>1868</v>
      </c>
    </row>
    <row r="718" spans="1:28" x14ac:dyDescent="0.25">
      <c r="A718" t="s">
        <v>175</v>
      </c>
      <c r="B718" t="s">
        <v>136</v>
      </c>
      <c r="C718" t="s">
        <v>129</v>
      </c>
      <c r="D718" t="s">
        <v>130</v>
      </c>
      <c r="E718" t="s">
        <v>1127</v>
      </c>
      <c r="F718" t="s">
        <v>98</v>
      </c>
      <c r="G718" t="s">
        <v>99</v>
      </c>
      <c r="R718">
        <v>16</v>
      </c>
      <c r="S718" t="s">
        <v>74</v>
      </c>
      <c r="T718">
        <v>12</v>
      </c>
      <c r="V718">
        <v>1.3332999999999999</v>
      </c>
      <c r="W718" t="s">
        <v>888</v>
      </c>
      <c r="X718" s="1" t="s">
        <v>127</v>
      </c>
      <c r="Y718" s="1" t="s">
        <v>2811</v>
      </c>
      <c r="Z718" t="s">
        <v>2236</v>
      </c>
      <c r="AA718" t="s">
        <v>1868</v>
      </c>
    </row>
    <row r="719" spans="1:28" x14ac:dyDescent="0.25">
      <c r="A719" t="s">
        <v>45</v>
      </c>
      <c r="B719" t="s">
        <v>1128</v>
      </c>
      <c r="C719" t="s">
        <v>139</v>
      </c>
      <c r="D719" t="s">
        <v>134</v>
      </c>
      <c r="E719" t="s">
        <v>1129</v>
      </c>
      <c r="F719" t="s">
        <v>113</v>
      </c>
      <c r="G719" t="s">
        <v>111</v>
      </c>
      <c r="R719">
        <v>23.38</v>
      </c>
      <c r="S719" t="s">
        <v>127</v>
      </c>
      <c r="T719">
        <v>1</v>
      </c>
      <c r="V719">
        <v>23.38</v>
      </c>
      <c r="W719" t="s">
        <v>1875</v>
      </c>
      <c r="X719" s="1" t="s">
        <v>40</v>
      </c>
      <c r="Y719" s="1" t="s">
        <v>2812</v>
      </c>
      <c r="Z719" t="s">
        <v>2236</v>
      </c>
      <c r="AA719" t="s">
        <v>1868</v>
      </c>
    </row>
    <row r="720" spans="1:28" x14ac:dyDescent="0.25">
      <c r="A720" t="s">
        <v>300</v>
      </c>
      <c r="B720" t="s">
        <v>1130</v>
      </c>
      <c r="C720" t="s">
        <v>196</v>
      </c>
      <c r="E720" t="s">
        <v>1131</v>
      </c>
      <c r="F720" t="s">
        <v>154</v>
      </c>
      <c r="G720" t="s">
        <v>111</v>
      </c>
      <c r="R720">
        <v>39.700000000000003</v>
      </c>
      <c r="S720" t="s">
        <v>1907</v>
      </c>
      <c r="T720">
        <v>1</v>
      </c>
      <c r="V720">
        <v>39.700000000000003</v>
      </c>
      <c r="W720" t="s">
        <v>1915</v>
      </c>
      <c r="X720" s="1" t="s">
        <v>40</v>
      </c>
      <c r="Y720" s="1" t="s">
        <v>2813</v>
      </c>
      <c r="Z720" t="s">
        <v>2236</v>
      </c>
      <c r="AA720" t="s">
        <v>1868</v>
      </c>
    </row>
    <row r="721" spans="1:28" x14ac:dyDescent="0.25">
      <c r="A721" t="s">
        <v>175</v>
      </c>
      <c r="B721" t="s">
        <v>136</v>
      </c>
      <c r="C721" t="s">
        <v>129</v>
      </c>
      <c r="E721" t="s">
        <v>1132</v>
      </c>
      <c r="F721" t="s">
        <v>101</v>
      </c>
      <c r="G721" t="s">
        <v>136</v>
      </c>
      <c r="R721">
        <v>10.95</v>
      </c>
      <c r="S721" t="s">
        <v>74</v>
      </c>
      <c r="T721">
        <v>22.7</v>
      </c>
      <c r="V721">
        <v>0.4824</v>
      </c>
      <c r="W721" t="s">
        <v>1918</v>
      </c>
      <c r="X721" s="1" t="s">
        <v>40</v>
      </c>
      <c r="Y721" s="1" t="s">
        <v>2814</v>
      </c>
      <c r="Z721" t="s">
        <v>2236</v>
      </c>
      <c r="AA721" t="s">
        <v>67</v>
      </c>
    </row>
    <row r="722" spans="1:28" x14ac:dyDescent="0.25">
      <c r="A722" t="s">
        <v>215</v>
      </c>
      <c r="B722" t="s">
        <v>136</v>
      </c>
      <c r="C722" t="s">
        <v>157</v>
      </c>
      <c r="E722" t="s">
        <v>1133</v>
      </c>
      <c r="F722" t="s">
        <v>101</v>
      </c>
      <c r="G722" t="s">
        <v>99</v>
      </c>
      <c r="R722">
        <v>58</v>
      </c>
      <c r="S722" t="s">
        <v>74</v>
      </c>
      <c r="T722">
        <v>24</v>
      </c>
      <c r="V722">
        <v>2.4167000000000001</v>
      </c>
      <c r="W722" t="s">
        <v>1909</v>
      </c>
      <c r="X722" s="1" t="s">
        <v>40</v>
      </c>
      <c r="Y722" s="1" t="s">
        <v>2815</v>
      </c>
      <c r="Z722" t="s">
        <v>2236</v>
      </c>
      <c r="AA722" t="s">
        <v>67</v>
      </c>
    </row>
    <row r="723" spans="1:28" x14ac:dyDescent="0.25">
      <c r="A723" t="s">
        <v>132</v>
      </c>
      <c r="B723" t="s">
        <v>1134</v>
      </c>
      <c r="C723" t="s">
        <v>196</v>
      </c>
      <c r="E723" t="s">
        <v>1135</v>
      </c>
      <c r="F723" t="s">
        <v>154</v>
      </c>
      <c r="G723" t="s">
        <v>111</v>
      </c>
      <c r="R723">
        <v>41.11</v>
      </c>
      <c r="S723" t="s">
        <v>1907</v>
      </c>
      <c r="T723">
        <v>1</v>
      </c>
      <c r="V723">
        <v>41.11</v>
      </c>
      <c r="W723" t="s">
        <v>208</v>
      </c>
      <c r="X723" s="1" t="s">
        <v>1872</v>
      </c>
      <c r="Y723" s="1" t="s">
        <v>2816</v>
      </c>
      <c r="Z723" t="s">
        <v>2236</v>
      </c>
      <c r="AA723" t="s">
        <v>1868</v>
      </c>
    </row>
    <row r="724" spans="1:28" x14ac:dyDescent="0.25">
      <c r="A724" t="s">
        <v>137</v>
      </c>
      <c r="B724" t="s">
        <v>1136</v>
      </c>
      <c r="C724" t="s">
        <v>129</v>
      </c>
      <c r="D724" t="s">
        <v>134</v>
      </c>
      <c r="E724" t="s">
        <v>1137</v>
      </c>
      <c r="F724" t="s">
        <v>118</v>
      </c>
      <c r="G724" t="s">
        <v>111</v>
      </c>
      <c r="P724">
        <v>0.8</v>
      </c>
      <c r="R724">
        <v>96.28</v>
      </c>
      <c r="S724" t="s">
        <v>74</v>
      </c>
      <c r="T724">
        <v>5</v>
      </c>
      <c r="V724">
        <v>19.256</v>
      </c>
      <c r="W724" t="s">
        <v>305</v>
      </c>
      <c r="X724" s="1" t="s">
        <v>40</v>
      </c>
      <c r="Y724" s="1" t="s">
        <v>2817</v>
      </c>
      <c r="Z724" t="s">
        <v>2818</v>
      </c>
      <c r="AA724" t="s">
        <v>1868</v>
      </c>
      <c r="AB724" t="s">
        <v>1870</v>
      </c>
    </row>
    <row r="725" spans="1:28" x14ac:dyDescent="0.25">
      <c r="A725" t="s">
        <v>137</v>
      </c>
      <c r="B725" t="s">
        <v>1138</v>
      </c>
      <c r="C725" t="s">
        <v>139</v>
      </c>
      <c r="D725" t="s">
        <v>134</v>
      </c>
      <c r="E725" t="s">
        <v>1139</v>
      </c>
      <c r="F725" t="s">
        <v>118</v>
      </c>
      <c r="G725" t="s">
        <v>111</v>
      </c>
      <c r="R725">
        <v>55</v>
      </c>
      <c r="S725" t="s">
        <v>1879</v>
      </c>
      <c r="T725">
        <v>9.07</v>
      </c>
      <c r="V725">
        <v>6.0639000000000003</v>
      </c>
      <c r="W725" t="s">
        <v>1954</v>
      </c>
      <c r="X725" s="1" t="s">
        <v>40</v>
      </c>
      <c r="Y725" s="1" t="s">
        <v>2819</v>
      </c>
      <c r="Z725" t="s">
        <v>2236</v>
      </c>
      <c r="AA725" t="s">
        <v>1868</v>
      </c>
    </row>
    <row r="726" spans="1:28" x14ac:dyDescent="0.25">
      <c r="A726" t="s">
        <v>45</v>
      </c>
      <c r="B726" t="s">
        <v>1140</v>
      </c>
      <c r="C726" t="s">
        <v>139</v>
      </c>
      <c r="D726" t="s">
        <v>134</v>
      </c>
      <c r="E726" t="s">
        <v>1141</v>
      </c>
      <c r="F726" t="s">
        <v>118</v>
      </c>
      <c r="G726" t="s">
        <v>111</v>
      </c>
      <c r="P726">
        <v>0.7</v>
      </c>
      <c r="R726">
        <v>23.66</v>
      </c>
      <c r="S726" t="s">
        <v>74</v>
      </c>
      <c r="T726">
        <v>3</v>
      </c>
      <c r="V726">
        <v>7.8867000000000003</v>
      </c>
      <c r="W726" t="s">
        <v>529</v>
      </c>
      <c r="X726" s="1" t="s">
        <v>40</v>
      </c>
      <c r="Y726" s="1" t="s">
        <v>2820</v>
      </c>
      <c r="Z726" t="s">
        <v>2821</v>
      </c>
      <c r="AA726" t="s">
        <v>1868</v>
      </c>
    </row>
    <row r="727" spans="1:28" x14ac:dyDescent="0.25">
      <c r="A727" t="s">
        <v>137</v>
      </c>
      <c r="B727" t="s">
        <v>1142</v>
      </c>
      <c r="C727" t="s">
        <v>129</v>
      </c>
      <c r="D727" t="s">
        <v>134</v>
      </c>
      <c r="E727" t="s">
        <v>1143</v>
      </c>
      <c r="F727" t="s">
        <v>118</v>
      </c>
      <c r="G727" t="s">
        <v>111</v>
      </c>
      <c r="H727">
        <v>1.4</v>
      </c>
      <c r="P727">
        <v>0.5</v>
      </c>
      <c r="R727">
        <v>159.5</v>
      </c>
      <c r="S727" t="s">
        <v>74</v>
      </c>
      <c r="T727">
        <v>1</v>
      </c>
      <c r="V727">
        <v>159.5</v>
      </c>
      <c r="W727" t="s">
        <v>447</v>
      </c>
      <c r="X727" s="1" t="s">
        <v>40</v>
      </c>
      <c r="Y727" s="1" t="s">
        <v>2822</v>
      </c>
      <c r="Z727" t="s">
        <v>2823</v>
      </c>
      <c r="AA727" t="s">
        <v>1868</v>
      </c>
      <c r="AB727" t="s">
        <v>1870</v>
      </c>
    </row>
    <row r="728" spans="1:28" x14ac:dyDescent="0.25">
      <c r="A728" t="s">
        <v>159</v>
      </c>
      <c r="B728" t="s">
        <v>136</v>
      </c>
      <c r="C728" t="s">
        <v>212</v>
      </c>
      <c r="E728" t="s">
        <v>1144</v>
      </c>
      <c r="F728" t="s">
        <v>118</v>
      </c>
      <c r="G728" t="s">
        <v>136</v>
      </c>
      <c r="R728">
        <v>20.87</v>
      </c>
      <c r="S728" t="s">
        <v>74</v>
      </c>
      <c r="T728">
        <v>1</v>
      </c>
      <c r="V728">
        <v>20.87</v>
      </c>
      <c r="W728" t="s">
        <v>141</v>
      </c>
      <c r="X728" s="1" t="s">
        <v>40</v>
      </c>
      <c r="Y728" s="1" t="s">
        <v>2824</v>
      </c>
      <c r="Z728" t="s">
        <v>2236</v>
      </c>
      <c r="AA728" t="s">
        <v>67</v>
      </c>
      <c r="AB728" t="s">
        <v>1870</v>
      </c>
    </row>
    <row r="729" spans="1:28" x14ac:dyDescent="0.25">
      <c r="A729" t="s">
        <v>137</v>
      </c>
      <c r="B729" t="s">
        <v>136</v>
      </c>
      <c r="C729" t="s">
        <v>129</v>
      </c>
      <c r="E729" t="s">
        <v>1145</v>
      </c>
      <c r="F729" t="s">
        <v>118</v>
      </c>
      <c r="G729" t="s">
        <v>136</v>
      </c>
      <c r="P729">
        <v>2.7</v>
      </c>
      <c r="R729">
        <v>89.01</v>
      </c>
      <c r="S729" t="s">
        <v>1879</v>
      </c>
      <c r="T729">
        <v>1</v>
      </c>
      <c r="V729">
        <v>89.01</v>
      </c>
      <c r="W729" t="s">
        <v>141</v>
      </c>
      <c r="X729" s="1" t="s">
        <v>40</v>
      </c>
      <c r="Y729" s="1" t="s">
        <v>2825</v>
      </c>
      <c r="Z729" t="s">
        <v>2826</v>
      </c>
      <c r="AA729" t="s">
        <v>67</v>
      </c>
    </row>
    <row r="730" spans="1:28" x14ac:dyDescent="0.25">
      <c r="A730" t="s">
        <v>132</v>
      </c>
      <c r="B730" t="s">
        <v>1146</v>
      </c>
      <c r="C730" t="s">
        <v>182</v>
      </c>
      <c r="D730" t="s">
        <v>134</v>
      </c>
      <c r="E730" t="s">
        <v>1147</v>
      </c>
      <c r="F730" t="s">
        <v>111</v>
      </c>
      <c r="G730" t="s">
        <v>1148</v>
      </c>
      <c r="R730">
        <v>74.400000000000006</v>
      </c>
      <c r="S730" t="s">
        <v>74</v>
      </c>
      <c r="T730">
        <v>24</v>
      </c>
      <c r="V730">
        <v>3.1</v>
      </c>
      <c r="W730" t="s">
        <v>2021</v>
      </c>
      <c r="X730" s="1" t="s">
        <v>40</v>
      </c>
      <c r="Y730" s="1" t="s">
        <v>2827</v>
      </c>
      <c r="Z730" t="s">
        <v>2236</v>
      </c>
      <c r="AA730" t="s">
        <v>1868</v>
      </c>
    </row>
    <row r="731" spans="1:28" x14ac:dyDescent="0.25">
      <c r="C731" t="s">
        <v>129</v>
      </c>
      <c r="E731" t="s">
        <v>1149</v>
      </c>
      <c r="F731" t="s">
        <v>111</v>
      </c>
      <c r="G731" t="s">
        <v>136</v>
      </c>
      <c r="R731">
        <v>19.47</v>
      </c>
      <c r="S731" t="s">
        <v>74</v>
      </c>
      <c r="T731">
        <v>1</v>
      </c>
      <c r="V731">
        <v>19.47</v>
      </c>
      <c r="W731" t="s">
        <v>1878</v>
      </c>
      <c r="X731" s="1" t="s">
        <v>40</v>
      </c>
      <c r="Y731" s="1" t="s">
        <v>2828</v>
      </c>
      <c r="Z731" t="s">
        <v>2236</v>
      </c>
    </row>
    <row r="732" spans="1:28" x14ac:dyDescent="0.25">
      <c r="C732" t="s">
        <v>182</v>
      </c>
      <c r="D732" t="s">
        <v>145</v>
      </c>
      <c r="E732" t="s">
        <v>1150</v>
      </c>
      <c r="F732" t="s">
        <v>585</v>
      </c>
      <c r="G732" t="s">
        <v>184</v>
      </c>
      <c r="R732">
        <v>33.6</v>
      </c>
      <c r="S732" t="s">
        <v>74</v>
      </c>
      <c r="T732">
        <v>48</v>
      </c>
      <c r="V732">
        <v>0.7</v>
      </c>
      <c r="W732" t="s">
        <v>2026</v>
      </c>
      <c r="X732" s="1" t="s">
        <v>40</v>
      </c>
      <c r="Y732" s="1" t="s">
        <v>2030</v>
      </c>
      <c r="Z732" t="s">
        <v>2236</v>
      </c>
      <c r="AA732" t="s">
        <v>1868</v>
      </c>
    </row>
    <row r="733" spans="1:28" x14ac:dyDescent="0.25">
      <c r="C733" t="s">
        <v>129</v>
      </c>
      <c r="E733" t="s">
        <v>1151</v>
      </c>
      <c r="F733" t="s">
        <v>154</v>
      </c>
      <c r="G733" t="s">
        <v>136</v>
      </c>
      <c r="R733">
        <v>3.7608000000000001</v>
      </c>
      <c r="S733" t="s">
        <v>127</v>
      </c>
      <c r="T733">
        <v>1</v>
      </c>
      <c r="V733">
        <v>3.7608000000000001</v>
      </c>
      <c r="W733" t="s">
        <v>141</v>
      </c>
      <c r="X733" s="1" t="s">
        <v>40</v>
      </c>
      <c r="Y733" s="1" t="s">
        <v>2829</v>
      </c>
      <c r="Z733" t="s">
        <v>2236</v>
      </c>
      <c r="AA733" t="s">
        <v>67</v>
      </c>
    </row>
    <row r="734" spans="1:28" x14ac:dyDescent="0.25">
      <c r="A734" t="s">
        <v>132</v>
      </c>
      <c r="B734" t="s">
        <v>1152</v>
      </c>
      <c r="C734" t="s">
        <v>143</v>
      </c>
      <c r="D734" t="s">
        <v>134</v>
      </c>
      <c r="E734" t="s">
        <v>1153</v>
      </c>
      <c r="F734" t="s">
        <v>325</v>
      </c>
      <c r="G734" t="s">
        <v>111</v>
      </c>
      <c r="R734">
        <v>105.36</v>
      </c>
      <c r="S734" t="s">
        <v>74</v>
      </c>
      <c r="T734">
        <v>24</v>
      </c>
      <c r="V734">
        <v>4.3899999999999997</v>
      </c>
      <c r="W734" t="s">
        <v>1968</v>
      </c>
      <c r="X734" s="1" t="s">
        <v>1872</v>
      </c>
      <c r="Y734" s="1" t="s">
        <v>2830</v>
      </c>
      <c r="Z734" t="s">
        <v>2236</v>
      </c>
      <c r="AA734" t="s">
        <v>1868</v>
      </c>
    </row>
    <row r="735" spans="1:28" x14ac:dyDescent="0.25">
      <c r="A735" t="s">
        <v>45</v>
      </c>
      <c r="B735" t="s">
        <v>1154</v>
      </c>
      <c r="C735" t="s">
        <v>129</v>
      </c>
      <c r="D735" t="s">
        <v>130</v>
      </c>
      <c r="E735" t="s">
        <v>1155</v>
      </c>
      <c r="F735" t="s">
        <v>131</v>
      </c>
      <c r="G735" t="s">
        <v>114</v>
      </c>
      <c r="R735">
        <v>32.65</v>
      </c>
      <c r="S735" t="s">
        <v>74</v>
      </c>
      <c r="T735">
        <v>12</v>
      </c>
      <c r="V735">
        <v>2.7208000000000001</v>
      </c>
      <c r="W735" t="s">
        <v>2046</v>
      </c>
      <c r="X735" s="1" t="s">
        <v>127</v>
      </c>
      <c r="Y735" s="1" t="s">
        <v>2831</v>
      </c>
      <c r="Z735" t="s">
        <v>2236</v>
      </c>
      <c r="AA735" t="s">
        <v>1868</v>
      </c>
    </row>
    <row r="736" spans="1:28" x14ac:dyDescent="0.25">
      <c r="A736" t="s">
        <v>45</v>
      </c>
      <c r="B736" t="s">
        <v>1154</v>
      </c>
      <c r="C736" t="s">
        <v>144</v>
      </c>
      <c r="E736" t="s">
        <v>1155</v>
      </c>
      <c r="F736" t="s">
        <v>325</v>
      </c>
      <c r="G736" t="s">
        <v>114</v>
      </c>
      <c r="R736">
        <v>32.65</v>
      </c>
      <c r="S736" t="s">
        <v>74</v>
      </c>
      <c r="T736">
        <v>12</v>
      </c>
      <c r="V736">
        <v>2.7208000000000001</v>
      </c>
      <c r="W736" t="s">
        <v>2046</v>
      </c>
      <c r="X736" s="1" t="s">
        <v>127</v>
      </c>
      <c r="Y736" s="1" t="s">
        <v>2831</v>
      </c>
      <c r="Z736" t="s">
        <v>2236</v>
      </c>
      <c r="AA736" t="s">
        <v>1868</v>
      </c>
    </row>
    <row r="737" spans="1:28" x14ac:dyDescent="0.25">
      <c r="A737" t="s">
        <v>45</v>
      </c>
      <c r="B737" t="s">
        <v>1156</v>
      </c>
      <c r="C737" t="s">
        <v>129</v>
      </c>
      <c r="D737" t="s">
        <v>130</v>
      </c>
      <c r="E737" t="s">
        <v>1157</v>
      </c>
      <c r="F737" t="s">
        <v>131</v>
      </c>
      <c r="G737" t="s">
        <v>114</v>
      </c>
      <c r="R737">
        <v>35.96</v>
      </c>
      <c r="S737" t="s">
        <v>74</v>
      </c>
      <c r="T737">
        <v>180</v>
      </c>
      <c r="V737">
        <v>0.19980000000000001</v>
      </c>
      <c r="W737" t="s">
        <v>1913</v>
      </c>
      <c r="X737" s="1" t="s">
        <v>127</v>
      </c>
      <c r="Y737" s="1" t="s">
        <v>2832</v>
      </c>
      <c r="Z737" t="s">
        <v>2236</v>
      </c>
      <c r="AA737" t="s">
        <v>1868</v>
      </c>
    </row>
    <row r="738" spans="1:28" x14ac:dyDescent="0.25">
      <c r="A738" t="s">
        <v>173</v>
      </c>
      <c r="B738" t="s">
        <v>136</v>
      </c>
      <c r="C738" t="s">
        <v>212</v>
      </c>
      <c r="E738" t="s">
        <v>1158</v>
      </c>
      <c r="F738" t="s">
        <v>101</v>
      </c>
      <c r="G738" t="s">
        <v>136</v>
      </c>
      <c r="R738">
        <v>17.8</v>
      </c>
      <c r="S738" t="s">
        <v>74</v>
      </c>
      <c r="T738">
        <v>2.27</v>
      </c>
      <c r="V738">
        <v>7.8414000000000001</v>
      </c>
      <c r="W738" t="s">
        <v>1877</v>
      </c>
      <c r="X738" s="1" t="s">
        <v>40</v>
      </c>
      <c r="Y738" s="1" t="s">
        <v>2833</v>
      </c>
      <c r="Z738" t="s">
        <v>2236</v>
      </c>
      <c r="AA738" t="s">
        <v>67</v>
      </c>
    </row>
    <row r="739" spans="1:28" x14ac:dyDescent="0.25">
      <c r="A739" t="s">
        <v>173</v>
      </c>
      <c r="B739" t="s">
        <v>136</v>
      </c>
      <c r="C739" t="s">
        <v>129</v>
      </c>
      <c r="D739" t="s">
        <v>130</v>
      </c>
      <c r="E739" t="s">
        <v>1159</v>
      </c>
      <c r="F739" t="s">
        <v>101</v>
      </c>
      <c r="G739" t="s">
        <v>99</v>
      </c>
      <c r="R739">
        <v>19.36</v>
      </c>
      <c r="S739" t="s">
        <v>1879</v>
      </c>
      <c r="T739">
        <v>9.08</v>
      </c>
      <c r="V739">
        <v>2.1322000000000001</v>
      </c>
      <c r="W739" t="s">
        <v>1889</v>
      </c>
      <c r="X739" s="1" t="s">
        <v>40</v>
      </c>
      <c r="Y739" s="1" t="s">
        <v>2834</v>
      </c>
      <c r="Z739" t="s">
        <v>2236</v>
      </c>
      <c r="AA739" t="s">
        <v>1868</v>
      </c>
    </row>
    <row r="740" spans="1:28" x14ac:dyDescent="0.25">
      <c r="A740" t="s">
        <v>215</v>
      </c>
      <c r="B740" t="s">
        <v>136</v>
      </c>
      <c r="C740" t="s">
        <v>157</v>
      </c>
      <c r="E740" t="s">
        <v>1160</v>
      </c>
      <c r="F740" t="s">
        <v>101</v>
      </c>
      <c r="G740" t="s">
        <v>99</v>
      </c>
      <c r="R740">
        <v>38.9</v>
      </c>
      <c r="S740" t="s">
        <v>1879</v>
      </c>
      <c r="T740">
        <v>4.54</v>
      </c>
      <c r="V740">
        <v>8.5683000000000007</v>
      </c>
      <c r="W740" t="s">
        <v>1878</v>
      </c>
      <c r="X740" s="1" t="s">
        <v>40</v>
      </c>
      <c r="Y740" s="1" t="s">
        <v>2835</v>
      </c>
      <c r="Z740" t="s">
        <v>2236</v>
      </c>
      <c r="AA740" t="s">
        <v>67</v>
      </c>
    </row>
    <row r="741" spans="1:28" x14ac:dyDescent="0.25">
      <c r="A741" t="s">
        <v>173</v>
      </c>
      <c r="B741" t="s">
        <v>136</v>
      </c>
      <c r="C741" t="s">
        <v>212</v>
      </c>
      <c r="E741" t="s">
        <v>1161</v>
      </c>
      <c r="F741" t="s">
        <v>101</v>
      </c>
      <c r="G741" t="s">
        <v>136</v>
      </c>
      <c r="R741">
        <v>37.15</v>
      </c>
      <c r="S741" t="s">
        <v>74</v>
      </c>
      <c r="T741">
        <v>9.08</v>
      </c>
      <c r="V741">
        <v>4.0914000000000001</v>
      </c>
      <c r="W741" t="s">
        <v>1889</v>
      </c>
      <c r="X741" s="1" t="s">
        <v>40</v>
      </c>
      <c r="Y741" s="1" t="s">
        <v>2836</v>
      </c>
      <c r="Z741" t="s">
        <v>2236</v>
      </c>
      <c r="AA741" t="s">
        <v>67</v>
      </c>
    </row>
    <row r="742" spans="1:28" x14ac:dyDescent="0.25">
      <c r="A742" t="s">
        <v>173</v>
      </c>
      <c r="B742" t="s">
        <v>136</v>
      </c>
      <c r="C742" t="s">
        <v>212</v>
      </c>
      <c r="E742" t="s">
        <v>1162</v>
      </c>
      <c r="F742" t="s">
        <v>101</v>
      </c>
      <c r="G742" t="s">
        <v>136</v>
      </c>
      <c r="R742">
        <v>37.15</v>
      </c>
      <c r="S742" t="s">
        <v>74</v>
      </c>
      <c r="T742">
        <v>9.08</v>
      </c>
      <c r="V742">
        <v>4.0914000000000001</v>
      </c>
      <c r="W742" t="s">
        <v>1889</v>
      </c>
      <c r="X742" s="1" t="s">
        <v>40</v>
      </c>
      <c r="Y742" s="1" t="s">
        <v>2836</v>
      </c>
      <c r="Z742" t="s">
        <v>2236</v>
      </c>
      <c r="AA742" t="s">
        <v>67</v>
      </c>
    </row>
    <row r="743" spans="1:28" x14ac:dyDescent="0.25">
      <c r="A743" t="s">
        <v>215</v>
      </c>
      <c r="B743" t="s">
        <v>136</v>
      </c>
      <c r="C743" t="s">
        <v>212</v>
      </c>
      <c r="E743" t="s">
        <v>1163</v>
      </c>
      <c r="F743" t="s">
        <v>101</v>
      </c>
      <c r="G743" t="s">
        <v>136</v>
      </c>
      <c r="R743">
        <v>20</v>
      </c>
      <c r="S743" t="s">
        <v>1879</v>
      </c>
      <c r="T743">
        <v>22.72</v>
      </c>
      <c r="V743">
        <v>0.88029999999999997</v>
      </c>
      <c r="W743" t="s">
        <v>2047</v>
      </c>
      <c r="X743" s="1" t="s">
        <v>40</v>
      </c>
      <c r="Y743" s="1" t="s">
        <v>2837</v>
      </c>
      <c r="Z743" t="s">
        <v>2236</v>
      </c>
      <c r="AA743" t="s">
        <v>67</v>
      </c>
    </row>
    <row r="744" spans="1:28" x14ac:dyDescent="0.25">
      <c r="A744" t="s">
        <v>175</v>
      </c>
      <c r="B744" t="s">
        <v>136</v>
      </c>
      <c r="C744" t="s">
        <v>129</v>
      </c>
      <c r="E744" t="s">
        <v>1164</v>
      </c>
      <c r="F744" t="s">
        <v>101</v>
      </c>
      <c r="G744" t="s">
        <v>136</v>
      </c>
      <c r="R744">
        <v>20</v>
      </c>
      <c r="S744" t="s">
        <v>1879</v>
      </c>
      <c r="T744">
        <v>22.72</v>
      </c>
      <c r="V744">
        <v>0.88029999999999997</v>
      </c>
      <c r="W744" t="s">
        <v>2047</v>
      </c>
      <c r="X744" s="1" t="s">
        <v>40</v>
      </c>
      <c r="Y744" s="1" t="s">
        <v>2837</v>
      </c>
      <c r="Z744" t="s">
        <v>2236</v>
      </c>
      <c r="AA744" t="s">
        <v>67</v>
      </c>
    </row>
    <row r="745" spans="1:28" x14ac:dyDescent="0.25">
      <c r="A745" t="s">
        <v>175</v>
      </c>
      <c r="B745" t="s">
        <v>136</v>
      </c>
      <c r="C745" t="s">
        <v>129</v>
      </c>
      <c r="E745" t="s">
        <v>1165</v>
      </c>
      <c r="F745" t="s">
        <v>101</v>
      </c>
      <c r="G745" t="s">
        <v>136</v>
      </c>
      <c r="R745">
        <v>19</v>
      </c>
      <c r="S745" t="s">
        <v>1879</v>
      </c>
      <c r="T745">
        <v>11.34</v>
      </c>
      <c r="V745">
        <v>1.6755</v>
      </c>
      <c r="W745" t="s">
        <v>1882</v>
      </c>
      <c r="X745" s="1" t="s">
        <v>40</v>
      </c>
      <c r="Y745" s="1" t="s">
        <v>2838</v>
      </c>
      <c r="Z745" t="s">
        <v>2236</v>
      </c>
      <c r="AA745" t="s">
        <v>67</v>
      </c>
    </row>
    <row r="746" spans="1:28" x14ac:dyDescent="0.25">
      <c r="A746" t="s">
        <v>173</v>
      </c>
      <c r="B746" t="s">
        <v>136</v>
      </c>
      <c r="C746" t="s">
        <v>143</v>
      </c>
      <c r="D746" t="s">
        <v>130</v>
      </c>
      <c r="E746" t="s">
        <v>1166</v>
      </c>
      <c r="F746" t="s">
        <v>101</v>
      </c>
      <c r="G746" t="s">
        <v>99</v>
      </c>
      <c r="R746">
        <v>35.5</v>
      </c>
      <c r="S746" t="s">
        <v>1879</v>
      </c>
      <c r="T746">
        <v>9.08</v>
      </c>
      <c r="V746">
        <v>3.9097</v>
      </c>
      <c r="W746" t="s">
        <v>1889</v>
      </c>
      <c r="X746" s="1" t="s">
        <v>40</v>
      </c>
      <c r="Y746" s="1" t="s">
        <v>2839</v>
      </c>
      <c r="Z746" t="s">
        <v>2236</v>
      </c>
      <c r="AA746" t="s">
        <v>1868</v>
      </c>
    </row>
    <row r="747" spans="1:28" x14ac:dyDescent="0.25">
      <c r="A747" t="s">
        <v>175</v>
      </c>
      <c r="B747" t="s">
        <v>136</v>
      </c>
      <c r="C747" t="s">
        <v>129</v>
      </c>
      <c r="D747" t="s">
        <v>145</v>
      </c>
      <c r="E747" t="s">
        <v>1168</v>
      </c>
      <c r="F747" t="s">
        <v>101</v>
      </c>
      <c r="G747" t="s">
        <v>136</v>
      </c>
      <c r="R747">
        <v>21.36</v>
      </c>
      <c r="S747" t="s">
        <v>74</v>
      </c>
      <c r="T747">
        <v>5</v>
      </c>
      <c r="V747">
        <v>4.2720000000000002</v>
      </c>
      <c r="W747" t="s">
        <v>305</v>
      </c>
      <c r="X747" s="1" t="s">
        <v>40</v>
      </c>
      <c r="Y747" s="1" t="s">
        <v>2840</v>
      </c>
      <c r="Z747" t="s">
        <v>2236</v>
      </c>
      <c r="AA747" t="s">
        <v>67</v>
      </c>
    </row>
    <row r="748" spans="1:28" x14ac:dyDescent="0.25">
      <c r="A748" t="s">
        <v>1169</v>
      </c>
      <c r="C748" t="s">
        <v>129</v>
      </c>
      <c r="D748" t="s">
        <v>134</v>
      </c>
      <c r="E748" t="s">
        <v>1170</v>
      </c>
      <c r="F748" t="s">
        <v>111</v>
      </c>
      <c r="G748" t="s">
        <v>111</v>
      </c>
      <c r="R748">
        <v>24.99</v>
      </c>
      <c r="S748" t="s">
        <v>127</v>
      </c>
      <c r="T748">
        <v>1</v>
      </c>
      <c r="V748">
        <v>24.99</v>
      </c>
      <c r="W748" t="s">
        <v>141</v>
      </c>
      <c r="X748" s="1" t="s">
        <v>40</v>
      </c>
      <c r="Y748" s="1" t="s">
        <v>2841</v>
      </c>
      <c r="Z748" t="s">
        <v>2236</v>
      </c>
      <c r="AA748" t="s">
        <v>1868</v>
      </c>
    </row>
    <row r="749" spans="1:28" x14ac:dyDescent="0.25">
      <c r="A749" t="s">
        <v>175</v>
      </c>
      <c r="B749" t="s">
        <v>136</v>
      </c>
      <c r="C749" t="s">
        <v>129</v>
      </c>
      <c r="D749" t="s">
        <v>130</v>
      </c>
      <c r="E749" t="s">
        <v>1171</v>
      </c>
      <c r="F749" t="s">
        <v>101</v>
      </c>
      <c r="G749" t="s">
        <v>99</v>
      </c>
      <c r="R749">
        <v>23</v>
      </c>
      <c r="S749" t="s">
        <v>74</v>
      </c>
      <c r="T749">
        <v>48</v>
      </c>
      <c r="V749">
        <v>0.47920000000000001</v>
      </c>
      <c r="W749" t="s">
        <v>1922</v>
      </c>
      <c r="X749" s="1" t="s">
        <v>127</v>
      </c>
      <c r="Y749" s="1" t="s">
        <v>2842</v>
      </c>
      <c r="Z749" t="s">
        <v>2236</v>
      </c>
      <c r="AA749" t="s">
        <v>1868</v>
      </c>
    </row>
    <row r="750" spans="1:28" x14ac:dyDescent="0.25">
      <c r="A750" t="s">
        <v>45</v>
      </c>
      <c r="B750" t="s">
        <v>1173</v>
      </c>
      <c r="C750" t="s">
        <v>129</v>
      </c>
      <c r="D750" t="s">
        <v>130</v>
      </c>
      <c r="E750" t="s">
        <v>1174</v>
      </c>
      <c r="F750" t="s">
        <v>116</v>
      </c>
      <c r="G750" t="s">
        <v>136</v>
      </c>
      <c r="R750">
        <v>121.6</v>
      </c>
      <c r="S750" t="s">
        <v>74</v>
      </c>
      <c r="T750">
        <v>2</v>
      </c>
      <c r="V750">
        <v>60.8</v>
      </c>
      <c r="W750" t="s">
        <v>305</v>
      </c>
      <c r="X750" s="1" t="s">
        <v>40</v>
      </c>
      <c r="Y750" s="1" t="s">
        <v>2843</v>
      </c>
      <c r="Z750" t="s">
        <v>2236</v>
      </c>
      <c r="AA750" t="s">
        <v>1868</v>
      </c>
    </row>
    <row r="751" spans="1:28" x14ac:dyDescent="0.25">
      <c r="A751" t="s">
        <v>45</v>
      </c>
      <c r="B751" t="s">
        <v>1175</v>
      </c>
      <c r="C751" t="s">
        <v>129</v>
      </c>
      <c r="D751" t="s">
        <v>134</v>
      </c>
      <c r="E751" t="s">
        <v>1176</v>
      </c>
      <c r="F751" t="s">
        <v>1177</v>
      </c>
      <c r="G751" t="s">
        <v>111</v>
      </c>
      <c r="R751">
        <v>96.77</v>
      </c>
      <c r="S751" t="s">
        <v>74</v>
      </c>
      <c r="T751">
        <v>6</v>
      </c>
      <c r="V751">
        <v>16.128299999999999</v>
      </c>
      <c r="W751" t="s">
        <v>208</v>
      </c>
      <c r="X751" s="1" t="s">
        <v>40</v>
      </c>
      <c r="Y751" s="1" t="s">
        <v>2844</v>
      </c>
      <c r="Z751" t="s">
        <v>2236</v>
      </c>
      <c r="AA751" t="s">
        <v>1868</v>
      </c>
      <c r="AB751" t="s">
        <v>1870</v>
      </c>
    </row>
    <row r="752" spans="1:28" x14ac:dyDescent="0.25">
      <c r="A752" t="s">
        <v>45</v>
      </c>
      <c r="B752" t="s">
        <v>1175</v>
      </c>
      <c r="C752" t="s">
        <v>144</v>
      </c>
      <c r="E752" t="s">
        <v>1178</v>
      </c>
      <c r="F752" t="s">
        <v>1177</v>
      </c>
      <c r="G752" t="s">
        <v>111</v>
      </c>
      <c r="R752">
        <v>96.77</v>
      </c>
      <c r="S752" t="s">
        <v>74</v>
      </c>
      <c r="T752">
        <v>6</v>
      </c>
      <c r="V752">
        <v>16.128299999999999</v>
      </c>
      <c r="W752" t="s">
        <v>208</v>
      </c>
      <c r="X752" s="1" t="s">
        <v>40</v>
      </c>
      <c r="Y752" s="1" t="s">
        <v>2844</v>
      </c>
      <c r="Z752" t="s">
        <v>2236</v>
      </c>
      <c r="AA752" t="s">
        <v>1868</v>
      </c>
      <c r="AB752" t="s">
        <v>1870</v>
      </c>
    </row>
    <row r="753" spans="1:28" x14ac:dyDescent="0.25">
      <c r="A753" t="s">
        <v>45</v>
      </c>
      <c r="B753" t="s">
        <v>1179</v>
      </c>
      <c r="C753" t="s">
        <v>129</v>
      </c>
      <c r="D753" t="s">
        <v>134</v>
      </c>
      <c r="E753" t="s">
        <v>1180</v>
      </c>
      <c r="F753" t="s">
        <v>1177</v>
      </c>
      <c r="G753" t="s">
        <v>111</v>
      </c>
      <c r="R753">
        <v>47.74</v>
      </c>
      <c r="S753" t="s">
        <v>74</v>
      </c>
      <c r="T753">
        <v>6</v>
      </c>
      <c r="V753">
        <v>7.9566999999999997</v>
      </c>
      <c r="W753" t="s">
        <v>1871</v>
      </c>
      <c r="X753" s="1" t="s">
        <v>1872</v>
      </c>
      <c r="Y753" s="1" t="s">
        <v>2845</v>
      </c>
      <c r="Z753" t="s">
        <v>2236</v>
      </c>
      <c r="AA753" t="s">
        <v>1868</v>
      </c>
      <c r="AB753" t="s">
        <v>1870</v>
      </c>
    </row>
    <row r="754" spans="1:28" x14ac:dyDescent="0.25">
      <c r="C754" t="s">
        <v>129</v>
      </c>
      <c r="E754" t="s">
        <v>1181</v>
      </c>
      <c r="F754" t="s">
        <v>1177</v>
      </c>
      <c r="G754" t="s">
        <v>136</v>
      </c>
      <c r="R754">
        <v>41.24</v>
      </c>
      <c r="S754" t="s">
        <v>74</v>
      </c>
      <c r="T754">
        <v>6</v>
      </c>
      <c r="V754">
        <v>6.8733000000000004</v>
      </c>
      <c r="W754" t="s">
        <v>1871</v>
      </c>
      <c r="X754" s="1" t="s">
        <v>82</v>
      </c>
      <c r="Y754" s="1" t="s">
        <v>2846</v>
      </c>
      <c r="Z754" t="s">
        <v>2236</v>
      </c>
      <c r="AA754" t="s">
        <v>67</v>
      </c>
    </row>
    <row r="755" spans="1:28" x14ac:dyDescent="0.25">
      <c r="A755" t="s">
        <v>45</v>
      </c>
      <c r="B755" t="s">
        <v>1182</v>
      </c>
      <c r="C755" t="s">
        <v>129</v>
      </c>
      <c r="D755" t="s">
        <v>134</v>
      </c>
      <c r="E755" t="s">
        <v>2136</v>
      </c>
      <c r="F755" t="s">
        <v>1177</v>
      </c>
      <c r="G755" t="s">
        <v>111</v>
      </c>
      <c r="R755">
        <v>62.24</v>
      </c>
      <c r="S755" t="s">
        <v>74</v>
      </c>
      <c r="T755">
        <v>2</v>
      </c>
      <c r="V755">
        <v>31.12</v>
      </c>
      <c r="W755" t="s">
        <v>1172</v>
      </c>
      <c r="X755" s="1" t="s">
        <v>1872</v>
      </c>
      <c r="Y755" s="1" t="s">
        <v>2847</v>
      </c>
      <c r="Z755" t="s">
        <v>2236</v>
      </c>
      <c r="AA755" t="s">
        <v>1868</v>
      </c>
    </row>
    <row r="756" spans="1:28" x14ac:dyDescent="0.25">
      <c r="C756" t="s">
        <v>129</v>
      </c>
      <c r="E756" t="s">
        <v>1183</v>
      </c>
      <c r="F756" t="s">
        <v>1177</v>
      </c>
      <c r="G756" t="s">
        <v>136</v>
      </c>
      <c r="R756">
        <v>32.880000000000003</v>
      </c>
      <c r="S756" t="s">
        <v>74</v>
      </c>
      <c r="T756">
        <v>2</v>
      </c>
      <c r="V756">
        <v>16.440000000000001</v>
      </c>
      <c r="W756" t="s">
        <v>1172</v>
      </c>
      <c r="X756" s="1" t="s">
        <v>1872</v>
      </c>
      <c r="Y756" s="1" t="s">
        <v>2848</v>
      </c>
      <c r="Z756" t="s">
        <v>2236</v>
      </c>
      <c r="AA756" t="s">
        <v>67</v>
      </c>
    </row>
    <row r="757" spans="1:28" x14ac:dyDescent="0.25">
      <c r="A757" t="s">
        <v>45</v>
      </c>
      <c r="B757" t="s">
        <v>1184</v>
      </c>
      <c r="C757" t="s">
        <v>129</v>
      </c>
      <c r="D757" t="s">
        <v>134</v>
      </c>
      <c r="E757" t="s">
        <v>1185</v>
      </c>
      <c r="F757" t="s">
        <v>1177</v>
      </c>
      <c r="G757" t="s">
        <v>111</v>
      </c>
      <c r="R757">
        <v>26.95</v>
      </c>
      <c r="S757" t="s">
        <v>74</v>
      </c>
      <c r="T757">
        <v>2</v>
      </c>
      <c r="V757">
        <v>13.475</v>
      </c>
      <c r="W757" t="s">
        <v>1172</v>
      </c>
      <c r="X757" s="1" t="s">
        <v>1872</v>
      </c>
      <c r="Y757" s="1" t="s">
        <v>2849</v>
      </c>
      <c r="Z757" t="s">
        <v>2236</v>
      </c>
      <c r="AA757" t="s">
        <v>1868</v>
      </c>
      <c r="AB757" t="s">
        <v>1870</v>
      </c>
    </row>
    <row r="758" spans="1:28" x14ac:dyDescent="0.25">
      <c r="A758" t="s">
        <v>45</v>
      </c>
      <c r="B758" t="s">
        <v>1186</v>
      </c>
      <c r="C758" t="s">
        <v>129</v>
      </c>
      <c r="D758" t="s">
        <v>134</v>
      </c>
      <c r="E758" t="s">
        <v>1187</v>
      </c>
      <c r="F758" t="s">
        <v>111</v>
      </c>
      <c r="G758" t="s">
        <v>111</v>
      </c>
      <c r="R758">
        <v>41.87</v>
      </c>
      <c r="S758" t="s">
        <v>74</v>
      </c>
      <c r="T758">
        <v>1</v>
      </c>
      <c r="V758">
        <v>41.87</v>
      </c>
      <c r="W758" t="s">
        <v>2011</v>
      </c>
      <c r="X758" s="1" t="s">
        <v>40</v>
      </c>
      <c r="Y758" s="1" t="s">
        <v>2850</v>
      </c>
      <c r="Z758" t="s">
        <v>2236</v>
      </c>
      <c r="AA758" t="s">
        <v>1868</v>
      </c>
    </row>
    <row r="759" spans="1:28" x14ac:dyDescent="0.25">
      <c r="C759" t="s">
        <v>157</v>
      </c>
      <c r="D759" t="s">
        <v>105</v>
      </c>
      <c r="E759" t="s">
        <v>2213</v>
      </c>
      <c r="F759" t="s">
        <v>105</v>
      </c>
      <c r="G759" t="s">
        <v>105</v>
      </c>
      <c r="R759">
        <v>36.119999999999997</v>
      </c>
      <c r="S759" t="s">
        <v>82</v>
      </c>
      <c r="T759">
        <v>1</v>
      </c>
      <c r="V759">
        <v>36.119999999999997</v>
      </c>
      <c r="W759" t="s">
        <v>141</v>
      </c>
      <c r="X759" s="1" t="s">
        <v>82</v>
      </c>
      <c r="Y759" s="1" t="s">
        <v>2851</v>
      </c>
      <c r="Z759" t="s">
        <v>2236</v>
      </c>
    </row>
    <row r="760" spans="1:28" x14ac:dyDescent="0.25">
      <c r="A760" t="s">
        <v>398</v>
      </c>
      <c r="B760" t="s">
        <v>136</v>
      </c>
      <c r="C760" t="s">
        <v>157</v>
      </c>
      <c r="D760" t="s">
        <v>145</v>
      </c>
      <c r="E760" t="s">
        <v>1188</v>
      </c>
      <c r="F760" t="s">
        <v>1189</v>
      </c>
      <c r="G760" t="s">
        <v>114</v>
      </c>
      <c r="R760">
        <v>8.49</v>
      </c>
      <c r="S760" t="s">
        <v>127</v>
      </c>
      <c r="T760">
        <v>1</v>
      </c>
      <c r="V760">
        <v>8.49</v>
      </c>
      <c r="W760" t="s">
        <v>501</v>
      </c>
      <c r="X760" s="1" t="s">
        <v>40</v>
      </c>
      <c r="Y760" s="1" t="s">
        <v>1945</v>
      </c>
      <c r="Z760" t="s">
        <v>2236</v>
      </c>
      <c r="AA760" t="s">
        <v>67</v>
      </c>
    </row>
    <row r="761" spans="1:28" x14ac:dyDescent="0.25">
      <c r="A761" t="s">
        <v>175</v>
      </c>
      <c r="B761" t="s">
        <v>136</v>
      </c>
      <c r="C761" t="s">
        <v>129</v>
      </c>
      <c r="D761" t="s">
        <v>130</v>
      </c>
      <c r="E761" t="s">
        <v>1190</v>
      </c>
      <c r="F761" t="s">
        <v>98</v>
      </c>
      <c r="G761" t="s">
        <v>99</v>
      </c>
      <c r="R761">
        <v>26.95</v>
      </c>
      <c r="S761" t="s">
        <v>74</v>
      </c>
      <c r="T761">
        <v>88</v>
      </c>
      <c r="V761">
        <v>0.30620000000000003</v>
      </c>
      <c r="W761" t="s">
        <v>2048</v>
      </c>
      <c r="X761" s="1" t="s">
        <v>127</v>
      </c>
      <c r="Y761" s="1" t="s">
        <v>2852</v>
      </c>
      <c r="Z761" t="s">
        <v>2236</v>
      </c>
      <c r="AA761" t="s">
        <v>1868</v>
      </c>
    </row>
    <row r="762" spans="1:28" x14ac:dyDescent="0.25">
      <c r="A762" t="s">
        <v>173</v>
      </c>
      <c r="C762" t="s">
        <v>129</v>
      </c>
      <c r="D762" t="s">
        <v>130</v>
      </c>
      <c r="E762" t="s">
        <v>1191</v>
      </c>
      <c r="F762" t="s">
        <v>98</v>
      </c>
      <c r="G762" t="s">
        <v>99</v>
      </c>
      <c r="R762">
        <v>36.950000000000003</v>
      </c>
      <c r="S762" t="s">
        <v>1907</v>
      </c>
      <c r="T762">
        <v>8</v>
      </c>
      <c r="V762">
        <v>4.6188000000000002</v>
      </c>
      <c r="W762" t="s">
        <v>1172</v>
      </c>
      <c r="X762" s="1" t="s">
        <v>1872</v>
      </c>
      <c r="Y762" s="1" t="s">
        <v>2853</v>
      </c>
      <c r="Z762" t="s">
        <v>2236</v>
      </c>
      <c r="AA762" t="s">
        <v>1868</v>
      </c>
    </row>
    <row r="763" spans="1:28" x14ac:dyDescent="0.25">
      <c r="A763" t="s">
        <v>155</v>
      </c>
      <c r="C763" t="s">
        <v>157</v>
      </c>
      <c r="E763" t="s">
        <v>1192</v>
      </c>
      <c r="F763" t="s">
        <v>231</v>
      </c>
      <c r="G763" t="s">
        <v>114</v>
      </c>
      <c r="R763">
        <v>75.5</v>
      </c>
      <c r="S763" t="s">
        <v>74</v>
      </c>
      <c r="T763">
        <v>3</v>
      </c>
      <c r="V763">
        <v>25.166699999999999</v>
      </c>
      <c r="W763" t="s">
        <v>529</v>
      </c>
      <c r="X763" s="1" t="s">
        <v>40</v>
      </c>
      <c r="Y763" s="1" t="s">
        <v>2854</v>
      </c>
      <c r="Z763" t="s">
        <v>2236</v>
      </c>
      <c r="AA763" t="s">
        <v>67</v>
      </c>
    </row>
    <row r="764" spans="1:28" x14ac:dyDescent="0.25">
      <c r="C764" t="s">
        <v>129</v>
      </c>
      <c r="D764" t="s">
        <v>134</v>
      </c>
      <c r="E764" t="s">
        <v>1193</v>
      </c>
      <c r="F764" t="s">
        <v>111</v>
      </c>
      <c r="G764" t="s">
        <v>111</v>
      </c>
      <c r="R764">
        <v>14.25</v>
      </c>
      <c r="S764" t="s">
        <v>1879</v>
      </c>
      <c r="T764">
        <v>10</v>
      </c>
      <c r="V764">
        <v>1.425</v>
      </c>
      <c r="W764" t="s">
        <v>447</v>
      </c>
      <c r="X764" s="1" t="s">
        <v>40</v>
      </c>
      <c r="Y764" s="1" t="s">
        <v>2855</v>
      </c>
      <c r="Z764" t="s">
        <v>2236</v>
      </c>
      <c r="AA764" t="s">
        <v>1868</v>
      </c>
    </row>
    <row r="765" spans="1:28" x14ac:dyDescent="0.25">
      <c r="A765" t="s">
        <v>45</v>
      </c>
      <c r="B765" t="s">
        <v>1194</v>
      </c>
      <c r="C765" t="s">
        <v>129</v>
      </c>
      <c r="D765" t="s">
        <v>134</v>
      </c>
      <c r="E765" t="s">
        <v>1195</v>
      </c>
      <c r="F765" t="s">
        <v>111</v>
      </c>
      <c r="G765" t="s">
        <v>111</v>
      </c>
      <c r="R765">
        <v>10.92</v>
      </c>
      <c r="S765" t="s">
        <v>1879</v>
      </c>
      <c r="T765">
        <v>5</v>
      </c>
      <c r="V765">
        <v>2.1840000000000002</v>
      </c>
      <c r="W765" t="s">
        <v>305</v>
      </c>
      <c r="X765" s="1" t="s">
        <v>40</v>
      </c>
      <c r="Y765" s="1" t="s">
        <v>2856</v>
      </c>
      <c r="Z765" t="s">
        <v>2236</v>
      </c>
      <c r="AA765" t="s">
        <v>1868</v>
      </c>
    </row>
    <row r="766" spans="1:28" x14ac:dyDescent="0.25">
      <c r="A766" t="s">
        <v>45</v>
      </c>
      <c r="B766" t="s">
        <v>1196</v>
      </c>
      <c r="C766" t="s">
        <v>129</v>
      </c>
      <c r="D766" t="s">
        <v>134</v>
      </c>
      <c r="E766" t="s">
        <v>1197</v>
      </c>
      <c r="F766" t="s">
        <v>113</v>
      </c>
      <c r="G766" t="s">
        <v>111</v>
      </c>
      <c r="R766">
        <v>25.49</v>
      </c>
      <c r="S766" t="s">
        <v>127</v>
      </c>
      <c r="T766">
        <v>1</v>
      </c>
      <c r="V766">
        <v>25.49</v>
      </c>
      <c r="W766" t="s">
        <v>2049</v>
      </c>
      <c r="X766" s="1" t="s">
        <v>40</v>
      </c>
      <c r="Y766" s="1" t="s">
        <v>2857</v>
      </c>
      <c r="Z766" t="s">
        <v>2236</v>
      </c>
      <c r="AA766" t="s">
        <v>1868</v>
      </c>
      <c r="AB766" t="s">
        <v>1870</v>
      </c>
    </row>
    <row r="767" spans="1:28" x14ac:dyDescent="0.25">
      <c r="A767" t="s">
        <v>45</v>
      </c>
      <c r="B767" t="s">
        <v>1198</v>
      </c>
      <c r="C767" t="s">
        <v>129</v>
      </c>
      <c r="D767" t="s">
        <v>134</v>
      </c>
      <c r="E767" t="s">
        <v>1199</v>
      </c>
      <c r="F767" t="s">
        <v>111</v>
      </c>
      <c r="G767" t="s">
        <v>111</v>
      </c>
      <c r="R767">
        <v>23.8</v>
      </c>
      <c r="S767" t="s">
        <v>74</v>
      </c>
      <c r="T767">
        <v>2</v>
      </c>
      <c r="V767">
        <v>11.9</v>
      </c>
      <c r="W767" t="s">
        <v>1954</v>
      </c>
      <c r="X767" s="1" t="s">
        <v>40</v>
      </c>
      <c r="Y767" s="1" t="s">
        <v>2858</v>
      </c>
      <c r="Z767" t="s">
        <v>2236</v>
      </c>
      <c r="AA767" t="s">
        <v>1868</v>
      </c>
    </row>
    <row r="768" spans="1:28" x14ac:dyDescent="0.25">
      <c r="C768" t="s">
        <v>157</v>
      </c>
      <c r="E768" t="s">
        <v>2180</v>
      </c>
      <c r="R768">
        <v>4.0999999999999996</v>
      </c>
      <c r="S768" t="s">
        <v>82</v>
      </c>
      <c r="T768">
        <v>1</v>
      </c>
      <c r="V768">
        <v>4.0999999999999996</v>
      </c>
      <c r="W768" t="s">
        <v>141</v>
      </c>
      <c r="X768" s="1" t="s">
        <v>82</v>
      </c>
      <c r="Y768" s="1" t="s">
        <v>2859</v>
      </c>
    </row>
    <row r="769" spans="1:27" x14ac:dyDescent="0.25">
      <c r="C769" t="s">
        <v>157</v>
      </c>
      <c r="E769" t="s">
        <v>2181</v>
      </c>
      <c r="R769">
        <v>2.1</v>
      </c>
      <c r="S769" t="s">
        <v>82</v>
      </c>
      <c r="T769">
        <v>1</v>
      </c>
      <c r="V769">
        <v>2.1</v>
      </c>
      <c r="W769" t="s">
        <v>141</v>
      </c>
      <c r="X769" s="1" t="s">
        <v>82</v>
      </c>
      <c r="Y769" s="1" t="s">
        <v>1898</v>
      </c>
    </row>
    <row r="770" spans="1:27" x14ac:dyDescent="0.25">
      <c r="E770" t="s">
        <v>2182</v>
      </c>
      <c r="R770">
        <v>3.98</v>
      </c>
      <c r="S770" t="s">
        <v>82</v>
      </c>
      <c r="T770">
        <v>1</v>
      </c>
      <c r="V770">
        <v>3.98</v>
      </c>
      <c r="W770" t="s">
        <v>141</v>
      </c>
      <c r="X770" s="1" t="s">
        <v>82</v>
      </c>
      <c r="Y770" s="1" t="s">
        <v>2860</v>
      </c>
    </row>
    <row r="771" spans="1:27" x14ac:dyDescent="0.25">
      <c r="C771" t="s">
        <v>157</v>
      </c>
      <c r="E771" t="s">
        <v>1200</v>
      </c>
      <c r="F771" t="s">
        <v>231</v>
      </c>
      <c r="G771" t="s">
        <v>147</v>
      </c>
      <c r="R771">
        <v>10.18</v>
      </c>
      <c r="S771" t="s">
        <v>82</v>
      </c>
      <c r="T771">
        <v>1</v>
      </c>
      <c r="V771">
        <v>10.18</v>
      </c>
      <c r="W771" t="s">
        <v>141</v>
      </c>
      <c r="X771" s="1" t="s">
        <v>2050</v>
      </c>
      <c r="Y771" s="1" t="s">
        <v>2861</v>
      </c>
      <c r="Z771" t="s">
        <v>2236</v>
      </c>
      <c r="AA771" t="s">
        <v>67</v>
      </c>
    </row>
    <row r="772" spans="1:27" x14ac:dyDescent="0.25">
      <c r="C772" t="s">
        <v>157</v>
      </c>
      <c r="D772" t="s">
        <v>145</v>
      </c>
      <c r="E772" t="s">
        <v>1201</v>
      </c>
      <c r="F772" t="s">
        <v>580</v>
      </c>
      <c r="G772" t="s">
        <v>114</v>
      </c>
      <c r="R772">
        <v>14.95</v>
      </c>
      <c r="S772" t="s">
        <v>74</v>
      </c>
      <c r="T772">
        <v>1</v>
      </c>
      <c r="V772">
        <v>14.95</v>
      </c>
      <c r="W772" t="s">
        <v>141</v>
      </c>
      <c r="X772" s="1" t="s">
        <v>40</v>
      </c>
      <c r="Y772" s="1" t="s">
        <v>2245</v>
      </c>
      <c r="Z772" t="s">
        <v>2236</v>
      </c>
      <c r="AA772" t="s">
        <v>67</v>
      </c>
    </row>
    <row r="773" spans="1:27" x14ac:dyDescent="0.25">
      <c r="A773" t="s">
        <v>137</v>
      </c>
      <c r="B773" t="s">
        <v>1202</v>
      </c>
      <c r="C773" t="s">
        <v>139</v>
      </c>
      <c r="D773" t="s">
        <v>134</v>
      </c>
      <c r="E773" t="s">
        <v>1203</v>
      </c>
      <c r="F773" t="s">
        <v>118</v>
      </c>
      <c r="G773" t="s">
        <v>111</v>
      </c>
      <c r="I773" t="s">
        <v>141</v>
      </c>
      <c r="R773">
        <v>320</v>
      </c>
      <c r="S773" t="s">
        <v>74</v>
      </c>
      <c r="T773">
        <v>1</v>
      </c>
      <c r="V773">
        <v>320</v>
      </c>
      <c r="W773" t="s">
        <v>1921</v>
      </c>
      <c r="X773" s="1" t="s">
        <v>40</v>
      </c>
      <c r="Y773" s="1" t="s">
        <v>2862</v>
      </c>
      <c r="Z773" t="s">
        <v>2863</v>
      </c>
      <c r="AA773" t="s">
        <v>1868</v>
      </c>
    </row>
    <row r="774" spans="1:27" x14ac:dyDescent="0.25">
      <c r="C774" t="s">
        <v>129</v>
      </c>
      <c r="D774" t="s">
        <v>145</v>
      </c>
      <c r="E774" t="s">
        <v>1204</v>
      </c>
      <c r="F774" t="s">
        <v>241</v>
      </c>
      <c r="G774" t="s">
        <v>102</v>
      </c>
      <c r="R774">
        <v>81.67</v>
      </c>
      <c r="S774" t="s">
        <v>74</v>
      </c>
      <c r="T774">
        <v>36</v>
      </c>
      <c r="V774">
        <v>2.2686000000000002</v>
      </c>
      <c r="W774" t="s">
        <v>2025</v>
      </c>
      <c r="X774" s="1" t="s">
        <v>127</v>
      </c>
      <c r="Y774" s="1" t="s">
        <v>2864</v>
      </c>
      <c r="Z774" t="s">
        <v>2236</v>
      </c>
      <c r="AA774" t="s">
        <v>1868</v>
      </c>
    </row>
    <row r="775" spans="1:27" x14ac:dyDescent="0.25">
      <c r="A775" t="s">
        <v>248</v>
      </c>
      <c r="B775" t="s">
        <v>136</v>
      </c>
      <c r="C775" t="s">
        <v>157</v>
      </c>
      <c r="E775" t="s">
        <v>1205</v>
      </c>
      <c r="F775" t="s">
        <v>241</v>
      </c>
      <c r="G775" t="s">
        <v>102</v>
      </c>
      <c r="R775">
        <v>0.41</v>
      </c>
      <c r="S775" t="s">
        <v>127</v>
      </c>
      <c r="T775">
        <v>1</v>
      </c>
      <c r="V775">
        <v>0.41</v>
      </c>
      <c r="W775" t="s">
        <v>141</v>
      </c>
      <c r="X775" s="1" t="s">
        <v>127</v>
      </c>
      <c r="Y775" s="1" t="s">
        <v>2543</v>
      </c>
      <c r="Z775" t="s">
        <v>2236</v>
      </c>
      <c r="AA775" t="s">
        <v>67</v>
      </c>
    </row>
    <row r="776" spans="1:27" x14ac:dyDescent="0.25">
      <c r="A776" t="s">
        <v>315</v>
      </c>
      <c r="C776" t="s">
        <v>129</v>
      </c>
      <c r="D776" t="s">
        <v>145</v>
      </c>
      <c r="E776" t="s">
        <v>1206</v>
      </c>
      <c r="F776" t="s">
        <v>241</v>
      </c>
      <c r="G776" t="s">
        <v>102</v>
      </c>
      <c r="R776">
        <v>5.79</v>
      </c>
      <c r="S776" t="s">
        <v>1879</v>
      </c>
      <c r="T776">
        <v>12</v>
      </c>
      <c r="V776">
        <v>0.48249999999999998</v>
      </c>
      <c r="W776" t="s">
        <v>888</v>
      </c>
      <c r="X776" s="1" t="s">
        <v>127</v>
      </c>
      <c r="Y776" s="1" t="s">
        <v>2865</v>
      </c>
      <c r="Z776" t="s">
        <v>2236</v>
      </c>
      <c r="AA776" t="s">
        <v>1868</v>
      </c>
    </row>
    <row r="777" spans="1:27" x14ac:dyDescent="0.25">
      <c r="A777" t="s">
        <v>248</v>
      </c>
      <c r="B777" t="s">
        <v>136</v>
      </c>
      <c r="C777" t="s">
        <v>157</v>
      </c>
      <c r="E777" t="s">
        <v>1207</v>
      </c>
      <c r="F777" t="s">
        <v>241</v>
      </c>
      <c r="G777" t="s">
        <v>102</v>
      </c>
      <c r="R777">
        <v>13</v>
      </c>
      <c r="S777" t="s">
        <v>127</v>
      </c>
      <c r="T777">
        <v>1</v>
      </c>
      <c r="V777">
        <v>13</v>
      </c>
      <c r="W777" t="s">
        <v>141</v>
      </c>
      <c r="X777" s="1" t="s">
        <v>127</v>
      </c>
      <c r="Y777" s="1" t="s">
        <v>2051</v>
      </c>
      <c r="Z777" t="s">
        <v>2236</v>
      </c>
      <c r="AA777" t="s">
        <v>67</v>
      </c>
    </row>
    <row r="778" spans="1:27" x14ac:dyDescent="0.25">
      <c r="A778" t="s">
        <v>257</v>
      </c>
      <c r="B778" t="s">
        <v>136</v>
      </c>
      <c r="C778" t="s">
        <v>212</v>
      </c>
      <c r="D778" t="s">
        <v>258</v>
      </c>
      <c r="E778" t="s">
        <v>3208</v>
      </c>
      <c r="F778" t="s">
        <v>241</v>
      </c>
      <c r="G778" t="s">
        <v>136</v>
      </c>
      <c r="R778">
        <v>0.79</v>
      </c>
      <c r="S778" t="s">
        <v>127</v>
      </c>
      <c r="T778">
        <v>1</v>
      </c>
      <c r="V778">
        <v>0.79</v>
      </c>
      <c r="W778" t="s">
        <v>141</v>
      </c>
      <c r="X778" s="1" t="s">
        <v>127</v>
      </c>
      <c r="Y778" s="1" t="s">
        <v>3209</v>
      </c>
      <c r="Z778" t="s">
        <v>2236</v>
      </c>
      <c r="AA778" t="s">
        <v>67</v>
      </c>
    </row>
    <row r="779" spans="1:27" x14ac:dyDescent="0.25">
      <c r="A779" t="s">
        <v>257</v>
      </c>
      <c r="B779" t="s">
        <v>136</v>
      </c>
      <c r="C779" t="s">
        <v>212</v>
      </c>
      <c r="D779" t="s">
        <v>258</v>
      </c>
      <c r="E779" t="s">
        <v>1208</v>
      </c>
      <c r="F779" t="s">
        <v>241</v>
      </c>
      <c r="G779" t="s">
        <v>136</v>
      </c>
      <c r="R779">
        <v>0.5</v>
      </c>
      <c r="S779" t="s">
        <v>127</v>
      </c>
      <c r="T779">
        <v>1</v>
      </c>
      <c r="V779">
        <v>0.5</v>
      </c>
      <c r="W779" t="s">
        <v>141</v>
      </c>
      <c r="X779" s="1" t="s">
        <v>127</v>
      </c>
      <c r="Y779" s="1" t="s">
        <v>501</v>
      </c>
      <c r="Z779" t="s">
        <v>2236</v>
      </c>
      <c r="AA779" t="s">
        <v>67</v>
      </c>
    </row>
    <row r="780" spans="1:27" x14ac:dyDescent="0.25">
      <c r="D780" t="s">
        <v>258</v>
      </c>
      <c r="E780" t="s">
        <v>3210</v>
      </c>
      <c r="G780" t="s">
        <v>102</v>
      </c>
      <c r="R780">
        <v>0.73</v>
      </c>
      <c r="S780" t="s">
        <v>1881</v>
      </c>
      <c r="T780">
        <v>1</v>
      </c>
      <c r="V780">
        <v>0.73</v>
      </c>
      <c r="W780" t="s">
        <v>141</v>
      </c>
      <c r="X780" s="1" t="s">
        <v>127</v>
      </c>
      <c r="Y780" s="1" t="s">
        <v>3211</v>
      </c>
      <c r="Z780" t="s">
        <v>2236</v>
      </c>
    </row>
    <row r="781" spans="1:27" x14ac:dyDescent="0.25">
      <c r="A781" t="s">
        <v>248</v>
      </c>
      <c r="B781" t="s">
        <v>136</v>
      </c>
      <c r="C781" t="s">
        <v>212</v>
      </c>
      <c r="E781" t="s">
        <v>1209</v>
      </c>
      <c r="F781" t="s">
        <v>241</v>
      </c>
      <c r="G781" t="s">
        <v>136</v>
      </c>
      <c r="R781">
        <v>4.75</v>
      </c>
      <c r="S781" t="s">
        <v>127</v>
      </c>
      <c r="T781">
        <v>1</v>
      </c>
      <c r="V781">
        <v>4.75</v>
      </c>
      <c r="W781" t="s">
        <v>141</v>
      </c>
      <c r="X781" s="1" t="s">
        <v>127</v>
      </c>
      <c r="Y781" s="1" t="s">
        <v>2866</v>
      </c>
      <c r="Z781" t="s">
        <v>2236</v>
      </c>
      <c r="AA781" t="s">
        <v>67</v>
      </c>
    </row>
    <row r="782" spans="1:27" x14ac:dyDescent="0.25">
      <c r="A782" t="s">
        <v>45</v>
      </c>
      <c r="B782" t="s">
        <v>1210</v>
      </c>
      <c r="C782" t="s">
        <v>212</v>
      </c>
      <c r="D782" t="s">
        <v>258</v>
      </c>
      <c r="E782" t="s">
        <v>1211</v>
      </c>
      <c r="F782" t="s">
        <v>241</v>
      </c>
      <c r="G782" t="s">
        <v>136</v>
      </c>
      <c r="R782">
        <v>45.68</v>
      </c>
      <c r="S782" t="s">
        <v>74</v>
      </c>
      <c r="T782">
        <v>55</v>
      </c>
      <c r="V782">
        <v>0.83050000000000002</v>
      </c>
      <c r="W782" t="s">
        <v>2052</v>
      </c>
      <c r="X782" s="1" t="s">
        <v>127</v>
      </c>
      <c r="Y782" s="1" t="s">
        <v>2867</v>
      </c>
      <c r="Z782" t="s">
        <v>2236</v>
      </c>
      <c r="AA782" t="s">
        <v>67</v>
      </c>
    </row>
    <row r="783" spans="1:27" x14ac:dyDescent="0.25">
      <c r="A783" t="s">
        <v>45</v>
      </c>
      <c r="B783" t="s">
        <v>1212</v>
      </c>
      <c r="C783" t="s">
        <v>212</v>
      </c>
      <c r="D783" t="s">
        <v>258</v>
      </c>
      <c r="E783" t="s">
        <v>1213</v>
      </c>
      <c r="F783" t="s">
        <v>241</v>
      </c>
      <c r="G783" t="s">
        <v>136</v>
      </c>
      <c r="R783">
        <v>40.479999999999997</v>
      </c>
      <c r="S783" t="s">
        <v>74</v>
      </c>
      <c r="T783">
        <v>60</v>
      </c>
      <c r="V783">
        <v>0.67469999999999997</v>
      </c>
      <c r="W783" t="s">
        <v>1923</v>
      </c>
      <c r="X783" s="1" t="s">
        <v>127</v>
      </c>
      <c r="Y783" s="1" t="s">
        <v>2868</v>
      </c>
      <c r="Z783" t="s">
        <v>2236</v>
      </c>
      <c r="AA783" t="s">
        <v>67</v>
      </c>
    </row>
    <row r="784" spans="1:27" x14ac:dyDescent="0.25">
      <c r="A784" t="s">
        <v>45</v>
      </c>
      <c r="B784" t="s">
        <v>1214</v>
      </c>
      <c r="C784" t="s">
        <v>212</v>
      </c>
      <c r="D784" t="s">
        <v>258</v>
      </c>
      <c r="E784" t="s">
        <v>1215</v>
      </c>
      <c r="F784" t="s">
        <v>241</v>
      </c>
      <c r="G784" t="s">
        <v>136</v>
      </c>
      <c r="R784">
        <v>39.479999999999997</v>
      </c>
      <c r="S784" t="s">
        <v>74</v>
      </c>
      <c r="T784">
        <v>72</v>
      </c>
      <c r="V784">
        <v>0.54830000000000001</v>
      </c>
      <c r="W784" t="s">
        <v>1998</v>
      </c>
      <c r="X784" s="1" t="s">
        <v>127</v>
      </c>
      <c r="Y784" s="1" t="s">
        <v>2869</v>
      </c>
      <c r="Z784" t="s">
        <v>2236</v>
      </c>
      <c r="AA784" t="s">
        <v>67</v>
      </c>
    </row>
    <row r="785" spans="1:27" x14ac:dyDescent="0.25">
      <c r="A785" t="s">
        <v>248</v>
      </c>
      <c r="B785" t="s">
        <v>136</v>
      </c>
      <c r="C785" t="s">
        <v>157</v>
      </c>
      <c r="E785" t="s">
        <v>1216</v>
      </c>
      <c r="F785" t="s">
        <v>241</v>
      </c>
      <c r="G785" t="s">
        <v>102</v>
      </c>
      <c r="R785">
        <v>2.75</v>
      </c>
      <c r="S785" t="s">
        <v>127</v>
      </c>
      <c r="T785">
        <v>1</v>
      </c>
      <c r="V785">
        <v>2.75</v>
      </c>
      <c r="W785" t="s">
        <v>141</v>
      </c>
      <c r="X785" s="1" t="s">
        <v>127</v>
      </c>
      <c r="Y785" s="1" t="s">
        <v>2645</v>
      </c>
      <c r="Z785" t="s">
        <v>2236</v>
      </c>
      <c r="AA785" t="s">
        <v>67</v>
      </c>
    </row>
    <row r="786" spans="1:27" x14ac:dyDescent="0.25">
      <c r="A786" t="s">
        <v>45</v>
      </c>
      <c r="B786" t="s">
        <v>2137</v>
      </c>
      <c r="C786" t="s">
        <v>129</v>
      </c>
      <c r="D786" t="s">
        <v>258</v>
      </c>
      <c r="E786" t="s">
        <v>2138</v>
      </c>
      <c r="F786" t="s">
        <v>241</v>
      </c>
      <c r="R786">
        <v>43.52</v>
      </c>
      <c r="S786" t="s">
        <v>74</v>
      </c>
      <c r="T786">
        <v>96</v>
      </c>
      <c r="V786">
        <v>0.45329999999999998</v>
      </c>
      <c r="W786" t="s">
        <v>1895</v>
      </c>
      <c r="X786" s="1" t="s">
        <v>127</v>
      </c>
      <c r="Y786" s="1" t="s">
        <v>2870</v>
      </c>
      <c r="Z786" t="s">
        <v>2236</v>
      </c>
      <c r="AA786" t="s">
        <v>67</v>
      </c>
    </row>
    <row r="787" spans="1:27" x14ac:dyDescent="0.25">
      <c r="A787" t="s">
        <v>45</v>
      </c>
      <c r="B787" t="s">
        <v>2137</v>
      </c>
      <c r="C787" t="s">
        <v>129</v>
      </c>
      <c r="D787" t="s">
        <v>258</v>
      </c>
      <c r="E787" t="s">
        <v>3212</v>
      </c>
      <c r="G787" t="s">
        <v>102</v>
      </c>
      <c r="R787">
        <v>6.52</v>
      </c>
      <c r="S787" t="s">
        <v>1881</v>
      </c>
      <c r="T787">
        <v>1</v>
      </c>
      <c r="V787">
        <v>6.52</v>
      </c>
      <c r="W787" t="s">
        <v>1971</v>
      </c>
      <c r="X787" s="1" t="s">
        <v>127</v>
      </c>
      <c r="Y787" s="1" t="s">
        <v>3213</v>
      </c>
      <c r="Z787" t="s">
        <v>2236</v>
      </c>
      <c r="AA787" t="s">
        <v>67</v>
      </c>
    </row>
    <row r="788" spans="1:27" x14ac:dyDescent="0.25">
      <c r="A788" t="s">
        <v>45</v>
      </c>
      <c r="B788" t="s">
        <v>2137</v>
      </c>
      <c r="C788" t="s">
        <v>129</v>
      </c>
      <c r="D788" t="s">
        <v>258</v>
      </c>
      <c r="E788" t="s">
        <v>3214</v>
      </c>
      <c r="G788" t="s">
        <v>102</v>
      </c>
      <c r="R788">
        <v>7.33</v>
      </c>
      <c r="S788" t="s">
        <v>1881</v>
      </c>
      <c r="T788">
        <v>1</v>
      </c>
      <c r="V788">
        <v>7.33</v>
      </c>
      <c r="W788" t="s">
        <v>1971</v>
      </c>
      <c r="X788" s="1" t="s">
        <v>127</v>
      </c>
      <c r="Y788" s="1" t="s">
        <v>3215</v>
      </c>
      <c r="Z788" t="s">
        <v>2236</v>
      </c>
      <c r="AA788" t="s">
        <v>67</v>
      </c>
    </row>
    <row r="789" spans="1:27" x14ac:dyDescent="0.25">
      <c r="A789" t="s">
        <v>45</v>
      </c>
      <c r="B789" t="s">
        <v>1217</v>
      </c>
      <c r="C789" t="s">
        <v>129</v>
      </c>
      <c r="D789" t="s">
        <v>145</v>
      </c>
      <c r="E789" t="s">
        <v>1218</v>
      </c>
      <c r="F789" t="s">
        <v>241</v>
      </c>
      <c r="G789" t="s">
        <v>102</v>
      </c>
      <c r="R789">
        <v>38.04</v>
      </c>
      <c r="S789" t="s">
        <v>74</v>
      </c>
      <c r="T789">
        <v>72</v>
      </c>
      <c r="V789">
        <v>0.52829999999999999</v>
      </c>
      <c r="W789" t="s">
        <v>1998</v>
      </c>
      <c r="X789" s="1" t="s">
        <v>127</v>
      </c>
      <c r="Y789" s="1" t="s">
        <v>2871</v>
      </c>
      <c r="Z789" t="s">
        <v>2236</v>
      </c>
      <c r="AA789" t="s">
        <v>1868</v>
      </c>
    </row>
    <row r="790" spans="1:27" x14ac:dyDescent="0.25">
      <c r="A790" t="s">
        <v>45</v>
      </c>
      <c r="B790" t="s">
        <v>1217</v>
      </c>
      <c r="C790" t="s">
        <v>144</v>
      </c>
      <c r="D790" t="s">
        <v>145</v>
      </c>
      <c r="E790" t="s">
        <v>1219</v>
      </c>
      <c r="F790" t="s">
        <v>241</v>
      </c>
      <c r="G790" t="s">
        <v>102</v>
      </c>
      <c r="R790">
        <v>38.04</v>
      </c>
      <c r="S790" t="s">
        <v>74</v>
      </c>
      <c r="T790">
        <v>72</v>
      </c>
      <c r="V790">
        <v>0.52829999999999999</v>
      </c>
      <c r="W790" t="s">
        <v>1998</v>
      </c>
      <c r="X790" s="1" t="s">
        <v>127</v>
      </c>
      <c r="Y790" s="1" t="s">
        <v>2871</v>
      </c>
      <c r="Z790" t="s">
        <v>2236</v>
      </c>
      <c r="AA790" t="s">
        <v>1868</v>
      </c>
    </row>
    <row r="791" spans="1:27" x14ac:dyDescent="0.25">
      <c r="A791" t="s">
        <v>45</v>
      </c>
      <c r="B791" t="s">
        <v>1220</v>
      </c>
      <c r="C791" t="s">
        <v>212</v>
      </c>
      <c r="D791" t="s">
        <v>258</v>
      </c>
      <c r="E791" t="s">
        <v>1221</v>
      </c>
      <c r="F791" t="s">
        <v>241</v>
      </c>
      <c r="G791" t="s">
        <v>136</v>
      </c>
      <c r="R791">
        <v>13.42</v>
      </c>
      <c r="S791" t="s">
        <v>74</v>
      </c>
      <c r="T791">
        <v>60</v>
      </c>
      <c r="V791">
        <v>0.22370000000000001</v>
      </c>
      <c r="W791" t="s">
        <v>1923</v>
      </c>
      <c r="X791" s="1" t="s">
        <v>127</v>
      </c>
      <c r="Y791" s="1" t="s">
        <v>2872</v>
      </c>
      <c r="Z791" t="s">
        <v>2236</v>
      </c>
      <c r="AA791" t="s">
        <v>67</v>
      </c>
    </row>
    <row r="792" spans="1:27" x14ac:dyDescent="0.25">
      <c r="C792" t="s">
        <v>129</v>
      </c>
      <c r="D792" t="s">
        <v>145</v>
      </c>
      <c r="E792" t="s">
        <v>1222</v>
      </c>
      <c r="F792" t="s">
        <v>241</v>
      </c>
      <c r="G792" t="s">
        <v>102</v>
      </c>
      <c r="R792">
        <v>30</v>
      </c>
      <c r="S792" t="s">
        <v>74</v>
      </c>
      <c r="T792">
        <v>50</v>
      </c>
      <c r="V792">
        <v>0.6</v>
      </c>
      <c r="W792" t="s">
        <v>1880</v>
      </c>
      <c r="X792" s="1" t="s">
        <v>127</v>
      </c>
      <c r="Y792" s="1" t="s">
        <v>983</v>
      </c>
      <c r="Z792" t="s">
        <v>2236</v>
      </c>
      <c r="AA792" t="s">
        <v>1868</v>
      </c>
    </row>
    <row r="793" spans="1:27" x14ac:dyDescent="0.25">
      <c r="C793" t="s">
        <v>129</v>
      </c>
      <c r="D793" t="s">
        <v>145</v>
      </c>
      <c r="E793" t="s">
        <v>1223</v>
      </c>
      <c r="F793" t="s">
        <v>241</v>
      </c>
      <c r="G793" t="s">
        <v>136</v>
      </c>
      <c r="R793">
        <v>36</v>
      </c>
      <c r="S793" t="s">
        <v>74</v>
      </c>
      <c r="T793">
        <v>60</v>
      </c>
      <c r="V793">
        <v>0.6</v>
      </c>
      <c r="W793" t="s">
        <v>1923</v>
      </c>
      <c r="X793" s="1" t="s">
        <v>127</v>
      </c>
      <c r="Y793" s="1" t="s">
        <v>983</v>
      </c>
      <c r="Z793" t="s">
        <v>2236</v>
      </c>
      <c r="AA793" t="s">
        <v>1868</v>
      </c>
    </row>
    <row r="794" spans="1:27" x14ac:dyDescent="0.25">
      <c r="C794" t="s">
        <v>129</v>
      </c>
      <c r="D794" t="s">
        <v>145</v>
      </c>
      <c r="E794" t="s">
        <v>1224</v>
      </c>
      <c r="R794">
        <v>30</v>
      </c>
      <c r="S794" t="s">
        <v>74</v>
      </c>
      <c r="T794">
        <v>50</v>
      </c>
      <c r="V794">
        <v>0.6</v>
      </c>
      <c r="X794" s="1"/>
    </row>
    <row r="795" spans="1:27" x14ac:dyDescent="0.25">
      <c r="A795" t="s">
        <v>1225</v>
      </c>
      <c r="B795" t="s">
        <v>136</v>
      </c>
      <c r="C795" t="s">
        <v>129</v>
      </c>
      <c r="D795" t="s">
        <v>145</v>
      </c>
      <c r="E795" t="s">
        <v>1226</v>
      </c>
      <c r="F795" t="s">
        <v>241</v>
      </c>
      <c r="G795" t="s">
        <v>102</v>
      </c>
      <c r="R795">
        <v>54.72</v>
      </c>
      <c r="S795" t="s">
        <v>74</v>
      </c>
      <c r="T795">
        <v>50</v>
      </c>
      <c r="V795">
        <v>1.0944</v>
      </c>
      <c r="W795" t="s">
        <v>1880</v>
      </c>
      <c r="X795" s="1" t="s">
        <v>127</v>
      </c>
      <c r="Y795" s="1" t="s">
        <v>2873</v>
      </c>
      <c r="Z795" t="s">
        <v>2236</v>
      </c>
      <c r="AA795" t="s">
        <v>1868</v>
      </c>
    </row>
    <row r="796" spans="1:27" x14ac:dyDescent="0.25">
      <c r="A796" t="s">
        <v>1225</v>
      </c>
      <c r="B796" t="s">
        <v>136</v>
      </c>
      <c r="C796" t="s">
        <v>212</v>
      </c>
      <c r="D796" t="s">
        <v>258</v>
      </c>
      <c r="E796" t="s">
        <v>1227</v>
      </c>
      <c r="F796" t="s">
        <v>241</v>
      </c>
      <c r="G796" t="s">
        <v>136</v>
      </c>
      <c r="R796">
        <v>20.64</v>
      </c>
      <c r="S796" t="s">
        <v>74</v>
      </c>
      <c r="T796">
        <v>24</v>
      </c>
      <c r="V796">
        <v>0.86</v>
      </c>
      <c r="W796" t="s">
        <v>613</v>
      </c>
      <c r="X796" s="1" t="s">
        <v>127</v>
      </c>
      <c r="Y796" s="1" t="s">
        <v>2874</v>
      </c>
      <c r="Z796" t="s">
        <v>2236</v>
      </c>
      <c r="AA796" t="s">
        <v>67</v>
      </c>
    </row>
    <row r="797" spans="1:27" x14ac:dyDescent="0.25">
      <c r="A797" t="s">
        <v>248</v>
      </c>
      <c r="C797" t="s">
        <v>157</v>
      </c>
      <c r="E797" t="s">
        <v>1228</v>
      </c>
      <c r="F797" t="s">
        <v>241</v>
      </c>
      <c r="G797" t="s">
        <v>102</v>
      </c>
      <c r="R797">
        <v>0.41</v>
      </c>
      <c r="S797" t="s">
        <v>127</v>
      </c>
      <c r="T797">
        <v>1</v>
      </c>
      <c r="V797">
        <v>0.41</v>
      </c>
      <c r="W797" t="s">
        <v>141</v>
      </c>
      <c r="X797" s="1" t="s">
        <v>127</v>
      </c>
      <c r="Y797" s="1" t="s">
        <v>2543</v>
      </c>
      <c r="Z797" t="s">
        <v>2236</v>
      </c>
      <c r="AA797" t="s">
        <v>67</v>
      </c>
    </row>
    <row r="798" spans="1:27" x14ac:dyDescent="0.25">
      <c r="A798" t="s">
        <v>961</v>
      </c>
      <c r="C798" t="s">
        <v>157</v>
      </c>
      <c r="D798" t="s">
        <v>145</v>
      </c>
      <c r="E798" t="s">
        <v>1229</v>
      </c>
      <c r="F798" t="s">
        <v>241</v>
      </c>
      <c r="G798" t="s">
        <v>102</v>
      </c>
      <c r="R798">
        <v>39</v>
      </c>
      <c r="S798" t="s">
        <v>74</v>
      </c>
      <c r="T798">
        <v>325</v>
      </c>
      <c r="V798">
        <v>0.12</v>
      </c>
      <c r="W798" t="s">
        <v>2053</v>
      </c>
      <c r="X798" s="1" t="s">
        <v>127</v>
      </c>
      <c r="Y798" s="1" t="s">
        <v>2040</v>
      </c>
      <c r="Z798" t="s">
        <v>2236</v>
      </c>
      <c r="AA798" t="s">
        <v>67</v>
      </c>
    </row>
    <row r="799" spans="1:27" x14ac:dyDescent="0.25">
      <c r="A799" t="s">
        <v>45</v>
      </c>
      <c r="B799" t="s">
        <v>1230</v>
      </c>
      <c r="C799" t="s">
        <v>157</v>
      </c>
      <c r="D799" t="s">
        <v>145</v>
      </c>
      <c r="E799" t="s">
        <v>1231</v>
      </c>
      <c r="F799" t="s">
        <v>241</v>
      </c>
      <c r="G799" t="s">
        <v>102</v>
      </c>
      <c r="R799">
        <v>19.73</v>
      </c>
      <c r="S799" t="s">
        <v>74</v>
      </c>
      <c r="T799">
        <v>24</v>
      </c>
      <c r="V799">
        <v>0.82210000000000005</v>
      </c>
      <c r="W799" t="s">
        <v>613</v>
      </c>
      <c r="X799" s="1" t="s">
        <v>127</v>
      </c>
      <c r="Y799" s="1" t="s">
        <v>2875</v>
      </c>
      <c r="Z799" t="s">
        <v>2236</v>
      </c>
      <c r="AA799" t="s">
        <v>67</v>
      </c>
    </row>
    <row r="800" spans="1:27" x14ac:dyDescent="0.25">
      <c r="A800" t="s">
        <v>1232</v>
      </c>
      <c r="B800" t="s">
        <v>136</v>
      </c>
      <c r="C800" t="s">
        <v>129</v>
      </c>
      <c r="D800" t="s">
        <v>417</v>
      </c>
      <c r="E800" t="s">
        <v>1233</v>
      </c>
      <c r="F800" t="s">
        <v>241</v>
      </c>
      <c r="G800" t="s">
        <v>102</v>
      </c>
      <c r="R800">
        <v>20</v>
      </c>
      <c r="S800" t="s">
        <v>2054</v>
      </c>
      <c r="T800">
        <v>10</v>
      </c>
      <c r="V800">
        <v>2</v>
      </c>
      <c r="W800" t="s">
        <v>447</v>
      </c>
      <c r="X800" s="1" t="s">
        <v>127</v>
      </c>
      <c r="Y800" s="1" t="s">
        <v>208</v>
      </c>
      <c r="Z800" t="s">
        <v>2236</v>
      </c>
      <c r="AA800" t="s">
        <v>1868</v>
      </c>
    </row>
    <row r="801" spans="1:27" x14ac:dyDescent="0.25">
      <c r="A801" t="s">
        <v>1232</v>
      </c>
      <c r="B801" t="s">
        <v>136</v>
      </c>
      <c r="C801" t="s">
        <v>129</v>
      </c>
      <c r="D801" t="s">
        <v>417</v>
      </c>
      <c r="E801" t="s">
        <v>1234</v>
      </c>
      <c r="F801" t="s">
        <v>241</v>
      </c>
      <c r="G801" t="s">
        <v>102</v>
      </c>
      <c r="R801">
        <v>20</v>
      </c>
      <c r="S801" t="s">
        <v>2054</v>
      </c>
      <c r="T801">
        <v>10</v>
      </c>
      <c r="V801">
        <v>2</v>
      </c>
      <c r="W801" t="s">
        <v>447</v>
      </c>
      <c r="X801" s="1" t="s">
        <v>127</v>
      </c>
      <c r="Y801" s="1" t="s">
        <v>208</v>
      </c>
      <c r="Z801" t="s">
        <v>2236</v>
      </c>
      <c r="AA801" t="s">
        <v>1868</v>
      </c>
    </row>
    <row r="802" spans="1:27" x14ac:dyDescent="0.25">
      <c r="C802" t="s">
        <v>157</v>
      </c>
      <c r="E802" t="s">
        <v>2183</v>
      </c>
      <c r="F802" t="s">
        <v>580</v>
      </c>
      <c r="R802">
        <v>16</v>
      </c>
      <c r="S802" t="s">
        <v>82</v>
      </c>
      <c r="T802">
        <v>1</v>
      </c>
      <c r="V802">
        <v>16</v>
      </c>
      <c r="W802" t="s">
        <v>141</v>
      </c>
      <c r="X802" s="1" t="s">
        <v>82</v>
      </c>
      <c r="Y802" s="1" t="s">
        <v>1893</v>
      </c>
    </row>
    <row r="803" spans="1:27" x14ac:dyDescent="0.25">
      <c r="A803" t="s">
        <v>275</v>
      </c>
      <c r="B803" t="s">
        <v>136</v>
      </c>
      <c r="C803" t="s">
        <v>157</v>
      </c>
      <c r="E803" t="s">
        <v>1235</v>
      </c>
      <c r="F803" t="s">
        <v>400</v>
      </c>
      <c r="G803" t="s">
        <v>105</v>
      </c>
      <c r="R803">
        <v>9.25</v>
      </c>
      <c r="S803" t="s">
        <v>40</v>
      </c>
      <c r="T803">
        <v>1</v>
      </c>
      <c r="V803">
        <v>9.25</v>
      </c>
      <c r="W803" t="s">
        <v>141</v>
      </c>
      <c r="X803" s="1" t="s">
        <v>40</v>
      </c>
      <c r="Y803" s="1" t="s">
        <v>2876</v>
      </c>
      <c r="Z803" t="s">
        <v>2236</v>
      </c>
      <c r="AA803" t="s">
        <v>67</v>
      </c>
    </row>
    <row r="804" spans="1:27" x14ac:dyDescent="0.25">
      <c r="A804" t="s">
        <v>215</v>
      </c>
      <c r="B804" t="s">
        <v>136</v>
      </c>
      <c r="C804" t="s">
        <v>129</v>
      </c>
      <c r="E804" t="s">
        <v>1236</v>
      </c>
      <c r="F804" t="s">
        <v>98</v>
      </c>
      <c r="G804" t="s">
        <v>136</v>
      </c>
      <c r="R804">
        <v>21</v>
      </c>
      <c r="S804" t="s">
        <v>74</v>
      </c>
      <c r="T804">
        <v>56</v>
      </c>
      <c r="V804">
        <v>0.375</v>
      </c>
      <c r="W804" t="s">
        <v>2042</v>
      </c>
      <c r="X804" s="1" t="s">
        <v>127</v>
      </c>
      <c r="Y804" s="1" t="s">
        <v>1962</v>
      </c>
      <c r="Z804" t="s">
        <v>2236</v>
      </c>
      <c r="AA804" t="s">
        <v>67</v>
      </c>
    </row>
    <row r="805" spans="1:27" x14ac:dyDescent="0.25">
      <c r="A805" t="s">
        <v>175</v>
      </c>
      <c r="B805" t="s">
        <v>136</v>
      </c>
      <c r="C805" t="s">
        <v>129</v>
      </c>
      <c r="D805" t="s">
        <v>130</v>
      </c>
      <c r="E805" t="s">
        <v>1237</v>
      </c>
      <c r="F805" t="s">
        <v>98</v>
      </c>
      <c r="G805" t="s">
        <v>99</v>
      </c>
      <c r="R805">
        <v>36.950000000000003</v>
      </c>
      <c r="S805" t="s">
        <v>1907</v>
      </c>
      <c r="T805">
        <v>8</v>
      </c>
      <c r="V805">
        <v>4.6188000000000002</v>
      </c>
      <c r="W805" t="s">
        <v>1172</v>
      </c>
      <c r="X805" s="1" t="s">
        <v>40</v>
      </c>
      <c r="Y805" s="1" t="s">
        <v>2853</v>
      </c>
      <c r="Z805" t="s">
        <v>2236</v>
      </c>
      <c r="AA805" t="s">
        <v>1868</v>
      </c>
    </row>
    <row r="806" spans="1:27" x14ac:dyDescent="0.25">
      <c r="A806" t="s">
        <v>175</v>
      </c>
      <c r="B806" t="s">
        <v>136</v>
      </c>
      <c r="C806" t="s">
        <v>129</v>
      </c>
      <c r="E806" t="s">
        <v>1238</v>
      </c>
      <c r="F806" t="s">
        <v>101</v>
      </c>
      <c r="G806" t="s">
        <v>136</v>
      </c>
      <c r="R806">
        <v>24.55</v>
      </c>
      <c r="S806" t="s">
        <v>1879</v>
      </c>
      <c r="T806">
        <v>9.08</v>
      </c>
      <c r="V806">
        <v>2.7037</v>
      </c>
      <c r="W806" t="s">
        <v>1889</v>
      </c>
      <c r="X806" s="1" t="s">
        <v>40</v>
      </c>
      <c r="Y806" s="1" t="s">
        <v>2877</v>
      </c>
      <c r="Z806" t="s">
        <v>2236</v>
      </c>
      <c r="AA806" t="s">
        <v>67</v>
      </c>
    </row>
    <row r="807" spans="1:27" x14ac:dyDescent="0.25">
      <c r="C807" t="s">
        <v>157</v>
      </c>
      <c r="E807" t="s">
        <v>2214</v>
      </c>
      <c r="R807">
        <v>17.2</v>
      </c>
      <c r="S807" t="s">
        <v>82</v>
      </c>
      <c r="T807">
        <v>1</v>
      </c>
      <c r="V807">
        <v>17.2</v>
      </c>
      <c r="W807" t="s">
        <v>141</v>
      </c>
      <c r="X807" s="1" t="s">
        <v>82</v>
      </c>
      <c r="Y807" s="1" t="s">
        <v>2379</v>
      </c>
      <c r="Z807" t="s">
        <v>2236</v>
      </c>
    </row>
    <row r="808" spans="1:27" x14ac:dyDescent="0.25">
      <c r="A808" t="s">
        <v>315</v>
      </c>
      <c r="B808" t="s">
        <v>136</v>
      </c>
      <c r="C808" t="s">
        <v>129</v>
      </c>
      <c r="D808" t="s">
        <v>145</v>
      </c>
      <c r="E808" t="s">
        <v>1239</v>
      </c>
      <c r="F808" t="s">
        <v>241</v>
      </c>
      <c r="G808" t="s">
        <v>136</v>
      </c>
      <c r="R808">
        <v>28.5</v>
      </c>
      <c r="S808" t="s">
        <v>74</v>
      </c>
      <c r="T808">
        <v>18</v>
      </c>
      <c r="V808">
        <v>1.5832999999999999</v>
      </c>
      <c r="W808" t="s">
        <v>896</v>
      </c>
      <c r="X808" s="1" t="s">
        <v>127</v>
      </c>
      <c r="Y808" s="1" t="s">
        <v>2878</v>
      </c>
      <c r="Z808" t="s">
        <v>2236</v>
      </c>
      <c r="AA808" t="s">
        <v>67</v>
      </c>
    </row>
    <row r="809" spans="1:27" x14ac:dyDescent="0.25">
      <c r="A809" t="s">
        <v>315</v>
      </c>
      <c r="B809" t="s">
        <v>136</v>
      </c>
      <c r="C809" t="s">
        <v>144</v>
      </c>
      <c r="E809" t="s">
        <v>1240</v>
      </c>
      <c r="F809" t="s">
        <v>241</v>
      </c>
      <c r="G809" t="s">
        <v>102</v>
      </c>
      <c r="R809">
        <v>5.5</v>
      </c>
      <c r="S809" t="s">
        <v>1879</v>
      </c>
      <c r="T809">
        <v>6</v>
      </c>
      <c r="V809">
        <v>0.91669999999999996</v>
      </c>
      <c r="W809" t="s">
        <v>890</v>
      </c>
      <c r="X809" s="1" t="s">
        <v>127</v>
      </c>
      <c r="Y809" s="1" t="s">
        <v>2879</v>
      </c>
      <c r="Z809" t="s">
        <v>2236</v>
      </c>
      <c r="AA809" t="s">
        <v>1868</v>
      </c>
    </row>
    <row r="810" spans="1:27" x14ac:dyDescent="0.25">
      <c r="C810" t="s">
        <v>129</v>
      </c>
      <c r="D810" t="s">
        <v>145</v>
      </c>
      <c r="E810" t="s">
        <v>1241</v>
      </c>
      <c r="F810" t="s">
        <v>241</v>
      </c>
      <c r="G810" t="s">
        <v>102</v>
      </c>
      <c r="R810">
        <v>5.5</v>
      </c>
      <c r="S810" t="s">
        <v>1879</v>
      </c>
      <c r="T810">
        <v>6</v>
      </c>
      <c r="V810">
        <v>0.91669999999999996</v>
      </c>
      <c r="W810" t="s">
        <v>890</v>
      </c>
      <c r="X810" s="1" t="s">
        <v>127</v>
      </c>
      <c r="Y810" s="1" t="s">
        <v>2879</v>
      </c>
      <c r="Z810" t="s">
        <v>2236</v>
      </c>
      <c r="AA810" t="s">
        <v>1868</v>
      </c>
    </row>
    <row r="811" spans="1:27" x14ac:dyDescent="0.25">
      <c r="C811" t="s">
        <v>196</v>
      </c>
      <c r="E811" t="s">
        <v>1242</v>
      </c>
      <c r="F811" t="s">
        <v>147</v>
      </c>
      <c r="G811" t="s">
        <v>147</v>
      </c>
      <c r="R811">
        <v>0.97</v>
      </c>
      <c r="S811" t="s">
        <v>127</v>
      </c>
      <c r="T811">
        <v>1</v>
      </c>
      <c r="V811">
        <v>0.97</v>
      </c>
      <c r="W811" t="s">
        <v>141</v>
      </c>
      <c r="X811" s="1" t="s">
        <v>127</v>
      </c>
      <c r="Y811" s="1" t="s">
        <v>2880</v>
      </c>
      <c r="Z811" t="s">
        <v>2236</v>
      </c>
      <c r="AA811" t="s">
        <v>1868</v>
      </c>
    </row>
    <row r="812" spans="1:27" x14ac:dyDescent="0.25">
      <c r="A812" t="s">
        <v>215</v>
      </c>
      <c r="B812" t="s">
        <v>136</v>
      </c>
      <c r="C812" t="s">
        <v>129</v>
      </c>
      <c r="E812" t="s">
        <v>1243</v>
      </c>
      <c r="F812" t="s">
        <v>98</v>
      </c>
      <c r="G812" t="s">
        <v>136</v>
      </c>
      <c r="R812">
        <v>45.95</v>
      </c>
      <c r="S812" t="s">
        <v>74</v>
      </c>
      <c r="T812">
        <v>8</v>
      </c>
      <c r="V812">
        <v>5.7438000000000002</v>
      </c>
      <c r="W812" t="s">
        <v>1172</v>
      </c>
      <c r="X812" s="1" t="s">
        <v>127</v>
      </c>
      <c r="Y812" s="1" t="s">
        <v>2881</v>
      </c>
      <c r="Z812" t="s">
        <v>2236</v>
      </c>
      <c r="AA812" t="s">
        <v>67</v>
      </c>
    </row>
    <row r="813" spans="1:27" x14ac:dyDescent="0.25">
      <c r="A813" t="s">
        <v>47</v>
      </c>
      <c r="C813" t="s">
        <v>157</v>
      </c>
      <c r="E813" t="s">
        <v>1244</v>
      </c>
      <c r="F813" t="s">
        <v>98</v>
      </c>
      <c r="G813" t="s">
        <v>111</v>
      </c>
      <c r="S813" t="s">
        <v>1879</v>
      </c>
      <c r="T813">
        <v>1</v>
      </c>
      <c r="W813" t="s">
        <v>141</v>
      </c>
      <c r="X813" s="1" t="s">
        <v>40</v>
      </c>
      <c r="Y813" s="1" t="s">
        <v>2236</v>
      </c>
      <c r="Z813" t="s">
        <v>2236</v>
      </c>
      <c r="AA813" t="s">
        <v>67</v>
      </c>
    </row>
    <row r="814" spans="1:27" x14ac:dyDescent="0.25">
      <c r="A814" t="s">
        <v>45</v>
      </c>
      <c r="C814" t="s">
        <v>182</v>
      </c>
      <c r="D814" t="s">
        <v>134</v>
      </c>
      <c r="E814" t="s">
        <v>1245</v>
      </c>
      <c r="F814" t="s">
        <v>585</v>
      </c>
      <c r="G814" t="s">
        <v>184</v>
      </c>
      <c r="R814">
        <v>53</v>
      </c>
      <c r="S814" t="s">
        <v>74</v>
      </c>
      <c r="T814">
        <v>20</v>
      </c>
      <c r="V814">
        <v>2.65</v>
      </c>
      <c r="W814" t="s">
        <v>305</v>
      </c>
      <c r="X814" s="1" t="s">
        <v>40</v>
      </c>
      <c r="Y814" s="1" t="s">
        <v>2882</v>
      </c>
      <c r="Z814" t="s">
        <v>2236</v>
      </c>
      <c r="AA814" t="s">
        <v>1868</v>
      </c>
    </row>
    <row r="815" spans="1:27" x14ac:dyDescent="0.25">
      <c r="A815" t="s">
        <v>45</v>
      </c>
      <c r="B815" t="s">
        <v>1246</v>
      </c>
      <c r="C815" t="s">
        <v>182</v>
      </c>
      <c r="D815" t="s">
        <v>145</v>
      </c>
      <c r="E815" t="s">
        <v>1247</v>
      </c>
      <c r="F815" t="s">
        <v>585</v>
      </c>
      <c r="G815" t="s">
        <v>184</v>
      </c>
      <c r="R815">
        <v>22.9</v>
      </c>
      <c r="S815" t="s">
        <v>74</v>
      </c>
      <c r="T815">
        <v>1</v>
      </c>
      <c r="V815">
        <v>22.9</v>
      </c>
      <c r="W815" t="s">
        <v>794</v>
      </c>
      <c r="X815" s="1" t="s">
        <v>40</v>
      </c>
      <c r="Y815" s="1" t="s">
        <v>2883</v>
      </c>
      <c r="Z815" t="s">
        <v>2236</v>
      </c>
      <c r="AA815" t="s">
        <v>1868</v>
      </c>
    </row>
    <row r="816" spans="1:27" x14ac:dyDescent="0.25">
      <c r="A816" t="s">
        <v>45</v>
      </c>
      <c r="B816" t="s">
        <v>1248</v>
      </c>
      <c r="C816" t="s">
        <v>129</v>
      </c>
      <c r="D816" t="s">
        <v>134</v>
      </c>
      <c r="E816" t="s">
        <v>1249</v>
      </c>
      <c r="F816" t="s">
        <v>113</v>
      </c>
      <c r="G816" t="s">
        <v>111</v>
      </c>
      <c r="R816">
        <v>34.29</v>
      </c>
      <c r="S816" t="s">
        <v>127</v>
      </c>
      <c r="T816">
        <v>1</v>
      </c>
      <c r="V816">
        <v>34.29</v>
      </c>
      <c r="W816" t="s">
        <v>1896</v>
      </c>
      <c r="X816" s="1" t="s">
        <v>40</v>
      </c>
      <c r="Y816" s="1" t="s">
        <v>2884</v>
      </c>
      <c r="Z816" t="s">
        <v>2236</v>
      </c>
      <c r="AA816" t="s">
        <v>1868</v>
      </c>
    </row>
    <row r="817" spans="1:28" x14ac:dyDescent="0.25">
      <c r="A817" t="s">
        <v>45</v>
      </c>
      <c r="B817" t="s">
        <v>1250</v>
      </c>
      <c r="C817" t="s">
        <v>129</v>
      </c>
      <c r="D817" t="s">
        <v>134</v>
      </c>
      <c r="E817" t="s">
        <v>1251</v>
      </c>
      <c r="F817" t="s">
        <v>113</v>
      </c>
      <c r="G817" t="s">
        <v>111</v>
      </c>
      <c r="R817">
        <v>15.19</v>
      </c>
      <c r="S817" t="s">
        <v>127</v>
      </c>
      <c r="T817">
        <v>1</v>
      </c>
      <c r="V817">
        <v>15.19</v>
      </c>
      <c r="W817" t="s">
        <v>2055</v>
      </c>
      <c r="X817" s="1" t="s">
        <v>40</v>
      </c>
      <c r="Y817" s="1" t="s">
        <v>2885</v>
      </c>
      <c r="Z817" t="s">
        <v>2236</v>
      </c>
      <c r="AA817" t="s">
        <v>1868</v>
      </c>
      <c r="AB817" t="s">
        <v>1870</v>
      </c>
    </row>
    <row r="818" spans="1:28" x14ac:dyDescent="0.25">
      <c r="A818" t="s">
        <v>159</v>
      </c>
      <c r="B818" t="s">
        <v>136</v>
      </c>
      <c r="C818" t="s">
        <v>157</v>
      </c>
      <c r="D818" t="s">
        <v>145</v>
      </c>
      <c r="E818" t="s">
        <v>1252</v>
      </c>
      <c r="F818" t="s">
        <v>147</v>
      </c>
      <c r="G818" t="s">
        <v>114</v>
      </c>
      <c r="R818">
        <v>46.2</v>
      </c>
      <c r="S818" t="s">
        <v>2028</v>
      </c>
      <c r="T818">
        <v>1</v>
      </c>
      <c r="V818">
        <v>46.2</v>
      </c>
      <c r="W818" t="s">
        <v>1932</v>
      </c>
      <c r="X818" s="1" t="s">
        <v>2029</v>
      </c>
      <c r="Y818" s="1" t="s">
        <v>2383</v>
      </c>
      <c r="Z818" t="s">
        <v>2236</v>
      </c>
      <c r="AA818" t="s">
        <v>67</v>
      </c>
    </row>
    <row r="819" spans="1:28" x14ac:dyDescent="0.25">
      <c r="C819" t="s">
        <v>129</v>
      </c>
      <c r="D819" t="s">
        <v>130</v>
      </c>
      <c r="E819" t="s">
        <v>1253</v>
      </c>
      <c r="F819" t="s">
        <v>116</v>
      </c>
      <c r="G819" t="s">
        <v>108</v>
      </c>
      <c r="R819">
        <v>158.38999999999999</v>
      </c>
      <c r="S819" t="s">
        <v>74</v>
      </c>
      <c r="T819">
        <v>4</v>
      </c>
      <c r="V819">
        <v>39.597499999999997</v>
      </c>
      <c r="W819" t="s">
        <v>447</v>
      </c>
      <c r="X819" s="1" t="s">
        <v>40</v>
      </c>
      <c r="Y819" s="1" t="s">
        <v>2886</v>
      </c>
      <c r="Z819" t="s">
        <v>2236</v>
      </c>
      <c r="AA819" t="s">
        <v>1868</v>
      </c>
    </row>
    <row r="820" spans="1:28" x14ac:dyDescent="0.25">
      <c r="A820" t="s">
        <v>424</v>
      </c>
      <c r="B820" t="s">
        <v>136</v>
      </c>
      <c r="C820" t="s">
        <v>129</v>
      </c>
      <c r="D820" t="s">
        <v>130</v>
      </c>
      <c r="E820" t="s">
        <v>1254</v>
      </c>
      <c r="F820" t="s">
        <v>116</v>
      </c>
      <c r="G820" t="s">
        <v>108</v>
      </c>
      <c r="R820">
        <v>22.95</v>
      </c>
      <c r="S820" t="s">
        <v>40</v>
      </c>
      <c r="T820">
        <v>1</v>
      </c>
      <c r="V820">
        <v>22.95</v>
      </c>
      <c r="W820" t="s">
        <v>141</v>
      </c>
      <c r="X820" s="1" t="s">
        <v>40</v>
      </c>
      <c r="Y820" s="1" t="s">
        <v>2387</v>
      </c>
      <c r="Z820" t="s">
        <v>2236</v>
      </c>
      <c r="AA820" t="s">
        <v>1868</v>
      </c>
      <c r="AB820" t="s">
        <v>1870</v>
      </c>
    </row>
    <row r="821" spans="1:28" x14ac:dyDescent="0.25">
      <c r="A821" t="s">
        <v>45</v>
      </c>
      <c r="B821" t="s">
        <v>1255</v>
      </c>
      <c r="C821" t="s">
        <v>129</v>
      </c>
      <c r="D821" t="s">
        <v>134</v>
      </c>
      <c r="E821" t="s">
        <v>1256</v>
      </c>
      <c r="F821" t="s">
        <v>367</v>
      </c>
      <c r="G821" t="s">
        <v>111</v>
      </c>
      <c r="R821">
        <v>12.26</v>
      </c>
      <c r="S821" t="s">
        <v>127</v>
      </c>
      <c r="T821">
        <v>1</v>
      </c>
      <c r="V821">
        <v>12.26</v>
      </c>
      <c r="W821" t="s">
        <v>208</v>
      </c>
      <c r="X821" s="1" t="s">
        <v>1872</v>
      </c>
      <c r="Y821" s="1" t="s">
        <v>2887</v>
      </c>
      <c r="Z821" t="s">
        <v>2236</v>
      </c>
      <c r="AA821" t="s">
        <v>1868</v>
      </c>
    </row>
    <row r="822" spans="1:28" x14ac:dyDescent="0.25">
      <c r="A822" t="s">
        <v>155</v>
      </c>
      <c r="B822" t="s">
        <v>136</v>
      </c>
      <c r="C822" t="s">
        <v>129</v>
      </c>
      <c r="D822" t="s">
        <v>130</v>
      </c>
      <c r="E822" t="s">
        <v>1257</v>
      </c>
      <c r="F822" t="s">
        <v>110</v>
      </c>
      <c r="G822" t="s">
        <v>114</v>
      </c>
      <c r="R822">
        <v>10.59</v>
      </c>
      <c r="S822" t="s">
        <v>40</v>
      </c>
      <c r="T822">
        <v>1</v>
      </c>
      <c r="V822">
        <v>10.59</v>
      </c>
      <c r="W822" t="s">
        <v>141</v>
      </c>
      <c r="X822" s="1" t="s">
        <v>40</v>
      </c>
      <c r="Y822" s="1" t="s">
        <v>2888</v>
      </c>
      <c r="Z822" t="s">
        <v>2236</v>
      </c>
      <c r="AA822" t="s">
        <v>1868</v>
      </c>
    </row>
    <row r="823" spans="1:28" x14ac:dyDescent="0.25">
      <c r="A823" t="s">
        <v>155</v>
      </c>
      <c r="B823" t="s">
        <v>136</v>
      </c>
      <c r="C823" t="s">
        <v>144</v>
      </c>
      <c r="D823" t="s">
        <v>130</v>
      </c>
      <c r="E823" t="s">
        <v>1258</v>
      </c>
      <c r="F823" t="s">
        <v>110</v>
      </c>
      <c r="G823" t="s">
        <v>114</v>
      </c>
      <c r="R823">
        <v>10.59</v>
      </c>
      <c r="S823" t="s">
        <v>40</v>
      </c>
      <c r="T823">
        <v>1</v>
      </c>
      <c r="V823">
        <v>10.59</v>
      </c>
      <c r="W823" t="s">
        <v>141</v>
      </c>
      <c r="X823" s="1" t="s">
        <v>40</v>
      </c>
      <c r="Y823" s="1" t="s">
        <v>2888</v>
      </c>
      <c r="Z823" t="s">
        <v>2236</v>
      </c>
      <c r="AA823" t="s">
        <v>1868</v>
      </c>
    </row>
    <row r="824" spans="1:28" x14ac:dyDescent="0.25">
      <c r="C824" t="s">
        <v>129</v>
      </c>
      <c r="D824" t="s">
        <v>134</v>
      </c>
      <c r="E824" t="s">
        <v>1259</v>
      </c>
      <c r="F824" t="s">
        <v>101</v>
      </c>
      <c r="G824" t="s">
        <v>99</v>
      </c>
      <c r="R824">
        <v>70.290000000000006</v>
      </c>
      <c r="S824" t="s">
        <v>74</v>
      </c>
      <c r="T824">
        <v>6</v>
      </c>
      <c r="V824">
        <v>11.715</v>
      </c>
      <c r="W824" t="s">
        <v>2056</v>
      </c>
      <c r="X824" s="1" t="s">
        <v>40</v>
      </c>
      <c r="Y824" s="1" t="s">
        <v>2889</v>
      </c>
      <c r="Z824" t="s">
        <v>2236</v>
      </c>
      <c r="AA824" t="s">
        <v>1868</v>
      </c>
    </row>
    <row r="825" spans="1:28" x14ac:dyDescent="0.25">
      <c r="A825" t="s">
        <v>173</v>
      </c>
      <c r="B825" t="s">
        <v>136</v>
      </c>
      <c r="C825" t="s">
        <v>129</v>
      </c>
      <c r="E825" t="s">
        <v>1260</v>
      </c>
      <c r="F825" t="s">
        <v>101</v>
      </c>
      <c r="G825" t="s">
        <v>136</v>
      </c>
      <c r="R825">
        <v>31.55</v>
      </c>
      <c r="S825" t="s">
        <v>1907</v>
      </c>
      <c r="T825">
        <v>10</v>
      </c>
      <c r="V825">
        <v>3.1549999999999998</v>
      </c>
      <c r="W825" t="s">
        <v>447</v>
      </c>
      <c r="X825" s="1" t="s">
        <v>40</v>
      </c>
      <c r="Y825" s="1" t="s">
        <v>2890</v>
      </c>
      <c r="Z825" t="s">
        <v>2236</v>
      </c>
      <c r="AA825" t="s">
        <v>67</v>
      </c>
    </row>
    <row r="826" spans="1:28" x14ac:dyDescent="0.25">
      <c r="A826" t="s">
        <v>215</v>
      </c>
      <c r="B826" t="s">
        <v>136</v>
      </c>
      <c r="C826" t="s">
        <v>212</v>
      </c>
      <c r="E826" t="s">
        <v>1261</v>
      </c>
      <c r="F826" t="s">
        <v>101</v>
      </c>
      <c r="G826" t="s">
        <v>136</v>
      </c>
      <c r="R826">
        <v>13.95</v>
      </c>
      <c r="S826" t="s">
        <v>1879</v>
      </c>
      <c r="T826">
        <v>22.72</v>
      </c>
      <c r="V826">
        <v>0.61399999999999999</v>
      </c>
      <c r="W826" t="s">
        <v>2047</v>
      </c>
      <c r="X826" s="1" t="s">
        <v>40</v>
      </c>
      <c r="Y826" s="1" t="s">
        <v>2891</v>
      </c>
      <c r="Z826" t="s">
        <v>2236</v>
      </c>
      <c r="AA826" t="s">
        <v>67</v>
      </c>
    </row>
    <row r="827" spans="1:28" x14ac:dyDescent="0.25">
      <c r="C827" t="s">
        <v>129</v>
      </c>
      <c r="D827" t="s">
        <v>130</v>
      </c>
      <c r="E827" t="s">
        <v>1262</v>
      </c>
      <c r="F827" t="s">
        <v>101</v>
      </c>
      <c r="G827" t="s">
        <v>99</v>
      </c>
      <c r="R827">
        <v>45</v>
      </c>
      <c r="S827" t="s">
        <v>74</v>
      </c>
      <c r="T827">
        <v>11.34</v>
      </c>
      <c r="V827">
        <v>3.9683000000000002</v>
      </c>
      <c r="W827" t="s">
        <v>1882</v>
      </c>
      <c r="X827" s="1" t="s">
        <v>40</v>
      </c>
      <c r="Y827" s="1" t="s">
        <v>2892</v>
      </c>
      <c r="Z827" t="s">
        <v>2236</v>
      </c>
      <c r="AA827" t="s">
        <v>1868</v>
      </c>
    </row>
    <row r="828" spans="1:28" x14ac:dyDescent="0.25">
      <c r="A828" t="s">
        <v>175</v>
      </c>
      <c r="B828" t="s">
        <v>136</v>
      </c>
      <c r="C828" t="s">
        <v>129</v>
      </c>
      <c r="D828" t="s">
        <v>130</v>
      </c>
      <c r="E828" t="s">
        <v>1263</v>
      </c>
      <c r="F828" t="s">
        <v>101</v>
      </c>
      <c r="G828" t="s">
        <v>99</v>
      </c>
      <c r="R828">
        <v>45</v>
      </c>
      <c r="S828" t="s">
        <v>74</v>
      </c>
      <c r="T828">
        <v>11.34</v>
      </c>
      <c r="V828">
        <v>3.9683000000000002</v>
      </c>
      <c r="W828" t="s">
        <v>1882</v>
      </c>
      <c r="X828" s="1" t="s">
        <v>40</v>
      </c>
      <c r="Y828" s="1" t="s">
        <v>2892</v>
      </c>
      <c r="Z828" t="s">
        <v>2236</v>
      </c>
      <c r="AA828" t="s">
        <v>1868</v>
      </c>
    </row>
    <row r="829" spans="1:28" x14ac:dyDescent="0.25">
      <c r="A829" t="s">
        <v>173</v>
      </c>
      <c r="B829" t="s">
        <v>136</v>
      </c>
      <c r="C829" t="s">
        <v>129</v>
      </c>
      <c r="D829" t="s">
        <v>130</v>
      </c>
      <c r="E829" t="s">
        <v>1264</v>
      </c>
      <c r="F829" t="s">
        <v>101</v>
      </c>
      <c r="G829" t="s">
        <v>99</v>
      </c>
      <c r="R829">
        <v>11</v>
      </c>
      <c r="S829" t="s">
        <v>1879</v>
      </c>
      <c r="T829">
        <v>10</v>
      </c>
      <c r="V829">
        <v>1.1000000000000001</v>
      </c>
      <c r="W829" t="s">
        <v>447</v>
      </c>
      <c r="X829" s="1" t="s">
        <v>40</v>
      </c>
      <c r="Y829" s="1" t="s">
        <v>2787</v>
      </c>
      <c r="Z829" t="s">
        <v>2236</v>
      </c>
      <c r="AA829" t="s">
        <v>1868</v>
      </c>
    </row>
    <row r="830" spans="1:28" x14ac:dyDescent="0.25">
      <c r="A830" t="s">
        <v>175</v>
      </c>
      <c r="B830" t="s">
        <v>136</v>
      </c>
      <c r="C830" t="s">
        <v>129</v>
      </c>
      <c r="E830" t="s">
        <v>1265</v>
      </c>
      <c r="F830" t="s">
        <v>101</v>
      </c>
      <c r="G830" t="s">
        <v>136</v>
      </c>
      <c r="R830">
        <v>12</v>
      </c>
      <c r="S830" t="s">
        <v>1879</v>
      </c>
      <c r="T830">
        <v>10</v>
      </c>
      <c r="V830">
        <v>1.2</v>
      </c>
      <c r="W830" t="s">
        <v>447</v>
      </c>
      <c r="X830" s="1" t="s">
        <v>40</v>
      </c>
      <c r="Y830" s="1" t="s">
        <v>1909</v>
      </c>
      <c r="Z830" t="s">
        <v>2236</v>
      </c>
      <c r="AA830" t="s">
        <v>67</v>
      </c>
    </row>
    <row r="831" spans="1:28" x14ac:dyDescent="0.25">
      <c r="C831" t="s">
        <v>129</v>
      </c>
      <c r="E831" t="s">
        <v>2184</v>
      </c>
      <c r="F831" t="s">
        <v>101</v>
      </c>
      <c r="R831">
        <v>4.16</v>
      </c>
      <c r="S831" t="s">
        <v>82</v>
      </c>
      <c r="T831">
        <v>1</v>
      </c>
      <c r="V831">
        <v>4.16</v>
      </c>
      <c r="W831" t="s">
        <v>141</v>
      </c>
      <c r="X831" s="1" t="s">
        <v>82</v>
      </c>
      <c r="Y831" s="1" t="s">
        <v>2893</v>
      </c>
      <c r="Z831" t="s">
        <v>2236</v>
      </c>
    </row>
    <row r="832" spans="1:28" x14ac:dyDescent="0.25">
      <c r="A832" t="s">
        <v>173</v>
      </c>
      <c r="B832" t="s">
        <v>136</v>
      </c>
      <c r="C832" t="s">
        <v>129</v>
      </c>
      <c r="D832" t="s">
        <v>130</v>
      </c>
      <c r="E832" t="s">
        <v>1266</v>
      </c>
      <c r="F832" t="s">
        <v>101</v>
      </c>
      <c r="G832" t="s">
        <v>99</v>
      </c>
      <c r="R832">
        <v>42.5</v>
      </c>
      <c r="S832" t="s">
        <v>74</v>
      </c>
      <c r="T832">
        <v>10</v>
      </c>
      <c r="V832">
        <v>4.25</v>
      </c>
      <c r="W832" t="s">
        <v>447</v>
      </c>
      <c r="X832" s="1" t="s">
        <v>40</v>
      </c>
      <c r="Y832" s="1" t="s">
        <v>2894</v>
      </c>
      <c r="Z832" t="s">
        <v>2236</v>
      </c>
      <c r="AA832" t="s">
        <v>1868</v>
      </c>
    </row>
    <row r="833" spans="1:27" x14ac:dyDescent="0.25">
      <c r="A833" t="s">
        <v>175</v>
      </c>
      <c r="B833" t="s">
        <v>136</v>
      </c>
      <c r="C833" t="s">
        <v>129</v>
      </c>
      <c r="D833" t="s">
        <v>130</v>
      </c>
      <c r="E833" t="s">
        <v>1267</v>
      </c>
      <c r="F833" t="s">
        <v>101</v>
      </c>
      <c r="G833" t="s">
        <v>99</v>
      </c>
      <c r="R833">
        <v>22</v>
      </c>
      <c r="S833" t="s">
        <v>74</v>
      </c>
      <c r="T833">
        <v>18.149999999999999</v>
      </c>
      <c r="V833">
        <v>1.2121</v>
      </c>
      <c r="W833" t="s">
        <v>1999</v>
      </c>
      <c r="X833" s="1" t="s">
        <v>40</v>
      </c>
      <c r="Y833" s="1" t="s">
        <v>2895</v>
      </c>
      <c r="Z833" t="s">
        <v>2236</v>
      </c>
      <c r="AA833" t="s">
        <v>1868</v>
      </c>
    </row>
    <row r="834" spans="1:27" x14ac:dyDescent="0.25">
      <c r="A834" t="s">
        <v>173</v>
      </c>
      <c r="B834" t="s">
        <v>136</v>
      </c>
      <c r="C834" t="s">
        <v>212</v>
      </c>
      <c r="E834" t="s">
        <v>1268</v>
      </c>
      <c r="F834" t="s">
        <v>101</v>
      </c>
      <c r="G834" t="s">
        <v>136</v>
      </c>
      <c r="R834">
        <v>30.05</v>
      </c>
      <c r="S834" t="s">
        <v>1879</v>
      </c>
      <c r="T834">
        <v>9</v>
      </c>
      <c r="V834">
        <v>3.3389000000000002</v>
      </c>
      <c r="W834" t="s">
        <v>525</v>
      </c>
      <c r="X834" s="1" t="s">
        <v>40</v>
      </c>
      <c r="Y834" s="1" t="s">
        <v>2896</v>
      </c>
      <c r="Z834" t="s">
        <v>2236</v>
      </c>
      <c r="AA834" t="s">
        <v>67</v>
      </c>
    </row>
    <row r="835" spans="1:27" x14ac:dyDescent="0.25">
      <c r="A835" t="s">
        <v>175</v>
      </c>
      <c r="B835" t="s">
        <v>136</v>
      </c>
      <c r="C835" t="s">
        <v>129</v>
      </c>
      <c r="D835" t="s">
        <v>130</v>
      </c>
      <c r="E835" t="s">
        <v>1269</v>
      </c>
      <c r="F835" t="s">
        <v>101</v>
      </c>
      <c r="G835" t="s">
        <v>99</v>
      </c>
      <c r="R835">
        <v>13.95</v>
      </c>
      <c r="S835" t="s">
        <v>1879</v>
      </c>
      <c r="T835">
        <v>22.72</v>
      </c>
      <c r="V835">
        <v>0.61399999999999999</v>
      </c>
      <c r="W835" t="s">
        <v>2047</v>
      </c>
      <c r="X835" s="1" t="s">
        <v>40</v>
      </c>
      <c r="Y835" s="1" t="s">
        <v>2891</v>
      </c>
      <c r="Z835" t="s">
        <v>2236</v>
      </c>
      <c r="AA835" t="s">
        <v>1868</v>
      </c>
    </row>
    <row r="836" spans="1:27" x14ac:dyDescent="0.25">
      <c r="A836" t="s">
        <v>215</v>
      </c>
      <c r="B836" t="s">
        <v>136</v>
      </c>
      <c r="C836" t="s">
        <v>157</v>
      </c>
      <c r="E836" t="s">
        <v>1270</v>
      </c>
      <c r="F836" t="s">
        <v>101</v>
      </c>
      <c r="G836" t="s">
        <v>99</v>
      </c>
      <c r="R836">
        <v>25</v>
      </c>
      <c r="S836" t="s">
        <v>1907</v>
      </c>
      <c r="T836">
        <v>10</v>
      </c>
      <c r="V836">
        <v>2.5</v>
      </c>
      <c r="W836" t="s">
        <v>447</v>
      </c>
      <c r="X836" s="1" t="s">
        <v>40</v>
      </c>
      <c r="Y836" s="1" t="s">
        <v>1890</v>
      </c>
      <c r="Z836" t="s">
        <v>2236</v>
      </c>
      <c r="AA836" t="s">
        <v>67</v>
      </c>
    </row>
    <row r="837" spans="1:27" x14ac:dyDescent="0.25">
      <c r="A837" t="s">
        <v>300</v>
      </c>
      <c r="B837" t="s">
        <v>1271</v>
      </c>
      <c r="C837" t="s">
        <v>154</v>
      </c>
      <c r="E837" t="s">
        <v>1272</v>
      </c>
      <c r="F837" t="s">
        <v>154</v>
      </c>
      <c r="G837" t="s">
        <v>136</v>
      </c>
      <c r="R837">
        <v>100.6</v>
      </c>
      <c r="S837" t="s">
        <v>1907</v>
      </c>
      <c r="T837">
        <v>1</v>
      </c>
      <c r="V837">
        <v>100.6</v>
      </c>
      <c r="W837" t="s">
        <v>2051</v>
      </c>
      <c r="X837" s="1" t="s">
        <v>40</v>
      </c>
      <c r="Y837" s="1" t="s">
        <v>2897</v>
      </c>
      <c r="Z837" t="s">
        <v>2236</v>
      </c>
      <c r="AA837" t="s">
        <v>67</v>
      </c>
    </row>
    <row r="838" spans="1:27" x14ac:dyDescent="0.25">
      <c r="C838" t="s">
        <v>129</v>
      </c>
      <c r="D838" t="s">
        <v>145</v>
      </c>
      <c r="E838" t="s">
        <v>1273</v>
      </c>
      <c r="F838" t="s">
        <v>241</v>
      </c>
      <c r="G838" t="s">
        <v>136</v>
      </c>
      <c r="R838">
        <v>1.6667000000000001</v>
      </c>
      <c r="S838" t="s">
        <v>1941</v>
      </c>
      <c r="T838">
        <v>1</v>
      </c>
      <c r="V838">
        <v>1.6667000000000001</v>
      </c>
      <c r="W838" t="s">
        <v>141</v>
      </c>
      <c r="X838" s="1" t="s">
        <v>127</v>
      </c>
      <c r="Y838" s="1" t="s">
        <v>2898</v>
      </c>
      <c r="Z838" t="s">
        <v>2236</v>
      </c>
      <c r="AA838" t="s">
        <v>1868</v>
      </c>
    </row>
    <row r="839" spans="1:27" x14ac:dyDescent="0.25">
      <c r="A839" t="s">
        <v>45</v>
      </c>
      <c r="B839" t="s">
        <v>1274</v>
      </c>
      <c r="C839" t="s">
        <v>129</v>
      </c>
      <c r="E839" t="s">
        <v>1275</v>
      </c>
      <c r="F839" t="s">
        <v>113</v>
      </c>
      <c r="G839" t="s">
        <v>136</v>
      </c>
      <c r="R839">
        <v>67.69</v>
      </c>
      <c r="S839" t="s">
        <v>74</v>
      </c>
      <c r="T839">
        <v>24</v>
      </c>
      <c r="V839">
        <v>2.8203999999999998</v>
      </c>
      <c r="W839" t="s">
        <v>2026</v>
      </c>
      <c r="X839" s="1" t="s">
        <v>40</v>
      </c>
      <c r="Y839" s="1" t="s">
        <v>2899</v>
      </c>
      <c r="Z839" t="s">
        <v>2236</v>
      </c>
      <c r="AA839" t="s">
        <v>67</v>
      </c>
    </row>
    <row r="840" spans="1:27" x14ac:dyDescent="0.25">
      <c r="A840" t="s">
        <v>45</v>
      </c>
      <c r="C840" t="s">
        <v>129</v>
      </c>
      <c r="E840" t="s">
        <v>1276</v>
      </c>
      <c r="F840" t="s">
        <v>113</v>
      </c>
      <c r="G840" t="s">
        <v>136</v>
      </c>
      <c r="R840">
        <v>67.69</v>
      </c>
      <c r="S840" t="s">
        <v>74</v>
      </c>
      <c r="T840">
        <v>24</v>
      </c>
      <c r="V840">
        <v>2.8203999999999998</v>
      </c>
      <c r="W840" t="s">
        <v>2026</v>
      </c>
      <c r="X840" s="1" t="s">
        <v>40</v>
      </c>
      <c r="Y840" s="1" t="s">
        <v>2899</v>
      </c>
      <c r="Z840" t="s">
        <v>2236</v>
      </c>
      <c r="AA840" t="s">
        <v>67</v>
      </c>
    </row>
    <row r="841" spans="1:27" x14ac:dyDescent="0.25">
      <c r="A841" t="s">
        <v>1277</v>
      </c>
      <c r="C841" t="s">
        <v>157</v>
      </c>
      <c r="E841" t="s">
        <v>1278</v>
      </c>
      <c r="F841" t="s">
        <v>111</v>
      </c>
      <c r="G841" t="s">
        <v>111</v>
      </c>
      <c r="R841">
        <v>3.99</v>
      </c>
      <c r="S841" t="s">
        <v>127</v>
      </c>
      <c r="T841">
        <v>1</v>
      </c>
      <c r="V841">
        <v>3.99</v>
      </c>
      <c r="W841" t="s">
        <v>1933</v>
      </c>
      <c r="X841" s="1" t="s">
        <v>40</v>
      </c>
      <c r="Y841" s="1" t="s">
        <v>2386</v>
      </c>
      <c r="Z841" t="s">
        <v>2236</v>
      </c>
      <c r="AA841" t="s">
        <v>67</v>
      </c>
    </row>
    <row r="842" spans="1:27" x14ac:dyDescent="0.25">
      <c r="A842" t="s">
        <v>300</v>
      </c>
      <c r="B842" t="s">
        <v>1279</v>
      </c>
      <c r="C842" t="s">
        <v>379</v>
      </c>
      <c r="E842" t="s">
        <v>1280</v>
      </c>
      <c r="F842" t="s">
        <v>154</v>
      </c>
      <c r="G842" t="s">
        <v>111</v>
      </c>
      <c r="R842">
        <v>85.1</v>
      </c>
      <c r="S842" t="s">
        <v>74</v>
      </c>
      <c r="T842">
        <v>6</v>
      </c>
      <c r="V842">
        <v>14.183299999999999</v>
      </c>
      <c r="W842" t="s">
        <v>2057</v>
      </c>
      <c r="X842" s="1" t="s">
        <v>1872</v>
      </c>
      <c r="Y842" s="1" t="s">
        <v>2900</v>
      </c>
      <c r="Z842" t="s">
        <v>2236</v>
      </c>
      <c r="AA842" t="s">
        <v>1868</v>
      </c>
    </row>
    <row r="843" spans="1:27" x14ac:dyDescent="0.25">
      <c r="A843" t="s">
        <v>132</v>
      </c>
      <c r="D843" t="s">
        <v>134</v>
      </c>
      <c r="E843" t="s">
        <v>3216</v>
      </c>
      <c r="G843" t="s">
        <v>111</v>
      </c>
      <c r="R843">
        <v>7</v>
      </c>
      <c r="S843" t="s">
        <v>1881</v>
      </c>
      <c r="T843">
        <v>1</v>
      </c>
      <c r="V843">
        <v>7</v>
      </c>
      <c r="W843" t="s">
        <v>3217</v>
      </c>
      <c r="X843" s="1" t="s">
        <v>82</v>
      </c>
      <c r="Y843" s="1" t="s">
        <v>3218</v>
      </c>
      <c r="Z843" t="s">
        <v>2236</v>
      </c>
    </row>
    <row r="844" spans="1:27" x14ac:dyDescent="0.25">
      <c r="A844" t="s">
        <v>1277</v>
      </c>
      <c r="C844" t="s">
        <v>212</v>
      </c>
      <c r="E844" t="s">
        <v>1281</v>
      </c>
      <c r="F844" t="s">
        <v>111</v>
      </c>
      <c r="G844" t="s">
        <v>136</v>
      </c>
      <c r="R844">
        <v>5.99</v>
      </c>
      <c r="S844" t="s">
        <v>127</v>
      </c>
      <c r="T844">
        <v>1</v>
      </c>
      <c r="V844">
        <v>5.99</v>
      </c>
      <c r="W844" t="s">
        <v>1962</v>
      </c>
      <c r="X844" s="1" t="s">
        <v>1872</v>
      </c>
      <c r="Y844" s="1" t="s">
        <v>2901</v>
      </c>
      <c r="Z844" t="s">
        <v>2236</v>
      </c>
      <c r="AA844" t="s">
        <v>67</v>
      </c>
    </row>
    <row r="845" spans="1:27" x14ac:dyDescent="0.25">
      <c r="A845" t="s">
        <v>300</v>
      </c>
      <c r="B845" t="s">
        <v>1282</v>
      </c>
      <c r="C845" t="s">
        <v>139</v>
      </c>
      <c r="D845" t="s">
        <v>134</v>
      </c>
      <c r="E845" t="s">
        <v>1283</v>
      </c>
      <c r="F845" t="s">
        <v>154</v>
      </c>
      <c r="G845" t="s">
        <v>111</v>
      </c>
      <c r="R845">
        <v>78.599999999999994</v>
      </c>
      <c r="S845" t="s">
        <v>127</v>
      </c>
      <c r="T845">
        <v>1</v>
      </c>
      <c r="V845">
        <v>78.599999999999994</v>
      </c>
      <c r="W845" t="s">
        <v>141</v>
      </c>
      <c r="X845" s="1" t="s">
        <v>40</v>
      </c>
      <c r="Y845" s="1" t="s">
        <v>2902</v>
      </c>
      <c r="Z845" t="s">
        <v>2236</v>
      </c>
      <c r="AA845" t="s">
        <v>1868</v>
      </c>
    </row>
    <row r="846" spans="1:27" x14ac:dyDescent="0.25">
      <c r="A846" t="s">
        <v>45</v>
      </c>
      <c r="B846" t="s">
        <v>1284</v>
      </c>
      <c r="C846" t="s">
        <v>129</v>
      </c>
      <c r="D846" t="s">
        <v>134</v>
      </c>
      <c r="E846" t="s">
        <v>1285</v>
      </c>
      <c r="F846" t="s">
        <v>111</v>
      </c>
      <c r="G846" t="s">
        <v>111</v>
      </c>
      <c r="R846">
        <v>30.98</v>
      </c>
      <c r="S846" t="s">
        <v>74</v>
      </c>
      <c r="T846">
        <v>6</v>
      </c>
      <c r="V846">
        <v>5.1632999999999996</v>
      </c>
      <c r="W846" t="s">
        <v>1871</v>
      </c>
      <c r="X846" s="1" t="s">
        <v>1872</v>
      </c>
      <c r="Y846" s="1" t="s">
        <v>2903</v>
      </c>
      <c r="Z846" t="s">
        <v>2236</v>
      </c>
      <c r="AA846" t="s">
        <v>1868</v>
      </c>
    </row>
    <row r="847" spans="1:27" x14ac:dyDescent="0.25">
      <c r="A847" t="s">
        <v>45</v>
      </c>
      <c r="B847" t="s">
        <v>1284</v>
      </c>
      <c r="C847" t="s">
        <v>129</v>
      </c>
      <c r="D847" t="s">
        <v>134</v>
      </c>
      <c r="E847" t="s">
        <v>3219</v>
      </c>
      <c r="G847" t="s">
        <v>111</v>
      </c>
      <c r="R847">
        <v>27.7</v>
      </c>
      <c r="S847" t="s">
        <v>74</v>
      </c>
      <c r="T847">
        <v>16</v>
      </c>
      <c r="V847">
        <v>1.7312000000000001</v>
      </c>
      <c r="W847" t="s">
        <v>3220</v>
      </c>
      <c r="X847" s="1" t="s">
        <v>82</v>
      </c>
      <c r="Y847" s="1" t="s">
        <v>3221</v>
      </c>
      <c r="Z847" t="s">
        <v>2236</v>
      </c>
    </row>
    <row r="848" spans="1:27" x14ac:dyDescent="0.25">
      <c r="A848" t="s">
        <v>45</v>
      </c>
      <c r="B848" t="s">
        <v>1286</v>
      </c>
      <c r="C848" t="s">
        <v>157</v>
      </c>
      <c r="D848" t="s">
        <v>145</v>
      </c>
      <c r="E848" t="s">
        <v>1287</v>
      </c>
      <c r="F848" t="s">
        <v>585</v>
      </c>
      <c r="G848" t="s">
        <v>102</v>
      </c>
      <c r="R848">
        <v>92.49</v>
      </c>
      <c r="S848" t="s">
        <v>74</v>
      </c>
      <c r="T848">
        <v>18</v>
      </c>
      <c r="V848">
        <v>5.1383000000000001</v>
      </c>
      <c r="W848" t="s">
        <v>896</v>
      </c>
      <c r="X848" s="1" t="s">
        <v>40</v>
      </c>
      <c r="Y848" s="1" t="s">
        <v>2904</v>
      </c>
      <c r="Z848" t="s">
        <v>2236</v>
      </c>
      <c r="AA848" t="s">
        <v>67</v>
      </c>
    </row>
    <row r="849" spans="1:27" x14ac:dyDescent="0.25">
      <c r="A849" t="s">
        <v>45</v>
      </c>
      <c r="B849" t="s">
        <v>1288</v>
      </c>
      <c r="C849" t="s">
        <v>157</v>
      </c>
      <c r="E849" t="s">
        <v>1289</v>
      </c>
      <c r="F849" t="s">
        <v>111</v>
      </c>
      <c r="G849" t="s">
        <v>111</v>
      </c>
      <c r="R849">
        <v>14.22</v>
      </c>
      <c r="S849" t="s">
        <v>127</v>
      </c>
      <c r="T849">
        <v>4.54</v>
      </c>
      <c r="V849">
        <v>3.1322000000000001</v>
      </c>
      <c r="W849" t="s">
        <v>1878</v>
      </c>
      <c r="X849" s="1" t="s">
        <v>40</v>
      </c>
      <c r="Y849" s="1" t="s">
        <v>2905</v>
      </c>
      <c r="Z849" t="s">
        <v>2236</v>
      </c>
      <c r="AA849" t="s">
        <v>67</v>
      </c>
    </row>
    <row r="850" spans="1:27" x14ac:dyDescent="0.25">
      <c r="C850" t="s">
        <v>157</v>
      </c>
      <c r="E850" t="s">
        <v>1290</v>
      </c>
      <c r="F850" t="s">
        <v>111</v>
      </c>
      <c r="G850" t="s">
        <v>111</v>
      </c>
      <c r="R850">
        <v>34.619999999999997</v>
      </c>
      <c r="S850" t="s">
        <v>74</v>
      </c>
      <c r="T850">
        <v>20</v>
      </c>
      <c r="V850">
        <v>1.7310000000000001</v>
      </c>
      <c r="W850" t="s">
        <v>1889</v>
      </c>
      <c r="X850" s="1" t="s">
        <v>40</v>
      </c>
      <c r="Y850" s="1" t="s">
        <v>2740</v>
      </c>
      <c r="Z850" t="s">
        <v>2236</v>
      </c>
      <c r="AA850" t="s">
        <v>67</v>
      </c>
    </row>
    <row r="851" spans="1:27" x14ac:dyDescent="0.25">
      <c r="A851" t="s">
        <v>159</v>
      </c>
      <c r="B851" t="s">
        <v>136</v>
      </c>
      <c r="C851" t="s">
        <v>379</v>
      </c>
      <c r="D851" t="s">
        <v>145</v>
      </c>
      <c r="E851" t="s">
        <v>1291</v>
      </c>
      <c r="F851" t="s">
        <v>147</v>
      </c>
      <c r="G851" t="s">
        <v>147</v>
      </c>
      <c r="R851">
        <v>3.21</v>
      </c>
      <c r="S851" t="s">
        <v>40</v>
      </c>
      <c r="T851">
        <v>1</v>
      </c>
      <c r="V851">
        <v>3.21</v>
      </c>
      <c r="W851" t="s">
        <v>141</v>
      </c>
      <c r="X851" s="1" t="s">
        <v>40</v>
      </c>
      <c r="Y851" s="1" t="s">
        <v>2906</v>
      </c>
      <c r="Z851" t="s">
        <v>2236</v>
      </c>
      <c r="AA851" t="s">
        <v>1868</v>
      </c>
    </row>
    <row r="852" spans="1:27" x14ac:dyDescent="0.25">
      <c r="A852" t="s">
        <v>45</v>
      </c>
      <c r="B852" t="s">
        <v>1292</v>
      </c>
      <c r="C852" t="s">
        <v>129</v>
      </c>
      <c r="D852" t="s">
        <v>130</v>
      </c>
      <c r="E852" t="s">
        <v>1293</v>
      </c>
      <c r="F852" t="s">
        <v>1294</v>
      </c>
      <c r="G852" t="s">
        <v>99</v>
      </c>
      <c r="R852">
        <v>26.88</v>
      </c>
      <c r="S852" t="s">
        <v>127</v>
      </c>
      <c r="T852">
        <v>3</v>
      </c>
      <c r="V852">
        <v>8.9600000000000009</v>
      </c>
      <c r="W852" t="s">
        <v>529</v>
      </c>
      <c r="X852" s="1" t="s">
        <v>40</v>
      </c>
      <c r="Y852" s="1" t="s">
        <v>2907</v>
      </c>
      <c r="Z852" t="s">
        <v>2236</v>
      </c>
      <c r="AA852" t="s">
        <v>1868</v>
      </c>
    </row>
    <row r="853" spans="1:27" x14ac:dyDescent="0.25">
      <c r="A853" t="s">
        <v>45</v>
      </c>
      <c r="B853" t="s">
        <v>1295</v>
      </c>
      <c r="C853" t="s">
        <v>144</v>
      </c>
      <c r="D853" t="s">
        <v>145</v>
      </c>
      <c r="E853" t="s">
        <v>1296</v>
      </c>
      <c r="F853" t="s">
        <v>585</v>
      </c>
      <c r="G853" t="s">
        <v>102</v>
      </c>
      <c r="R853">
        <v>48.39</v>
      </c>
      <c r="S853" t="s">
        <v>74</v>
      </c>
      <c r="T853">
        <v>24</v>
      </c>
      <c r="V853">
        <v>2.0162</v>
      </c>
      <c r="W853" t="s">
        <v>2058</v>
      </c>
      <c r="X853" s="1" t="s">
        <v>40</v>
      </c>
      <c r="Y853" s="1" t="s">
        <v>2908</v>
      </c>
      <c r="Z853" t="s">
        <v>2236</v>
      </c>
      <c r="AA853" t="s">
        <v>1868</v>
      </c>
    </row>
    <row r="854" spans="1:27" x14ac:dyDescent="0.25">
      <c r="A854" t="s">
        <v>1297</v>
      </c>
      <c r="B854" t="s">
        <v>1298</v>
      </c>
      <c r="C854" t="s">
        <v>157</v>
      </c>
      <c r="D854" t="s">
        <v>145</v>
      </c>
      <c r="E854" t="s">
        <v>1299</v>
      </c>
      <c r="F854" t="s">
        <v>585</v>
      </c>
      <c r="G854" t="s">
        <v>102</v>
      </c>
      <c r="R854">
        <v>30.55</v>
      </c>
      <c r="S854" t="s">
        <v>74</v>
      </c>
      <c r="T854">
        <v>5.45</v>
      </c>
      <c r="V854">
        <v>5.6055000000000001</v>
      </c>
      <c r="W854" t="s">
        <v>2017</v>
      </c>
      <c r="X854" s="1" t="s">
        <v>40</v>
      </c>
      <c r="Y854" s="1" t="s">
        <v>2909</v>
      </c>
      <c r="Z854" t="s">
        <v>2236</v>
      </c>
      <c r="AA854" t="s">
        <v>67</v>
      </c>
    </row>
    <row r="855" spans="1:27" x14ac:dyDescent="0.25">
      <c r="C855" t="s">
        <v>157</v>
      </c>
      <c r="E855" t="s">
        <v>2215</v>
      </c>
      <c r="F855" t="s">
        <v>101</v>
      </c>
      <c r="G855" t="s">
        <v>99</v>
      </c>
      <c r="R855">
        <v>29.05</v>
      </c>
      <c r="S855" t="s">
        <v>74</v>
      </c>
      <c r="T855">
        <v>2.27</v>
      </c>
      <c r="V855">
        <v>12.7974</v>
      </c>
      <c r="W855" t="s">
        <v>1877</v>
      </c>
      <c r="X855" s="1" t="s">
        <v>82</v>
      </c>
      <c r="Y855" s="1" t="s">
        <v>2910</v>
      </c>
    </row>
    <row r="856" spans="1:27" x14ac:dyDescent="0.25">
      <c r="C856" t="s">
        <v>129</v>
      </c>
      <c r="D856" t="s">
        <v>134</v>
      </c>
      <c r="E856" t="s">
        <v>1300</v>
      </c>
      <c r="F856" t="s">
        <v>113</v>
      </c>
      <c r="G856" t="s">
        <v>111</v>
      </c>
      <c r="R856">
        <v>28.6</v>
      </c>
      <c r="S856" t="s">
        <v>127</v>
      </c>
      <c r="T856">
        <v>1</v>
      </c>
      <c r="V856">
        <v>28.6</v>
      </c>
      <c r="W856" t="s">
        <v>141</v>
      </c>
      <c r="X856" s="1" t="s">
        <v>1872</v>
      </c>
      <c r="Y856" s="1" t="s">
        <v>2911</v>
      </c>
      <c r="Z856" t="s">
        <v>2236</v>
      </c>
      <c r="AA856" t="s">
        <v>1868</v>
      </c>
    </row>
    <row r="857" spans="1:27" x14ac:dyDescent="0.25">
      <c r="A857" t="s">
        <v>45</v>
      </c>
      <c r="B857" t="s">
        <v>1301</v>
      </c>
      <c r="C857" t="s">
        <v>129</v>
      </c>
      <c r="E857" t="s">
        <v>1302</v>
      </c>
      <c r="F857" t="s">
        <v>98</v>
      </c>
      <c r="G857" t="s">
        <v>136</v>
      </c>
      <c r="R857">
        <v>47.4</v>
      </c>
      <c r="S857" t="s">
        <v>74</v>
      </c>
      <c r="T857">
        <v>6</v>
      </c>
      <c r="V857">
        <v>7.9</v>
      </c>
      <c r="W857" t="s">
        <v>1871</v>
      </c>
      <c r="X857" s="1" t="s">
        <v>1872</v>
      </c>
      <c r="Y857" s="1" t="s">
        <v>2912</v>
      </c>
      <c r="Z857" t="s">
        <v>2236</v>
      </c>
      <c r="AA857" t="s">
        <v>67</v>
      </c>
    </row>
    <row r="858" spans="1:27" x14ac:dyDescent="0.25">
      <c r="A858" t="s">
        <v>905</v>
      </c>
      <c r="B858" t="s">
        <v>1303</v>
      </c>
      <c r="C858" t="s">
        <v>139</v>
      </c>
      <c r="D858" t="s">
        <v>134</v>
      </c>
      <c r="E858" t="s">
        <v>1304</v>
      </c>
      <c r="F858" t="s">
        <v>154</v>
      </c>
      <c r="G858" t="s">
        <v>111</v>
      </c>
      <c r="R858">
        <v>96.68</v>
      </c>
      <c r="S858" t="s">
        <v>127</v>
      </c>
      <c r="T858">
        <v>1</v>
      </c>
      <c r="V858">
        <v>96.68</v>
      </c>
      <c r="W858" t="s">
        <v>141</v>
      </c>
      <c r="X858" s="1" t="s">
        <v>40</v>
      </c>
      <c r="Y858" s="1" t="s">
        <v>2913</v>
      </c>
      <c r="Z858" t="s">
        <v>2236</v>
      </c>
      <c r="AA858" t="s">
        <v>1868</v>
      </c>
    </row>
    <row r="859" spans="1:27" x14ac:dyDescent="0.25">
      <c r="A859" t="s">
        <v>45</v>
      </c>
      <c r="B859" t="s">
        <v>1305</v>
      </c>
      <c r="C859" t="s">
        <v>129</v>
      </c>
      <c r="D859" t="s">
        <v>134</v>
      </c>
      <c r="E859" t="s">
        <v>1306</v>
      </c>
      <c r="F859" t="s">
        <v>111</v>
      </c>
      <c r="G859" t="s">
        <v>111</v>
      </c>
      <c r="R859">
        <v>24.38</v>
      </c>
      <c r="S859" t="s">
        <v>74</v>
      </c>
      <c r="T859">
        <v>2</v>
      </c>
      <c r="V859">
        <v>12.19</v>
      </c>
      <c r="W859" t="s">
        <v>2034</v>
      </c>
      <c r="X859" s="1" t="s">
        <v>40</v>
      </c>
      <c r="Y859" s="1" t="s">
        <v>2914</v>
      </c>
      <c r="Z859" t="s">
        <v>2236</v>
      </c>
      <c r="AA859" t="s">
        <v>1868</v>
      </c>
    </row>
    <row r="860" spans="1:27" x14ac:dyDescent="0.25">
      <c r="A860" t="s">
        <v>300</v>
      </c>
      <c r="B860" t="s">
        <v>1307</v>
      </c>
      <c r="C860" t="s">
        <v>139</v>
      </c>
      <c r="D860" t="s">
        <v>134</v>
      </c>
      <c r="E860" t="s">
        <v>1308</v>
      </c>
      <c r="F860" t="s">
        <v>154</v>
      </c>
      <c r="G860" t="s">
        <v>111</v>
      </c>
      <c r="R860">
        <v>40.5</v>
      </c>
      <c r="S860" t="s">
        <v>40</v>
      </c>
      <c r="T860">
        <v>12</v>
      </c>
      <c r="V860">
        <v>3.375</v>
      </c>
      <c r="W860" t="s">
        <v>888</v>
      </c>
      <c r="X860" s="1" t="s">
        <v>40</v>
      </c>
      <c r="Y860" s="1" t="s">
        <v>2915</v>
      </c>
      <c r="Z860" t="s">
        <v>2236</v>
      </c>
      <c r="AA860" t="s">
        <v>1868</v>
      </c>
    </row>
    <row r="861" spans="1:27" x14ac:dyDescent="0.25">
      <c r="A861" t="s">
        <v>132</v>
      </c>
      <c r="C861" t="s">
        <v>157</v>
      </c>
      <c r="E861" t="s">
        <v>1309</v>
      </c>
      <c r="F861" t="s">
        <v>150</v>
      </c>
      <c r="G861" t="s">
        <v>111</v>
      </c>
      <c r="R861">
        <v>139.68</v>
      </c>
      <c r="S861" t="s">
        <v>74</v>
      </c>
      <c r="T861">
        <v>6</v>
      </c>
      <c r="V861">
        <v>23.28</v>
      </c>
      <c r="W861" t="s">
        <v>1933</v>
      </c>
      <c r="X861" s="1" t="s">
        <v>40</v>
      </c>
      <c r="Y861" s="1" t="s">
        <v>2916</v>
      </c>
      <c r="Z861" t="s">
        <v>2236</v>
      </c>
      <c r="AA861" t="s">
        <v>67</v>
      </c>
    </row>
    <row r="862" spans="1:27" x14ac:dyDescent="0.25">
      <c r="A862" t="s">
        <v>132</v>
      </c>
      <c r="C862" t="s">
        <v>157</v>
      </c>
      <c r="E862" t="s">
        <v>1310</v>
      </c>
      <c r="F862" t="s">
        <v>150</v>
      </c>
      <c r="G862" t="s">
        <v>111</v>
      </c>
      <c r="R862">
        <v>132.72</v>
      </c>
      <c r="S862" t="s">
        <v>74</v>
      </c>
      <c r="T862">
        <v>12</v>
      </c>
      <c r="V862">
        <v>11.06</v>
      </c>
      <c r="W862" t="s">
        <v>2414</v>
      </c>
      <c r="X862" s="1" t="s">
        <v>40</v>
      </c>
      <c r="Y862" s="1" t="s">
        <v>2917</v>
      </c>
      <c r="Z862" t="s">
        <v>2236</v>
      </c>
      <c r="AA862" t="s">
        <v>67</v>
      </c>
    </row>
    <row r="863" spans="1:27" x14ac:dyDescent="0.25">
      <c r="A863" t="s">
        <v>132</v>
      </c>
      <c r="C863" t="s">
        <v>157</v>
      </c>
      <c r="E863" t="s">
        <v>1311</v>
      </c>
      <c r="F863" t="s">
        <v>150</v>
      </c>
      <c r="G863" t="s">
        <v>111</v>
      </c>
      <c r="R863">
        <v>139.68</v>
      </c>
      <c r="S863" t="s">
        <v>74</v>
      </c>
      <c r="T863">
        <v>6</v>
      </c>
      <c r="V863">
        <v>23.28</v>
      </c>
      <c r="W863" t="s">
        <v>1933</v>
      </c>
      <c r="X863" s="1" t="s">
        <v>40</v>
      </c>
      <c r="Y863" s="1" t="s">
        <v>2916</v>
      </c>
      <c r="Z863" t="s">
        <v>2236</v>
      </c>
      <c r="AA863" t="s">
        <v>67</v>
      </c>
    </row>
    <row r="864" spans="1:27" x14ac:dyDescent="0.25">
      <c r="A864" t="s">
        <v>132</v>
      </c>
      <c r="C864" t="s">
        <v>157</v>
      </c>
      <c r="E864" t="s">
        <v>1312</v>
      </c>
      <c r="F864" t="s">
        <v>150</v>
      </c>
      <c r="G864" t="s">
        <v>111</v>
      </c>
      <c r="R864">
        <v>139.68</v>
      </c>
      <c r="S864" t="s">
        <v>74</v>
      </c>
      <c r="T864">
        <v>6</v>
      </c>
      <c r="V864">
        <v>23.28</v>
      </c>
      <c r="W864" t="s">
        <v>1933</v>
      </c>
      <c r="X864" s="1" t="s">
        <v>40</v>
      </c>
      <c r="Y864" s="1" t="s">
        <v>2916</v>
      </c>
      <c r="Z864" t="s">
        <v>2236</v>
      </c>
      <c r="AA864" t="s">
        <v>67</v>
      </c>
    </row>
    <row r="865" spans="1:27" x14ac:dyDescent="0.25">
      <c r="A865" t="s">
        <v>132</v>
      </c>
      <c r="C865" t="s">
        <v>212</v>
      </c>
      <c r="E865" t="s">
        <v>1313</v>
      </c>
      <c r="F865" t="s">
        <v>150</v>
      </c>
      <c r="G865" t="s">
        <v>136</v>
      </c>
      <c r="R865">
        <v>139.68</v>
      </c>
      <c r="S865" t="s">
        <v>74</v>
      </c>
      <c r="T865">
        <v>6</v>
      </c>
      <c r="V865">
        <v>23.28</v>
      </c>
      <c r="W865" t="s">
        <v>1933</v>
      </c>
      <c r="X865" s="1" t="s">
        <v>40</v>
      </c>
      <c r="Y865" s="1" t="s">
        <v>2916</v>
      </c>
      <c r="Z865" t="s">
        <v>2236</v>
      </c>
      <c r="AA865" t="s">
        <v>67</v>
      </c>
    </row>
    <row r="866" spans="1:27" x14ac:dyDescent="0.25">
      <c r="C866" t="s">
        <v>157</v>
      </c>
      <c r="E866" t="s">
        <v>1314</v>
      </c>
      <c r="F866" t="s">
        <v>150</v>
      </c>
      <c r="G866" t="s">
        <v>102</v>
      </c>
      <c r="R866">
        <v>172.98</v>
      </c>
      <c r="S866" t="s">
        <v>74</v>
      </c>
      <c r="T866">
        <v>6</v>
      </c>
      <c r="V866">
        <v>28.83</v>
      </c>
      <c r="W866" t="s">
        <v>1933</v>
      </c>
      <c r="X866" s="1" t="s">
        <v>40</v>
      </c>
      <c r="Y866" s="1" t="s">
        <v>2918</v>
      </c>
      <c r="Z866" t="s">
        <v>2236</v>
      </c>
      <c r="AA866" t="s">
        <v>67</v>
      </c>
    </row>
    <row r="867" spans="1:27" x14ac:dyDescent="0.25">
      <c r="C867" t="s">
        <v>157</v>
      </c>
      <c r="E867" t="s">
        <v>1315</v>
      </c>
      <c r="F867" t="s">
        <v>150</v>
      </c>
      <c r="G867" t="s">
        <v>111</v>
      </c>
      <c r="R867">
        <v>139.68</v>
      </c>
      <c r="S867" t="s">
        <v>74</v>
      </c>
      <c r="T867">
        <v>6</v>
      </c>
      <c r="V867">
        <v>23.28</v>
      </c>
      <c r="W867" t="s">
        <v>1933</v>
      </c>
      <c r="X867" s="1" t="s">
        <v>40</v>
      </c>
      <c r="Y867" s="1" t="s">
        <v>2916</v>
      </c>
      <c r="Z867" t="s">
        <v>2236</v>
      </c>
      <c r="AA867" t="s">
        <v>67</v>
      </c>
    </row>
    <row r="868" spans="1:27" x14ac:dyDescent="0.25">
      <c r="A868" t="s">
        <v>132</v>
      </c>
      <c r="C868" t="s">
        <v>157</v>
      </c>
      <c r="E868" t="s">
        <v>1316</v>
      </c>
      <c r="F868" t="s">
        <v>150</v>
      </c>
      <c r="G868" t="s">
        <v>111</v>
      </c>
      <c r="R868">
        <v>139.68</v>
      </c>
      <c r="S868" t="s">
        <v>74</v>
      </c>
      <c r="T868">
        <v>6</v>
      </c>
      <c r="V868">
        <v>23.28</v>
      </c>
      <c r="W868" t="s">
        <v>1933</v>
      </c>
      <c r="X868" s="1" t="s">
        <v>40</v>
      </c>
      <c r="Y868" s="1" t="s">
        <v>2916</v>
      </c>
      <c r="Z868" t="s">
        <v>2236</v>
      </c>
      <c r="AA868" t="s">
        <v>67</v>
      </c>
    </row>
    <row r="869" spans="1:27" x14ac:dyDescent="0.25">
      <c r="A869" t="s">
        <v>132</v>
      </c>
      <c r="C869" t="s">
        <v>157</v>
      </c>
      <c r="E869" t="s">
        <v>1317</v>
      </c>
      <c r="F869" t="s">
        <v>150</v>
      </c>
      <c r="G869" t="s">
        <v>111</v>
      </c>
      <c r="R869">
        <v>139.68</v>
      </c>
      <c r="S869" t="s">
        <v>74</v>
      </c>
      <c r="T869">
        <v>6</v>
      </c>
      <c r="V869">
        <v>23.28</v>
      </c>
      <c r="W869" t="s">
        <v>1933</v>
      </c>
      <c r="X869" s="1" t="s">
        <v>40</v>
      </c>
      <c r="Y869" s="1" t="s">
        <v>2916</v>
      </c>
      <c r="Z869" t="s">
        <v>2236</v>
      </c>
      <c r="AA869" t="s">
        <v>67</v>
      </c>
    </row>
    <row r="870" spans="1:27" x14ac:dyDescent="0.25">
      <c r="A870" t="s">
        <v>132</v>
      </c>
      <c r="C870" t="s">
        <v>157</v>
      </c>
      <c r="E870" t="s">
        <v>1318</v>
      </c>
      <c r="F870" t="s">
        <v>150</v>
      </c>
      <c r="G870" t="s">
        <v>111</v>
      </c>
      <c r="R870">
        <v>139.68</v>
      </c>
      <c r="S870" t="s">
        <v>74</v>
      </c>
      <c r="T870">
        <v>6</v>
      </c>
      <c r="V870">
        <v>23.28</v>
      </c>
      <c r="W870" t="s">
        <v>1933</v>
      </c>
      <c r="X870" s="1" t="s">
        <v>40</v>
      </c>
      <c r="Y870" s="1" t="s">
        <v>2916</v>
      </c>
      <c r="Z870" t="s">
        <v>2236</v>
      </c>
      <c r="AA870" t="s">
        <v>67</v>
      </c>
    </row>
    <row r="871" spans="1:27" x14ac:dyDescent="0.25">
      <c r="A871" t="s">
        <v>132</v>
      </c>
      <c r="C871" t="s">
        <v>157</v>
      </c>
      <c r="E871" t="s">
        <v>1319</v>
      </c>
      <c r="F871" t="s">
        <v>150</v>
      </c>
      <c r="G871" t="s">
        <v>111</v>
      </c>
      <c r="R871">
        <v>139.68</v>
      </c>
      <c r="S871" t="s">
        <v>74</v>
      </c>
      <c r="T871">
        <v>6</v>
      </c>
      <c r="V871">
        <v>23.28</v>
      </c>
      <c r="W871" t="s">
        <v>1933</v>
      </c>
      <c r="X871" s="1" t="s">
        <v>40</v>
      </c>
      <c r="Y871" s="1" t="s">
        <v>2916</v>
      </c>
      <c r="Z871" t="s">
        <v>2236</v>
      </c>
      <c r="AA871" t="s">
        <v>67</v>
      </c>
    </row>
    <row r="872" spans="1:27" x14ac:dyDescent="0.25">
      <c r="A872" t="s">
        <v>132</v>
      </c>
      <c r="C872" t="s">
        <v>157</v>
      </c>
      <c r="E872" t="s">
        <v>1320</v>
      </c>
      <c r="F872" t="s">
        <v>150</v>
      </c>
      <c r="G872" t="s">
        <v>111</v>
      </c>
      <c r="R872">
        <v>172.98</v>
      </c>
      <c r="S872" t="s">
        <v>74</v>
      </c>
      <c r="T872">
        <v>6</v>
      </c>
      <c r="V872">
        <v>28.83</v>
      </c>
      <c r="W872" t="s">
        <v>1933</v>
      </c>
      <c r="X872" s="1" t="s">
        <v>40</v>
      </c>
      <c r="Y872" s="1" t="s">
        <v>2918</v>
      </c>
      <c r="Z872" t="s">
        <v>2236</v>
      </c>
      <c r="AA872" t="s">
        <v>67</v>
      </c>
    </row>
    <row r="873" spans="1:27" x14ac:dyDescent="0.25">
      <c r="A873" t="s">
        <v>132</v>
      </c>
      <c r="C873" t="s">
        <v>157</v>
      </c>
      <c r="E873" t="s">
        <v>1321</v>
      </c>
      <c r="F873" t="s">
        <v>150</v>
      </c>
      <c r="G873" t="s">
        <v>111</v>
      </c>
      <c r="R873">
        <v>172.98</v>
      </c>
      <c r="S873" t="s">
        <v>74</v>
      </c>
      <c r="T873">
        <v>6</v>
      </c>
      <c r="V873">
        <v>28.83</v>
      </c>
      <c r="W873" t="s">
        <v>1933</v>
      </c>
      <c r="X873" s="1" t="s">
        <v>40</v>
      </c>
      <c r="Y873" s="1" t="s">
        <v>2918</v>
      </c>
      <c r="Z873" t="s">
        <v>2236</v>
      </c>
      <c r="AA873" t="s">
        <v>67</v>
      </c>
    </row>
    <row r="874" spans="1:27" x14ac:dyDescent="0.25">
      <c r="C874" t="s">
        <v>129</v>
      </c>
      <c r="D874" t="s">
        <v>130</v>
      </c>
      <c r="E874" t="s">
        <v>1322</v>
      </c>
      <c r="F874" t="s">
        <v>101</v>
      </c>
      <c r="G874" t="s">
        <v>99</v>
      </c>
      <c r="R874">
        <v>22.4</v>
      </c>
      <c r="S874" t="s">
        <v>1876</v>
      </c>
      <c r="T874">
        <v>1</v>
      </c>
      <c r="V874">
        <v>22.4</v>
      </c>
      <c r="W874" t="s">
        <v>141</v>
      </c>
      <c r="X874" s="1" t="s">
        <v>1872</v>
      </c>
      <c r="Y874" s="1" t="s">
        <v>2919</v>
      </c>
      <c r="Z874" t="s">
        <v>2236</v>
      </c>
      <c r="AA874" t="s">
        <v>1868</v>
      </c>
    </row>
    <row r="875" spans="1:27" x14ac:dyDescent="0.25">
      <c r="A875" t="s">
        <v>173</v>
      </c>
      <c r="B875" t="s">
        <v>136</v>
      </c>
      <c r="C875" t="s">
        <v>129</v>
      </c>
      <c r="D875" t="s">
        <v>130</v>
      </c>
      <c r="E875" t="s">
        <v>1323</v>
      </c>
      <c r="F875" t="s">
        <v>101</v>
      </c>
      <c r="G875" t="s">
        <v>99</v>
      </c>
      <c r="R875">
        <v>33</v>
      </c>
      <c r="S875" t="s">
        <v>1907</v>
      </c>
      <c r="T875">
        <v>3</v>
      </c>
      <c r="V875">
        <v>11</v>
      </c>
      <c r="W875" t="s">
        <v>529</v>
      </c>
      <c r="X875" s="1" t="s">
        <v>40</v>
      </c>
      <c r="Y875" s="1" t="s">
        <v>1993</v>
      </c>
      <c r="Z875" t="s">
        <v>2236</v>
      </c>
      <c r="AA875" t="s">
        <v>1868</v>
      </c>
    </row>
    <row r="876" spans="1:27" x14ac:dyDescent="0.25">
      <c r="A876" t="s">
        <v>1324</v>
      </c>
      <c r="B876" t="s">
        <v>136</v>
      </c>
      <c r="C876" t="s">
        <v>129</v>
      </c>
      <c r="D876" t="s">
        <v>130</v>
      </c>
      <c r="E876" t="s">
        <v>1325</v>
      </c>
      <c r="F876" t="s">
        <v>101</v>
      </c>
      <c r="G876" t="s">
        <v>99</v>
      </c>
      <c r="R876">
        <v>39.950000000000003</v>
      </c>
      <c r="S876" t="s">
        <v>1907</v>
      </c>
      <c r="T876">
        <v>3</v>
      </c>
      <c r="V876">
        <v>13.316700000000001</v>
      </c>
      <c r="W876" t="s">
        <v>529</v>
      </c>
      <c r="X876" s="1" t="s">
        <v>40</v>
      </c>
      <c r="Y876" s="1" t="s">
        <v>2920</v>
      </c>
      <c r="Z876" t="s">
        <v>2236</v>
      </c>
      <c r="AA876" t="s">
        <v>1868</v>
      </c>
    </row>
    <row r="877" spans="1:27" x14ac:dyDescent="0.25">
      <c r="A877" t="s">
        <v>45</v>
      </c>
      <c r="B877" t="s">
        <v>1326</v>
      </c>
      <c r="C877" t="s">
        <v>157</v>
      </c>
      <c r="E877" t="s">
        <v>1327</v>
      </c>
      <c r="F877" t="s">
        <v>400</v>
      </c>
      <c r="G877" t="s">
        <v>111</v>
      </c>
      <c r="R877">
        <v>47.15</v>
      </c>
      <c r="S877" t="s">
        <v>74</v>
      </c>
      <c r="T877">
        <v>24</v>
      </c>
      <c r="V877">
        <v>1.9645999999999999</v>
      </c>
      <c r="W877" t="s">
        <v>1979</v>
      </c>
      <c r="X877" s="1" t="s">
        <v>40</v>
      </c>
      <c r="Y877" s="1" t="s">
        <v>2921</v>
      </c>
      <c r="Z877" t="s">
        <v>2236</v>
      </c>
      <c r="AA877" t="s">
        <v>67</v>
      </c>
    </row>
    <row r="878" spans="1:27" x14ac:dyDescent="0.25">
      <c r="C878" t="s">
        <v>157</v>
      </c>
      <c r="D878" t="s">
        <v>145</v>
      </c>
      <c r="E878" t="s">
        <v>1328</v>
      </c>
      <c r="F878" t="s">
        <v>400</v>
      </c>
      <c r="G878" t="s">
        <v>105</v>
      </c>
      <c r="R878">
        <v>192.2</v>
      </c>
      <c r="S878" t="s">
        <v>74</v>
      </c>
      <c r="T878">
        <v>2</v>
      </c>
      <c r="V878">
        <v>96.1</v>
      </c>
      <c r="W878" t="s">
        <v>1979</v>
      </c>
      <c r="X878" s="1" t="s">
        <v>40</v>
      </c>
      <c r="Y878" s="1" t="s">
        <v>2922</v>
      </c>
      <c r="Z878" t="s">
        <v>2236</v>
      </c>
      <c r="AA878" t="s">
        <v>67</v>
      </c>
    </row>
    <row r="879" spans="1:27" x14ac:dyDescent="0.25">
      <c r="A879" t="s">
        <v>275</v>
      </c>
      <c r="B879" t="s">
        <v>1329</v>
      </c>
      <c r="C879" t="s">
        <v>157</v>
      </c>
      <c r="D879" t="s">
        <v>145</v>
      </c>
      <c r="E879" t="s">
        <v>1330</v>
      </c>
      <c r="F879" t="s">
        <v>400</v>
      </c>
      <c r="G879" t="s">
        <v>105</v>
      </c>
      <c r="R879">
        <v>280.57</v>
      </c>
      <c r="S879" t="s">
        <v>74</v>
      </c>
      <c r="T879">
        <v>2</v>
      </c>
      <c r="V879">
        <v>140.285</v>
      </c>
      <c r="W879" t="s">
        <v>1878</v>
      </c>
      <c r="X879" s="1" t="s">
        <v>40</v>
      </c>
      <c r="Y879" s="1" t="s">
        <v>2923</v>
      </c>
      <c r="Z879" t="s">
        <v>2236</v>
      </c>
      <c r="AA879" t="s">
        <v>67</v>
      </c>
    </row>
    <row r="880" spans="1:27" x14ac:dyDescent="0.25">
      <c r="A880" t="s">
        <v>159</v>
      </c>
      <c r="B880" t="s">
        <v>136</v>
      </c>
      <c r="C880" t="s">
        <v>157</v>
      </c>
      <c r="D880" t="s">
        <v>145</v>
      </c>
      <c r="E880" t="s">
        <v>1331</v>
      </c>
      <c r="F880" t="s">
        <v>147</v>
      </c>
      <c r="G880" t="s">
        <v>105</v>
      </c>
      <c r="R880">
        <v>18.600000000000001</v>
      </c>
      <c r="S880" t="s">
        <v>40</v>
      </c>
      <c r="T880">
        <v>1</v>
      </c>
      <c r="V880">
        <v>18.600000000000001</v>
      </c>
      <c r="W880" t="s">
        <v>141</v>
      </c>
      <c r="X880" s="1" t="s">
        <v>40</v>
      </c>
      <c r="Y880" s="1" t="s">
        <v>2924</v>
      </c>
      <c r="Z880" t="s">
        <v>2236</v>
      </c>
      <c r="AA880" t="s">
        <v>67</v>
      </c>
    </row>
    <row r="881" spans="1:28" x14ac:dyDescent="0.25">
      <c r="A881" t="s">
        <v>45</v>
      </c>
      <c r="C881" t="s">
        <v>157</v>
      </c>
      <c r="D881" t="s">
        <v>145</v>
      </c>
      <c r="E881" t="s">
        <v>1332</v>
      </c>
      <c r="F881" t="s">
        <v>400</v>
      </c>
      <c r="G881" t="s">
        <v>105</v>
      </c>
      <c r="R881">
        <v>153</v>
      </c>
      <c r="S881" t="s">
        <v>74</v>
      </c>
      <c r="T881">
        <v>6</v>
      </c>
      <c r="V881">
        <v>25.5</v>
      </c>
      <c r="W881" t="s">
        <v>890</v>
      </c>
      <c r="X881" s="1" t="s">
        <v>82</v>
      </c>
      <c r="Y881" s="1" t="s">
        <v>2925</v>
      </c>
      <c r="Z881" t="s">
        <v>2236</v>
      </c>
      <c r="AA881" t="s">
        <v>67</v>
      </c>
    </row>
    <row r="882" spans="1:28" x14ac:dyDescent="0.25">
      <c r="A882" t="s">
        <v>45</v>
      </c>
      <c r="B882" t="s">
        <v>1333</v>
      </c>
      <c r="C882" t="s">
        <v>129</v>
      </c>
      <c r="D882" t="s">
        <v>134</v>
      </c>
      <c r="E882" t="s">
        <v>1334</v>
      </c>
      <c r="F882" t="s">
        <v>113</v>
      </c>
      <c r="G882" t="s">
        <v>111</v>
      </c>
      <c r="R882">
        <v>26.72</v>
      </c>
      <c r="S882" t="s">
        <v>127</v>
      </c>
      <c r="T882">
        <v>1</v>
      </c>
      <c r="V882">
        <v>26.72</v>
      </c>
      <c r="W882" t="s">
        <v>2059</v>
      </c>
      <c r="X882" s="1" t="s">
        <v>40</v>
      </c>
      <c r="Y882" s="1" t="s">
        <v>2926</v>
      </c>
      <c r="Z882" t="s">
        <v>2236</v>
      </c>
      <c r="AA882" t="s">
        <v>1868</v>
      </c>
      <c r="AB882" t="s">
        <v>1870</v>
      </c>
    </row>
    <row r="883" spans="1:28" x14ac:dyDescent="0.25">
      <c r="A883" t="s">
        <v>45</v>
      </c>
      <c r="B883" t="s">
        <v>1335</v>
      </c>
      <c r="C883" t="s">
        <v>139</v>
      </c>
      <c r="D883" t="s">
        <v>134</v>
      </c>
      <c r="E883" t="s">
        <v>1336</v>
      </c>
      <c r="F883" t="s">
        <v>113</v>
      </c>
      <c r="G883" t="s">
        <v>111</v>
      </c>
      <c r="R883">
        <v>100.9</v>
      </c>
      <c r="S883" t="s">
        <v>74</v>
      </c>
      <c r="T883">
        <v>12</v>
      </c>
      <c r="V883">
        <v>8.4083000000000006</v>
      </c>
      <c r="W883" t="s">
        <v>1953</v>
      </c>
      <c r="X883" s="1" t="s">
        <v>40</v>
      </c>
      <c r="Y883" s="1" t="s">
        <v>2927</v>
      </c>
      <c r="Z883" t="s">
        <v>2236</v>
      </c>
      <c r="AA883" t="s">
        <v>1868</v>
      </c>
    </row>
    <row r="884" spans="1:28" x14ac:dyDescent="0.25">
      <c r="A884" t="s">
        <v>45</v>
      </c>
      <c r="B884" t="s">
        <v>1337</v>
      </c>
      <c r="C884" t="s">
        <v>157</v>
      </c>
      <c r="E884" t="s">
        <v>1338</v>
      </c>
      <c r="F884" t="s">
        <v>113</v>
      </c>
      <c r="G884" t="s">
        <v>111</v>
      </c>
      <c r="R884">
        <v>18.170000000000002</v>
      </c>
      <c r="S884" t="s">
        <v>127</v>
      </c>
      <c r="T884">
        <v>0.56000000000000005</v>
      </c>
      <c r="V884">
        <v>32.446399999999997</v>
      </c>
      <c r="W884" t="s">
        <v>2060</v>
      </c>
      <c r="X884" s="1" t="s">
        <v>40</v>
      </c>
      <c r="Y884" s="1" t="s">
        <v>2928</v>
      </c>
      <c r="Z884" t="s">
        <v>2236</v>
      </c>
      <c r="AA884" t="s">
        <v>67</v>
      </c>
    </row>
    <row r="885" spans="1:28" x14ac:dyDescent="0.25">
      <c r="A885" t="s">
        <v>137</v>
      </c>
      <c r="B885" t="s">
        <v>136</v>
      </c>
      <c r="C885" t="s">
        <v>212</v>
      </c>
      <c r="E885" t="s">
        <v>1339</v>
      </c>
      <c r="F885" t="s">
        <v>111</v>
      </c>
      <c r="G885" t="s">
        <v>136</v>
      </c>
      <c r="R885">
        <v>19.5</v>
      </c>
      <c r="S885" t="s">
        <v>74</v>
      </c>
      <c r="T885">
        <v>2</v>
      </c>
      <c r="V885">
        <v>9.75</v>
      </c>
      <c r="W885" t="s">
        <v>1172</v>
      </c>
      <c r="X885" s="1" t="s">
        <v>1872</v>
      </c>
      <c r="Y885" s="1" t="s">
        <v>2929</v>
      </c>
      <c r="Z885" t="s">
        <v>2236</v>
      </c>
      <c r="AA885" t="s">
        <v>67</v>
      </c>
    </row>
    <row r="886" spans="1:28" x14ac:dyDescent="0.25">
      <c r="A886" t="s">
        <v>215</v>
      </c>
      <c r="C886" t="s">
        <v>212</v>
      </c>
      <c r="D886" t="s">
        <v>2139</v>
      </c>
      <c r="E886" t="s">
        <v>2140</v>
      </c>
      <c r="F886" t="s">
        <v>101</v>
      </c>
      <c r="G886" t="s">
        <v>2139</v>
      </c>
      <c r="R886">
        <v>5.97</v>
      </c>
      <c r="S886" t="s">
        <v>40</v>
      </c>
      <c r="T886">
        <v>1</v>
      </c>
      <c r="V886">
        <v>5.97</v>
      </c>
      <c r="W886" t="s">
        <v>141</v>
      </c>
      <c r="X886" s="1" t="s">
        <v>82</v>
      </c>
      <c r="Y886" s="1" t="s">
        <v>2930</v>
      </c>
      <c r="Z886" t="s">
        <v>2236</v>
      </c>
    </row>
    <row r="887" spans="1:28" x14ac:dyDescent="0.25">
      <c r="C887" t="s">
        <v>129</v>
      </c>
      <c r="D887" t="s">
        <v>134</v>
      </c>
      <c r="E887" t="s">
        <v>1340</v>
      </c>
      <c r="F887" t="s">
        <v>974</v>
      </c>
      <c r="G887" t="s">
        <v>111</v>
      </c>
      <c r="R887">
        <v>13.44</v>
      </c>
      <c r="S887" t="s">
        <v>127</v>
      </c>
      <c r="T887">
        <v>1</v>
      </c>
      <c r="V887">
        <v>13.44</v>
      </c>
      <c r="W887" t="s">
        <v>141</v>
      </c>
      <c r="X887" s="1" t="s">
        <v>1872</v>
      </c>
      <c r="Y887" s="1" t="s">
        <v>2522</v>
      </c>
      <c r="Z887" t="s">
        <v>2236</v>
      </c>
      <c r="AA887" t="s">
        <v>1868</v>
      </c>
    </row>
    <row r="888" spans="1:28" x14ac:dyDescent="0.25">
      <c r="A888" t="s">
        <v>215</v>
      </c>
      <c r="B888" t="s">
        <v>136</v>
      </c>
      <c r="C888" t="s">
        <v>212</v>
      </c>
      <c r="E888" t="s">
        <v>1341</v>
      </c>
      <c r="F888" t="s">
        <v>101</v>
      </c>
      <c r="G888" t="s">
        <v>136</v>
      </c>
      <c r="R888">
        <v>29.95</v>
      </c>
      <c r="S888" t="s">
        <v>74</v>
      </c>
      <c r="T888">
        <v>5</v>
      </c>
      <c r="V888">
        <v>5.99</v>
      </c>
      <c r="W888" t="s">
        <v>305</v>
      </c>
      <c r="X888" s="1" t="s">
        <v>40</v>
      </c>
      <c r="Y888" s="1" t="s">
        <v>2931</v>
      </c>
      <c r="Z888" t="s">
        <v>2236</v>
      </c>
      <c r="AA888" t="s">
        <v>67</v>
      </c>
    </row>
    <row r="889" spans="1:28" x14ac:dyDescent="0.25">
      <c r="A889" t="s">
        <v>136</v>
      </c>
      <c r="B889" t="s">
        <v>136</v>
      </c>
      <c r="C889" t="s">
        <v>157</v>
      </c>
      <c r="E889" t="s">
        <v>1342</v>
      </c>
      <c r="F889" t="s">
        <v>111</v>
      </c>
      <c r="G889" t="s">
        <v>111</v>
      </c>
      <c r="R889">
        <v>36</v>
      </c>
      <c r="S889" t="s">
        <v>127</v>
      </c>
      <c r="T889">
        <v>1</v>
      </c>
      <c r="V889">
        <v>36</v>
      </c>
      <c r="W889" t="s">
        <v>141</v>
      </c>
      <c r="X889" s="1" t="s">
        <v>40</v>
      </c>
      <c r="Y889" s="1" t="s">
        <v>2025</v>
      </c>
      <c r="Z889" t="s">
        <v>2236</v>
      </c>
      <c r="AA889" t="s">
        <v>67</v>
      </c>
    </row>
    <row r="890" spans="1:28" x14ac:dyDescent="0.25">
      <c r="C890" t="s">
        <v>157</v>
      </c>
      <c r="E890" t="s">
        <v>2185</v>
      </c>
      <c r="F890" t="s">
        <v>1343</v>
      </c>
      <c r="G890" t="s">
        <v>147</v>
      </c>
      <c r="R890">
        <v>38.75</v>
      </c>
      <c r="S890" t="s">
        <v>82</v>
      </c>
      <c r="T890">
        <v>1</v>
      </c>
      <c r="V890">
        <v>38.75</v>
      </c>
      <c r="W890" t="s">
        <v>141</v>
      </c>
      <c r="X890" s="1" t="s">
        <v>82</v>
      </c>
      <c r="Y890" s="1" t="s">
        <v>2932</v>
      </c>
      <c r="Z890" t="s">
        <v>2236</v>
      </c>
      <c r="AA890" t="s">
        <v>67</v>
      </c>
    </row>
    <row r="891" spans="1:28" x14ac:dyDescent="0.25">
      <c r="A891" t="s">
        <v>137</v>
      </c>
      <c r="B891" t="s">
        <v>1344</v>
      </c>
      <c r="C891" t="s">
        <v>129</v>
      </c>
      <c r="D891" t="s">
        <v>134</v>
      </c>
      <c r="E891" t="s">
        <v>2216</v>
      </c>
      <c r="F891" t="s">
        <v>118</v>
      </c>
      <c r="G891" t="s">
        <v>111</v>
      </c>
      <c r="H891">
        <v>3</v>
      </c>
      <c r="P891">
        <v>4.3499999999999996</v>
      </c>
      <c r="R891">
        <v>380</v>
      </c>
      <c r="S891" t="s">
        <v>74</v>
      </c>
      <c r="T891">
        <v>1</v>
      </c>
      <c r="V891">
        <v>30.82</v>
      </c>
      <c r="W891" t="s">
        <v>2061</v>
      </c>
      <c r="X891" s="1" t="s">
        <v>40</v>
      </c>
      <c r="Y891" s="1" t="s">
        <v>2933</v>
      </c>
      <c r="Z891" t="s">
        <v>2934</v>
      </c>
      <c r="AA891" t="s">
        <v>1868</v>
      </c>
    </row>
    <row r="892" spans="1:28" x14ac:dyDescent="0.25">
      <c r="C892" t="s">
        <v>139</v>
      </c>
      <c r="E892" t="s">
        <v>1345</v>
      </c>
      <c r="F892" t="s">
        <v>118</v>
      </c>
      <c r="G892" t="s">
        <v>136</v>
      </c>
      <c r="R892">
        <v>322.27</v>
      </c>
      <c r="S892" t="s">
        <v>74</v>
      </c>
      <c r="T892">
        <v>1</v>
      </c>
      <c r="V892">
        <v>322.27</v>
      </c>
      <c r="W892" t="s">
        <v>1874</v>
      </c>
      <c r="X892" s="1" t="s">
        <v>40</v>
      </c>
      <c r="Y892" s="1" t="s">
        <v>2935</v>
      </c>
      <c r="Z892" t="s">
        <v>2236</v>
      </c>
      <c r="AA892" t="s">
        <v>67</v>
      </c>
    </row>
    <row r="893" spans="1:28" x14ac:dyDescent="0.25">
      <c r="A893" t="s">
        <v>1346</v>
      </c>
      <c r="B893" t="s">
        <v>136</v>
      </c>
      <c r="C893" t="s">
        <v>129</v>
      </c>
      <c r="D893" t="s">
        <v>134</v>
      </c>
      <c r="E893" t="s">
        <v>1347</v>
      </c>
      <c r="F893" t="s">
        <v>111</v>
      </c>
      <c r="G893" t="s">
        <v>111</v>
      </c>
      <c r="R893">
        <v>43.39</v>
      </c>
      <c r="S893" t="s">
        <v>74</v>
      </c>
      <c r="T893">
        <v>10</v>
      </c>
      <c r="V893">
        <v>4.3390000000000004</v>
      </c>
      <c r="W893" t="s">
        <v>305</v>
      </c>
      <c r="X893" s="1" t="s">
        <v>40</v>
      </c>
      <c r="Y893" s="1" t="s">
        <v>2936</v>
      </c>
      <c r="Z893" t="s">
        <v>2236</v>
      </c>
      <c r="AA893" t="s">
        <v>1868</v>
      </c>
    </row>
    <row r="894" spans="1:28" x14ac:dyDescent="0.25">
      <c r="C894" t="s">
        <v>144</v>
      </c>
      <c r="D894" t="s">
        <v>130</v>
      </c>
      <c r="E894" t="s">
        <v>1348</v>
      </c>
      <c r="F894" t="s">
        <v>147</v>
      </c>
      <c r="G894" t="s">
        <v>147</v>
      </c>
      <c r="R894">
        <v>2</v>
      </c>
      <c r="S894" t="s">
        <v>1881</v>
      </c>
      <c r="T894">
        <v>1</v>
      </c>
      <c r="V894">
        <v>2</v>
      </c>
      <c r="W894" t="s">
        <v>141</v>
      </c>
      <c r="X894" s="1" t="s">
        <v>127</v>
      </c>
      <c r="Y894" s="1" t="s">
        <v>208</v>
      </c>
      <c r="Z894" t="s">
        <v>2236</v>
      </c>
      <c r="AA894" t="s">
        <v>1868</v>
      </c>
    </row>
    <row r="895" spans="1:28" x14ac:dyDescent="0.25">
      <c r="A895" t="s">
        <v>155</v>
      </c>
      <c r="C895" t="s">
        <v>184</v>
      </c>
      <c r="E895" t="s">
        <v>1349</v>
      </c>
      <c r="F895" t="s">
        <v>110</v>
      </c>
      <c r="G895" t="s">
        <v>184</v>
      </c>
      <c r="R895">
        <v>7.5</v>
      </c>
      <c r="S895" t="s">
        <v>40</v>
      </c>
      <c r="T895">
        <v>1</v>
      </c>
      <c r="V895">
        <v>7.5</v>
      </c>
      <c r="W895" t="s">
        <v>141</v>
      </c>
      <c r="X895" s="1" t="s">
        <v>40</v>
      </c>
      <c r="Y895" s="1" t="s">
        <v>2937</v>
      </c>
      <c r="Z895" t="s">
        <v>2236</v>
      </c>
      <c r="AA895" t="s">
        <v>1868</v>
      </c>
    </row>
    <row r="896" spans="1:28" x14ac:dyDescent="0.25">
      <c r="A896" t="s">
        <v>175</v>
      </c>
      <c r="B896" t="s">
        <v>136</v>
      </c>
      <c r="C896" t="s">
        <v>129</v>
      </c>
      <c r="D896" t="s">
        <v>130</v>
      </c>
      <c r="E896" t="s">
        <v>1350</v>
      </c>
      <c r="F896" t="s">
        <v>98</v>
      </c>
      <c r="G896" t="s">
        <v>99</v>
      </c>
      <c r="R896">
        <v>39.950000000000003</v>
      </c>
      <c r="S896" t="s">
        <v>74</v>
      </c>
      <c r="T896">
        <v>120</v>
      </c>
      <c r="V896">
        <v>0.33289999999999997</v>
      </c>
      <c r="W896" t="s">
        <v>1960</v>
      </c>
      <c r="X896" s="1" t="s">
        <v>127</v>
      </c>
      <c r="Y896" s="1" t="s">
        <v>2938</v>
      </c>
      <c r="Z896" t="s">
        <v>2236</v>
      </c>
      <c r="AA896" t="s">
        <v>1868</v>
      </c>
    </row>
    <row r="897" spans="1:28" x14ac:dyDescent="0.25">
      <c r="A897" t="s">
        <v>45</v>
      </c>
      <c r="B897" t="s">
        <v>1351</v>
      </c>
      <c r="C897" t="s">
        <v>129</v>
      </c>
      <c r="D897" t="s">
        <v>134</v>
      </c>
      <c r="E897" t="s">
        <v>1352</v>
      </c>
      <c r="F897" t="s">
        <v>98</v>
      </c>
      <c r="G897" t="s">
        <v>111</v>
      </c>
      <c r="R897">
        <v>66.510000000000005</v>
      </c>
      <c r="S897" t="s">
        <v>74</v>
      </c>
      <c r="T897">
        <v>6</v>
      </c>
      <c r="V897">
        <v>11.085000000000001</v>
      </c>
      <c r="W897" t="s">
        <v>1871</v>
      </c>
      <c r="X897" s="1" t="s">
        <v>1872</v>
      </c>
      <c r="Y897" s="1" t="s">
        <v>2939</v>
      </c>
      <c r="Z897" t="s">
        <v>2236</v>
      </c>
      <c r="AA897" t="s">
        <v>1868</v>
      </c>
    </row>
    <row r="898" spans="1:28" x14ac:dyDescent="0.25">
      <c r="A898" t="s">
        <v>175</v>
      </c>
      <c r="B898" t="s">
        <v>136</v>
      </c>
      <c r="C898" t="s">
        <v>129</v>
      </c>
      <c r="D898" t="s">
        <v>130</v>
      </c>
      <c r="E898" t="s">
        <v>1353</v>
      </c>
      <c r="F898" t="s">
        <v>101</v>
      </c>
      <c r="G898" t="s">
        <v>99</v>
      </c>
      <c r="R898">
        <v>12.75</v>
      </c>
      <c r="S898" t="s">
        <v>74</v>
      </c>
      <c r="T898">
        <v>12</v>
      </c>
      <c r="V898">
        <v>1.0625</v>
      </c>
      <c r="W898" t="s">
        <v>888</v>
      </c>
      <c r="X898" s="1" t="s">
        <v>127</v>
      </c>
      <c r="Y898" s="1" t="s">
        <v>2940</v>
      </c>
      <c r="Z898" t="s">
        <v>2236</v>
      </c>
      <c r="AA898" t="s">
        <v>1868</v>
      </c>
    </row>
    <row r="899" spans="1:28" x14ac:dyDescent="0.25">
      <c r="A899" t="s">
        <v>175</v>
      </c>
      <c r="B899" t="s">
        <v>136</v>
      </c>
      <c r="C899" t="s">
        <v>129</v>
      </c>
      <c r="D899" t="s">
        <v>130</v>
      </c>
      <c r="E899" t="s">
        <v>1354</v>
      </c>
      <c r="F899" t="s">
        <v>101</v>
      </c>
      <c r="G899" t="s">
        <v>99</v>
      </c>
      <c r="R899">
        <v>34</v>
      </c>
      <c r="S899" t="s">
        <v>74</v>
      </c>
      <c r="T899">
        <v>5</v>
      </c>
      <c r="V899">
        <v>6.8</v>
      </c>
      <c r="W899" t="s">
        <v>305</v>
      </c>
      <c r="X899" s="1" t="s">
        <v>40</v>
      </c>
      <c r="Y899" s="1" t="s">
        <v>2236</v>
      </c>
      <c r="Z899" t="s">
        <v>2236</v>
      </c>
      <c r="AA899" t="s">
        <v>1868</v>
      </c>
    </row>
    <row r="900" spans="1:28" x14ac:dyDescent="0.25">
      <c r="C900" t="s">
        <v>129</v>
      </c>
      <c r="E900" t="s">
        <v>1355</v>
      </c>
      <c r="F900" t="s">
        <v>111</v>
      </c>
      <c r="G900" t="s">
        <v>136</v>
      </c>
      <c r="R900">
        <v>75.27</v>
      </c>
      <c r="S900" t="s">
        <v>127</v>
      </c>
      <c r="T900">
        <v>12</v>
      </c>
      <c r="V900">
        <v>6.2725</v>
      </c>
      <c r="W900" t="s">
        <v>2062</v>
      </c>
      <c r="X900" s="1" t="s">
        <v>40</v>
      </c>
      <c r="Y900" s="1" t="s">
        <v>2941</v>
      </c>
      <c r="Z900" t="s">
        <v>2236</v>
      </c>
      <c r="AA900" t="s">
        <v>67</v>
      </c>
    </row>
    <row r="901" spans="1:28" x14ac:dyDescent="0.25">
      <c r="A901" t="s">
        <v>45</v>
      </c>
      <c r="B901" t="s">
        <v>1356</v>
      </c>
      <c r="C901" t="s">
        <v>129</v>
      </c>
      <c r="D901" t="s">
        <v>134</v>
      </c>
      <c r="E901" t="s">
        <v>1357</v>
      </c>
      <c r="F901" t="s">
        <v>111</v>
      </c>
      <c r="G901" t="s">
        <v>111</v>
      </c>
      <c r="R901">
        <v>24.86</v>
      </c>
      <c r="S901" t="s">
        <v>74</v>
      </c>
      <c r="T901">
        <v>6</v>
      </c>
      <c r="V901">
        <v>4.1433</v>
      </c>
      <c r="W901" t="s">
        <v>888</v>
      </c>
      <c r="X901" s="1" t="s">
        <v>1872</v>
      </c>
      <c r="Y901" s="1" t="s">
        <v>2942</v>
      </c>
      <c r="Z901" t="s">
        <v>2236</v>
      </c>
      <c r="AA901" t="s">
        <v>1868</v>
      </c>
    </row>
    <row r="902" spans="1:28" x14ac:dyDescent="0.25">
      <c r="A902" t="s">
        <v>175</v>
      </c>
      <c r="B902" t="s">
        <v>136</v>
      </c>
      <c r="C902" t="s">
        <v>129</v>
      </c>
      <c r="D902" t="s">
        <v>145</v>
      </c>
      <c r="E902" t="s">
        <v>1358</v>
      </c>
      <c r="F902" t="s">
        <v>101</v>
      </c>
      <c r="G902" t="s">
        <v>99</v>
      </c>
      <c r="R902">
        <v>31.02</v>
      </c>
      <c r="S902" t="s">
        <v>74</v>
      </c>
      <c r="T902">
        <v>12</v>
      </c>
      <c r="V902">
        <v>2.585</v>
      </c>
      <c r="W902" t="s">
        <v>888</v>
      </c>
      <c r="X902" s="1" t="s">
        <v>40</v>
      </c>
      <c r="Y902" s="1" t="s">
        <v>2943</v>
      </c>
      <c r="Z902" t="s">
        <v>2236</v>
      </c>
      <c r="AA902" t="s">
        <v>1868</v>
      </c>
    </row>
    <row r="903" spans="1:28" x14ac:dyDescent="0.25">
      <c r="A903" t="s">
        <v>155</v>
      </c>
      <c r="C903" t="s">
        <v>157</v>
      </c>
      <c r="E903" t="s">
        <v>1359</v>
      </c>
      <c r="F903" t="s">
        <v>178</v>
      </c>
      <c r="G903" t="s">
        <v>114</v>
      </c>
      <c r="R903">
        <v>12.75</v>
      </c>
      <c r="S903" t="s">
        <v>40</v>
      </c>
      <c r="T903">
        <v>1</v>
      </c>
      <c r="V903">
        <v>12.75</v>
      </c>
      <c r="W903" t="s">
        <v>141</v>
      </c>
      <c r="X903" s="1" t="s">
        <v>40</v>
      </c>
      <c r="Y903" s="1" t="s">
        <v>3194</v>
      </c>
      <c r="Z903" t="s">
        <v>2236</v>
      </c>
      <c r="AA903" t="s">
        <v>67</v>
      </c>
    </row>
    <row r="904" spans="1:28" x14ac:dyDescent="0.25">
      <c r="A904" t="s">
        <v>45</v>
      </c>
      <c r="B904" t="s">
        <v>1360</v>
      </c>
      <c r="C904" t="s">
        <v>129</v>
      </c>
      <c r="D904" t="s">
        <v>134</v>
      </c>
      <c r="E904" t="s">
        <v>1361</v>
      </c>
      <c r="F904" t="s">
        <v>113</v>
      </c>
      <c r="G904" t="s">
        <v>111</v>
      </c>
      <c r="R904">
        <v>19.7</v>
      </c>
      <c r="S904" t="s">
        <v>127</v>
      </c>
      <c r="T904">
        <v>1</v>
      </c>
      <c r="V904">
        <v>19.7</v>
      </c>
      <c r="W904" t="s">
        <v>1977</v>
      </c>
      <c r="X904" s="1" t="s">
        <v>40</v>
      </c>
      <c r="Y904" s="1" t="s">
        <v>2944</v>
      </c>
      <c r="Z904" t="s">
        <v>2236</v>
      </c>
      <c r="AA904" t="s">
        <v>1868</v>
      </c>
    </row>
    <row r="905" spans="1:28" x14ac:dyDescent="0.25">
      <c r="A905" t="s">
        <v>45</v>
      </c>
      <c r="B905" t="s">
        <v>1335</v>
      </c>
      <c r="C905" t="s">
        <v>129</v>
      </c>
      <c r="D905" t="s">
        <v>134</v>
      </c>
      <c r="E905" t="s">
        <v>1362</v>
      </c>
      <c r="F905" t="s">
        <v>113</v>
      </c>
      <c r="G905" t="s">
        <v>111</v>
      </c>
      <c r="R905">
        <v>8.41</v>
      </c>
      <c r="S905" t="s">
        <v>127</v>
      </c>
      <c r="T905">
        <v>1</v>
      </c>
      <c r="V905">
        <v>8.41</v>
      </c>
      <c r="W905" t="s">
        <v>1887</v>
      </c>
      <c r="X905" s="1" t="s">
        <v>40</v>
      </c>
      <c r="Y905" s="1" t="s">
        <v>2945</v>
      </c>
      <c r="Z905" t="s">
        <v>2236</v>
      </c>
      <c r="AA905" t="s">
        <v>1868</v>
      </c>
      <c r="AB905" t="s">
        <v>1870</v>
      </c>
    </row>
    <row r="906" spans="1:28" x14ac:dyDescent="0.25">
      <c r="C906" t="s">
        <v>157</v>
      </c>
      <c r="E906" t="s">
        <v>2186</v>
      </c>
      <c r="F906" t="s">
        <v>113</v>
      </c>
      <c r="G906" t="s">
        <v>111</v>
      </c>
      <c r="R906">
        <v>12</v>
      </c>
      <c r="S906" t="s">
        <v>1881</v>
      </c>
      <c r="T906">
        <v>1</v>
      </c>
      <c r="V906">
        <v>12</v>
      </c>
      <c r="W906" t="s">
        <v>1933</v>
      </c>
      <c r="X906" s="1" t="s">
        <v>82</v>
      </c>
      <c r="Y906" s="1" t="s">
        <v>1923</v>
      </c>
      <c r="Z906" t="s">
        <v>2236</v>
      </c>
      <c r="AA906" t="s">
        <v>1868</v>
      </c>
    </row>
    <row r="907" spans="1:28" x14ac:dyDescent="0.25">
      <c r="A907" t="s">
        <v>45</v>
      </c>
      <c r="B907" t="s">
        <v>1363</v>
      </c>
      <c r="C907" t="s">
        <v>129</v>
      </c>
      <c r="D907" t="s">
        <v>134</v>
      </c>
      <c r="E907" t="s">
        <v>1364</v>
      </c>
      <c r="F907" t="s">
        <v>113</v>
      </c>
      <c r="G907" t="s">
        <v>111</v>
      </c>
      <c r="R907">
        <v>50</v>
      </c>
      <c r="S907" t="s">
        <v>127</v>
      </c>
      <c r="T907">
        <v>1</v>
      </c>
      <c r="V907">
        <v>50</v>
      </c>
      <c r="W907" t="s">
        <v>1898</v>
      </c>
      <c r="X907" s="1" t="s">
        <v>40</v>
      </c>
      <c r="Y907" s="1" t="s">
        <v>2946</v>
      </c>
      <c r="Z907" t="s">
        <v>2236</v>
      </c>
      <c r="AA907" t="s">
        <v>1868</v>
      </c>
      <c r="AB907" t="s">
        <v>1870</v>
      </c>
    </row>
    <row r="908" spans="1:28" x14ac:dyDescent="0.25">
      <c r="A908" t="s">
        <v>45</v>
      </c>
      <c r="B908" t="s">
        <v>1365</v>
      </c>
      <c r="C908" t="s">
        <v>129</v>
      </c>
      <c r="D908" t="s">
        <v>134</v>
      </c>
      <c r="E908" t="s">
        <v>1366</v>
      </c>
      <c r="F908" t="s">
        <v>113</v>
      </c>
      <c r="G908" t="s">
        <v>111</v>
      </c>
      <c r="R908">
        <v>47.58</v>
      </c>
      <c r="S908" t="s">
        <v>127</v>
      </c>
      <c r="T908">
        <v>1</v>
      </c>
      <c r="V908">
        <v>47.58</v>
      </c>
      <c r="W908" t="s">
        <v>1972</v>
      </c>
      <c r="X908" s="1" t="s">
        <v>40</v>
      </c>
      <c r="Y908" s="1" t="s">
        <v>2947</v>
      </c>
      <c r="Z908" t="s">
        <v>2236</v>
      </c>
      <c r="AA908" t="s">
        <v>1868</v>
      </c>
    </row>
    <row r="909" spans="1:28" x14ac:dyDescent="0.25">
      <c r="A909" t="s">
        <v>45</v>
      </c>
      <c r="B909" t="s">
        <v>1367</v>
      </c>
      <c r="C909" t="s">
        <v>129</v>
      </c>
      <c r="D909" t="s">
        <v>134</v>
      </c>
      <c r="E909" t="s">
        <v>1368</v>
      </c>
      <c r="F909" t="s">
        <v>113</v>
      </c>
      <c r="G909" t="s">
        <v>111</v>
      </c>
      <c r="R909">
        <v>23.71</v>
      </c>
      <c r="S909" t="s">
        <v>127</v>
      </c>
      <c r="T909">
        <v>1</v>
      </c>
      <c r="V909">
        <v>23.71</v>
      </c>
      <c r="W909" t="s">
        <v>2002</v>
      </c>
      <c r="X909" s="1" t="s">
        <v>40</v>
      </c>
      <c r="Y909" s="1" t="s">
        <v>2948</v>
      </c>
      <c r="Z909" t="s">
        <v>2236</v>
      </c>
      <c r="AA909" t="s">
        <v>1868</v>
      </c>
      <c r="AB909" t="s">
        <v>1870</v>
      </c>
    </row>
    <row r="910" spans="1:28" x14ac:dyDescent="0.25">
      <c r="A910" t="s">
        <v>45</v>
      </c>
      <c r="B910" t="s">
        <v>1369</v>
      </c>
      <c r="C910" t="s">
        <v>129</v>
      </c>
      <c r="D910" t="s">
        <v>134</v>
      </c>
      <c r="E910" t="s">
        <v>1370</v>
      </c>
      <c r="F910" t="s">
        <v>113</v>
      </c>
      <c r="G910" t="s">
        <v>111</v>
      </c>
      <c r="R910">
        <v>23.78</v>
      </c>
      <c r="S910" t="s">
        <v>127</v>
      </c>
      <c r="T910">
        <v>1</v>
      </c>
      <c r="V910">
        <v>23.78</v>
      </c>
      <c r="W910" t="s">
        <v>2063</v>
      </c>
      <c r="X910" s="1" t="s">
        <v>40</v>
      </c>
      <c r="Y910" s="1" t="s">
        <v>2949</v>
      </c>
      <c r="Z910" t="s">
        <v>2236</v>
      </c>
      <c r="AA910" t="s">
        <v>1868</v>
      </c>
      <c r="AB910" t="s">
        <v>1870</v>
      </c>
    </row>
    <row r="911" spans="1:28" x14ac:dyDescent="0.25">
      <c r="A911" t="s">
        <v>45</v>
      </c>
      <c r="B911" t="s">
        <v>1371</v>
      </c>
      <c r="C911" t="s">
        <v>157</v>
      </c>
      <c r="E911" t="s">
        <v>1372</v>
      </c>
      <c r="F911" t="s">
        <v>113</v>
      </c>
      <c r="G911" t="s">
        <v>111</v>
      </c>
      <c r="R911">
        <v>11.91</v>
      </c>
      <c r="S911" t="s">
        <v>127</v>
      </c>
      <c r="T911">
        <v>1</v>
      </c>
      <c r="V911">
        <v>11.91</v>
      </c>
      <c r="W911" t="s">
        <v>1933</v>
      </c>
      <c r="X911" s="1" t="s">
        <v>40</v>
      </c>
      <c r="Y911" s="1" t="s">
        <v>2950</v>
      </c>
      <c r="Z911" t="s">
        <v>2236</v>
      </c>
      <c r="AA911" t="s">
        <v>67</v>
      </c>
    </row>
    <row r="912" spans="1:28" x14ac:dyDescent="0.25">
      <c r="A912" t="s">
        <v>175</v>
      </c>
      <c r="B912" t="s">
        <v>136</v>
      </c>
      <c r="C912" t="s">
        <v>129</v>
      </c>
      <c r="D912" t="s">
        <v>130</v>
      </c>
      <c r="E912" t="s">
        <v>1373</v>
      </c>
      <c r="F912" t="s">
        <v>101</v>
      </c>
      <c r="G912" t="s">
        <v>99</v>
      </c>
      <c r="R912">
        <v>64.58</v>
      </c>
      <c r="S912" t="s">
        <v>74</v>
      </c>
      <c r="T912">
        <v>5</v>
      </c>
      <c r="V912">
        <v>12.916</v>
      </c>
      <c r="W912" t="s">
        <v>305</v>
      </c>
      <c r="X912" s="1" t="s">
        <v>40</v>
      </c>
      <c r="Y912" s="1" t="s">
        <v>2951</v>
      </c>
      <c r="Z912" t="s">
        <v>2236</v>
      </c>
      <c r="AA912" t="s">
        <v>1868</v>
      </c>
    </row>
    <row r="913" spans="1:27" x14ac:dyDescent="0.25">
      <c r="A913" t="s">
        <v>173</v>
      </c>
      <c r="B913" t="s">
        <v>136</v>
      </c>
      <c r="C913" t="s">
        <v>129</v>
      </c>
      <c r="D913" t="s">
        <v>130</v>
      </c>
      <c r="E913" t="s">
        <v>1374</v>
      </c>
      <c r="F913" t="s">
        <v>101</v>
      </c>
      <c r="G913" t="s">
        <v>99</v>
      </c>
      <c r="R913">
        <v>29.25</v>
      </c>
      <c r="S913" t="s">
        <v>74</v>
      </c>
      <c r="T913">
        <v>2.27</v>
      </c>
      <c r="V913">
        <v>12.8855</v>
      </c>
      <c r="W913" t="s">
        <v>1877</v>
      </c>
      <c r="X913" s="1" t="s">
        <v>40</v>
      </c>
      <c r="Y913" s="1" t="s">
        <v>2952</v>
      </c>
      <c r="Z913" t="s">
        <v>2236</v>
      </c>
      <c r="AA913" t="s">
        <v>1868</v>
      </c>
    </row>
    <row r="914" spans="1:27" x14ac:dyDescent="0.25">
      <c r="A914" t="s">
        <v>215</v>
      </c>
      <c r="B914" t="s">
        <v>136</v>
      </c>
      <c r="C914" t="s">
        <v>157</v>
      </c>
      <c r="E914" t="s">
        <v>1375</v>
      </c>
      <c r="F914" t="s">
        <v>101</v>
      </c>
      <c r="G914" t="s">
        <v>99</v>
      </c>
      <c r="R914">
        <v>57.95</v>
      </c>
      <c r="S914" t="s">
        <v>74</v>
      </c>
      <c r="T914">
        <v>12</v>
      </c>
      <c r="V914">
        <v>4.8292000000000002</v>
      </c>
      <c r="W914" t="s">
        <v>2064</v>
      </c>
      <c r="X914" s="1" t="s">
        <v>40</v>
      </c>
      <c r="Y914" s="1" t="s">
        <v>2953</v>
      </c>
      <c r="Z914" t="s">
        <v>2236</v>
      </c>
      <c r="AA914" t="s">
        <v>67</v>
      </c>
    </row>
    <row r="915" spans="1:27" x14ac:dyDescent="0.25">
      <c r="A915" t="s">
        <v>175</v>
      </c>
      <c r="B915" t="s">
        <v>136</v>
      </c>
      <c r="C915" t="s">
        <v>129</v>
      </c>
      <c r="D915" t="s">
        <v>130</v>
      </c>
      <c r="E915" t="s">
        <v>2141</v>
      </c>
      <c r="F915" t="s">
        <v>101</v>
      </c>
      <c r="G915" t="s">
        <v>99</v>
      </c>
      <c r="R915">
        <v>42</v>
      </c>
      <c r="S915" t="s">
        <v>74</v>
      </c>
      <c r="T915">
        <v>5</v>
      </c>
      <c r="V915">
        <v>8.4</v>
      </c>
      <c r="W915" t="s">
        <v>305</v>
      </c>
      <c r="X915" s="1" t="s">
        <v>40</v>
      </c>
      <c r="Y915" s="1" t="s">
        <v>1899</v>
      </c>
      <c r="Z915" t="s">
        <v>2236</v>
      </c>
      <c r="AA915" t="s">
        <v>1868</v>
      </c>
    </row>
    <row r="916" spans="1:27" x14ac:dyDescent="0.25">
      <c r="A916" t="s">
        <v>175</v>
      </c>
      <c r="B916" t="s">
        <v>136</v>
      </c>
      <c r="C916" t="s">
        <v>129</v>
      </c>
      <c r="D916" t="s">
        <v>130</v>
      </c>
      <c r="E916" t="s">
        <v>1376</v>
      </c>
      <c r="F916" t="s">
        <v>101</v>
      </c>
      <c r="G916" t="s">
        <v>99</v>
      </c>
      <c r="R916">
        <v>40</v>
      </c>
      <c r="S916" t="s">
        <v>74</v>
      </c>
      <c r="T916">
        <v>11.34</v>
      </c>
      <c r="V916">
        <v>3.5272999999999999</v>
      </c>
      <c r="W916" t="s">
        <v>1882</v>
      </c>
      <c r="X916" s="1" t="s">
        <v>40</v>
      </c>
      <c r="Y916" s="1" t="s">
        <v>2954</v>
      </c>
      <c r="Z916" t="s">
        <v>2236</v>
      </c>
      <c r="AA916" t="s">
        <v>1868</v>
      </c>
    </row>
    <row r="917" spans="1:27" x14ac:dyDescent="0.25">
      <c r="A917" t="s">
        <v>175</v>
      </c>
      <c r="B917" t="s">
        <v>136</v>
      </c>
      <c r="C917" t="s">
        <v>129</v>
      </c>
      <c r="D917" t="s">
        <v>130</v>
      </c>
      <c r="E917" t="s">
        <v>1377</v>
      </c>
      <c r="F917" t="s">
        <v>101</v>
      </c>
      <c r="G917" t="s">
        <v>99</v>
      </c>
      <c r="R917">
        <v>42</v>
      </c>
      <c r="S917" t="s">
        <v>74</v>
      </c>
      <c r="T917">
        <v>5</v>
      </c>
      <c r="V917">
        <v>8.4</v>
      </c>
      <c r="W917" t="s">
        <v>305</v>
      </c>
      <c r="X917" s="1" t="s">
        <v>40</v>
      </c>
      <c r="Y917" s="1" t="s">
        <v>1899</v>
      </c>
      <c r="Z917" t="s">
        <v>2236</v>
      </c>
      <c r="AA917" t="s">
        <v>1868</v>
      </c>
    </row>
    <row r="918" spans="1:27" x14ac:dyDescent="0.25">
      <c r="A918" t="s">
        <v>173</v>
      </c>
      <c r="B918" t="s">
        <v>136</v>
      </c>
      <c r="C918" t="s">
        <v>129</v>
      </c>
      <c r="D918" t="s">
        <v>130</v>
      </c>
      <c r="E918" t="s">
        <v>1378</v>
      </c>
      <c r="F918" t="s">
        <v>101</v>
      </c>
      <c r="G918" t="s">
        <v>99</v>
      </c>
      <c r="R918">
        <v>29.25</v>
      </c>
      <c r="S918" t="s">
        <v>74</v>
      </c>
      <c r="T918">
        <v>2.27</v>
      </c>
      <c r="V918">
        <v>12.8855</v>
      </c>
      <c r="W918" t="s">
        <v>1877</v>
      </c>
      <c r="X918" s="1" t="s">
        <v>40</v>
      </c>
      <c r="Y918" s="1" t="s">
        <v>2952</v>
      </c>
      <c r="Z918" t="s">
        <v>2236</v>
      </c>
      <c r="AA918" t="s">
        <v>1868</v>
      </c>
    </row>
    <row r="919" spans="1:27" x14ac:dyDescent="0.25">
      <c r="A919" t="s">
        <v>175</v>
      </c>
      <c r="B919" t="s">
        <v>136</v>
      </c>
      <c r="C919" t="s">
        <v>129</v>
      </c>
      <c r="D919" t="s">
        <v>130</v>
      </c>
      <c r="E919" t="s">
        <v>1379</v>
      </c>
      <c r="F919" t="s">
        <v>101</v>
      </c>
      <c r="G919" t="s">
        <v>99</v>
      </c>
      <c r="R919">
        <v>31.5</v>
      </c>
      <c r="S919" t="s">
        <v>74</v>
      </c>
      <c r="T919">
        <v>11.34</v>
      </c>
      <c r="V919">
        <v>2.7778</v>
      </c>
      <c r="W919" t="s">
        <v>1882</v>
      </c>
      <c r="X919" s="1" t="s">
        <v>40</v>
      </c>
      <c r="Y919" s="1" t="s">
        <v>2955</v>
      </c>
      <c r="Z919" t="s">
        <v>2236</v>
      </c>
      <c r="AA919" t="s">
        <v>1868</v>
      </c>
    </row>
    <row r="920" spans="1:27" x14ac:dyDescent="0.25">
      <c r="A920" t="s">
        <v>173</v>
      </c>
      <c r="B920" t="s">
        <v>136</v>
      </c>
      <c r="C920" t="s">
        <v>129</v>
      </c>
      <c r="D920" t="s">
        <v>130</v>
      </c>
      <c r="E920" t="s">
        <v>1381</v>
      </c>
      <c r="F920" t="s">
        <v>101</v>
      </c>
      <c r="G920" t="s">
        <v>99</v>
      </c>
      <c r="R920">
        <v>31.2</v>
      </c>
      <c r="S920" t="s">
        <v>74</v>
      </c>
      <c r="T920">
        <v>2.27</v>
      </c>
      <c r="V920">
        <v>13.7445</v>
      </c>
      <c r="W920" t="s">
        <v>1877</v>
      </c>
      <c r="X920" s="1" t="s">
        <v>40</v>
      </c>
      <c r="Y920" s="1" t="s">
        <v>2956</v>
      </c>
      <c r="Z920" t="s">
        <v>2236</v>
      </c>
      <c r="AA920" t="s">
        <v>1868</v>
      </c>
    </row>
    <row r="921" spans="1:27" x14ac:dyDescent="0.25">
      <c r="A921" t="s">
        <v>45</v>
      </c>
      <c r="B921" t="s">
        <v>1382</v>
      </c>
      <c r="C921" t="s">
        <v>143</v>
      </c>
      <c r="D921" t="s">
        <v>134</v>
      </c>
      <c r="E921" t="s">
        <v>1383</v>
      </c>
      <c r="F921" t="s">
        <v>111</v>
      </c>
      <c r="G921" t="s">
        <v>111</v>
      </c>
      <c r="R921">
        <v>73.52</v>
      </c>
      <c r="S921" t="s">
        <v>74</v>
      </c>
      <c r="T921">
        <v>6</v>
      </c>
      <c r="V921">
        <v>12.253299999999999</v>
      </c>
      <c r="W921" t="s">
        <v>2065</v>
      </c>
      <c r="X921" s="1" t="s">
        <v>40</v>
      </c>
      <c r="Y921" s="1" t="s">
        <v>2957</v>
      </c>
      <c r="Z921" t="s">
        <v>2236</v>
      </c>
      <c r="AA921" t="s">
        <v>1868</v>
      </c>
    </row>
    <row r="922" spans="1:27" x14ac:dyDescent="0.25">
      <c r="A922" t="s">
        <v>175</v>
      </c>
      <c r="B922" t="s">
        <v>136</v>
      </c>
      <c r="C922" t="s">
        <v>129</v>
      </c>
      <c r="D922" t="s">
        <v>130</v>
      </c>
      <c r="E922" t="s">
        <v>1384</v>
      </c>
      <c r="F922" t="s">
        <v>98</v>
      </c>
      <c r="G922" t="s">
        <v>99</v>
      </c>
      <c r="R922">
        <v>43.95</v>
      </c>
      <c r="S922" t="s">
        <v>74</v>
      </c>
      <c r="T922">
        <v>125</v>
      </c>
      <c r="V922">
        <v>0.35160000000000002</v>
      </c>
      <c r="W922" t="s">
        <v>2066</v>
      </c>
      <c r="X922" s="1" t="s">
        <v>127</v>
      </c>
      <c r="Y922" s="1" t="s">
        <v>2958</v>
      </c>
      <c r="Z922" t="s">
        <v>2236</v>
      </c>
      <c r="AA922" t="s">
        <v>1868</v>
      </c>
    </row>
    <row r="923" spans="1:27" x14ac:dyDescent="0.25">
      <c r="A923" t="s">
        <v>175</v>
      </c>
      <c r="B923" t="s">
        <v>136</v>
      </c>
      <c r="C923" t="s">
        <v>129</v>
      </c>
      <c r="D923" t="s">
        <v>130</v>
      </c>
      <c r="E923" t="s">
        <v>1385</v>
      </c>
      <c r="F923" t="s">
        <v>98</v>
      </c>
      <c r="G923" t="s">
        <v>99</v>
      </c>
      <c r="R923">
        <v>39.950000000000003</v>
      </c>
      <c r="S923" t="s">
        <v>74</v>
      </c>
      <c r="T923">
        <v>125</v>
      </c>
      <c r="V923">
        <v>0.3196</v>
      </c>
      <c r="W923" t="s">
        <v>2066</v>
      </c>
      <c r="X923" s="1" t="s">
        <v>127</v>
      </c>
      <c r="Y923" s="1" t="s">
        <v>2959</v>
      </c>
      <c r="Z923" t="s">
        <v>2236</v>
      </c>
      <c r="AA923" t="s">
        <v>1868</v>
      </c>
    </row>
    <row r="924" spans="1:27" x14ac:dyDescent="0.25">
      <c r="D924" t="s">
        <v>130</v>
      </c>
      <c r="E924" t="s">
        <v>3222</v>
      </c>
      <c r="G924" t="s">
        <v>99</v>
      </c>
      <c r="X924" s="1"/>
    </row>
    <row r="925" spans="1:27" x14ac:dyDescent="0.25">
      <c r="A925" t="s">
        <v>175</v>
      </c>
      <c r="B925" t="s">
        <v>136</v>
      </c>
      <c r="C925" t="s">
        <v>129</v>
      </c>
      <c r="D925" t="s">
        <v>130</v>
      </c>
      <c r="E925" t="s">
        <v>1386</v>
      </c>
      <c r="F925" t="s">
        <v>98</v>
      </c>
      <c r="G925" t="s">
        <v>99</v>
      </c>
      <c r="R925">
        <v>36.950000000000003</v>
      </c>
      <c r="S925" t="s">
        <v>74</v>
      </c>
      <c r="T925">
        <v>125</v>
      </c>
      <c r="V925">
        <v>0.29559999999999997</v>
      </c>
      <c r="W925" t="s">
        <v>2066</v>
      </c>
      <c r="X925" s="1" t="s">
        <v>127</v>
      </c>
      <c r="Y925" s="1" t="s">
        <v>2960</v>
      </c>
      <c r="Z925" t="s">
        <v>2236</v>
      </c>
      <c r="AA925" t="s">
        <v>1868</v>
      </c>
    </row>
    <row r="926" spans="1:27" x14ac:dyDescent="0.25">
      <c r="A926" t="s">
        <v>159</v>
      </c>
      <c r="B926" t="s">
        <v>136</v>
      </c>
      <c r="C926" t="s">
        <v>157</v>
      </c>
      <c r="D926" t="s">
        <v>145</v>
      </c>
      <c r="E926" t="s">
        <v>1387</v>
      </c>
      <c r="F926" t="s">
        <v>147</v>
      </c>
      <c r="G926" t="s">
        <v>114</v>
      </c>
      <c r="R926">
        <v>6.4</v>
      </c>
      <c r="S926" t="s">
        <v>40</v>
      </c>
      <c r="T926">
        <v>1</v>
      </c>
      <c r="V926">
        <v>6.4</v>
      </c>
      <c r="W926" t="s">
        <v>141</v>
      </c>
      <c r="X926" s="1" t="s">
        <v>40</v>
      </c>
      <c r="Y926" s="1" t="s">
        <v>2961</v>
      </c>
      <c r="Z926" t="s">
        <v>2236</v>
      </c>
      <c r="AA926" t="s">
        <v>67</v>
      </c>
    </row>
    <row r="927" spans="1:27" x14ac:dyDescent="0.25">
      <c r="A927" t="s">
        <v>45</v>
      </c>
      <c r="B927" t="s">
        <v>1388</v>
      </c>
      <c r="C927" t="s">
        <v>143</v>
      </c>
      <c r="D927" t="s">
        <v>145</v>
      </c>
      <c r="E927" t="s">
        <v>1389</v>
      </c>
      <c r="F927" t="s">
        <v>147</v>
      </c>
      <c r="G927" t="s">
        <v>114</v>
      </c>
      <c r="R927">
        <v>55.8</v>
      </c>
      <c r="S927" t="s">
        <v>74</v>
      </c>
      <c r="T927">
        <v>4.54</v>
      </c>
      <c r="V927">
        <v>5.75</v>
      </c>
      <c r="W927" t="s">
        <v>1878</v>
      </c>
      <c r="X927" s="1" t="s">
        <v>82</v>
      </c>
      <c r="Y927" s="1" t="s">
        <v>2962</v>
      </c>
      <c r="Z927" t="s">
        <v>2236</v>
      </c>
      <c r="AA927" t="s">
        <v>1868</v>
      </c>
    </row>
    <row r="928" spans="1:27" x14ac:dyDescent="0.25">
      <c r="A928" t="s">
        <v>159</v>
      </c>
      <c r="B928" t="s">
        <v>136</v>
      </c>
      <c r="C928" t="s">
        <v>157</v>
      </c>
      <c r="E928" t="s">
        <v>1390</v>
      </c>
      <c r="F928" t="s">
        <v>147</v>
      </c>
      <c r="G928" t="s">
        <v>114</v>
      </c>
      <c r="R928">
        <v>3.89</v>
      </c>
      <c r="S928" t="s">
        <v>40</v>
      </c>
      <c r="T928">
        <v>1</v>
      </c>
      <c r="V928">
        <v>3.89</v>
      </c>
      <c r="W928" t="s">
        <v>141</v>
      </c>
      <c r="X928" s="1" t="s">
        <v>40</v>
      </c>
      <c r="Y928" s="1" t="s">
        <v>2963</v>
      </c>
      <c r="Z928" t="s">
        <v>2236</v>
      </c>
      <c r="AA928" t="s">
        <v>67</v>
      </c>
    </row>
    <row r="929" spans="1:27" x14ac:dyDescent="0.25">
      <c r="A929" t="s">
        <v>155</v>
      </c>
      <c r="B929" t="s">
        <v>1391</v>
      </c>
      <c r="C929" t="s">
        <v>157</v>
      </c>
      <c r="D929" t="s">
        <v>145</v>
      </c>
      <c r="E929" t="s">
        <v>1392</v>
      </c>
      <c r="F929" t="s">
        <v>231</v>
      </c>
      <c r="G929" t="s">
        <v>114</v>
      </c>
      <c r="R929">
        <v>4.1500000000000004</v>
      </c>
      <c r="S929" t="s">
        <v>40</v>
      </c>
      <c r="T929">
        <v>1</v>
      </c>
      <c r="V929">
        <v>4.1500000000000004</v>
      </c>
      <c r="W929" t="s">
        <v>141</v>
      </c>
      <c r="X929" s="1" t="s">
        <v>40</v>
      </c>
      <c r="Y929" s="1" t="s">
        <v>2964</v>
      </c>
      <c r="Z929" t="s">
        <v>2236</v>
      </c>
      <c r="AA929" t="s">
        <v>67</v>
      </c>
    </row>
    <row r="930" spans="1:27" x14ac:dyDescent="0.25">
      <c r="A930" t="s">
        <v>159</v>
      </c>
      <c r="B930" t="s">
        <v>136</v>
      </c>
      <c r="C930" t="s">
        <v>157</v>
      </c>
      <c r="D930" t="s">
        <v>145</v>
      </c>
      <c r="E930" t="s">
        <v>1393</v>
      </c>
      <c r="F930" t="s">
        <v>147</v>
      </c>
      <c r="G930" t="s">
        <v>114</v>
      </c>
      <c r="R930">
        <v>15</v>
      </c>
      <c r="S930" t="s">
        <v>40</v>
      </c>
      <c r="T930">
        <v>1</v>
      </c>
      <c r="V930">
        <v>15</v>
      </c>
      <c r="W930" t="s">
        <v>141</v>
      </c>
      <c r="X930" s="1" t="s">
        <v>40</v>
      </c>
      <c r="Y930" s="1" t="s">
        <v>965</v>
      </c>
      <c r="Z930" t="s">
        <v>2236</v>
      </c>
      <c r="AA930" t="s">
        <v>67</v>
      </c>
    </row>
    <row r="931" spans="1:27" x14ac:dyDescent="0.25">
      <c r="A931" t="s">
        <v>155</v>
      </c>
      <c r="B931" t="s">
        <v>1394</v>
      </c>
      <c r="C931" t="s">
        <v>129</v>
      </c>
      <c r="D931" t="s">
        <v>145</v>
      </c>
      <c r="E931" t="s">
        <v>1395</v>
      </c>
      <c r="F931" t="s">
        <v>231</v>
      </c>
      <c r="G931" t="s">
        <v>114</v>
      </c>
      <c r="R931">
        <v>10.66</v>
      </c>
      <c r="S931" t="s">
        <v>40</v>
      </c>
      <c r="T931">
        <v>1</v>
      </c>
      <c r="V931">
        <v>10.66</v>
      </c>
      <c r="W931" t="s">
        <v>141</v>
      </c>
      <c r="X931" s="1" t="s">
        <v>40</v>
      </c>
      <c r="Y931" s="1" t="s">
        <v>3223</v>
      </c>
      <c r="Z931" t="s">
        <v>2236</v>
      </c>
      <c r="AA931" t="s">
        <v>1868</v>
      </c>
    </row>
    <row r="932" spans="1:27" x14ac:dyDescent="0.25">
      <c r="A932" t="s">
        <v>155</v>
      </c>
      <c r="B932" t="s">
        <v>1394</v>
      </c>
      <c r="C932" t="s">
        <v>144</v>
      </c>
      <c r="D932" t="s">
        <v>145</v>
      </c>
      <c r="E932" t="s">
        <v>1395</v>
      </c>
      <c r="F932" t="s">
        <v>231</v>
      </c>
      <c r="G932" t="s">
        <v>114</v>
      </c>
      <c r="R932">
        <v>7.95</v>
      </c>
      <c r="S932" t="s">
        <v>40</v>
      </c>
      <c r="T932">
        <v>1</v>
      </c>
      <c r="V932">
        <v>7.95</v>
      </c>
      <c r="W932" t="s">
        <v>141</v>
      </c>
      <c r="X932" s="1" t="s">
        <v>40</v>
      </c>
      <c r="Y932" s="1" t="s">
        <v>2966</v>
      </c>
      <c r="Z932" t="s">
        <v>2236</v>
      </c>
      <c r="AA932" t="s">
        <v>1868</v>
      </c>
    </row>
    <row r="933" spans="1:27" x14ac:dyDescent="0.25">
      <c r="C933" t="s">
        <v>144</v>
      </c>
      <c r="D933" t="s">
        <v>145</v>
      </c>
      <c r="E933" t="s">
        <v>1396</v>
      </c>
      <c r="F933" t="s">
        <v>147</v>
      </c>
      <c r="G933" t="s">
        <v>114</v>
      </c>
      <c r="R933">
        <v>9.15</v>
      </c>
      <c r="S933" t="s">
        <v>40</v>
      </c>
      <c r="T933">
        <v>1</v>
      </c>
      <c r="V933">
        <v>9.15</v>
      </c>
      <c r="W933" t="s">
        <v>141</v>
      </c>
      <c r="X933" s="1" t="s">
        <v>40</v>
      </c>
      <c r="Y933" s="1" t="s">
        <v>2967</v>
      </c>
      <c r="Z933" t="s">
        <v>2236</v>
      </c>
      <c r="AA933" t="s">
        <v>1868</v>
      </c>
    </row>
    <row r="934" spans="1:27" x14ac:dyDescent="0.25">
      <c r="C934" t="s">
        <v>144</v>
      </c>
      <c r="D934" t="s">
        <v>145</v>
      </c>
      <c r="E934" t="s">
        <v>1397</v>
      </c>
      <c r="F934" t="s">
        <v>147</v>
      </c>
      <c r="G934" t="s">
        <v>114</v>
      </c>
      <c r="R934">
        <v>15.13</v>
      </c>
      <c r="S934" t="s">
        <v>40</v>
      </c>
      <c r="T934">
        <v>1</v>
      </c>
      <c r="V934">
        <v>15.13</v>
      </c>
      <c r="W934" t="s">
        <v>141</v>
      </c>
      <c r="X934" s="1" t="s">
        <v>40</v>
      </c>
      <c r="Y934" s="1" t="s">
        <v>2968</v>
      </c>
      <c r="Z934" t="s">
        <v>2236</v>
      </c>
      <c r="AA934" t="s">
        <v>1868</v>
      </c>
    </row>
    <row r="935" spans="1:27" x14ac:dyDescent="0.25">
      <c r="A935" t="s">
        <v>159</v>
      </c>
      <c r="B935" t="s">
        <v>136</v>
      </c>
      <c r="C935" t="s">
        <v>157</v>
      </c>
      <c r="D935" t="s">
        <v>145</v>
      </c>
      <c r="E935" t="s">
        <v>1398</v>
      </c>
      <c r="F935" t="s">
        <v>147</v>
      </c>
      <c r="G935" t="s">
        <v>114</v>
      </c>
      <c r="R935">
        <v>0.16</v>
      </c>
      <c r="S935" t="s">
        <v>127</v>
      </c>
      <c r="T935">
        <v>1</v>
      </c>
      <c r="V935">
        <v>0.16</v>
      </c>
      <c r="W935" t="s">
        <v>141</v>
      </c>
      <c r="X935" s="1" t="s">
        <v>127</v>
      </c>
      <c r="Y935" s="1" t="s">
        <v>2067</v>
      </c>
      <c r="Z935" t="s">
        <v>2236</v>
      </c>
      <c r="AA935" t="s">
        <v>67</v>
      </c>
    </row>
    <row r="936" spans="1:27" x14ac:dyDescent="0.25">
      <c r="A936" t="s">
        <v>155</v>
      </c>
      <c r="B936" t="s">
        <v>1399</v>
      </c>
      <c r="C936" t="s">
        <v>157</v>
      </c>
      <c r="E936" t="s">
        <v>1400</v>
      </c>
      <c r="F936" t="s">
        <v>231</v>
      </c>
      <c r="G936" t="s">
        <v>114</v>
      </c>
      <c r="R936">
        <v>7.95</v>
      </c>
      <c r="S936" t="s">
        <v>40</v>
      </c>
      <c r="T936">
        <v>1</v>
      </c>
      <c r="V936">
        <v>7.95</v>
      </c>
      <c r="W936" t="s">
        <v>141</v>
      </c>
      <c r="X936" s="1" t="s">
        <v>40</v>
      </c>
      <c r="Y936" s="1" t="s">
        <v>2966</v>
      </c>
      <c r="Z936" t="s">
        <v>2236</v>
      </c>
      <c r="AA936" t="s">
        <v>67</v>
      </c>
    </row>
    <row r="937" spans="1:27" x14ac:dyDescent="0.25">
      <c r="A937" t="s">
        <v>155</v>
      </c>
      <c r="B937" t="s">
        <v>1401</v>
      </c>
      <c r="C937" t="s">
        <v>129</v>
      </c>
      <c r="E937" t="s">
        <v>1402</v>
      </c>
      <c r="F937" t="s">
        <v>231</v>
      </c>
      <c r="G937" t="s">
        <v>136</v>
      </c>
      <c r="R937">
        <v>4.8899999999999997</v>
      </c>
      <c r="S937" t="s">
        <v>40</v>
      </c>
      <c r="T937">
        <v>1</v>
      </c>
      <c r="V937">
        <v>4.8899999999999997</v>
      </c>
      <c r="W937" t="s">
        <v>141</v>
      </c>
      <c r="X937" s="1" t="s">
        <v>40</v>
      </c>
      <c r="Y937" s="1" t="s">
        <v>2969</v>
      </c>
      <c r="Z937" t="s">
        <v>2236</v>
      </c>
      <c r="AA937" t="s">
        <v>67</v>
      </c>
    </row>
    <row r="938" spans="1:27" x14ac:dyDescent="0.25">
      <c r="C938" t="s">
        <v>157</v>
      </c>
      <c r="E938" t="s">
        <v>2217</v>
      </c>
      <c r="F938" t="s">
        <v>231</v>
      </c>
      <c r="G938" t="s">
        <v>114</v>
      </c>
      <c r="R938">
        <v>25</v>
      </c>
      <c r="S938" t="s">
        <v>82</v>
      </c>
      <c r="T938">
        <v>1</v>
      </c>
      <c r="V938">
        <v>25</v>
      </c>
      <c r="W938" t="s">
        <v>141</v>
      </c>
      <c r="X938" s="1" t="s">
        <v>82</v>
      </c>
      <c r="Y938" s="1" t="s">
        <v>1971</v>
      </c>
      <c r="Z938" t="s">
        <v>2236</v>
      </c>
    </row>
    <row r="939" spans="1:27" x14ac:dyDescent="0.25">
      <c r="A939" t="s">
        <v>155</v>
      </c>
      <c r="C939" t="s">
        <v>129</v>
      </c>
      <c r="E939" t="s">
        <v>1403</v>
      </c>
      <c r="F939" t="s">
        <v>231</v>
      </c>
      <c r="G939" t="s">
        <v>136</v>
      </c>
      <c r="R939">
        <v>7.5</v>
      </c>
      <c r="S939" t="s">
        <v>40</v>
      </c>
      <c r="T939">
        <v>1</v>
      </c>
      <c r="V939">
        <v>7.5</v>
      </c>
      <c r="W939" t="s">
        <v>141</v>
      </c>
      <c r="X939" s="1" t="s">
        <v>40</v>
      </c>
      <c r="Y939" s="1" t="s">
        <v>2937</v>
      </c>
      <c r="Z939" t="s">
        <v>2236</v>
      </c>
      <c r="AA939" t="s">
        <v>67</v>
      </c>
    </row>
    <row r="940" spans="1:27" x14ac:dyDescent="0.25">
      <c r="A940" t="s">
        <v>1404</v>
      </c>
      <c r="B940" t="s">
        <v>136</v>
      </c>
      <c r="C940" t="s">
        <v>144</v>
      </c>
      <c r="D940" t="s">
        <v>258</v>
      </c>
      <c r="E940" t="s">
        <v>1405</v>
      </c>
      <c r="F940" t="s">
        <v>178</v>
      </c>
      <c r="G940" t="s">
        <v>136</v>
      </c>
      <c r="R940">
        <v>15</v>
      </c>
      <c r="S940" t="s">
        <v>40</v>
      </c>
      <c r="T940">
        <v>1</v>
      </c>
      <c r="V940">
        <v>15</v>
      </c>
      <c r="W940" t="s">
        <v>141</v>
      </c>
      <c r="X940" s="1" t="s">
        <v>40</v>
      </c>
      <c r="Y940" s="1" t="s">
        <v>965</v>
      </c>
      <c r="Z940" t="s">
        <v>2236</v>
      </c>
      <c r="AA940" t="s">
        <v>67</v>
      </c>
    </row>
    <row r="941" spans="1:27" x14ac:dyDescent="0.25">
      <c r="A941" t="s">
        <v>45</v>
      </c>
      <c r="B941" t="s">
        <v>1406</v>
      </c>
      <c r="C941" t="s">
        <v>129</v>
      </c>
      <c r="D941" t="s">
        <v>134</v>
      </c>
      <c r="E941" t="s">
        <v>1407</v>
      </c>
      <c r="F941" t="s">
        <v>367</v>
      </c>
      <c r="G941" t="s">
        <v>111</v>
      </c>
      <c r="R941">
        <v>134.01</v>
      </c>
      <c r="S941" t="s">
        <v>74</v>
      </c>
      <c r="T941">
        <v>6</v>
      </c>
      <c r="V941">
        <v>22.335000000000001</v>
      </c>
      <c r="W941" t="s">
        <v>888</v>
      </c>
      <c r="X941" s="1" t="s">
        <v>1872</v>
      </c>
      <c r="Y941" s="1" t="s">
        <v>2970</v>
      </c>
      <c r="Z941" t="s">
        <v>2236</v>
      </c>
      <c r="AA941" t="s">
        <v>1868</v>
      </c>
    </row>
    <row r="942" spans="1:27" x14ac:dyDescent="0.25">
      <c r="A942" t="s">
        <v>137</v>
      </c>
      <c r="B942" t="s">
        <v>136</v>
      </c>
      <c r="C942" t="s">
        <v>212</v>
      </c>
      <c r="E942" t="s">
        <v>1408</v>
      </c>
      <c r="F942" t="s">
        <v>111</v>
      </c>
      <c r="G942" t="s">
        <v>136</v>
      </c>
      <c r="R942">
        <v>45</v>
      </c>
      <c r="S942" t="s">
        <v>74</v>
      </c>
      <c r="T942">
        <v>2</v>
      </c>
      <c r="V942">
        <v>22.5</v>
      </c>
      <c r="W942" t="s">
        <v>1172</v>
      </c>
      <c r="X942" s="1" t="s">
        <v>1872</v>
      </c>
      <c r="Y942" s="1" t="s">
        <v>2971</v>
      </c>
      <c r="Z942" t="s">
        <v>2236</v>
      </c>
      <c r="AA942" t="s">
        <v>67</v>
      </c>
    </row>
    <row r="943" spans="1:27" x14ac:dyDescent="0.25">
      <c r="A943" t="s">
        <v>137</v>
      </c>
      <c r="B943" t="s">
        <v>136</v>
      </c>
      <c r="C943" t="s">
        <v>212</v>
      </c>
      <c r="E943" t="s">
        <v>1409</v>
      </c>
      <c r="F943" t="s">
        <v>111</v>
      </c>
      <c r="G943" t="s">
        <v>136</v>
      </c>
      <c r="R943">
        <v>0</v>
      </c>
      <c r="S943" t="s">
        <v>127</v>
      </c>
      <c r="T943">
        <v>1</v>
      </c>
      <c r="V943">
        <v>0</v>
      </c>
      <c r="W943" t="s">
        <v>141</v>
      </c>
      <c r="X943" s="1" t="s">
        <v>40</v>
      </c>
      <c r="Y943" s="1" t="s">
        <v>2236</v>
      </c>
      <c r="Z943" t="s">
        <v>2236</v>
      </c>
      <c r="AA943" t="s">
        <v>67</v>
      </c>
    </row>
    <row r="944" spans="1:27" x14ac:dyDescent="0.25">
      <c r="A944" t="s">
        <v>45</v>
      </c>
      <c r="B944" t="s">
        <v>1410</v>
      </c>
      <c r="C944" t="s">
        <v>139</v>
      </c>
      <c r="D944" t="s">
        <v>134</v>
      </c>
      <c r="E944" t="s">
        <v>1411</v>
      </c>
      <c r="F944" t="s">
        <v>154</v>
      </c>
      <c r="G944" t="s">
        <v>111</v>
      </c>
      <c r="R944">
        <v>17.37</v>
      </c>
      <c r="S944" t="s">
        <v>127</v>
      </c>
      <c r="T944">
        <v>1</v>
      </c>
      <c r="V944">
        <v>17.37</v>
      </c>
      <c r="W944" t="s">
        <v>2030</v>
      </c>
      <c r="X944" s="1" t="s">
        <v>40</v>
      </c>
      <c r="Y944" s="1" t="s">
        <v>2972</v>
      </c>
      <c r="Z944" t="s">
        <v>2236</v>
      </c>
      <c r="AA944" t="s">
        <v>1868</v>
      </c>
    </row>
    <row r="945" spans="1:28" x14ac:dyDescent="0.25">
      <c r="A945" t="s">
        <v>132</v>
      </c>
      <c r="B945" t="s">
        <v>1412</v>
      </c>
      <c r="C945" t="s">
        <v>157</v>
      </c>
      <c r="E945" t="s">
        <v>1413</v>
      </c>
      <c r="F945" t="s">
        <v>111</v>
      </c>
      <c r="G945" t="s">
        <v>111</v>
      </c>
      <c r="R945">
        <v>44.44</v>
      </c>
      <c r="S945" t="s">
        <v>1907</v>
      </c>
      <c r="T945">
        <v>1</v>
      </c>
      <c r="V945">
        <v>44.44</v>
      </c>
      <c r="W945" t="s">
        <v>141</v>
      </c>
      <c r="X945" s="1" t="s">
        <v>40</v>
      </c>
      <c r="Y945" s="1" t="s">
        <v>2973</v>
      </c>
      <c r="Z945" t="s">
        <v>2236</v>
      </c>
      <c r="AA945" t="s">
        <v>67</v>
      </c>
    </row>
    <row r="946" spans="1:28" x14ac:dyDescent="0.25">
      <c r="C946" t="s">
        <v>157</v>
      </c>
      <c r="D946" t="s">
        <v>134</v>
      </c>
      <c r="E946" t="s">
        <v>2218</v>
      </c>
      <c r="F946" t="s">
        <v>111</v>
      </c>
      <c r="G946" t="s">
        <v>111</v>
      </c>
      <c r="R946">
        <v>120</v>
      </c>
      <c r="S946" t="s">
        <v>40</v>
      </c>
      <c r="T946">
        <v>1</v>
      </c>
      <c r="V946">
        <v>120</v>
      </c>
      <c r="W946" t="s">
        <v>141</v>
      </c>
      <c r="X946" s="1" t="s">
        <v>82</v>
      </c>
      <c r="Y946" s="1" t="s">
        <v>1960</v>
      </c>
      <c r="Z946" t="s">
        <v>2236</v>
      </c>
    </row>
    <row r="947" spans="1:28" x14ac:dyDescent="0.25">
      <c r="A947" t="s">
        <v>132</v>
      </c>
      <c r="B947" t="s">
        <v>1414</v>
      </c>
      <c r="C947" t="s">
        <v>157</v>
      </c>
      <c r="E947" t="s">
        <v>1415</v>
      </c>
      <c r="F947" t="s">
        <v>111</v>
      </c>
      <c r="G947" t="s">
        <v>111</v>
      </c>
      <c r="R947">
        <v>71.11</v>
      </c>
      <c r="S947" t="s">
        <v>127</v>
      </c>
      <c r="T947">
        <v>1</v>
      </c>
      <c r="V947">
        <v>71.11</v>
      </c>
      <c r="W947" t="s">
        <v>1933</v>
      </c>
      <c r="X947" s="1" t="s">
        <v>40</v>
      </c>
      <c r="Y947" s="1" t="s">
        <v>2974</v>
      </c>
      <c r="Z947" t="s">
        <v>2236</v>
      </c>
      <c r="AA947" t="s">
        <v>67</v>
      </c>
      <c r="AB947" t="s">
        <v>1870</v>
      </c>
    </row>
    <row r="948" spans="1:28" x14ac:dyDescent="0.25">
      <c r="A948" t="s">
        <v>45</v>
      </c>
      <c r="B948" t="s">
        <v>1416</v>
      </c>
      <c r="C948" t="s">
        <v>212</v>
      </c>
      <c r="E948" t="s">
        <v>1417</v>
      </c>
      <c r="F948" t="s">
        <v>111</v>
      </c>
      <c r="G948" t="s">
        <v>136</v>
      </c>
      <c r="R948">
        <v>110.78</v>
      </c>
      <c r="S948" t="s">
        <v>1879</v>
      </c>
      <c r="T948">
        <v>1</v>
      </c>
      <c r="V948">
        <v>110.78</v>
      </c>
      <c r="W948" t="s">
        <v>2068</v>
      </c>
      <c r="X948" s="1" t="s">
        <v>40</v>
      </c>
      <c r="Y948" s="1" t="s">
        <v>2975</v>
      </c>
      <c r="Z948" t="s">
        <v>2236</v>
      </c>
      <c r="AA948" t="s">
        <v>67</v>
      </c>
    </row>
    <row r="949" spans="1:28" x14ac:dyDescent="0.25">
      <c r="A949" t="s">
        <v>45</v>
      </c>
      <c r="B949" t="s">
        <v>1418</v>
      </c>
      <c r="C949" t="s">
        <v>129</v>
      </c>
      <c r="E949" t="s">
        <v>1419</v>
      </c>
      <c r="F949" t="s">
        <v>111</v>
      </c>
      <c r="G949" t="s">
        <v>136</v>
      </c>
      <c r="R949">
        <v>67.37</v>
      </c>
      <c r="S949" t="s">
        <v>74</v>
      </c>
      <c r="T949">
        <v>6</v>
      </c>
      <c r="V949">
        <v>11.228300000000001</v>
      </c>
      <c r="W949" t="s">
        <v>2069</v>
      </c>
      <c r="X949" s="1" t="s">
        <v>40</v>
      </c>
      <c r="Y949" s="1" t="s">
        <v>2976</v>
      </c>
      <c r="Z949" t="s">
        <v>2236</v>
      </c>
      <c r="AA949" t="s">
        <v>67</v>
      </c>
    </row>
    <row r="950" spans="1:28" x14ac:dyDescent="0.25">
      <c r="A950" t="s">
        <v>701</v>
      </c>
      <c r="B950" t="s">
        <v>1420</v>
      </c>
      <c r="C950" t="s">
        <v>139</v>
      </c>
      <c r="D950" t="s">
        <v>134</v>
      </c>
      <c r="E950" t="s">
        <v>1421</v>
      </c>
      <c r="F950" t="s">
        <v>154</v>
      </c>
      <c r="G950" t="s">
        <v>111</v>
      </c>
      <c r="R950">
        <v>39.25</v>
      </c>
      <c r="S950" t="s">
        <v>2070</v>
      </c>
      <c r="T950">
        <v>1</v>
      </c>
      <c r="V950">
        <v>39.25</v>
      </c>
      <c r="W950" t="s">
        <v>2071</v>
      </c>
      <c r="X950" s="1" t="s">
        <v>40</v>
      </c>
      <c r="Y950" s="1" t="s">
        <v>2977</v>
      </c>
      <c r="Z950" t="s">
        <v>2236</v>
      </c>
      <c r="AA950" t="s">
        <v>1868</v>
      </c>
    </row>
    <row r="951" spans="1:28" x14ac:dyDescent="0.25">
      <c r="A951" t="s">
        <v>132</v>
      </c>
      <c r="B951" t="s">
        <v>1422</v>
      </c>
      <c r="C951" t="s">
        <v>212</v>
      </c>
      <c r="E951" t="s">
        <v>1423</v>
      </c>
      <c r="F951" t="s">
        <v>111</v>
      </c>
      <c r="G951" t="s">
        <v>136</v>
      </c>
      <c r="R951">
        <v>33.28</v>
      </c>
      <c r="S951" t="s">
        <v>127</v>
      </c>
      <c r="T951">
        <v>1</v>
      </c>
      <c r="V951">
        <v>33.28</v>
      </c>
      <c r="W951" t="s">
        <v>1869</v>
      </c>
      <c r="X951" s="1" t="s">
        <v>40</v>
      </c>
      <c r="Y951" s="1" t="s">
        <v>2978</v>
      </c>
      <c r="Z951" t="s">
        <v>2236</v>
      </c>
      <c r="AA951" t="s">
        <v>67</v>
      </c>
      <c r="AB951" t="s">
        <v>1870</v>
      </c>
    </row>
    <row r="952" spans="1:28" x14ac:dyDescent="0.25">
      <c r="A952" t="s">
        <v>45</v>
      </c>
      <c r="B952" t="s">
        <v>1424</v>
      </c>
      <c r="C952" t="s">
        <v>129</v>
      </c>
      <c r="E952" t="s">
        <v>1425</v>
      </c>
      <c r="F952" t="s">
        <v>111</v>
      </c>
      <c r="G952" t="s">
        <v>136</v>
      </c>
      <c r="R952">
        <v>37.83</v>
      </c>
      <c r="S952" t="s">
        <v>127</v>
      </c>
      <c r="T952">
        <v>1</v>
      </c>
      <c r="V952">
        <v>37.83</v>
      </c>
      <c r="W952" t="s">
        <v>397</v>
      </c>
      <c r="X952" s="1" t="s">
        <v>40</v>
      </c>
      <c r="Y952" s="1" t="s">
        <v>2979</v>
      </c>
      <c r="Z952" t="s">
        <v>2236</v>
      </c>
      <c r="AA952" t="s">
        <v>67</v>
      </c>
    </row>
    <row r="953" spans="1:28" x14ac:dyDescent="0.25">
      <c r="A953" t="s">
        <v>155</v>
      </c>
      <c r="B953" t="s">
        <v>1426</v>
      </c>
      <c r="C953" t="s">
        <v>129</v>
      </c>
      <c r="D953" t="s">
        <v>130</v>
      </c>
      <c r="E953" t="s">
        <v>1427</v>
      </c>
      <c r="F953" t="s">
        <v>178</v>
      </c>
      <c r="G953" t="s">
        <v>136</v>
      </c>
      <c r="R953">
        <v>18</v>
      </c>
      <c r="S953" t="s">
        <v>40</v>
      </c>
      <c r="T953">
        <v>1</v>
      </c>
      <c r="V953">
        <v>18</v>
      </c>
      <c r="W953" t="s">
        <v>141</v>
      </c>
      <c r="X953" s="1" t="s">
        <v>40</v>
      </c>
      <c r="Y953" s="1" t="s">
        <v>896</v>
      </c>
      <c r="Z953" t="s">
        <v>2236</v>
      </c>
      <c r="AA953" t="s">
        <v>67</v>
      </c>
    </row>
    <row r="954" spans="1:28" x14ac:dyDescent="0.25">
      <c r="C954" t="s">
        <v>144</v>
      </c>
      <c r="D954" t="s">
        <v>130</v>
      </c>
      <c r="E954" t="s">
        <v>1428</v>
      </c>
      <c r="F954" t="s">
        <v>178</v>
      </c>
      <c r="G954" t="s">
        <v>147</v>
      </c>
      <c r="R954">
        <v>13.75</v>
      </c>
      <c r="S954" t="s">
        <v>40</v>
      </c>
      <c r="T954">
        <v>1</v>
      </c>
      <c r="V954">
        <v>13.75</v>
      </c>
      <c r="W954" t="s">
        <v>141</v>
      </c>
      <c r="X954" s="1" t="s">
        <v>40</v>
      </c>
      <c r="Y954" s="1" t="s">
        <v>2980</v>
      </c>
      <c r="Z954" t="s">
        <v>2236</v>
      </c>
      <c r="AA954" t="s">
        <v>1868</v>
      </c>
    </row>
    <row r="955" spans="1:28" x14ac:dyDescent="0.25">
      <c r="A955" t="s">
        <v>45</v>
      </c>
      <c r="D955" t="s">
        <v>145</v>
      </c>
      <c r="E955" t="s">
        <v>3224</v>
      </c>
      <c r="G955" t="s">
        <v>114</v>
      </c>
      <c r="R955">
        <v>30.95</v>
      </c>
      <c r="S955" t="s">
        <v>74</v>
      </c>
      <c r="T955">
        <v>5.6</v>
      </c>
      <c r="V955">
        <v>5.5267999999999997</v>
      </c>
      <c r="W955" t="s">
        <v>3225</v>
      </c>
      <c r="X955" s="1" t="s">
        <v>40</v>
      </c>
      <c r="Y955" s="1" t="s">
        <v>3226</v>
      </c>
      <c r="Z955" t="s">
        <v>2236</v>
      </c>
    </row>
    <row r="956" spans="1:28" x14ac:dyDescent="0.25">
      <c r="A956" t="s">
        <v>155</v>
      </c>
      <c r="B956" t="s">
        <v>1429</v>
      </c>
      <c r="C956" t="s">
        <v>129</v>
      </c>
      <c r="D956" t="s">
        <v>130</v>
      </c>
      <c r="E956" t="s">
        <v>1430</v>
      </c>
      <c r="F956" t="s">
        <v>178</v>
      </c>
      <c r="G956" t="s">
        <v>114</v>
      </c>
      <c r="R956">
        <v>7.59</v>
      </c>
      <c r="S956" t="s">
        <v>40</v>
      </c>
      <c r="T956">
        <v>1</v>
      </c>
      <c r="V956">
        <v>7.59</v>
      </c>
      <c r="W956" t="s">
        <v>141</v>
      </c>
      <c r="X956" s="1" t="s">
        <v>40</v>
      </c>
      <c r="Y956" s="1" t="s">
        <v>2981</v>
      </c>
      <c r="Z956" t="s">
        <v>2236</v>
      </c>
      <c r="AA956" t="s">
        <v>1868</v>
      </c>
    </row>
    <row r="957" spans="1:28" x14ac:dyDescent="0.25">
      <c r="A957" t="s">
        <v>159</v>
      </c>
      <c r="B957" t="s">
        <v>136</v>
      </c>
      <c r="C957" t="s">
        <v>129</v>
      </c>
      <c r="D957" t="s">
        <v>145</v>
      </c>
      <c r="E957" t="s">
        <v>1431</v>
      </c>
      <c r="F957" t="s">
        <v>147</v>
      </c>
      <c r="G957" t="s">
        <v>114</v>
      </c>
      <c r="R957">
        <v>8.24</v>
      </c>
      <c r="S957" t="s">
        <v>40</v>
      </c>
      <c r="T957">
        <v>1</v>
      </c>
      <c r="V957">
        <v>8.24</v>
      </c>
      <c r="W957" t="s">
        <v>141</v>
      </c>
      <c r="X957" s="1" t="s">
        <v>40</v>
      </c>
      <c r="Y957" s="1" t="s">
        <v>2982</v>
      </c>
      <c r="Z957" t="s">
        <v>2236</v>
      </c>
      <c r="AA957" t="s">
        <v>1868</v>
      </c>
    </row>
    <row r="958" spans="1:28" x14ac:dyDescent="0.25">
      <c r="A958" t="s">
        <v>45</v>
      </c>
      <c r="B958" t="s">
        <v>1432</v>
      </c>
      <c r="C958" t="s">
        <v>129</v>
      </c>
      <c r="D958" t="s">
        <v>130</v>
      </c>
      <c r="E958" t="s">
        <v>1433</v>
      </c>
      <c r="F958" t="s">
        <v>178</v>
      </c>
      <c r="G958" t="s">
        <v>114</v>
      </c>
      <c r="R958">
        <v>60.05</v>
      </c>
      <c r="S958" t="s">
        <v>74</v>
      </c>
      <c r="T958">
        <v>5</v>
      </c>
      <c r="V958">
        <v>12.01</v>
      </c>
      <c r="W958" t="s">
        <v>305</v>
      </c>
      <c r="X958" s="1" t="s">
        <v>40</v>
      </c>
      <c r="Y958" s="1" t="s">
        <v>3227</v>
      </c>
      <c r="Z958" t="s">
        <v>2236</v>
      </c>
      <c r="AA958" t="s">
        <v>1868</v>
      </c>
    </row>
    <row r="959" spans="1:28" x14ac:dyDescent="0.25">
      <c r="A959" t="s">
        <v>155</v>
      </c>
      <c r="B959" t="s">
        <v>1434</v>
      </c>
      <c r="C959" t="s">
        <v>157</v>
      </c>
      <c r="D959" t="s">
        <v>145</v>
      </c>
      <c r="E959" t="s">
        <v>1435</v>
      </c>
      <c r="F959" t="s">
        <v>178</v>
      </c>
      <c r="G959" t="s">
        <v>114</v>
      </c>
      <c r="R959">
        <v>13.95</v>
      </c>
      <c r="S959" t="s">
        <v>40</v>
      </c>
      <c r="T959">
        <v>1</v>
      </c>
      <c r="V959">
        <v>13.95</v>
      </c>
      <c r="W959" t="s">
        <v>141</v>
      </c>
      <c r="X959" s="1" t="s">
        <v>40</v>
      </c>
      <c r="Y959" s="1" t="s">
        <v>2728</v>
      </c>
      <c r="Z959" t="s">
        <v>2236</v>
      </c>
      <c r="AA959" t="s">
        <v>67</v>
      </c>
    </row>
    <row r="960" spans="1:28" x14ac:dyDescent="0.25">
      <c r="D960" t="s">
        <v>130</v>
      </c>
      <c r="E960" t="s">
        <v>3228</v>
      </c>
      <c r="G960" t="s">
        <v>99</v>
      </c>
      <c r="R960">
        <v>12.75</v>
      </c>
      <c r="S960" t="s">
        <v>74</v>
      </c>
      <c r="T960">
        <v>0.05</v>
      </c>
      <c r="V960">
        <v>255</v>
      </c>
      <c r="W960" t="s">
        <v>1826</v>
      </c>
      <c r="X960" s="1" t="s">
        <v>82</v>
      </c>
      <c r="Y960" s="1" t="s">
        <v>3229</v>
      </c>
      <c r="Z960" t="s">
        <v>2236</v>
      </c>
      <c r="AA960" t="s">
        <v>67</v>
      </c>
    </row>
    <row r="961" spans="1:28" x14ac:dyDescent="0.25">
      <c r="A961" t="s">
        <v>159</v>
      </c>
      <c r="B961" t="s">
        <v>136</v>
      </c>
      <c r="C961" t="s">
        <v>157</v>
      </c>
      <c r="D961" t="s">
        <v>145</v>
      </c>
      <c r="E961" t="s">
        <v>1436</v>
      </c>
      <c r="F961" t="s">
        <v>147</v>
      </c>
      <c r="G961" t="s">
        <v>114</v>
      </c>
      <c r="R961">
        <v>0.42</v>
      </c>
      <c r="S961" t="s">
        <v>127</v>
      </c>
      <c r="T961">
        <v>1</v>
      </c>
      <c r="V961">
        <v>0.42</v>
      </c>
      <c r="W961" t="s">
        <v>141</v>
      </c>
      <c r="X961" s="1" t="s">
        <v>127</v>
      </c>
      <c r="Y961" s="1" t="s">
        <v>2983</v>
      </c>
      <c r="Z961" t="s">
        <v>2236</v>
      </c>
      <c r="AA961" t="s">
        <v>67</v>
      </c>
    </row>
    <row r="962" spans="1:28" x14ac:dyDescent="0.25">
      <c r="A962" t="s">
        <v>300</v>
      </c>
      <c r="B962" t="s">
        <v>1437</v>
      </c>
      <c r="C962" t="s">
        <v>139</v>
      </c>
      <c r="D962" t="s">
        <v>134</v>
      </c>
      <c r="E962" t="s">
        <v>1438</v>
      </c>
      <c r="F962" t="s">
        <v>118</v>
      </c>
      <c r="G962" t="s">
        <v>111</v>
      </c>
      <c r="R962">
        <v>80.900000000000006</v>
      </c>
      <c r="S962" t="s">
        <v>74</v>
      </c>
      <c r="T962">
        <v>5</v>
      </c>
      <c r="V962">
        <v>16.18</v>
      </c>
      <c r="W962" t="s">
        <v>305</v>
      </c>
      <c r="X962" s="1" t="s">
        <v>40</v>
      </c>
      <c r="Y962" s="1" t="s">
        <v>2984</v>
      </c>
      <c r="Z962" t="s">
        <v>2236</v>
      </c>
      <c r="AA962" t="s">
        <v>1868</v>
      </c>
    </row>
    <row r="963" spans="1:28" x14ac:dyDescent="0.25">
      <c r="A963" t="s">
        <v>159</v>
      </c>
      <c r="B963" t="s">
        <v>136</v>
      </c>
      <c r="C963" t="s">
        <v>157</v>
      </c>
      <c r="D963" t="s">
        <v>145</v>
      </c>
      <c r="E963" t="s">
        <v>1439</v>
      </c>
      <c r="F963" t="s">
        <v>147</v>
      </c>
      <c r="G963" t="s">
        <v>114</v>
      </c>
      <c r="R963">
        <v>0.45</v>
      </c>
      <c r="S963" t="s">
        <v>127</v>
      </c>
      <c r="T963">
        <v>1</v>
      </c>
      <c r="V963">
        <v>0.45</v>
      </c>
      <c r="W963" t="s">
        <v>141</v>
      </c>
      <c r="X963" s="1" t="s">
        <v>127</v>
      </c>
      <c r="Y963" s="1" t="s">
        <v>1887</v>
      </c>
      <c r="Z963" t="s">
        <v>2236</v>
      </c>
      <c r="AA963" t="s">
        <v>67</v>
      </c>
    </row>
    <row r="964" spans="1:28" x14ac:dyDescent="0.25">
      <c r="A964" t="s">
        <v>45</v>
      </c>
      <c r="B964" t="s">
        <v>1440</v>
      </c>
      <c r="C964" t="s">
        <v>143</v>
      </c>
      <c r="D964" t="s">
        <v>130</v>
      </c>
      <c r="E964" t="s">
        <v>2142</v>
      </c>
      <c r="F964" t="s">
        <v>231</v>
      </c>
      <c r="G964" t="s">
        <v>114</v>
      </c>
      <c r="R964">
        <v>29</v>
      </c>
      <c r="S964" t="s">
        <v>40</v>
      </c>
      <c r="T964">
        <v>1</v>
      </c>
      <c r="V964">
        <v>29</v>
      </c>
      <c r="W964" t="s">
        <v>141</v>
      </c>
      <c r="X964" s="1" t="s">
        <v>40</v>
      </c>
      <c r="Y964" s="1" t="s">
        <v>2985</v>
      </c>
      <c r="Z964" t="s">
        <v>2236</v>
      </c>
      <c r="AA964" t="s">
        <v>1868</v>
      </c>
    </row>
    <row r="965" spans="1:28" x14ac:dyDescent="0.25">
      <c r="A965" t="s">
        <v>45</v>
      </c>
      <c r="B965" t="s">
        <v>1441</v>
      </c>
      <c r="C965" t="s">
        <v>212</v>
      </c>
      <c r="E965" t="s">
        <v>1442</v>
      </c>
      <c r="F965" t="s">
        <v>116</v>
      </c>
      <c r="G965" t="s">
        <v>136</v>
      </c>
      <c r="R965">
        <v>14.67</v>
      </c>
      <c r="S965" t="s">
        <v>40</v>
      </c>
      <c r="T965">
        <v>1</v>
      </c>
      <c r="V965">
        <v>14.67</v>
      </c>
      <c r="W965" t="s">
        <v>141</v>
      </c>
      <c r="X965" s="1" t="s">
        <v>40</v>
      </c>
      <c r="Y965" s="1" t="s">
        <v>2986</v>
      </c>
      <c r="Z965" t="s">
        <v>2236</v>
      </c>
      <c r="AA965" t="s">
        <v>67</v>
      </c>
    </row>
    <row r="966" spans="1:28" x14ac:dyDescent="0.25">
      <c r="C966" t="s">
        <v>129</v>
      </c>
      <c r="E966" t="s">
        <v>2187</v>
      </c>
      <c r="F966" t="s">
        <v>98</v>
      </c>
      <c r="G966" t="s">
        <v>99</v>
      </c>
      <c r="R966">
        <v>47</v>
      </c>
      <c r="S966" t="s">
        <v>74</v>
      </c>
      <c r="T966">
        <v>75</v>
      </c>
      <c r="V966">
        <v>0.62670000000000003</v>
      </c>
      <c r="W966" t="s">
        <v>2188</v>
      </c>
      <c r="X966" s="1" t="s">
        <v>127</v>
      </c>
      <c r="Y966" s="1" t="s">
        <v>2987</v>
      </c>
      <c r="Z966" t="s">
        <v>2236</v>
      </c>
    </row>
    <row r="967" spans="1:28" x14ac:dyDescent="0.25">
      <c r="A967" t="s">
        <v>137</v>
      </c>
      <c r="B967" t="s">
        <v>136</v>
      </c>
      <c r="C967" t="s">
        <v>212</v>
      </c>
      <c r="E967" t="s">
        <v>1443</v>
      </c>
      <c r="F967" t="s">
        <v>98</v>
      </c>
      <c r="G967" t="s">
        <v>136</v>
      </c>
      <c r="R967">
        <v>62</v>
      </c>
      <c r="S967" t="s">
        <v>74</v>
      </c>
      <c r="T967">
        <v>10</v>
      </c>
      <c r="V967">
        <v>6.2</v>
      </c>
      <c r="W967" t="s">
        <v>447</v>
      </c>
      <c r="X967" s="1" t="s">
        <v>40</v>
      </c>
      <c r="Y967" s="1" t="s">
        <v>2988</v>
      </c>
      <c r="Z967" t="s">
        <v>2236</v>
      </c>
      <c r="AA967" t="s">
        <v>67</v>
      </c>
    </row>
    <row r="968" spans="1:28" x14ac:dyDescent="0.25">
      <c r="A968" t="s">
        <v>173</v>
      </c>
      <c r="B968" t="s">
        <v>136</v>
      </c>
      <c r="C968" t="s">
        <v>129</v>
      </c>
      <c r="D968" t="s">
        <v>130</v>
      </c>
      <c r="E968" t="s">
        <v>1444</v>
      </c>
      <c r="F968" t="s">
        <v>101</v>
      </c>
      <c r="G968" t="s">
        <v>99</v>
      </c>
      <c r="R968">
        <v>40</v>
      </c>
      <c r="S968" t="s">
        <v>40</v>
      </c>
      <c r="T968">
        <v>1</v>
      </c>
      <c r="V968">
        <v>40</v>
      </c>
      <c r="W968" t="s">
        <v>141</v>
      </c>
      <c r="X968" s="1" t="s">
        <v>40</v>
      </c>
      <c r="Y968" s="1" t="s">
        <v>1919</v>
      </c>
      <c r="Z968" t="s">
        <v>2236</v>
      </c>
      <c r="AA968" t="s">
        <v>1868</v>
      </c>
    </row>
    <row r="969" spans="1:28" x14ac:dyDescent="0.25">
      <c r="A969" t="s">
        <v>159</v>
      </c>
      <c r="B969" t="s">
        <v>136</v>
      </c>
      <c r="C969" t="s">
        <v>157</v>
      </c>
      <c r="E969" t="s">
        <v>1445</v>
      </c>
      <c r="F969" t="s">
        <v>147</v>
      </c>
      <c r="G969" t="s">
        <v>147</v>
      </c>
      <c r="R969">
        <v>3.2</v>
      </c>
      <c r="S969" t="s">
        <v>40</v>
      </c>
      <c r="T969">
        <v>1</v>
      </c>
      <c r="V969">
        <v>3.2</v>
      </c>
      <c r="W969" t="s">
        <v>141</v>
      </c>
      <c r="X969" s="1" t="s">
        <v>40</v>
      </c>
      <c r="Y969" s="1" t="s">
        <v>1911</v>
      </c>
      <c r="Z969" t="s">
        <v>2236</v>
      </c>
      <c r="AA969" t="s">
        <v>67</v>
      </c>
    </row>
    <row r="970" spans="1:28" x14ac:dyDescent="0.25">
      <c r="A970" t="s">
        <v>905</v>
      </c>
      <c r="C970" t="s">
        <v>152</v>
      </c>
      <c r="D970" t="s">
        <v>145</v>
      </c>
      <c r="E970" t="s">
        <v>1446</v>
      </c>
      <c r="F970" t="s">
        <v>1447</v>
      </c>
      <c r="G970" t="s">
        <v>102</v>
      </c>
      <c r="H970">
        <v>1</v>
      </c>
      <c r="R970">
        <v>55.47</v>
      </c>
      <c r="S970" t="s">
        <v>74</v>
      </c>
      <c r="T970">
        <v>5</v>
      </c>
      <c r="V970">
        <v>11.093999999999999</v>
      </c>
      <c r="W970" t="s">
        <v>305</v>
      </c>
      <c r="X970" s="1" t="s">
        <v>40</v>
      </c>
      <c r="Y970" s="1" t="s">
        <v>2989</v>
      </c>
      <c r="Z970" t="s">
        <v>2989</v>
      </c>
      <c r="AA970" t="s">
        <v>1868</v>
      </c>
    </row>
    <row r="971" spans="1:28" x14ac:dyDescent="0.25">
      <c r="A971" t="s">
        <v>905</v>
      </c>
      <c r="C971" t="s">
        <v>152</v>
      </c>
      <c r="D971" t="s">
        <v>145</v>
      </c>
      <c r="E971" t="s">
        <v>1448</v>
      </c>
      <c r="F971" t="s">
        <v>1447</v>
      </c>
      <c r="G971" t="s">
        <v>102</v>
      </c>
      <c r="R971">
        <v>51.3</v>
      </c>
      <c r="S971" t="s">
        <v>74</v>
      </c>
      <c r="T971">
        <v>6</v>
      </c>
      <c r="V971">
        <v>8.5500000000000007</v>
      </c>
      <c r="W971" t="s">
        <v>890</v>
      </c>
      <c r="X971" s="1" t="s">
        <v>40</v>
      </c>
      <c r="Y971" s="1" t="s">
        <v>2990</v>
      </c>
      <c r="Z971" t="s">
        <v>2236</v>
      </c>
      <c r="AA971" t="s">
        <v>1868</v>
      </c>
    </row>
    <row r="972" spans="1:28" x14ac:dyDescent="0.25">
      <c r="A972" t="s">
        <v>159</v>
      </c>
      <c r="B972" t="s">
        <v>136</v>
      </c>
      <c r="C972" t="s">
        <v>212</v>
      </c>
      <c r="D972" t="s">
        <v>258</v>
      </c>
      <c r="E972" t="s">
        <v>1449</v>
      </c>
      <c r="F972" t="s">
        <v>147</v>
      </c>
      <c r="G972" t="s">
        <v>136</v>
      </c>
      <c r="R972">
        <v>12</v>
      </c>
      <c r="S972" t="s">
        <v>40</v>
      </c>
      <c r="T972">
        <v>1</v>
      </c>
      <c r="V972">
        <v>12</v>
      </c>
      <c r="W972" t="s">
        <v>141</v>
      </c>
      <c r="X972" s="1" t="s">
        <v>40</v>
      </c>
      <c r="Y972" s="1" t="s">
        <v>888</v>
      </c>
      <c r="Z972" t="s">
        <v>2236</v>
      </c>
      <c r="AA972" t="s">
        <v>67</v>
      </c>
    </row>
    <row r="973" spans="1:28" x14ac:dyDescent="0.25">
      <c r="A973" t="s">
        <v>905</v>
      </c>
      <c r="C973" t="s">
        <v>152</v>
      </c>
      <c r="D973" t="s">
        <v>145</v>
      </c>
      <c r="E973" t="s">
        <v>1450</v>
      </c>
      <c r="F973" t="s">
        <v>1447</v>
      </c>
      <c r="G973" t="s">
        <v>102</v>
      </c>
      <c r="R973">
        <v>40.5</v>
      </c>
      <c r="S973" t="s">
        <v>74</v>
      </c>
      <c r="T973">
        <v>6</v>
      </c>
      <c r="V973">
        <v>6.75</v>
      </c>
      <c r="W973" t="s">
        <v>890</v>
      </c>
      <c r="X973" s="1" t="s">
        <v>40</v>
      </c>
      <c r="Y973" s="1" t="s">
        <v>2244</v>
      </c>
      <c r="Z973" t="s">
        <v>2236</v>
      </c>
      <c r="AA973" t="s">
        <v>1868</v>
      </c>
    </row>
    <row r="974" spans="1:28" x14ac:dyDescent="0.25">
      <c r="A974" t="s">
        <v>45</v>
      </c>
      <c r="B974" t="s">
        <v>1451</v>
      </c>
      <c r="C974" t="s">
        <v>157</v>
      </c>
      <c r="E974" t="s">
        <v>1452</v>
      </c>
      <c r="F974" t="s">
        <v>111</v>
      </c>
      <c r="G974" t="s">
        <v>111</v>
      </c>
      <c r="R974">
        <v>6.88</v>
      </c>
      <c r="S974" t="s">
        <v>127</v>
      </c>
      <c r="T974">
        <v>1</v>
      </c>
      <c r="V974">
        <v>6.88</v>
      </c>
      <c r="W974" t="s">
        <v>1948</v>
      </c>
      <c r="X974" s="1" t="s">
        <v>1872</v>
      </c>
      <c r="Y974" s="1" t="s">
        <v>2991</v>
      </c>
      <c r="Z974" t="s">
        <v>2236</v>
      </c>
      <c r="AA974" t="s">
        <v>67</v>
      </c>
      <c r="AB974" t="s">
        <v>1870</v>
      </c>
    </row>
    <row r="975" spans="1:28" x14ac:dyDescent="0.25">
      <c r="A975" t="s">
        <v>159</v>
      </c>
      <c r="B975" t="s">
        <v>136</v>
      </c>
      <c r="C975" t="s">
        <v>157</v>
      </c>
      <c r="D975" t="s">
        <v>145</v>
      </c>
      <c r="E975" t="s">
        <v>1453</v>
      </c>
      <c r="F975" t="s">
        <v>147</v>
      </c>
      <c r="G975" t="s">
        <v>147</v>
      </c>
      <c r="R975">
        <v>5</v>
      </c>
      <c r="S975" t="s">
        <v>1872</v>
      </c>
      <c r="T975">
        <v>1</v>
      </c>
      <c r="V975">
        <v>5</v>
      </c>
      <c r="W975" t="s">
        <v>501</v>
      </c>
      <c r="X975" s="1" t="s">
        <v>40</v>
      </c>
      <c r="Y975" s="1" t="s">
        <v>447</v>
      </c>
      <c r="Z975" t="s">
        <v>2236</v>
      </c>
      <c r="AA975" t="s">
        <v>67</v>
      </c>
    </row>
    <row r="976" spans="1:28" x14ac:dyDescent="0.25">
      <c r="A976" t="s">
        <v>905</v>
      </c>
      <c r="B976" t="s">
        <v>1454</v>
      </c>
      <c r="C976" t="s">
        <v>152</v>
      </c>
      <c r="E976" t="s">
        <v>1455</v>
      </c>
      <c r="F976" t="s">
        <v>1447</v>
      </c>
      <c r="G976" t="s">
        <v>102</v>
      </c>
      <c r="R976">
        <v>42.95</v>
      </c>
      <c r="S976" t="s">
        <v>74</v>
      </c>
      <c r="T976">
        <v>5</v>
      </c>
      <c r="V976">
        <v>8.59</v>
      </c>
      <c r="W976" t="s">
        <v>305</v>
      </c>
      <c r="X976" s="1" t="s">
        <v>40</v>
      </c>
      <c r="Y976" s="1" t="s">
        <v>2992</v>
      </c>
      <c r="Z976" t="s">
        <v>2236</v>
      </c>
      <c r="AA976" t="s">
        <v>1868</v>
      </c>
    </row>
    <row r="977" spans="1:27" x14ac:dyDescent="0.25">
      <c r="A977" t="s">
        <v>905</v>
      </c>
      <c r="B977" t="s">
        <v>1456</v>
      </c>
      <c r="C977" t="s">
        <v>152</v>
      </c>
      <c r="D977" t="s">
        <v>145</v>
      </c>
      <c r="E977" t="s">
        <v>1457</v>
      </c>
      <c r="F977" t="s">
        <v>1447</v>
      </c>
      <c r="G977" t="s">
        <v>102</v>
      </c>
      <c r="N977" t="s">
        <v>1993</v>
      </c>
      <c r="R977">
        <v>49.95</v>
      </c>
      <c r="S977" t="s">
        <v>74</v>
      </c>
      <c r="T977">
        <v>5</v>
      </c>
      <c r="V977">
        <v>9.99</v>
      </c>
      <c r="W977" t="s">
        <v>305</v>
      </c>
      <c r="X977" s="1" t="s">
        <v>40</v>
      </c>
      <c r="Y977" s="1" t="s">
        <v>2993</v>
      </c>
      <c r="Z977" t="s">
        <v>2994</v>
      </c>
      <c r="AA977" t="s">
        <v>1868</v>
      </c>
    </row>
    <row r="978" spans="1:27" x14ac:dyDescent="0.25">
      <c r="A978" t="s">
        <v>905</v>
      </c>
      <c r="C978" t="s">
        <v>152</v>
      </c>
      <c r="D978" t="s">
        <v>145</v>
      </c>
      <c r="E978" t="s">
        <v>1458</v>
      </c>
      <c r="F978" t="s">
        <v>1447</v>
      </c>
      <c r="G978" t="s">
        <v>102</v>
      </c>
      <c r="R978">
        <v>62.5</v>
      </c>
      <c r="S978" t="s">
        <v>74</v>
      </c>
      <c r="T978">
        <v>6</v>
      </c>
      <c r="V978">
        <v>10.416700000000001</v>
      </c>
      <c r="W978" t="s">
        <v>890</v>
      </c>
      <c r="X978" s="1" t="s">
        <v>40</v>
      </c>
      <c r="Y978" s="1" t="s">
        <v>2995</v>
      </c>
      <c r="Z978" t="s">
        <v>2236</v>
      </c>
      <c r="AA978" t="s">
        <v>1868</v>
      </c>
    </row>
    <row r="979" spans="1:27" x14ac:dyDescent="0.25">
      <c r="A979" t="s">
        <v>905</v>
      </c>
      <c r="C979" t="s">
        <v>152</v>
      </c>
      <c r="D979" t="s">
        <v>145</v>
      </c>
      <c r="E979" t="s">
        <v>1459</v>
      </c>
      <c r="F979" t="s">
        <v>1447</v>
      </c>
      <c r="G979" t="s">
        <v>102</v>
      </c>
      <c r="R979">
        <v>60.8</v>
      </c>
      <c r="S979" t="s">
        <v>74</v>
      </c>
      <c r="T979">
        <v>6</v>
      </c>
      <c r="V979">
        <v>10.1333</v>
      </c>
      <c r="W979" t="s">
        <v>890</v>
      </c>
      <c r="X979" s="1" t="s">
        <v>40</v>
      </c>
      <c r="Y979" s="1" t="s">
        <v>2996</v>
      </c>
      <c r="Z979" t="s">
        <v>2236</v>
      </c>
      <c r="AA979" t="s">
        <v>1868</v>
      </c>
    </row>
    <row r="980" spans="1:27" x14ac:dyDescent="0.25">
      <c r="A980" t="s">
        <v>905</v>
      </c>
      <c r="C980" t="s">
        <v>152</v>
      </c>
      <c r="D980" t="s">
        <v>145</v>
      </c>
      <c r="E980" t="s">
        <v>1460</v>
      </c>
      <c r="F980" t="s">
        <v>1447</v>
      </c>
      <c r="G980" t="s">
        <v>102</v>
      </c>
      <c r="R980">
        <v>49.7</v>
      </c>
      <c r="S980" t="s">
        <v>74</v>
      </c>
      <c r="T980">
        <v>6</v>
      </c>
      <c r="V980">
        <v>8.2833000000000006</v>
      </c>
      <c r="W980" t="s">
        <v>890</v>
      </c>
      <c r="X980" s="1" t="s">
        <v>40</v>
      </c>
      <c r="Y980" s="1" t="s">
        <v>2997</v>
      </c>
      <c r="Z980" t="s">
        <v>2236</v>
      </c>
      <c r="AA980" t="s">
        <v>1868</v>
      </c>
    </row>
    <row r="981" spans="1:27" x14ac:dyDescent="0.25">
      <c r="A981" t="s">
        <v>905</v>
      </c>
      <c r="C981" t="s">
        <v>152</v>
      </c>
      <c r="D981" t="s">
        <v>145</v>
      </c>
      <c r="E981" t="s">
        <v>1461</v>
      </c>
      <c r="F981" t="s">
        <v>1447</v>
      </c>
      <c r="G981" t="s">
        <v>102</v>
      </c>
      <c r="H981">
        <v>11</v>
      </c>
      <c r="R981">
        <v>47.8</v>
      </c>
      <c r="S981" t="s">
        <v>74</v>
      </c>
      <c r="T981">
        <v>6</v>
      </c>
      <c r="V981">
        <v>7.9667000000000003</v>
      </c>
      <c r="W981" t="s">
        <v>890</v>
      </c>
      <c r="X981" s="1" t="s">
        <v>40</v>
      </c>
      <c r="Y981" s="1" t="s">
        <v>2998</v>
      </c>
      <c r="Z981" t="s">
        <v>2999</v>
      </c>
      <c r="AA981" t="s">
        <v>1868</v>
      </c>
    </row>
    <row r="982" spans="1:27" x14ac:dyDescent="0.25">
      <c r="A982" t="s">
        <v>905</v>
      </c>
      <c r="C982" t="s">
        <v>152</v>
      </c>
      <c r="D982" t="s">
        <v>145</v>
      </c>
      <c r="E982" t="s">
        <v>1462</v>
      </c>
      <c r="F982" t="s">
        <v>1447</v>
      </c>
      <c r="G982" t="s">
        <v>102</v>
      </c>
      <c r="R982">
        <v>36</v>
      </c>
      <c r="S982" t="s">
        <v>74</v>
      </c>
      <c r="T982">
        <v>6</v>
      </c>
      <c r="V982">
        <v>6</v>
      </c>
      <c r="W982" t="s">
        <v>890</v>
      </c>
      <c r="X982" s="1" t="s">
        <v>40</v>
      </c>
      <c r="Y982" s="1" t="s">
        <v>890</v>
      </c>
      <c r="Z982" t="s">
        <v>2236</v>
      </c>
      <c r="AA982" t="s">
        <v>1868</v>
      </c>
    </row>
    <row r="983" spans="1:27" x14ac:dyDescent="0.25">
      <c r="C983" t="s">
        <v>157</v>
      </c>
      <c r="E983" t="s">
        <v>1463</v>
      </c>
      <c r="F983" t="s">
        <v>147</v>
      </c>
      <c r="G983" t="s">
        <v>147</v>
      </c>
      <c r="R983">
        <v>3.9</v>
      </c>
      <c r="S983" t="s">
        <v>40</v>
      </c>
      <c r="T983">
        <v>1</v>
      </c>
      <c r="V983">
        <v>3.9</v>
      </c>
      <c r="W983" t="s">
        <v>141</v>
      </c>
      <c r="X983" s="1" t="s">
        <v>40</v>
      </c>
      <c r="Y983" s="1" t="s">
        <v>3000</v>
      </c>
      <c r="Z983" t="s">
        <v>2236</v>
      </c>
      <c r="AA983" t="s">
        <v>67</v>
      </c>
    </row>
    <row r="984" spans="1:27" x14ac:dyDescent="0.25">
      <c r="A984" t="s">
        <v>45</v>
      </c>
      <c r="B984" t="s">
        <v>1464</v>
      </c>
      <c r="C984" t="s">
        <v>157</v>
      </c>
      <c r="D984" t="s">
        <v>134</v>
      </c>
      <c r="E984" t="s">
        <v>1465</v>
      </c>
      <c r="F984" t="s">
        <v>98</v>
      </c>
      <c r="G984" t="s">
        <v>111</v>
      </c>
      <c r="R984">
        <v>23.52</v>
      </c>
      <c r="S984" t="s">
        <v>74</v>
      </c>
      <c r="T984">
        <v>6</v>
      </c>
      <c r="V984">
        <v>3.92</v>
      </c>
      <c r="W984" t="s">
        <v>1871</v>
      </c>
      <c r="X984" s="1" t="s">
        <v>1872</v>
      </c>
      <c r="Y984" s="1" t="s">
        <v>3001</v>
      </c>
      <c r="Z984" t="s">
        <v>2236</v>
      </c>
      <c r="AA984" t="s">
        <v>1868</v>
      </c>
    </row>
    <row r="985" spans="1:27" x14ac:dyDescent="0.25">
      <c r="A985" t="s">
        <v>905</v>
      </c>
      <c r="C985" t="s">
        <v>152</v>
      </c>
      <c r="D985" t="s">
        <v>145</v>
      </c>
      <c r="E985" t="s">
        <v>1466</v>
      </c>
      <c r="F985" t="s">
        <v>1447</v>
      </c>
      <c r="G985" t="s">
        <v>102</v>
      </c>
      <c r="R985">
        <v>24.8</v>
      </c>
      <c r="S985" t="s">
        <v>74</v>
      </c>
      <c r="T985">
        <v>6</v>
      </c>
      <c r="V985">
        <v>4.1333000000000002</v>
      </c>
      <c r="W985" t="s">
        <v>890</v>
      </c>
      <c r="X985" s="1" t="s">
        <v>40</v>
      </c>
      <c r="Y985" s="1" t="s">
        <v>3002</v>
      </c>
      <c r="Z985" t="s">
        <v>2236</v>
      </c>
      <c r="AA985" t="s">
        <v>1868</v>
      </c>
    </row>
    <row r="986" spans="1:27" x14ac:dyDescent="0.25">
      <c r="C986" t="s">
        <v>152</v>
      </c>
      <c r="D986" t="s">
        <v>145</v>
      </c>
      <c r="E986" t="s">
        <v>1467</v>
      </c>
      <c r="F986" t="s">
        <v>1447</v>
      </c>
      <c r="G986" t="s">
        <v>566</v>
      </c>
      <c r="R986">
        <v>42.95</v>
      </c>
      <c r="S986" t="s">
        <v>1916</v>
      </c>
      <c r="T986">
        <v>5</v>
      </c>
      <c r="V986">
        <v>8.59</v>
      </c>
      <c r="W986" t="s">
        <v>305</v>
      </c>
      <c r="X986" s="1" t="s">
        <v>40</v>
      </c>
      <c r="Y986" s="1" t="s">
        <v>2992</v>
      </c>
      <c r="Z986" t="s">
        <v>2236</v>
      </c>
      <c r="AA986" t="s">
        <v>1868</v>
      </c>
    </row>
    <row r="987" spans="1:27" x14ac:dyDescent="0.25">
      <c r="A987" t="s">
        <v>45</v>
      </c>
      <c r="C987" t="s">
        <v>157</v>
      </c>
      <c r="E987" t="s">
        <v>1468</v>
      </c>
      <c r="F987" t="s">
        <v>147</v>
      </c>
      <c r="G987" t="s">
        <v>147</v>
      </c>
      <c r="R987">
        <v>7</v>
      </c>
      <c r="S987" t="s">
        <v>40</v>
      </c>
      <c r="T987">
        <v>1</v>
      </c>
      <c r="V987">
        <v>7</v>
      </c>
      <c r="W987" t="s">
        <v>141</v>
      </c>
      <c r="X987" s="1" t="s">
        <v>40</v>
      </c>
      <c r="Y987" s="1" t="s">
        <v>3003</v>
      </c>
      <c r="Z987" t="s">
        <v>2236</v>
      </c>
      <c r="AA987" t="s">
        <v>67</v>
      </c>
    </row>
    <row r="988" spans="1:27" x14ac:dyDescent="0.25">
      <c r="A988" t="s">
        <v>45</v>
      </c>
      <c r="B988" t="s">
        <v>1464</v>
      </c>
      <c r="C988" t="s">
        <v>157</v>
      </c>
      <c r="D988" t="s">
        <v>134</v>
      </c>
      <c r="E988" t="s">
        <v>3230</v>
      </c>
      <c r="G988" t="s">
        <v>111</v>
      </c>
      <c r="R988">
        <v>37.31</v>
      </c>
      <c r="S988" t="s">
        <v>74</v>
      </c>
      <c r="T988">
        <v>4.54</v>
      </c>
      <c r="V988">
        <v>8.2180999999999997</v>
      </c>
      <c r="W988" t="s">
        <v>1878</v>
      </c>
      <c r="X988" s="1" t="s">
        <v>82</v>
      </c>
      <c r="Y988" s="1" t="s">
        <v>3231</v>
      </c>
      <c r="Z988" t="s">
        <v>2236</v>
      </c>
    </row>
    <row r="989" spans="1:27" x14ac:dyDescent="0.25">
      <c r="A989" t="s">
        <v>45</v>
      </c>
      <c r="C989" t="s">
        <v>129</v>
      </c>
      <c r="D989" t="s">
        <v>134</v>
      </c>
      <c r="E989" t="s">
        <v>1469</v>
      </c>
      <c r="F989" t="s">
        <v>111</v>
      </c>
      <c r="G989" t="s">
        <v>136</v>
      </c>
      <c r="R989">
        <v>48.71</v>
      </c>
      <c r="S989" t="s">
        <v>74</v>
      </c>
      <c r="T989">
        <v>2</v>
      </c>
      <c r="V989">
        <v>24.355</v>
      </c>
      <c r="W989" t="s">
        <v>1878</v>
      </c>
      <c r="X989" s="1" t="s">
        <v>40</v>
      </c>
      <c r="Y989" s="1" t="s">
        <v>3004</v>
      </c>
      <c r="Z989" t="s">
        <v>2236</v>
      </c>
      <c r="AA989" t="s">
        <v>1868</v>
      </c>
    </row>
    <row r="990" spans="1:27" x14ac:dyDescent="0.25">
      <c r="A990" t="s">
        <v>45</v>
      </c>
      <c r="C990" t="s">
        <v>129</v>
      </c>
      <c r="D990" t="s">
        <v>134</v>
      </c>
      <c r="E990" t="s">
        <v>1470</v>
      </c>
      <c r="F990" t="s">
        <v>111</v>
      </c>
      <c r="G990" t="s">
        <v>111</v>
      </c>
      <c r="R990">
        <v>48.71</v>
      </c>
      <c r="S990" t="s">
        <v>74</v>
      </c>
      <c r="T990">
        <v>2</v>
      </c>
      <c r="V990">
        <v>24.355</v>
      </c>
      <c r="W990" t="s">
        <v>1878</v>
      </c>
      <c r="X990" s="1" t="s">
        <v>40</v>
      </c>
      <c r="Y990" s="1" t="s">
        <v>3004</v>
      </c>
      <c r="Z990" t="s">
        <v>2236</v>
      </c>
      <c r="AA990" t="s">
        <v>1868</v>
      </c>
    </row>
    <row r="991" spans="1:27" x14ac:dyDescent="0.25">
      <c r="A991" t="s">
        <v>137</v>
      </c>
      <c r="B991" t="s">
        <v>1471</v>
      </c>
      <c r="C991" t="s">
        <v>129</v>
      </c>
      <c r="D991" t="s">
        <v>134</v>
      </c>
      <c r="E991" t="s">
        <v>1472</v>
      </c>
      <c r="F991" t="s">
        <v>111</v>
      </c>
      <c r="G991" t="s">
        <v>111</v>
      </c>
      <c r="R991">
        <v>83</v>
      </c>
      <c r="S991" t="s">
        <v>1879</v>
      </c>
      <c r="T991">
        <v>25</v>
      </c>
      <c r="V991">
        <v>3.32</v>
      </c>
      <c r="W991" t="s">
        <v>1971</v>
      </c>
      <c r="X991" s="1" t="s">
        <v>40</v>
      </c>
      <c r="Y991" s="1" t="s">
        <v>3005</v>
      </c>
      <c r="Z991" t="s">
        <v>2236</v>
      </c>
      <c r="AA991" t="s">
        <v>1868</v>
      </c>
    </row>
    <row r="992" spans="1:27" x14ac:dyDescent="0.25">
      <c r="A992" t="s">
        <v>45</v>
      </c>
      <c r="B992" t="s">
        <v>1473</v>
      </c>
      <c r="C992" t="s">
        <v>129</v>
      </c>
      <c r="D992" t="s">
        <v>134</v>
      </c>
      <c r="E992" t="s">
        <v>1474</v>
      </c>
      <c r="F992" t="s">
        <v>111</v>
      </c>
      <c r="G992" t="s">
        <v>111</v>
      </c>
      <c r="R992">
        <v>23.66</v>
      </c>
      <c r="S992" t="s">
        <v>1879</v>
      </c>
      <c r="T992">
        <v>5</v>
      </c>
      <c r="V992">
        <v>4.7320000000000002</v>
      </c>
      <c r="W992" t="s">
        <v>305</v>
      </c>
      <c r="X992" s="1" t="s">
        <v>40</v>
      </c>
      <c r="Y992" s="1" t="s">
        <v>3006</v>
      </c>
      <c r="Z992" t="s">
        <v>2236</v>
      </c>
      <c r="AA992" t="s">
        <v>67</v>
      </c>
    </row>
    <row r="993" spans="1:28" x14ac:dyDescent="0.25">
      <c r="A993" t="s">
        <v>137</v>
      </c>
      <c r="B993" t="s">
        <v>1475</v>
      </c>
      <c r="C993" t="s">
        <v>129</v>
      </c>
      <c r="D993" t="s">
        <v>134</v>
      </c>
      <c r="E993" t="s">
        <v>1476</v>
      </c>
      <c r="F993" t="s">
        <v>111</v>
      </c>
      <c r="G993" t="s">
        <v>111</v>
      </c>
      <c r="R993">
        <v>61.77</v>
      </c>
      <c r="S993" t="s">
        <v>1879</v>
      </c>
      <c r="T993">
        <v>10</v>
      </c>
      <c r="V993">
        <v>4.08</v>
      </c>
      <c r="W993" t="s">
        <v>447</v>
      </c>
      <c r="X993" s="1" t="s">
        <v>40</v>
      </c>
      <c r="Y993" s="1" t="s">
        <v>3232</v>
      </c>
      <c r="Z993" t="s">
        <v>3007</v>
      </c>
      <c r="AA993" t="s">
        <v>1868</v>
      </c>
    </row>
    <row r="994" spans="1:28" x14ac:dyDescent="0.25">
      <c r="A994" t="s">
        <v>175</v>
      </c>
      <c r="B994" t="s">
        <v>136</v>
      </c>
      <c r="C994" t="s">
        <v>129</v>
      </c>
      <c r="E994" t="s">
        <v>1477</v>
      </c>
      <c r="F994" t="s">
        <v>101</v>
      </c>
      <c r="G994" t="s">
        <v>136</v>
      </c>
      <c r="R994">
        <v>59</v>
      </c>
      <c r="S994" t="s">
        <v>74</v>
      </c>
      <c r="T994">
        <v>18.14</v>
      </c>
      <c r="V994">
        <v>3.2524999999999999</v>
      </c>
      <c r="W994" t="s">
        <v>1902</v>
      </c>
      <c r="X994" s="1" t="s">
        <v>40</v>
      </c>
      <c r="Y994" s="1" t="s">
        <v>3008</v>
      </c>
      <c r="Z994" t="s">
        <v>2236</v>
      </c>
      <c r="AA994" t="s">
        <v>67</v>
      </c>
    </row>
    <row r="995" spans="1:28" x14ac:dyDescent="0.25">
      <c r="A995" t="s">
        <v>175</v>
      </c>
      <c r="B995" t="s">
        <v>136</v>
      </c>
      <c r="C995" t="s">
        <v>129</v>
      </c>
      <c r="D995" t="s">
        <v>130</v>
      </c>
      <c r="E995" t="s">
        <v>1478</v>
      </c>
      <c r="F995" t="s">
        <v>101</v>
      </c>
      <c r="G995" t="s">
        <v>99</v>
      </c>
      <c r="R995">
        <v>16.95</v>
      </c>
      <c r="S995" t="s">
        <v>74</v>
      </c>
      <c r="T995">
        <v>12</v>
      </c>
      <c r="V995">
        <v>1.4125000000000001</v>
      </c>
      <c r="W995" t="s">
        <v>2072</v>
      </c>
      <c r="X995" s="1" t="s">
        <v>40</v>
      </c>
      <c r="Y995" s="1" t="s">
        <v>3009</v>
      </c>
      <c r="Z995" t="s">
        <v>2236</v>
      </c>
      <c r="AA995" t="s">
        <v>1868</v>
      </c>
    </row>
    <row r="996" spans="1:28" x14ac:dyDescent="0.25">
      <c r="A996" t="s">
        <v>175</v>
      </c>
      <c r="B996" t="s">
        <v>136</v>
      </c>
      <c r="C996" t="s">
        <v>129</v>
      </c>
      <c r="D996" t="s">
        <v>130</v>
      </c>
      <c r="E996" t="s">
        <v>1479</v>
      </c>
      <c r="F996" t="s">
        <v>101</v>
      </c>
      <c r="G996" t="s">
        <v>99</v>
      </c>
      <c r="R996">
        <v>15</v>
      </c>
      <c r="S996" t="s">
        <v>74</v>
      </c>
      <c r="T996">
        <v>5.0999999999999996</v>
      </c>
      <c r="V996">
        <v>2.9411999999999998</v>
      </c>
      <c r="W996" t="s">
        <v>2143</v>
      </c>
      <c r="X996" s="1" t="s">
        <v>40</v>
      </c>
      <c r="Y996" s="1" t="s">
        <v>3010</v>
      </c>
      <c r="Z996" t="s">
        <v>2236</v>
      </c>
      <c r="AA996" t="s">
        <v>1868</v>
      </c>
    </row>
    <row r="997" spans="1:28" x14ac:dyDescent="0.25">
      <c r="A997" t="s">
        <v>215</v>
      </c>
      <c r="B997" t="s">
        <v>136</v>
      </c>
      <c r="C997" t="s">
        <v>157</v>
      </c>
      <c r="E997" t="s">
        <v>1480</v>
      </c>
      <c r="F997" t="s">
        <v>101</v>
      </c>
      <c r="G997" t="s">
        <v>99</v>
      </c>
      <c r="R997">
        <v>35.950000000000003</v>
      </c>
      <c r="S997" t="s">
        <v>74</v>
      </c>
      <c r="T997">
        <v>4.54</v>
      </c>
      <c r="V997">
        <v>7.9184999999999999</v>
      </c>
      <c r="W997" t="s">
        <v>1878</v>
      </c>
      <c r="X997" s="1" t="s">
        <v>40</v>
      </c>
      <c r="Y997" s="1" t="s">
        <v>3011</v>
      </c>
      <c r="Z997" t="s">
        <v>2236</v>
      </c>
      <c r="AA997" t="s">
        <v>67</v>
      </c>
    </row>
    <row r="998" spans="1:28" x14ac:dyDescent="0.25">
      <c r="C998" t="s">
        <v>157</v>
      </c>
      <c r="E998" t="s">
        <v>1481</v>
      </c>
      <c r="F998" t="s">
        <v>231</v>
      </c>
      <c r="G998" t="s">
        <v>147</v>
      </c>
      <c r="R998">
        <v>18.45</v>
      </c>
      <c r="S998" t="s">
        <v>40</v>
      </c>
      <c r="T998">
        <v>1</v>
      </c>
      <c r="V998">
        <v>18.45</v>
      </c>
      <c r="W998" t="s">
        <v>141</v>
      </c>
      <c r="X998" s="1" t="s">
        <v>40</v>
      </c>
      <c r="Y998" s="1" t="s">
        <v>3012</v>
      </c>
      <c r="Z998" t="s">
        <v>2236</v>
      </c>
      <c r="AA998" t="s">
        <v>67</v>
      </c>
    </row>
    <row r="999" spans="1:28" x14ac:dyDescent="0.25">
      <c r="C999" t="s">
        <v>157</v>
      </c>
      <c r="D999" t="s">
        <v>2145</v>
      </c>
      <c r="E999" t="s">
        <v>2189</v>
      </c>
      <c r="R999">
        <v>25.52</v>
      </c>
      <c r="S999" t="s">
        <v>1916</v>
      </c>
      <c r="T999">
        <v>8</v>
      </c>
      <c r="V999">
        <v>3.19</v>
      </c>
      <c r="W999" t="s">
        <v>1172</v>
      </c>
      <c r="X999" s="1" t="s">
        <v>1872</v>
      </c>
      <c r="Y999" s="1" t="s">
        <v>3013</v>
      </c>
      <c r="Z999" t="s">
        <v>2236</v>
      </c>
    </row>
    <row r="1000" spans="1:28" x14ac:dyDescent="0.25">
      <c r="A1000" t="s">
        <v>175</v>
      </c>
      <c r="B1000" t="s">
        <v>136</v>
      </c>
      <c r="C1000" t="s">
        <v>129</v>
      </c>
      <c r="D1000" t="s">
        <v>130</v>
      </c>
      <c r="E1000" t="s">
        <v>1482</v>
      </c>
      <c r="F1000" t="s">
        <v>98</v>
      </c>
      <c r="G1000" t="s">
        <v>99</v>
      </c>
      <c r="R1000">
        <v>42.5</v>
      </c>
      <c r="S1000" t="s">
        <v>74</v>
      </c>
      <c r="T1000">
        <v>7.26</v>
      </c>
      <c r="V1000">
        <v>5.8540000000000001</v>
      </c>
      <c r="W1000" t="s">
        <v>2190</v>
      </c>
      <c r="X1000" s="1" t="s">
        <v>40</v>
      </c>
      <c r="Y1000" s="1" t="s">
        <v>3014</v>
      </c>
      <c r="Z1000" t="s">
        <v>2236</v>
      </c>
      <c r="AA1000" t="s">
        <v>1868</v>
      </c>
    </row>
    <row r="1001" spans="1:28" x14ac:dyDescent="0.25">
      <c r="A1001" t="s">
        <v>137</v>
      </c>
      <c r="B1001" t="s">
        <v>1483</v>
      </c>
      <c r="C1001" t="s">
        <v>129</v>
      </c>
      <c r="D1001" t="s">
        <v>134</v>
      </c>
      <c r="E1001" t="s">
        <v>1484</v>
      </c>
      <c r="F1001" t="s">
        <v>98</v>
      </c>
      <c r="G1001" t="s">
        <v>111</v>
      </c>
      <c r="H1001">
        <v>12.3</v>
      </c>
      <c r="R1001">
        <v>30</v>
      </c>
      <c r="S1001" t="s">
        <v>74</v>
      </c>
      <c r="T1001">
        <v>12.5</v>
      </c>
      <c r="V1001">
        <v>2.4</v>
      </c>
      <c r="W1001" t="s">
        <v>1873</v>
      </c>
      <c r="X1001" s="1" t="s">
        <v>40</v>
      </c>
      <c r="Y1001" s="1" t="s">
        <v>1896</v>
      </c>
      <c r="Z1001" t="s">
        <v>3015</v>
      </c>
      <c r="AA1001" t="s">
        <v>1868</v>
      </c>
      <c r="AB1001" t="s">
        <v>1870</v>
      </c>
    </row>
    <row r="1002" spans="1:28" x14ac:dyDescent="0.25">
      <c r="A1002" t="s">
        <v>175</v>
      </c>
      <c r="B1002" t="s">
        <v>136</v>
      </c>
      <c r="C1002" t="s">
        <v>129</v>
      </c>
      <c r="D1002" t="s">
        <v>130</v>
      </c>
      <c r="E1002" t="s">
        <v>1485</v>
      </c>
      <c r="F1002" t="s">
        <v>98</v>
      </c>
      <c r="G1002" t="s">
        <v>99</v>
      </c>
      <c r="R1002">
        <v>35.950000000000003</v>
      </c>
      <c r="S1002" t="s">
        <v>74</v>
      </c>
      <c r="T1002">
        <v>8.17</v>
      </c>
      <c r="V1002">
        <v>4.4001999999999999</v>
      </c>
      <c r="W1002" t="s">
        <v>2073</v>
      </c>
      <c r="X1002" s="1" t="s">
        <v>40</v>
      </c>
      <c r="Y1002" s="1" t="s">
        <v>3016</v>
      </c>
      <c r="Z1002" t="s">
        <v>2236</v>
      </c>
      <c r="AA1002" t="s">
        <v>1868</v>
      </c>
    </row>
    <row r="1003" spans="1:28" x14ac:dyDescent="0.25">
      <c r="A1003" t="s">
        <v>45</v>
      </c>
      <c r="B1003" t="s">
        <v>1486</v>
      </c>
      <c r="C1003" t="s">
        <v>129</v>
      </c>
      <c r="D1003" t="s">
        <v>134</v>
      </c>
      <c r="E1003" t="s">
        <v>1487</v>
      </c>
      <c r="F1003" t="s">
        <v>113</v>
      </c>
      <c r="G1003" t="s">
        <v>111</v>
      </c>
      <c r="R1003">
        <v>14.98</v>
      </c>
      <c r="S1003" t="s">
        <v>127</v>
      </c>
      <c r="T1003">
        <v>1</v>
      </c>
      <c r="V1003">
        <v>14.98</v>
      </c>
      <c r="W1003" t="s">
        <v>1887</v>
      </c>
      <c r="X1003" s="1" t="s">
        <v>40</v>
      </c>
      <c r="Y1003" s="1" t="s">
        <v>3017</v>
      </c>
      <c r="Z1003" t="s">
        <v>2236</v>
      </c>
      <c r="AA1003" t="s">
        <v>1868</v>
      </c>
      <c r="AB1003" t="s">
        <v>1870</v>
      </c>
    </row>
    <row r="1004" spans="1:28" x14ac:dyDescent="0.25">
      <c r="A1004" t="s">
        <v>2144</v>
      </c>
      <c r="C1004" t="s">
        <v>152</v>
      </c>
      <c r="D1004" t="s">
        <v>2145</v>
      </c>
      <c r="E1004" t="s">
        <v>2146</v>
      </c>
      <c r="G1004" t="s">
        <v>566</v>
      </c>
      <c r="R1004">
        <v>71</v>
      </c>
      <c r="S1004" t="s">
        <v>1916</v>
      </c>
      <c r="T1004">
        <v>11.35</v>
      </c>
      <c r="V1004">
        <v>71</v>
      </c>
      <c r="W1004" t="s">
        <v>2097</v>
      </c>
      <c r="X1004" s="1" t="s">
        <v>82</v>
      </c>
      <c r="Y1004" s="1" t="s">
        <v>3018</v>
      </c>
      <c r="Z1004" t="s">
        <v>2236</v>
      </c>
      <c r="AA1004" t="s">
        <v>1868</v>
      </c>
    </row>
    <row r="1005" spans="1:28" x14ac:dyDescent="0.25">
      <c r="A1005" t="s">
        <v>45</v>
      </c>
      <c r="B1005" t="s">
        <v>1488</v>
      </c>
      <c r="C1005" t="s">
        <v>157</v>
      </c>
      <c r="D1005" t="s">
        <v>145</v>
      </c>
      <c r="E1005" t="s">
        <v>1489</v>
      </c>
      <c r="F1005" t="s">
        <v>585</v>
      </c>
      <c r="G1005" t="s">
        <v>102</v>
      </c>
      <c r="R1005">
        <v>37.630000000000003</v>
      </c>
      <c r="S1005" t="s">
        <v>74</v>
      </c>
      <c r="T1005">
        <v>3</v>
      </c>
      <c r="V1005">
        <v>12.5433</v>
      </c>
      <c r="W1005" t="s">
        <v>2074</v>
      </c>
      <c r="X1005" s="1" t="s">
        <v>82</v>
      </c>
      <c r="Y1005" s="1" t="s">
        <v>3019</v>
      </c>
      <c r="Z1005" t="s">
        <v>2236</v>
      </c>
      <c r="AA1005" t="s">
        <v>67</v>
      </c>
    </row>
    <row r="1006" spans="1:28" x14ac:dyDescent="0.25">
      <c r="A1006" t="s">
        <v>45</v>
      </c>
      <c r="B1006" t="s">
        <v>1490</v>
      </c>
      <c r="C1006" t="s">
        <v>157</v>
      </c>
      <c r="D1006" t="s">
        <v>145</v>
      </c>
      <c r="E1006" t="s">
        <v>1491</v>
      </c>
      <c r="F1006" t="s">
        <v>585</v>
      </c>
      <c r="G1006" t="s">
        <v>102</v>
      </c>
      <c r="R1006">
        <v>27.96</v>
      </c>
      <c r="S1006" t="s">
        <v>74</v>
      </c>
      <c r="T1006">
        <v>2</v>
      </c>
      <c r="V1006">
        <v>13.98</v>
      </c>
      <c r="W1006" t="s">
        <v>794</v>
      </c>
      <c r="X1006" s="1" t="s">
        <v>82</v>
      </c>
      <c r="Y1006" s="1" t="s">
        <v>3020</v>
      </c>
      <c r="Z1006" t="s">
        <v>2236</v>
      </c>
      <c r="AA1006" t="s">
        <v>67</v>
      </c>
    </row>
    <row r="1007" spans="1:28" x14ac:dyDescent="0.25">
      <c r="A1007" t="s">
        <v>45</v>
      </c>
      <c r="B1007" t="s">
        <v>1492</v>
      </c>
      <c r="C1007" t="s">
        <v>157</v>
      </c>
      <c r="E1007" t="s">
        <v>1493</v>
      </c>
      <c r="F1007" t="s">
        <v>147</v>
      </c>
      <c r="G1007" t="s">
        <v>147</v>
      </c>
      <c r="R1007">
        <v>115.34</v>
      </c>
      <c r="S1007" t="s">
        <v>40</v>
      </c>
      <c r="T1007">
        <v>2</v>
      </c>
      <c r="V1007">
        <v>57.67</v>
      </c>
      <c r="W1007" t="s">
        <v>2075</v>
      </c>
      <c r="X1007" s="1" t="s">
        <v>40</v>
      </c>
      <c r="Y1007" s="1" t="s">
        <v>3021</v>
      </c>
      <c r="Z1007" t="s">
        <v>2236</v>
      </c>
      <c r="AA1007" t="s">
        <v>67</v>
      </c>
    </row>
    <row r="1008" spans="1:28" x14ac:dyDescent="0.25">
      <c r="A1008" t="s">
        <v>45</v>
      </c>
      <c r="B1008" t="s">
        <v>1494</v>
      </c>
      <c r="C1008" t="s">
        <v>129</v>
      </c>
      <c r="D1008" t="s">
        <v>134</v>
      </c>
      <c r="E1008" t="s">
        <v>1495</v>
      </c>
      <c r="F1008" t="s">
        <v>111</v>
      </c>
      <c r="G1008" t="s">
        <v>111</v>
      </c>
      <c r="R1008">
        <v>22.12</v>
      </c>
      <c r="S1008" t="s">
        <v>74</v>
      </c>
      <c r="T1008">
        <v>2</v>
      </c>
      <c r="V1008">
        <v>11.06</v>
      </c>
      <c r="W1008" t="s">
        <v>1172</v>
      </c>
      <c r="X1008" s="1" t="s">
        <v>1872</v>
      </c>
      <c r="Y1008" s="1" t="s">
        <v>3022</v>
      </c>
      <c r="Z1008" t="s">
        <v>2236</v>
      </c>
      <c r="AA1008" t="s">
        <v>1868</v>
      </c>
    </row>
    <row r="1009" spans="1:27" x14ac:dyDescent="0.25">
      <c r="A1009" t="s">
        <v>266</v>
      </c>
      <c r="B1009" t="s">
        <v>1496</v>
      </c>
      <c r="C1009" t="s">
        <v>154</v>
      </c>
      <c r="E1009" t="s">
        <v>1497</v>
      </c>
      <c r="F1009" t="s">
        <v>269</v>
      </c>
      <c r="G1009" t="s">
        <v>136</v>
      </c>
      <c r="R1009">
        <v>24.1</v>
      </c>
      <c r="S1009" t="s">
        <v>127</v>
      </c>
      <c r="T1009">
        <v>1</v>
      </c>
      <c r="V1009">
        <v>24.1</v>
      </c>
      <c r="W1009" t="s">
        <v>1167</v>
      </c>
      <c r="X1009" s="1" t="s">
        <v>1872</v>
      </c>
      <c r="Y1009" s="1" t="s">
        <v>3023</v>
      </c>
      <c r="Z1009" t="s">
        <v>2236</v>
      </c>
      <c r="AA1009" t="s">
        <v>67</v>
      </c>
    </row>
    <row r="1010" spans="1:27" x14ac:dyDescent="0.25">
      <c r="A1010" t="s">
        <v>266</v>
      </c>
      <c r="B1010" t="s">
        <v>1498</v>
      </c>
      <c r="C1010" t="s">
        <v>154</v>
      </c>
      <c r="E1010" t="s">
        <v>1499</v>
      </c>
      <c r="F1010" t="s">
        <v>269</v>
      </c>
      <c r="G1010" t="s">
        <v>136</v>
      </c>
      <c r="R1010">
        <v>27.1</v>
      </c>
      <c r="S1010" t="s">
        <v>127</v>
      </c>
      <c r="T1010">
        <v>1</v>
      </c>
      <c r="V1010">
        <v>27.1</v>
      </c>
      <c r="W1010" t="s">
        <v>1167</v>
      </c>
      <c r="X1010" s="1" t="s">
        <v>1872</v>
      </c>
      <c r="Y1010" s="1" t="s">
        <v>3024</v>
      </c>
      <c r="Z1010" t="s">
        <v>2236</v>
      </c>
      <c r="AA1010" t="s">
        <v>67</v>
      </c>
    </row>
    <row r="1011" spans="1:27" x14ac:dyDescent="0.25">
      <c r="A1011" t="s">
        <v>45</v>
      </c>
      <c r="B1011" t="s">
        <v>1500</v>
      </c>
      <c r="C1011" t="s">
        <v>157</v>
      </c>
      <c r="E1011" t="s">
        <v>1501</v>
      </c>
      <c r="F1011" t="s">
        <v>111</v>
      </c>
      <c r="G1011" t="s">
        <v>111</v>
      </c>
      <c r="R1011">
        <v>24.2</v>
      </c>
      <c r="S1011" t="s">
        <v>74</v>
      </c>
      <c r="T1011">
        <v>1</v>
      </c>
      <c r="V1011">
        <v>24.2</v>
      </c>
      <c r="W1011" t="s">
        <v>1954</v>
      </c>
      <c r="X1011" s="1" t="s">
        <v>40</v>
      </c>
      <c r="Y1011" s="1" t="s">
        <v>3025</v>
      </c>
      <c r="Z1011" t="s">
        <v>2236</v>
      </c>
      <c r="AA1011" t="s">
        <v>67</v>
      </c>
    </row>
    <row r="1012" spans="1:27" x14ac:dyDescent="0.25">
      <c r="A1012" t="s">
        <v>161</v>
      </c>
      <c r="B1012" t="s">
        <v>136</v>
      </c>
      <c r="C1012" t="s">
        <v>129</v>
      </c>
      <c r="D1012" t="s">
        <v>130</v>
      </c>
      <c r="E1012" t="s">
        <v>1502</v>
      </c>
      <c r="F1012" t="s">
        <v>993</v>
      </c>
      <c r="G1012" t="s">
        <v>114</v>
      </c>
      <c r="R1012">
        <v>25.25</v>
      </c>
      <c r="S1012" t="s">
        <v>40</v>
      </c>
      <c r="T1012">
        <v>1</v>
      </c>
      <c r="V1012">
        <v>25.25</v>
      </c>
      <c r="W1012" t="s">
        <v>141</v>
      </c>
      <c r="X1012" s="1" t="s">
        <v>40</v>
      </c>
      <c r="Y1012" s="1" t="s">
        <v>3026</v>
      </c>
      <c r="Z1012" t="s">
        <v>2236</v>
      </c>
      <c r="AA1012" t="s">
        <v>1868</v>
      </c>
    </row>
    <row r="1013" spans="1:27" x14ac:dyDescent="0.25">
      <c r="A1013" t="s">
        <v>155</v>
      </c>
      <c r="B1013" t="s">
        <v>1503</v>
      </c>
      <c r="C1013" t="s">
        <v>157</v>
      </c>
      <c r="D1013" t="s">
        <v>145</v>
      </c>
      <c r="E1013" t="s">
        <v>1504</v>
      </c>
      <c r="F1013" t="s">
        <v>580</v>
      </c>
      <c r="G1013" t="s">
        <v>114</v>
      </c>
      <c r="R1013">
        <v>20.89</v>
      </c>
      <c r="S1013" t="s">
        <v>40</v>
      </c>
      <c r="T1013">
        <v>1</v>
      </c>
      <c r="V1013">
        <v>20.89</v>
      </c>
      <c r="W1013" t="s">
        <v>141</v>
      </c>
      <c r="X1013" s="1" t="s">
        <v>40</v>
      </c>
      <c r="Y1013" s="1" t="s">
        <v>3027</v>
      </c>
      <c r="Z1013" t="s">
        <v>2236</v>
      </c>
      <c r="AA1013" t="s">
        <v>67</v>
      </c>
    </row>
    <row r="1014" spans="1:27" x14ac:dyDescent="0.25">
      <c r="A1014" t="s">
        <v>45</v>
      </c>
      <c r="B1014" t="s">
        <v>1505</v>
      </c>
      <c r="C1014" t="s">
        <v>129</v>
      </c>
      <c r="E1014" t="s">
        <v>1506</v>
      </c>
      <c r="F1014" t="s">
        <v>111</v>
      </c>
      <c r="G1014" t="s">
        <v>136</v>
      </c>
      <c r="R1014">
        <v>39.15</v>
      </c>
      <c r="S1014" t="s">
        <v>1879</v>
      </c>
      <c r="T1014">
        <v>20</v>
      </c>
      <c r="V1014">
        <v>1.9575</v>
      </c>
      <c r="W1014" t="s">
        <v>1932</v>
      </c>
      <c r="X1014" s="1" t="s">
        <v>40</v>
      </c>
      <c r="Y1014" s="1" t="s">
        <v>3028</v>
      </c>
      <c r="Z1014" t="s">
        <v>2236</v>
      </c>
      <c r="AA1014" t="s">
        <v>67</v>
      </c>
    </row>
    <row r="1015" spans="1:27" x14ac:dyDescent="0.25">
      <c r="A1015" t="s">
        <v>45</v>
      </c>
      <c r="B1015" t="s">
        <v>1507</v>
      </c>
      <c r="C1015" t="s">
        <v>129</v>
      </c>
      <c r="D1015" t="s">
        <v>134</v>
      </c>
      <c r="E1015" t="s">
        <v>1508</v>
      </c>
      <c r="F1015" t="s">
        <v>111</v>
      </c>
      <c r="G1015" t="s">
        <v>136</v>
      </c>
      <c r="R1015">
        <v>22.22</v>
      </c>
      <c r="S1015" t="s">
        <v>1879</v>
      </c>
      <c r="T1015">
        <v>5</v>
      </c>
      <c r="V1015">
        <v>4.444</v>
      </c>
      <c r="W1015" t="s">
        <v>305</v>
      </c>
      <c r="X1015" s="1" t="s">
        <v>40</v>
      </c>
      <c r="Y1015" s="1" t="s">
        <v>3029</v>
      </c>
      <c r="Z1015" t="s">
        <v>2236</v>
      </c>
      <c r="AA1015" t="s">
        <v>67</v>
      </c>
    </row>
    <row r="1016" spans="1:27" x14ac:dyDescent="0.25">
      <c r="C1016" t="s">
        <v>129</v>
      </c>
      <c r="D1016" t="s">
        <v>134</v>
      </c>
      <c r="E1016" t="s">
        <v>1509</v>
      </c>
      <c r="F1016" t="s">
        <v>111</v>
      </c>
      <c r="G1016" t="s">
        <v>111</v>
      </c>
      <c r="R1016">
        <v>38.5</v>
      </c>
      <c r="S1016" t="s">
        <v>1879</v>
      </c>
      <c r="T1016">
        <v>18.14</v>
      </c>
      <c r="V1016">
        <v>2.1223999999999998</v>
      </c>
      <c r="W1016" t="s">
        <v>1902</v>
      </c>
      <c r="X1016" s="1" t="s">
        <v>40</v>
      </c>
      <c r="Y1016" s="1" t="s">
        <v>3030</v>
      </c>
      <c r="Z1016" t="s">
        <v>2236</v>
      </c>
      <c r="AA1016" t="s">
        <v>1868</v>
      </c>
    </row>
    <row r="1017" spans="1:27" x14ac:dyDescent="0.25">
      <c r="A1017" t="s">
        <v>45</v>
      </c>
      <c r="B1017" t="s">
        <v>1510</v>
      </c>
      <c r="C1017" t="s">
        <v>129</v>
      </c>
      <c r="D1017" t="s">
        <v>134</v>
      </c>
      <c r="E1017" t="s">
        <v>1511</v>
      </c>
      <c r="F1017" t="s">
        <v>111</v>
      </c>
      <c r="G1017" t="s">
        <v>111</v>
      </c>
      <c r="R1017">
        <v>12.97</v>
      </c>
      <c r="S1017" t="s">
        <v>1879</v>
      </c>
      <c r="T1017">
        <v>5</v>
      </c>
      <c r="V1017">
        <v>2.5939999999999999</v>
      </c>
      <c r="W1017" t="s">
        <v>305</v>
      </c>
      <c r="X1017" s="1" t="s">
        <v>40</v>
      </c>
      <c r="Y1017" s="1" t="s">
        <v>3031</v>
      </c>
      <c r="Z1017" t="s">
        <v>2236</v>
      </c>
      <c r="AA1017" t="s">
        <v>1868</v>
      </c>
    </row>
    <row r="1018" spans="1:27" x14ac:dyDescent="0.25">
      <c r="A1018" t="s">
        <v>45</v>
      </c>
      <c r="B1018" t="s">
        <v>1512</v>
      </c>
      <c r="C1018" t="s">
        <v>129</v>
      </c>
      <c r="E1018" t="s">
        <v>1513</v>
      </c>
      <c r="F1018" t="s">
        <v>111</v>
      </c>
      <c r="G1018" t="s">
        <v>136</v>
      </c>
      <c r="R1018">
        <v>17</v>
      </c>
      <c r="S1018" t="s">
        <v>1879</v>
      </c>
      <c r="T1018">
        <v>10</v>
      </c>
      <c r="V1018">
        <v>1.7</v>
      </c>
      <c r="W1018" t="s">
        <v>447</v>
      </c>
      <c r="X1018" s="1" t="s">
        <v>40</v>
      </c>
      <c r="Y1018" s="1" t="s">
        <v>2076</v>
      </c>
      <c r="Z1018" t="s">
        <v>2236</v>
      </c>
      <c r="AA1018" t="s">
        <v>67</v>
      </c>
    </row>
    <row r="1019" spans="1:27" x14ac:dyDescent="0.25">
      <c r="A1019" t="s">
        <v>45</v>
      </c>
      <c r="B1019" t="s">
        <v>1514</v>
      </c>
      <c r="C1019" t="s">
        <v>129</v>
      </c>
      <c r="E1019" t="s">
        <v>1515</v>
      </c>
      <c r="F1019" t="s">
        <v>111</v>
      </c>
      <c r="G1019" t="s">
        <v>111</v>
      </c>
      <c r="R1019">
        <v>18</v>
      </c>
      <c r="S1019" t="s">
        <v>1879</v>
      </c>
      <c r="T1019">
        <v>10</v>
      </c>
      <c r="V1019">
        <v>1.8</v>
      </c>
      <c r="W1019" t="s">
        <v>447</v>
      </c>
      <c r="X1019" s="1" t="s">
        <v>40</v>
      </c>
      <c r="Y1019" s="1" t="s">
        <v>3032</v>
      </c>
      <c r="Z1019" t="s">
        <v>2236</v>
      </c>
      <c r="AA1019" t="s">
        <v>67</v>
      </c>
    </row>
    <row r="1020" spans="1:27" x14ac:dyDescent="0.25">
      <c r="A1020" t="s">
        <v>45</v>
      </c>
      <c r="B1020" t="s">
        <v>1516</v>
      </c>
      <c r="C1020" t="s">
        <v>129</v>
      </c>
      <c r="E1020" t="s">
        <v>1517</v>
      </c>
      <c r="F1020" t="s">
        <v>111</v>
      </c>
      <c r="G1020" t="s">
        <v>136</v>
      </c>
      <c r="R1020">
        <v>33.29</v>
      </c>
      <c r="S1020" t="s">
        <v>1879</v>
      </c>
      <c r="T1020">
        <v>20</v>
      </c>
      <c r="V1020">
        <v>1.6645000000000001</v>
      </c>
      <c r="W1020" t="s">
        <v>1932</v>
      </c>
      <c r="X1020" s="1" t="s">
        <v>40</v>
      </c>
      <c r="Y1020" s="1" t="s">
        <v>3033</v>
      </c>
      <c r="Z1020" t="s">
        <v>2236</v>
      </c>
      <c r="AA1020" t="s">
        <v>67</v>
      </c>
    </row>
    <row r="1021" spans="1:27" x14ac:dyDescent="0.25">
      <c r="A1021" t="s">
        <v>45</v>
      </c>
      <c r="B1021" t="s">
        <v>1518</v>
      </c>
      <c r="C1021" t="s">
        <v>129</v>
      </c>
      <c r="D1021" t="s">
        <v>134</v>
      </c>
      <c r="E1021" t="s">
        <v>1519</v>
      </c>
      <c r="F1021" t="s">
        <v>111</v>
      </c>
      <c r="G1021" t="s">
        <v>111</v>
      </c>
      <c r="R1021">
        <v>17.27</v>
      </c>
      <c r="S1021" t="s">
        <v>1879</v>
      </c>
      <c r="T1021">
        <v>8</v>
      </c>
      <c r="V1021">
        <v>2.1587000000000001</v>
      </c>
      <c r="W1021" t="s">
        <v>1172</v>
      </c>
      <c r="X1021" s="1" t="s">
        <v>40</v>
      </c>
      <c r="Y1021" s="1" t="s">
        <v>3034</v>
      </c>
      <c r="Z1021" t="s">
        <v>2236</v>
      </c>
      <c r="AA1021" t="s">
        <v>1868</v>
      </c>
    </row>
    <row r="1022" spans="1:27" x14ac:dyDescent="0.25">
      <c r="A1022" t="s">
        <v>45</v>
      </c>
      <c r="B1022" t="s">
        <v>1520</v>
      </c>
      <c r="C1022" t="s">
        <v>129</v>
      </c>
      <c r="D1022" t="s">
        <v>134</v>
      </c>
      <c r="E1022" t="s">
        <v>1521</v>
      </c>
      <c r="F1022" t="s">
        <v>111</v>
      </c>
      <c r="G1022" t="s">
        <v>111</v>
      </c>
      <c r="R1022">
        <v>192.62</v>
      </c>
      <c r="S1022" t="s">
        <v>74</v>
      </c>
      <c r="T1022">
        <v>5</v>
      </c>
      <c r="V1022">
        <v>38.524000000000001</v>
      </c>
      <c r="W1022" t="s">
        <v>1971</v>
      </c>
      <c r="X1022" s="1" t="s">
        <v>40</v>
      </c>
      <c r="Y1022" s="1" t="s">
        <v>3035</v>
      </c>
      <c r="Z1022" t="s">
        <v>2236</v>
      </c>
      <c r="AA1022" t="s">
        <v>1868</v>
      </c>
    </row>
    <row r="1023" spans="1:27" x14ac:dyDescent="0.25">
      <c r="A1023" t="s">
        <v>1522</v>
      </c>
      <c r="B1023" t="s">
        <v>136</v>
      </c>
      <c r="C1023" t="s">
        <v>212</v>
      </c>
      <c r="E1023" t="s">
        <v>1523</v>
      </c>
      <c r="F1023" t="s">
        <v>111</v>
      </c>
      <c r="G1023" t="s">
        <v>136</v>
      </c>
      <c r="R1023">
        <v>8.99</v>
      </c>
      <c r="S1023" t="s">
        <v>127</v>
      </c>
      <c r="T1023">
        <v>2</v>
      </c>
      <c r="V1023">
        <v>4.4950000000000001</v>
      </c>
      <c r="W1023" t="s">
        <v>208</v>
      </c>
      <c r="X1023" s="1" t="s">
        <v>40</v>
      </c>
      <c r="Y1023" s="1" t="s">
        <v>3036</v>
      </c>
      <c r="Z1023" t="s">
        <v>2236</v>
      </c>
      <c r="AA1023" t="s">
        <v>67</v>
      </c>
    </row>
    <row r="1024" spans="1:27" x14ac:dyDescent="0.25">
      <c r="B1024" t="s">
        <v>1524</v>
      </c>
      <c r="C1024" t="s">
        <v>129</v>
      </c>
      <c r="D1024" t="s">
        <v>134</v>
      </c>
      <c r="E1024" t="s">
        <v>1525</v>
      </c>
      <c r="F1024" t="s">
        <v>113</v>
      </c>
      <c r="G1024" t="s">
        <v>111</v>
      </c>
      <c r="R1024">
        <v>10.33</v>
      </c>
      <c r="S1024" t="s">
        <v>127</v>
      </c>
      <c r="T1024">
        <v>1</v>
      </c>
      <c r="V1024">
        <v>10.33</v>
      </c>
      <c r="W1024" t="s">
        <v>1961</v>
      </c>
      <c r="X1024" s="1" t="s">
        <v>40</v>
      </c>
      <c r="Y1024" s="1" t="s">
        <v>3037</v>
      </c>
      <c r="Z1024" t="s">
        <v>2236</v>
      </c>
      <c r="AA1024" t="s">
        <v>1868</v>
      </c>
    </row>
    <row r="1025" spans="1:27" x14ac:dyDescent="0.25">
      <c r="C1025" t="s">
        <v>129</v>
      </c>
      <c r="D1025" t="s">
        <v>134</v>
      </c>
      <c r="E1025" t="s">
        <v>1526</v>
      </c>
      <c r="F1025" t="s">
        <v>113</v>
      </c>
      <c r="G1025" t="s">
        <v>111</v>
      </c>
      <c r="R1025">
        <v>7.26</v>
      </c>
      <c r="S1025" t="s">
        <v>127</v>
      </c>
      <c r="T1025">
        <v>1</v>
      </c>
      <c r="V1025">
        <v>7.26</v>
      </c>
      <c r="W1025" t="s">
        <v>2077</v>
      </c>
      <c r="X1025" s="1" t="s">
        <v>40</v>
      </c>
      <c r="Y1025" s="1" t="s">
        <v>3038</v>
      </c>
      <c r="Z1025" t="s">
        <v>2236</v>
      </c>
      <c r="AA1025" t="s">
        <v>1868</v>
      </c>
    </row>
    <row r="1026" spans="1:27" x14ac:dyDescent="0.25">
      <c r="A1026" t="s">
        <v>45</v>
      </c>
      <c r="B1026" t="s">
        <v>1527</v>
      </c>
      <c r="C1026" t="s">
        <v>129</v>
      </c>
      <c r="E1026" t="s">
        <v>1528</v>
      </c>
      <c r="F1026" t="s">
        <v>113</v>
      </c>
      <c r="G1026" t="s">
        <v>136</v>
      </c>
      <c r="R1026">
        <v>7.04</v>
      </c>
      <c r="S1026" t="s">
        <v>127</v>
      </c>
      <c r="T1026">
        <v>1</v>
      </c>
      <c r="V1026">
        <v>7.04</v>
      </c>
      <c r="W1026" t="s">
        <v>2077</v>
      </c>
      <c r="X1026" s="1" t="s">
        <v>40</v>
      </c>
      <c r="Y1026" s="1" t="s">
        <v>3039</v>
      </c>
      <c r="Z1026" t="s">
        <v>2236</v>
      </c>
      <c r="AA1026" t="s">
        <v>67</v>
      </c>
    </row>
    <row r="1027" spans="1:27" x14ac:dyDescent="0.25">
      <c r="A1027" t="s">
        <v>155</v>
      </c>
      <c r="B1027" t="s">
        <v>136</v>
      </c>
      <c r="C1027" t="s">
        <v>157</v>
      </c>
      <c r="E1027" t="s">
        <v>1529</v>
      </c>
      <c r="F1027" t="s">
        <v>231</v>
      </c>
      <c r="G1027" t="s">
        <v>114</v>
      </c>
      <c r="R1027">
        <v>20.89</v>
      </c>
      <c r="S1027" t="s">
        <v>40</v>
      </c>
      <c r="T1027">
        <v>1</v>
      </c>
      <c r="V1027">
        <v>20.89</v>
      </c>
      <c r="W1027" t="s">
        <v>141</v>
      </c>
      <c r="X1027" s="1" t="s">
        <v>40</v>
      </c>
      <c r="Y1027" s="1" t="s">
        <v>3027</v>
      </c>
      <c r="Z1027" t="s">
        <v>2236</v>
      </c>
      <c r="AA1027" t="s">
        <v>67</v>
      </c>
    </row>
    <row r="1028" spans="1:27" x14ac:dyDescent="0.25">
      <c r="C1028" t="s">
        <v>143</v>
      </c>
      <c r="D1028" t="s">
        <v>145</v>
      </c>
      <c r="E1028" t="s">
        <v>1530</v>
      </c>
      <c r="F1028" t="s">
        <v>178</v>
      </c>
      <c r="G1028" t="s">
        <v>114</v>
      </c>
      <c r="R1028">
        <v>10</v>
      </c>
      <c r="S1028" t="s">
        <v>40</v>
      </c>
      <c r="T1028">
        <v>1</v>
      </c>
      <c r="V1028">
        <v>10</v>
      </c>
      <c r="W1028" t="s">
        <v>1826</v>
      </c>
      <c r="X1028" s="1" t="s">
        <v>40</v>
      </c>
      <c r="Y1028" s="1" t="s">
        <v>1975</v>
      </c>
      <c r="Z1028" t="s">
        <v>2236</v>
      </c>
      <c r="AA1028" t="s">
        <v>1868</v>
      </c>
    </row>
    <row r="1029" spans="1:27" x14ac:dyDescent="0.25">
      <c r="A1029" t="s">
        <v>398</v>
      </c>
      <c r="B1029" t="s">
        <v>136</v>
      </c>
      <c r="C1029" t="s">
        <v>157</v>
      </c>
      <c r="D1029" t="s">
        <v>145</v>
      </c>
      <c r="E1029" t="s">
        <v>1531</v>
      </c>
      <c r="F1029" t="s">
        <v>1189</v>
      </c>
      <c r="G1029" t="s">
        <v>114</v>
      </c>
      <c r="R1029">
        <v>8.49</v>
      </c>
      <c r="S1029" t="s">
        <v>1879</v>
      </c>
      <c r="T1029">
        <v>1</v>
      </c>
      <c r="V1029">
        <v>8.49</v>
      </c>
      <c r="W1029" t="s">
        <v>2078</v>
      </c>
      <c r="X1029" s="1" t="s">
        <v>40</v>
      </c>
      <c r="Y1029" s="1" t="s">
        <v>3040</v>
      </c>
      <c r="Z1029" t="s">
        <v>2236</v>
      </c>
      <c r="AA1029" t="s">
        <v>67</v>
      </c>
    </row>
    <row r="1030" spans="1:27" x14ac:dyDescent="0.25">
      <c r="C1030" t="s">
        <v>704</v>
      </c>
      <c r="E1030" t="s">
        <v>704</v>
      </c>
      <c r="F1030" t="s">
        <v>147</v>
      </c>
      <c r="G1030" t="s">
        <v>704</v>
      </c>
      <c r="R1030">
        <v>2000</v>
      </c>
      <c r="S1030" t="s">
        <v>127</v>
      </c>
      <c r="T1030">
        <v>1</v>
      </c>
      <c r="V1030">
        <v>2000</v>
      </c>
      <c r="W1030" t="s">
        <v>141</v>
      </c>
      <c r="X1030" s="1" t="s">
        <v>127</v>
      </c>
      <c r="Y1030" s="1" t="s">
        <v>3041</v>
      </c>
      <c r="Z1030" t="s">
        <v>2236</v>
      </c>
      <c r="AA1030" t="s">
        <v>1868</v>
      </c>
    </row>
    <row r="1031" spans="1:27" x14ac:dyDescent="0.25">
      <c r="E1031" t="s">
        <v>1532</v>
      </c>
      <c r="G1031" t="s">
        <v>136</v>
      </c>
      <c r="X1031" s="1"/>
      <c r="Z1031" t="s">
        <v>3042</v>
      </c>
    </row>
    <row r="1032" spans="1:27" x14ac:dyDescent="0.25">
      <c r="A1032" t="s">
        <v>159</v>
      </c>
      <c r="B1032" t="s">
        <v>136</v>
      </c>
      <c r="C1032" t="s">
        <v>157</v>
      </c>
      <c r="E1032" t="s">
        <v>1533</v>
      </c>
      <c r="F1032" t="s">
        <v>147</v>
      </c>
      <c r="G1032" t="s">
        <v>108</v>
      </c>
      <c r="R1032">
        <v>10.16</v>
      </c>
      <c r="S1032" t="s">
        <v>40</v>
      </c>
      <c r="T1032">
        <v>1</v>
      </c>
      <c r="V1032">
        <v>10.16</v>
      </c>
      <c r="W1032" t="s">
        <v>141</v>
      </c>
      <c r="X1032" s="1" t="s">
        <v>40</v>
      </c>
      <c r="Y1032" s="1" t="s">
        <v>3043</v>
      </c>
      <c r="Z1032" t="s">
        <v>2236</v>
      </c>
      <c r="AA1032" t="s">
        <v>67</v>
      </c>
    </row>
    <row r="1033" spans="1:27" x14ac:dyDescent="0.25">
      <c r="A1033" t="s">
        <v>45</v>
      </c>
      <c r="C1033" t="s">
        <v>152</v>
      </c>
      <c r="D1033" t="s">
        <v>145</v>
      </c>
      <c r="E1033" t="s">
        <v>1534</v>
      </c>
      <c r="F1033" t="s">
        <v>98</v>
      </c>
      <c r="G1033" t="s">
        <v>99</v>
      </c>
      <c r="R1033">
        <v>35.43</v>
      </c>
      <c r="S1033" t="s">
        <v>74</v>
      </c>
      <c r="T1033">
        <v>12</v>
      </c>
      <c r="V1033">
        <v>2.9525000000000001</v>
      </c>
      <c r="W1033" t="s">
        <v>888</v>
      </c>
      <c r="X1033" s="1" t="s">
        <v>40</v>
      </c>
      <c r="Y1033" s="1" t="s">
        <v>3044</v>
      </c>
      <c r="Z1033" t="s">
        <v>2236</v>
      </c>
      <c r="AA1033" t="s">
        <v>1868</v>
      </c>
    </row>
    <row r="1034" spans="1:27" x14ac:dyDescent="0.25">
      <c r="A1034" t="s">
        <v>159</v>
      </c>
      <c r="B1034" t="s">
        <v>136</v>
      </c>
      <c r="C1034" t="s">
        <v>152</v>
      </c>
      <c r="D1034" t="s">
        <v>145</v>
      </c>
      <c r="E1034" t="s">
        <v>1535</v>
      </c>
      <c r="F1034" t="s">
        <v>147</v>
      </c>
      <c r="G1034" t="s">
        <v>147</v>
      </c>
      <c r="R1034">
        <v>1.17</v>
      </c>
      <c r="S1034" t="s">
        <v>1941</v>
      </c>
      <c r="T1034">
        <v>1</v>
      </c>
      <c r="V1034">
        <v>1.17</v>
      </c>
      <c r="W1034" t="s">
        <v>1380</v>
      </c>
      <c r="X1034" s="1" t="s">
        <v>40</v>
      </c>
      <c r="Y1034" s="1" t="s">
        <v>3045</v>
      </c>
      <c r="Z1034" t="s">
        <v>2236</v>
      </c>
      <c r="AA1034" t="s">
        <v>1868</v>
      </c>
    </row>
    <row r="1035" spans="1:27" x14ac:dyDescent="0.25">
      <c r="A1035" t="s">
        <v>159</v>
      </c>
      <c r="B1035" t="s">
        <v>136</v>
      </c>
      <c r="C1035" t="s">
        <v>379</v>
      </c>
      <c r="D1035" t="s">
        <v>145</v>
      </c>
      <c r="E1035" t="s">
        <v>1536</v>
      </c>
      <c r="F1035" t="s">
        <v>147</v>
      </c>
      <c r="G1035" t="s">
        <v>147</v>
      </c>
      <c r="R1035">
        <v>1.08</v>
      </c>
      <c r="S1035" t="s">
        <v>1941</v>
      </c>
      <c r="T1035">
        <v>1</v>
      </c>
      <c r="V1035">
        <v>1.08</v>
      </c>
      <c r="W1035" t="s">
        <v>1380</v>
      </c>
      <c r="X1035" s="1" t="s">
        <v>40</v>
      </c>
      <c r="Y1035" s="1" t="s">
        <v>3046</v>
      </c>
      <c r="Z1035" t="s">
        <v>2236</v>
      </c>
      <c r="AA1035" t="s">
        <v>1868</v>
      </c>
    </row>
    <row r="1036" spans="1:27" x14ac:dyDescent="0.25">
      <c r="A1036" t="s">
        <v>159</v>
      </c>
      <c r="B1036" t="s">
        <v>136</v>
      </c>
      <c r="C1036" t="s">
        <v>196</v>
      </c>
      <c r="D1036" t="s">
        <v>145</v>
      </c>
      <c r="E1036" t="s">
        <v>1537</v>
      </c>
      <c r="F1036" t="s">
        <v>147</v>
      </c>
      <c r="G1036" t="s">
        <v>147</v>
      </c>
      <c r="R1036">
        <v>0.96</v>
      </c>
      <c r="S1036" t="s">
        <v>1941</v>
      </c>
      <c r="T1036">
        <v>1</v>
      </c>
      <c r="V1036">
        <v>0.96</v>
      </c>
      <c r="W1036" t="s">
        <v>1380</v>
      </c>
      <c r="X1036" s="1" t="s">
        <v>40</v>
      </c>
      <c r="Y1036" s="1" t="s">
        <v>3047</v>
      </c>
      <c r="Z1036" t="s">
        <v>2236</v>
      </c>
      <c r="AA1036" t="s">
        <v>1868</v>
      </c>
    </row>
    <row r="1037" spans="1:27" x14ac:dyDescent="0.25">
      <c r="A1037" t="s">
        <v>159</v>
      </c>
      <c r="B1037" t="s">
        <v>136</v>
      </c>
      <c r="C1037" t="s">
        <v>196</v>
      </c>
      <c r="D1037" t="s">
        <v>145</v>
      </c>
      <c r="E1037" t="s">
        <v>1538</v>
      </c>
      <c r="F1037" t="s">
        <v>147</v>
      </c>
      <c r="G1037" t="s">
        <v>147</v>
      </c>
      <c r="R1037">
        <v>3.6</v>
      </c>
      <c r="S1037" t="s">
        <v>2079</v>
      </c>
      <c r="T1037">
        <v>1</v>
      </c>
      <c r="V1037">
        <v>3.6</v>
      </c>
      <c r="W1037" t="s">
        <v>1919</v>
      </c>
      <c r="X1037" s="1" t="s">
        <v>127</v>
      </c>
      <c r="Y1037" s="1" t="s">
        <v>2414</v>
      </c>
      <c r="Z1037" t="s">
        <v>2236</v>
      </c>
      <c r="AA1037" t="s">
        <v>1868</v>
      </c>
    </row>
    <row r="1038" spans="1:27" x14ac:dyDescent="0.25">
      <c r="C1038" t="s">
        <v>196</v>
      </c>
      <c r="E1038" t="s">
        <v>1539</v>
      </c>
      <c r="F1038" t="s">
        <v>147</v>
      </c>
      <c r="G1038" t="s">
        <v>147</v>
      </c>
      <c r="R1038">
        <v>2.76</v>
      </c>
      <c r="S1038" t="s">
        <v>2080</v>
      </c>
      <c r="T1038">
        <v>1</v>
      </c>
      <c r="V1038">
        <v>2.76</v>
      </c>
      <c r="W1038" t="s">
        <v>1968</v>
      </c>
      <c r="X1038" s="1" t="s">
        <v>40</v>
      </c>
      <c r="Y1038" s="1" t="s">
        <v>3048</v>
      </c>
      <c r="Z1038" t="s">
        <v>2236</v>
      </c>
      <c r="AA1038" t="s">
        <v>1868</v>
      </c>
    </row>
    <row r="1039" spans="1:27" x14ac:dyDescent="0.25">
      <c r="A1039" t="s">
        <v>159</v>
      </c>
      <c r="B1039" t="s">
        <v>136</v>
      </c>
      <c r="C1039" t="s">
        <v>157</v>
      </c>
      <c r="E1039" t="s">
        <v>1540</v>
      </c>
      <c r="F1039" t="s">
        <v>147</v>
      </c>
      <c r="G1039" t="s">
        <v>147</v>
      </c>
      <c r="R1039">
        <v>31</v>
      </c>
      <c r="S1039" t="s">
        <v>40</v>
      </c>
      <c r="T1039">
        <v>1</v>
      </c>
      <c r="V1039">
        <v>31</v>
      </c>
      <c r="W1039" t="s">
        <v>141</v>
      </c>
      <c r="X1039" s="1" t="s">
        <v>40</v>
      </c>
      <c r="Y1039" s="1" t="s">
        <v>2460</v>
      </c>
      <c r="Z1039" t="s">
        <v>2236</v>
      </c>
      <c r="AA1039" t="s">
        <v>1868</v>
      </c>
    </row>
    <row r="1040" spans="1:27" x14ac:dyDescent="0.25">
      <c r="A1040" t="s">
        <v>159</v>
      </c>
      <c r="B1040" t="s">
        <v>136</v>
      </c>
      <c r="C1040" t="s">
        <v>196</v>
      </c>
      <c r="E1040" t="s">
        <v>1541</v>
      </c>
      <c r="F1040" t="s">
        <v>147</v>
      </c>
      <c r="G1040" t="s">
        <v>147</v>
      </c>
      <c r="R1040">
        <v>3.8</v>
      </c>
      <c r="S1040" t="s">
        <v>1941</v>
      </c>
      <c r="T1040">
        <v>1</v>
      </c>
      <c r="V1040">
        <v>3.8</v>
      </c>
      <c r="W1040" t="s">
        <v>501</v>
      </c>
      <c r="X1040" s="1" t="s">
        <v>40</v>
      </c>
      <c r="Y1040" s="1" t="s">
        <v>1936</v>
      </c>
      <c r="Z1040" t="s">
        <v>2236</v>
      </c>
      <c r="AA1040" t="s">
        <v>1868</v>
      </c>
    </row>
    <row r="1041" spans="1:28" x14ac:dyDescent="0.25">
      <c r="C1041" t="s">
        <v>196</v>
      </c>
      <c r="E1041" t="s">
        <v>1542</v>
      </c>
      <c r="F1041" t="s">
        <v>147</v>
      </c>
      <c r="G1041" t="s">
        <v>147</v>
      </c>
      <c r="R1041">
        <v>5.18</v>
      </c>
      <c r="S1041" t="s">
        <v>1941</v>
      </c>
      <c r="T1041">
        <v>1</v>
      </c>
      <c r="V1041">
        <v>5.18</v>
      </c>
      <c r="W1041" t="s">
        <v>983</v>
      </c>
      <c r="X1041" s="1" t="s">
        <v>40</v>
      </c>
      <c r="Y1041" s="1" t="s">
        <v>3049</v>
      </c>
      <c r="Z1041" t="s">
        <v>2236</v>
      </c>
      <c r="AA1041" t="s">
        <v>1868</v>
      </c>
    </row>
    <row r="1042" spans="1:28" x14ac:dyDescent="0.25">
      <c r="A1042" t="s">
        <v>159</v>
      </c>
      <c r="B1042" t="s">
        <v>136</v>
      </c>
      <c r="C1042" t="s">
        <v>196</v>
      </c>
      <c r="D1042" t="s">
        <v>145</v>
      </c>
      <c r="E1042" t="s">
        <v>1543</v>
      </c>
      <c r="F1042" t="s">
        <v>147</v>
      </c>
      <c r="G1042" t="s">
        <v>147</v>
      </c>
      <c r="R1042">
        <v>3.6</v>
      </c>
      <c r="S1042" t="s">
        <v>2080</v>
      </c>
      <c r="T1042">
        <v>1</v>
      </c>
      <c r="V1042">
        <v>3.6</v>
      </c>
      <c r="W1042" t="s">
        <v>1919</v>
      </c>
      <c r="X1042" s="1" t="s">
        <v>127</v>
      </c>
      <c r="Y1042" s="1" t="s">
        <v>2414</v>
      </c>
      <c r="Z1042" t="s">
        <v>2236</v>
      </c>
      <c r="AA1042" t="s">
        <v>1868</v>
      </c>
    </row>
    <row r="1043" spans="1:28" x14ac:dyDescent="0.25">
      <c r="C1043" t="s">
        <v>196</v>
      </c>
      <c r="E1043" t="s">
        <v>1544</v>
      </c>
      <c r="F1043" t="s">
        <v>147</v>
      </c>
      <c r="G1043" t="s">
        <v>147</v>
      </c>
      <c r="R1043">
        <v>3.64</v>
      </c>
      <c r="S1043" t="s">
        <v>1941</v>
      </c>
      <c r="T1043">
        <v>0.45</v>
      </c>
      <c r="V1043">
        <v>8.0889000000000006</v>
      </c>
      <c r="W1043" t="s">
        <v>1887</v>
      </c>
      <c r="X1043" s="1" t="s">
        <v>40</v>
      </c>
      <c r="Y1043" s="1" t="s">
        <v>3050</v>
      </c>
      <c r="Z1043" t="s">
        <v>2236</v>
      </c>
      <c r="AA1043" t="s">
        <v>1868</v>
      </c>
    </row>
    <row r="1044" spans="1:28" x14ac:dyDescent="0.25">
      <c r="A1044" t="s">
        <v>159</v>
      </c>
      <c r="B1044" t="s">
        <v>136</v>
      </c>
      <c r="C1044" t="s">
        <v>196</v>
      </c>
      <c r="E1044" t="s">
        <v>1545</v>
      </c>
      <c r="F1044" t="s">
        <v>147</v>
      </c>
      <c r="G1044" t="s">
        <v>147</v>
      </c>
      <c r="R1044">
        <v>12.5</v>
      </c>
      <c r="S1044" t="s">
        <v>2080</v>
      </c>
      <c r="T1044">
        <v>0.5</v>
      </c>
      <c r="V1044">
        <v>25</v>
      </c>
      <c r="W1044" t="s">
        <v>501</v>
      </c>
      <c r="X1044" s="1" t="s">
        <v>40</v>
      </c>
      <c r="Y1044" s="1" t="s">
        <v>1971</v>
      </c>
      <c r="Z1044" t="s">
        <v>2236</v>
      </c>
      <c r="AA1044" t="s">
        <v>1868</v>
      </c>
    </row>
    <row r="1045" spans="1:28" x14ac:dyDescent="0.25">
      <c r="A1045" t="s">
        <v>159</v>
      </c>
      <c r="B1045" t="s">
        <v>136</v>
      </c>
      <c r="C1045" t="s">
        <v>196</v>
      </c>
      <c r="E1045" t="s">
        <v>1546</v>
      </c>
      <c r="F1045" t="s">
        <v>147</v>
      </c>
      <c r="G1045" t="s">
        <v>147</v>
      </c>
      <c r="R1045">
        <v>25</v>
      </c>
      <c r="S1045" t="s">
        <v>1941</v>
      </c>
      <c r="T1045">
        <v>5</v>
      </c>
      <c r="V1045">
        <v>5</v>
      </c>
      <c r="W1045" t="s">
        <v>305</v>
      </c>
      <c r="X1045" s="1" t="s">
        <v>40</v>
      </c>
      <c r="Y1045" s="1" t="s">
        <v>305</v>
      </c>
      <c r="Z1045" t="s">
        <v>2236</v>
      </c>
      <c r="AA1045" t="s">
        <v>1868</v>
      </c>
    </row>
    <row r="1046" spans="1:28" x14ac:dyDescent="0.25">
      <c r="A1046" t="s">
        <v>45</v>
      </c>
      <c r="B1046" t="s">
        <v>1547</v>
      </c>
      <c r="C1046" t="s">
        <v>129</v>
      </c>
      <c r="D1046" t="s">
        <v>134</v>
      </c>
      <c r="E1046" t="s">
        <v>2219</v>
      </c>
      <c r="F1046" t="s">
        <v>113</v>
      </c>
      <c r="G1046" t="s">
        <v>111</v>
      </c>
      <c r="R1046">
        <v>24.19</v>
      </c>
      <c r="S1046" t="s">
        <v>127</v>
      </c>
      <c r="T1046">
        <v>6.0000000000000001E-3</v>
      </c>
      <c r="V1046">
        <v>4031.6667000000002</v>
      </c>
      <c r="W1046" t="s">
        <v>2220</v>
      </c>
      <c r="X1046" s="1" t="s">
        <v>40</v>
      </c>
      <c r="Y1046" s="1" t="s">
        <v>3051</v>
      </c>
      <c r="Z1046" t="s">
        <v>2236</v>
      </c>
      <c r="AA1046" t="s">
        <v>1868</v>
      </c>
      <c r="AB1046" t="s">
        <v>1870</v>
      </c>
    </row>
    <row r="1047" spans="1:28" x14ac:dyDescent="0.25">
      <c r="A1047" t="s">
        <v>266</v>
      </c>
      <c r="B1047" t="s">
        <v>1548</v>
      </c>
      <c r="C1047" t="s">
        <v>154</v>
      </c>
      <c r="E1047" t="s">
        <v>1549</v>
      </c>
      <c r="F1047" t="s">
        <v>269</v>
      </c>
      <c r="G1047" t="s">
        <v>136</v>
      </c>
      <c r="R1047">
        <v>11.5</v>
      </c>
      <c r="S1047" t="s">
        <v>127</v>
      </c>
      <c r="T1047">
        <v>1</v>
      </c>
      <c r="V1047">
        <v>11.5</v>
      </c>
      <c r="W1047" t="s">
        <v>1167</v>
      </c>
      <c r="X1047" s="1" t="s">
        <v>1872</v>
      </c>
      <c r="Y1047" s="1" t="s">
        <v>3052</v>
      </c>
      <c r="Z1047" t="s">
        <v>2236</v>
      </c>
      <c r="AA1047" t="s">
        <v>67</v>
      </c>
    </row>
    <row r="1048" spans="1:28" x14ac:dyDescent="0.25">
      <c r="A1048" t="s">
        <v>155</v>
      </c>
      <c r="C1048" t="s">
        <v>129</v>
      </c>
      <c r="D1048" t="s">
        <v>130</v>
      </c>
      <c r="E1048" t="s">
        <v>1550</v>
      </c>
      <c r="F1048" t="s">
        <v>231</v>
      </c>
      <c r="G1048" t="s">
        <v>114</v>
      </c>
      <c r="R1048">
        <v>62.51</v>
      </c>
      <c r="S1048" t="s">
        <v>74</v>
      </c>
      <c r="T1048">
        <v>6</v>
      </c>
      <c r="V1048">
        <v>10.4183</v>
      </c>
      <c r="W1048" t="s">
        <v>2021</v>
      </c>
      <c r="X1048" s="1" t="s">
        <v>40</v>
      </c>
      <c r="Y1048" s="1" t="s">
        <v>3053</v>
      </c>
      <c r="Z1048" t="s">
        <v>2236</v>
      </c>
      <c r="AA1048" t="s">
        <v>1868</v>
      </c>
    </row>
    <row r="1049" spans="1:28" x14ac:dyDescent="0.25">
      <c r="C1049" t="s">
        <v>157</v>
      </c>
      <c r="E1049" t="s">
        <v>1551</v>
      </c>
      <c r="F1049" t="s">
        <v>231</v>
      </c>
      <c r="G1049" t="s">
        <v>114</v>
      </c>
      <c r="R1049">
        <v>29.33</v>
      </c>
      <c r="S1049" t="s">
        <v>40</v>
      </c>
      <c r="T1049">
        <v>3</v>
      </c>
      <c r="V1049">
        <v>9.7766999999999999</v>
      </c>
      <c r="W1049" t="s">
        <v>141</v>
      </c>
      <c r="X1049" s="1" t="s">
        <v>40</v>
      </c>
      <c r="Y1049" s="1" t="s">
        <v>3054</v>
      </c>
      <c r="Z1049" t="s">
        <v>2236</v>
      </c>
      <c r="AA1049" t="s">
        <v>67</v>
      </c>
    </row>
    <row r="1050" spans="1:28" x14ac:dyDescent="0.25">
      <c r="A1050" t="s">
        <v>45</v>
      </c>
      <c r="B1050" t="s">
        <v>1552</v>
      </c>
      <c r="C1050" t="s">
        <v>129</v>
      </c>
      <c r="D1050" t="s">
        <v>134</v>
      </c>
      <c r="E1050" t="s">
        <v>1553</v>
      </c>
      <c r="F1050" t="s">
        <v>111</v>
      </c>
      <c r="G1050" t="s">
        <v>111</v>
      </c>
      <c r="R1050">
        <v>32.08</v>
      </c>
      <c r="S1050" t="s">
        <v>74</v>
      </c>
      <c r="T1050">
        <v>2</v>
      </c>
      <c r="V1050">
        <v>16.04</v>
      </c>
      <c r="W1050" t="s">
        <v>2007</v>
      </c>
      <c r="X1050" s="1" t="s">
        <v>1872</v>
      </c>
      <c r="Y1050" s="1" t="s">
        <v>3055</v>
      </c>
      <c r="Z1050" t="s">
        <v>2236</v>
      </c>
      <c r="AA1050" t="s">
        <v>67</v>
      </c>
    </row>
    <row r="1051" spans="1:28" x14ac:dyDescent="0.25">
      <c r="C1051" t="s">
        <v>129</v>
      </c>
      <c r="D1051" t="s">
        <v>134</v>
      </c>
      <c r="E1051" t="s">
        <v>1554</v>
      </c>
      <c r="F1051" t="s">
        <v>113</v>
      </c>
      <c r="G1051" t="s">
        <v>111</v>
      </c>
      <c r="R1051">
        <v>10.42</v>
      </c>
      <c r="S1051" t="s">
        <v>127</v>
      </c>
      <c r="T1051">
        <v>1</v>
      </c>
      <c r="V1051">
        <v>10.42</v>
      </c>
      <c r="W1051" t="s">
        <v>1968</v>
      </c>
      <c r="X1051" s="1" t="s">
        <v>40</v>
      </c>
      <c r="Y1051" s="1" t="s">
        <v>3056</v>
      </c>
      <c r="Z1051" t="s">
        <v>2236</v>
      </c>
      <c r="AA1051" t="s">
        <v>1868</v>
      </c>
    </row>
    <row r="1052" spans="1:28" x14ac:dyDescent="0.25">
      <c r="A1052" t="s">
        <v>45</v>
      </c>
      <c r="B1052" t="s">
        <v>1555</v>
      </c>
      <c r="C1052" t="s">
        <v>129</v>
      </c>
      <c r="D1052" t="s">
        <v>134</v>
      </c>
      <c r="E1052" t="s">
        <v>1556</v>
      </c>
      <c r="F1052" t="s">
        <v>1557</v>
      </c>
      <c r="G1052" t="s">
        <v>111</v>
      </c>
      <c r="R1052">
        <v>26.61</v>
      </c>
      <c r="S1052" t="s">
        <v>74</v>
      </c>
      <c r="T1052">
        <v>2</v>
      </c>
      <c r="V1052">
        <v>13.305</v>
      </c>
      <c r="W1052" t="s">
        <v>2007</v>
      </c>
      <c r="X1052" s="1" t="s">
        <v>1872</v>
      </c>
      <c r="Y1052" s="1" t="s">
        <v>3057</v>
      </c>
      <c r="Z1052" t="s">
        <v>2236</v>
      </c>
      <c r="AA1052" t="s">
        <v>1868</v>
      </c>
      <c r="AB1052" t="s">
        <v>1870</v>
      </c>
    </row>
    <row r="1053" spans="1:28" x14ac:dyDescent="0.25">
      <c r="A1053" t="s">
        <v>45</v>
      </c>
      <c r="B1053" t="s">
        <v>1558</v>
      </c>
      <c r="C1053" t="s">
        <v>129</v>
      </c>
      <c r="D1053" t="s">
        <v>134</v>
      </c>
      <c r="E1053" t="s">
        <v>1559</v>
      </c>
      <c r="F1053" t="s">
        <v>1557</v>
      </c>
      <c r="G1053" t="s">
        <v>111</v>
      </c>
      <c r="R1053">
        <v>21.74</v>
      </c>
      <c r="S1053" t="s">
        <v>74</v>
      </c>
      <c r="T1053">
        <v>12</v>
      </c>
      <c r="V1053">
        <v>1.8117000000000001</v>
      </c>
      <c r="W1053" t="s">
        <v>2081</v>
      </c>
      <c r="X1053" s="1" t="s">
        <v>1872</v>
      </c>
      <c r="Y1053" s="1" t="s">
        <v>3058</v>
      </c>
      <c r="Z1053" t="s">
        <v>2236</v>
      </c>
      <c r="AA1053" t="s">
        <v>1868</v>
      </c>
    </row>
    <row r="1054" spans="1:28" x14ac:dyDescent="0.25">
      <c r="A1054" t="s">
        <v>159</v>
      </c>
      <c r="B1054" t="s">
        <v>136</v>
      </c>
      <c r="C1054" t="s">
        <v>212</v>
      </c>
      <c r="E1054" t="s">
        <v>1560</v>
      </c>
      <c r="F1054" t="s">
        <v>147</v>
      </c>
      <c r="G1054" t="s">
        <v>136</v>
      </c>
      <c r="R1054">
        <v>3</v>
      </c>
      <c r="S1054" t="s">
        <v>1872</v>
      </c>
      <c r="T1054">
        <v>1</v>
      </c>
      <c r="V1054">
        <v>3</v>
      </c>
      <c r="W1054" t="s">
        <v>141</v>
      </c>
      <c r="X1054" s="1" t="s">
        <v>1872</v>
      </c>
      <c r="Y1054" s="1" t="s">
        <v>529</v>
      </c>
      <c r="Z1054" t="s">
        <v>2236</v>
      </c>
      <c r="AA1054" t="s">
        <v>67</v>
      </c>
    </row>
    <row r="1055" spans="1:28" x14ac:dyDescent="0.25">
      <c r="A1055" t="s">
        <v>159</v>
      </c>
      <c r="B1055" t="s">
        <v>136</v>
      </c>
      <c r="C1055" t="s">
        <v>157</v>
      </c>
      <c r="D1055" t="s">
        <v>130</v>
      </c>
      <c r="E1055" t="s">
        <v>1561</v>
      </c>
      <c r="F1055" t="s">
        <v>147</v>
      </c>
      <c r="G1055" t="s">
        <v>147</v>
      </c>
      <c r="R1055">
        <v>9</v>
      </c>
      <c r="S1055" t="s">
        <v>1872</v>
      </c>
      <c r="T1055">
        <v>1</v>
      </c>
      <c r="V1055">
        <v>9</v>
      </c>
      <c r="W1055" t="s">
        <v>141</v>
      </c>
      <c r="X1055" s="1" t="s">
        <v>1872</v>
      </c>
      <c r="Y1055" s="1" t="s">
        <v>525</v>
      </c>
      <c r="Z1055" t="s">
        <v>2236</v>
      </c>
      <c r="AA1055" t="s">
        <v>67</v>
      </c>
    </row>
    <row r="1056" spans="1:28" x14ac:dyDescent="0.25">
      <c r="A1056" t="s">
        <v>1277</v>
      </c>
      <c r="C1056" t="s">
        <v>129</v>
      </c>
      <c r="E1056" t="s">
        <v>1562</v>
      </c>
      <c r="F1056" t="s">
        <v>1557</v>
      </c>
      <c r="G1056" t="s">
        <v>136</v>
      </c>
      <c r="R1056">
        <v>4.99</v>
      </c>
      <c r="S1056" t="s">
        <v>127</v>
      </c>
      <c r="T1056">
        <v>1</v>
      </c>
      <c r="V1056">
        <v>4.99</v>
      </c>
      <c r="W1056" t="s">
        <v>2082</v>
      </c>
      <c r="X1056" s="1" t="s">
        <v>1872</v>
      </c>
      <c r="Y1056" s="1" t="s">
        <v>3059</v>
      </c>
      <c r="Z1056" t="s">
        <v>2236</v>
      </c>
      <c r="AA1056" t="s">
        <v>67</v>
      </c>
    </row>
    <row r="1057" spans="1:28" x14ac:dyDescent="0.25">
      <c r="A1057" t="s">
        <v>159</v>
      </c>
      <c r="B1057" t="s">
        <v>136</v>
      </c>
      <c r="C1057" t="s">
        <v>157</v>
      </c>
      <c r="D1057" t="s">
        <v>145</v>
      </c>
      <c r="E1057" t="s">
        <v>1563</v>
      </c>
      <c r="F1057" t="s">
        <v>147</v>
      </c>
      <c r="G1057" t="s">
        <v>147</v>
      </c>
      <c r="R1057">
        <v>13.68</v>
      </c>
      <c r="S1057" t="s">
        <v>1872</v>
      </c>
      <c r="T1057">
        <v>1</v>
      </c>
      <c r="V1057">
        <v>13.68</v>
      </c>
      <c r="W1057" t="s">
        <v>141</v>
      </c>
      <c r="X1057" s="1" t="s">
        <v>1872</v>
      </c>
      <c r="Y1057" s="1" t="s">
        <v>3060</v>
      </c>
      <c r="Z1057" t="s">
        <v>2236</v>
      </c>
      <c r="AA1057" t="s">
        <v>67</v>
      </c>
    </row>
    <row r="1058" spans="1:28" x14ac:dyDescent="0.25">
      <c r="A1058" t="s">
        <v>45</v>
      </c>
      <c r="B1058" t="s">
        <v>1564</v>
      </c>
      <c r="C1058" t="s">
        <v>129</v>
      </c>
      <c r="D1058" t="s">
        <v>134</v>
      </c>
      <c r="E1058" t="s">
        <v>1565</v>
      </c>
      <c r="F1058" t="s">
        <v>1557</v>
      </c>
      <c r="G1058" t="s">
        <v>111</v>
      </c>
      <c r="R1058">
        <v>33.869999999999997</v>
      </c>
      <c r="S1058" t="s">
        <v>74</v>
      </c>
      <c r="T1058">
        <v>2</v>
      </c>
      <c r="V1058">
        <v>16.934999999999999</v>
      </c>
      <c r="W1058" t="s">
        <v>2020</v>
      </c>
      <c r="X1058" s="1" t="s">
        <v>1872</v>
      </c>
      <c r="Y1058" s="1" t="s">
        <v>3061</v>
      </c>
      <c r="Z1058" t="s">
        <v>2236</v>
      </c>
      <c r="AA1058" t="s">
        <v>1868</v>
      </c>
      <c r="AB1058" t="s">
        <v>1870</v>
      </c>
    </row>
    <row r="1059" spans="1:28" x14ac:dyDescent="0.25">
      <c r="A1059" t="s">
        <v>45</v>
      </c>
      <c r="B1059" t="s">
        <v>2147</v>
      </c>
      <c r="C1059" t="s">
        <v>129</v>
      </c>
      <c r="D1059" t="s">
        <v>134</v>
      </c>
      <c r="E1059" t="s">
        <v>2148</v>
      </c>
      <c r="F1059" t="s">
        <v>1557</v>
      </c>
      <c r="G1059" t="s">
        <v>111</v>
      </c>
      <c r="R1059">
        <v>36.61</v>
      </c>
      <c r="S1059" t="s">
        <v>74</v>
      </c>
      <c r="T1059">
        <v>2</v>
      </c>
      <c r="V1059">
        <v>18.305</v>
      </c>
      <c r="W1059" t="s">
        <v>2020</v>
      </c>
      <c r="X1059" s="1" t="s">
        <v>1872</v>
      </c>
      <c r="Y1059" s="1" t="s">
        <v>3062</v>
      </c>
      <c r="Z1059" t="s">
        <v>2236</v>
      </c>
      <c r="AA1059" t="s">
        <v>1868</v>
      </c>
    </row>
    <row r="1060" spans="1:28" x14ac:dyDescent="0.25">
      <c r="A1060" t="s">
        <v>159</v>
      </c>
      <c r="B1060" t="s">
        <v>136</v>
      </c>
      <c r="C1060" t="s">
        <v>157</v>
      </c>
      <c r="D1060" t="s">
        <v>145</v>
      </c>
      <c r="E1060" t="s">
        <v>1566</v>
      </c>
      <c r="F1060" t="s">
        <v>147</v>
      </c>
      <c r="G1060" t="s">
        <v>114</v>
      </c>
      <c r="R1060">
        <v>3</v>
      </c>
      <c r="S1060" t="s">
        <v>1872</v>
      </c>
      <c r="T1060">
        <v>1</v>
      </c>
      <c r="V1060">
        <v>3</v>
      </c>
      <c r="W1060" t="s">
        <v>141</v>
      </c>
      <c r="X1060" s="1" t="s">
        <v>1872</v>
      </c>
      <c r="Y1060" s="1" t="s">
        <v>529</v>
      </c>
      <c r="Z1060" t="s">
        <v>2236</v>
      </c>
      <c r="AA1060" t="s">
        <v>67</v>
      </c>
    </row>
    <row r="1061" spans="1:28" x14ac:dyDescent="0.25">
      <c r="A1061" t="s">
        <v>159</v>
      </c>
      <c r="B1061" t="s">
        <v>136</v>
      </c>
      <c r="C1061" t="s">
        <v>154</v>
      </c>
      <c r="E1061" t="s">
        <v>1567</v>
      </c>
      <c r="F1061" t="s">
        <v>147</v>
      </c>
      <c r="G1061" t="s">
        <v>136</v>
      </c>
      <c r="R1061">
        <v>3.7</v>
      </c>
      <c r="S1061" t="s">
        <v>40</v>
      </c>
      <c r="T1061">
        <v>1</v>
      </c>
      <c r="V1061">
        <v>3.7</v>
      </c>
      <c r="W1061" t="s">
        <v>141</v>
      </c>
      <c r="X1061" s="1" t="s">
        <v>40</v>
      </c>
      <c r="Y1061" s="1" t="s">
        <v>3063</v>
      </c>
      <c r="Z1061" t="s">
        <v>2236</v>
      </c>
      <c r="AA1061" t="s">
        <v>67</v>
      </c>
    </row>
    <row r="1062" spans="1:28" x14ac:dyDescent="0.25">
      <c r="A1062" t="s">
        <v>45</v>
      </c>
      <c r="B1062" t="s">
        <v>1568</v>
      </c>
      <c r="C1062" t="s">
        <v>129</v>
      </c>
      <c r="D1062" t="s">
        <v>134</v>
      </c>
      <c r="E1062" t="s">
        <v>1569</v>
      </c>
      <c r="F1062" t="s">
        <v>1557</v>
      </c>
      <c r="G1062" t="s">
        <v>111</v>
      </c>
      <c r="R1062">
        <v>26.07</v>
      </c>
      <c r="S1062" t="s">
        <v>74</v>
      </c>
      <c r="T1062">
        <v>2</v>
      </c>
      <c r="V1062">
        <v>13.035</v>
      </c>
      <c r="W1062" t="s">
        <v>2007</v>
      </c>
      <c r="X1062" s="1" t="s">
        <v>1872</v>
      </c>
      <c r="Y1062" s="1" t="s">
        <v>3064</v>
      </c>
      <c r="Z1062" t="s">
        <v>2236</v>
      </c>
      <c r="AA1062" t="s">
        <v>1868</v>
      </c>
    </row>
    <row r="1063" spans="1:28" x14ac:dyDescent="0.25">
      <c r="A1063" t="s">
        <v>159</v>
      </c>
      <c r="B1063" t="s">
        <v>136</v>
      </c>
      <c r="C1063" t="s">
        <v>157</v>
      </c>
      <c r="D1063" t="s">
        <v>145</v>
      </c>
      <c r="E1063" t="s">
        <v>1570</v>
      </c>
      <c r="F1063" t="s">
        <v>147</v>
      </c>
      <c r="G1063" t="s">
        <v>114</v>
      </c>
      <c r="R1063">
        <v>7</v>
      </c>
      <c r="S1063" t="s">
        <v>1872</v>
      </c>
      <c r="T1063">
        <v>1</v>
      </c>
      <c r="V1063">
        <v>7</v>
      </c>
      <c r="W1063" t="s">
        <v>141</v>
      </c>
      <c r="X1063" s="1" t="s">
        <v>1872</v>
      </c>
      <c r="Y1063" s="1" t="s">
        <v>2011</v>
      </c>
      <c r="Z1063" t="s">
        <v>2236</v>
      </c>
      <c r="AA1063" t="s">
        <v>67</v>
      </c>
    </row>
    <row r="1064" spans="1:28" x14ac:dyDescent="0.25">
      <c r="A1064" t="s">
        <v>45</v>
      </c>
      <c r="B1064" t="s">
        <v>1571</v>
      </c>
      <c r="C1064" t="s">
        <v>129</v>
      </c>
      <c r="E1064" t="s">
        <v>1572</v>
      </c>
      <c r="F1064" t="s">
        <v>1557</v>
      </c>
      <c r="G1064" t="s">
        <v>136</v>
      </c>
      <c r="R1064">
        <v>33.909999999999997</v>
      </c>
      <c r="S1064" t="s">
        <v>74</v>
      </c>
      <c r="T1064">
        <v>2</v>
      </c>
      <c r="V1064">
        <v>16.954999999999998</v>
      </c>
      <c r="W1064" t="s">
        <v>1172</v>
      </c>
      <c r="X1064" s="1" t="s">
        <v>1872</v>
      </c>
      <c r="Y1064" s="1" t="s">
        <v>3065</v>
      </c>
      <c r="Z1064" t="s">
        <v>2236</v>
      </c>
      <c r="AA1064" t="s">
        <v>67</v>
      </c>
    </row>
    <row r="1065" spans="1:28" x14ac:dyDescent="0.25">
      <c r="A1065" t="s">
        <v>1522</v>
      </c>
      <c r="C1065" t="s">
        <v>129</v>
      </c>
      <c r="E1065" t="s">
        <v>1573</v>
      </c>
      <c r="F1065" t="s">
        <v>1557</v>
      </c>
      <c r="G1065" t="s">
        <v>136</v>
      </c>
      <c r="R1065">
        <v>4.99</v>
      </c>
      <c r="S1065" t="s">
        <v>127</v>
      </c>
      <c r="T1065">
        <v>1</v>
      </c>
      <c r="V1065">
        <v>4.99</v>
      </c>
      <c r="W1065" t="s">
        <v>1884</v>
      </c>
      <c r="X1065" s="1" t="s">
        <v>1872</v>
      </c>
      <c r="Y1065" s="1" t="s">
        <v>3066</v>
      </c>
      <c r="Z1065" t="s">
        <v>2236</v>
      </c>
      <c r="AA1065" t="s">
        <v>67</v>
      </c>
    </row>
    <row r="1066" spans="1:28" x14ac:dyDescent="0.25">
      <c r="A1066" t="s">
        <v>45</v>
      </c>
      <c r="B1066" t="s">
        <v>1574</v>
      </c>
      <c r="C1066" t="s">
        <v>129</v>
      </c>
      <c r="D1066" t="s">
        <v>134</v>
      </c>
      <c r="E1066" t="s">
        <v>1575</v>
      </c>
      <c r="F1066" t="s">
        <v>1557</v>
      </c>
      <c r="G1066" t="s">
        <v>111</v>
      </c>
      <c r="R1066">
        <v>34.32</v>
      </c>
      <c r="S1066" t="s">
        <v>74</v>
      </c>
      <c r="T1066">
        <v>24</v>
      </c>
      <c r="V1066">
        <v>1.43</v>
      </c>
      <c r="W1066" t="s">
        <v>2083</v>
      </c>
      <c r="X1066" s="1" t="s">
        <v>40</v>
      </c>
      <c r="Y1066" s="1" t="s">
        <v>3067</v>
      </c>
      <c r="Z1066" t="s">
        <v>2236</v>
      </c>
      <c r="AA1066" t="s">
        <v>1868</v>
      </c>
    </row>
    <row r="1067" spans="1:28" x14ac:dyDescent="0.25">
      <c r="A1067" t="s">
        <v>45</v>
      </c>
      <c r="B1067" t="s">
        <v>1576</v>
      </c>
      <c r="C1067" t="s">
        <v>129</v>
      </c>
      <c r="D1067" t="s">
        <v>134</v>
      </c>
      <c r="E1067" t="s">
        <v>1577</v>
      </c>
      <c r="F1067" t="s">
        <v>1557</v>
      </c>
      <c r="G1067" t="s">
        <v>111</v>
      </c>
      <c r="R1067">
        <v>23.76</v>
      </c>
      <c r="S1067" t="s">
        <v>74</v>
      </c>
      <c r="T1067">
        <v>2</v>
      </c>
      <c r="V1067">
        <v>11.88</v>
      </c>
      <c r="W1067" t="s">
        <v>2084</v>
      </c>
      <c r="X1067" s="1" t="s">
        <v>1872</v>
      </c>
      <c r="Y1067" s="1" t="s">
        <v>3068</v>
      </c>
      <c r="Z1067" t="s">
        <v>2236</v>
      </c>
      <c r="AA1067" t="s">
        <v>1868</v>
      </c>
      <c r="AB1067" t="s">
        <v>1870</v>
      </c>
    </row>
    <row r="1068" spans="1:28" x14ac:dyDescent="0.25">
      <c r="A1068" t="s">
        <v>159</v>
      </c>
      <c r="B1068" t="s">
        <v>136</v>
      </c>
      <c r="C1068" t="s">
        <v>157</v>
      </c>
      <c r="D1068" t="s">
        <v>145</v>
      </c>
      <c r="E1068" t="s">
        <v>1578</v>
      </c>
      <c r="F1068" t="s">
        <v>147</v>
      </c>
      <c r="G1068" t="s">
        <v>114</v>
      </c>
      <c r="R1068">
        <v>3</v>
      </c>
      <c r="S1068" t="s">
        <v>1872</v>
      </c>
      <c r="T1068">
        <v>1</v>
      </c>
      <c r="V1068">
        <v>3</v>
      </c>
      <c r="W1068" t="s">
        <v>141</v>
      </c>
      <c r="X1068" s="1" t="s">
        <v>1872</v>
      </c>
      <c r="Y1068" s="1" t="s">
        <v>529</v>
      </c>
      <c r="Z1068" t="s">
        <v>2236</v>
      </c>
      <c r="AA1068" t="s">
        <v>67</v>
      </c>
    </row>
    <row r="1069" spans="1:28" x14ac:dyDescent="0.25">
      <c r="A1069" t="s">
        <v>45</v>
      </c>
      <c r="B1069" t="s">
        <v>1579</v>
      </c>
      <c r="C1069" t="s">
        <v>129</v>
      </c>
      <c r="E1069" t="s">
        <v>1580</v>
      </c>
      <c r="F1069" t="s">
        <v>1557</v>
      </c>
      <c r="G1069" t="s">
        <v>136</v>
      </c>
      <c r="R1069">
        <v>109.46</v>
      </c>
      <c r="S1069" t="s">
        <v>1907</v>
      </c>
      <c r="T1069">
        <v>18</v>
      </c>
      <c r="V1069">
        <v>6.0811000000000002</v>
      </c>
      <c r="W1069" t="s">
        <v>896</v>
      </c>
      <c r="X1069" s="1" t="s">
        <v>40</v>
      </c>
      <c r="Y1069" s="1" t="s">
        <v>3069</v>
      </c>
      <c r="Z1069" t="s">
        <v>2236</v>
      </c>
      <c r="AA1069" t="s">
        <v>67</v>
      </c>
    </row>
    <row r="1070" spans="1:28" x14ac:dyDescent="0.25">
      <c r="A1070" t="s">
        <v>45</v>
      </c>
      <c r="B1070" t="s">
        <v>1581</v>
      </c>
      <c r="C1070" t="s">
        <v>129</v>
      </c>
      <c r="E1070" t="s">
        <v>1582</v>
      </c>
      <c r="F1070" t="s">
        <v>1557</v>
      </c>
      <c r="G1070" t="s">
        <v>136</v>
      </c>
      <c r="R1070">
        <v>32.03</v>
      </c>
      <c r="S1070" t="s">
        <v>127</v>
      </c>
      <c r="T1070">
        <v>2</v>
      </c>
      <c r="V1070">
        <v>16.015000000000001</v>
      </c>
      <c r="W1070" t="s">
        <v>208</v>
      </c>
      <c r="X1070" s="1" t="s">
        <v>40</v>
      </c>
      <c r="Y1070" s="1" t="s">
        <v>3070</v>
      </c>
      <c r="Z1070" t="s">
        <v>2236</v>
      </c>
      <c r="AA1070" t="s">
        <v>67</v>
      </c>
    </row>
    <row r="1071" spans="1:28" x14ac:dyDescent="0.25">
      <c r="A1071" t="s">
        <v>45</v>
      </c>
      <c r="B1071" t="s">
        <v>1583</v>
      </c>
      <c r="C1071" t="s">
        <v>129</v>
      </c>
      <c r="D1071" t="s">
        <v>134</v>
      </c>
      <c r="E1071" t="s">
        <v>1584</v>
      </c>
      <c r="F1071" t="s">
        <v>1557</v>
      </c>
      <c r="G1071" t="s">
        <v>111</v>
      </c>
      <c r="R1071">
        <v>27.97</v>
      </c>
      <c r="S1071" t="s">
        <v>74</v>
      </c>
      <c r="T1071">
        <v>2</v>
      </c>
      <c r="V1071">
        <v>13.984999999999999</v>
      </c>
      <c r="W1071" t="s">
        <v>2007</v>
      </c>
      <c r="X1071" s="1" t="s">
        <v>1872</v>
      </c>
      <c r="Y1071" s="1" t="s">
        <v>3071</v>
      </c>
      <c r="Z1071" t="s">
        <v>2236</v>
      </c>
      <c r="AA1071" t="s">
        <v>1868</v>
      </c>
    </row>
    <row r="1072" spans="1:28" x14ac:dyDescent="0.25">
      <c r="A1072" t="s">
        <v>45</v>
      </c>
      <c r="B1072" t="s">
        <v>1585</v>
      </c>
      <c r="C1072" t="s">
        <v>129</v>
      </c>
      <c r="D1072" t="s">
        <v>134</v>
      </c>
      <c r="E1072" t="s">
        <v>1586</v>
      </c>
      <c r="F1072" t="s">
        <v>1557</v>
      </c>
      <c r="G1072" t="s">
        <v>111</v>
      </c>
      <c r="R1072">
        <v>3.04</v>
      </c>
      <c r="S1072" t="s">
        <v>127</v>
      </c>
      <c r="T1072">
        <v>1</v>
      </c>
      <c r="V1072">
        <v>3.04</v>
      </c>
      <c r="W1072" t="s">
        <v>1983</v>
      </c>
      <c r="X1072" s="1" t="s">
        <v>1872</v>
      </c>
      <c r="Y1072" s="1" t="s">
        <v>3072</v>
      </c>
      <c r="Z1072" t="s">
        <v>2236</v>
      </c>
      <c r="AA1072" t="s">
        <v>1868</v>
      </c>
    </row>
    <row r="1073" spans="1:28" x14ac:dyDescent="0.25">
      <c r="A1073" t="s">
        <v>45</v>
      </c>
      <c r="B1073" t="s">
        <v>1587</v>
      </c>
      <c r="C1073" t="s">
        <v>129</v>
      </c>
      <c r="D1073" t="s">
        <v>134</v>
      </c>
      <c r="E1073" t="s">
        <v>1588</v>
      </c>
      <c r="F1073" t="s">
        <v>113</v>
      </c>
      <c r="G1073" t="s">
        <v>111</v>
      </c>
      <c r="R1073">
        <v>40.86</v>
      </c>
      <c r="S1073" t="s">
        <v>74</v>
      </c>
      <c r="T1073">
        <v>24</v>
      </c>
      <c r="V1073">
        <v>1.7024999999999999</v>
      </c>
      <c r="W1073" t="s">
        <v>2027</v>
      </c>
      <c r="X1073" s="1" t="s">
        <v>1872</v>
      </c>
      <c r="Y1073" s="1" t="s">
        <v>3019</v>
      </c>
      <c r="Z1073" t="s">
        <v>2236</v>
      </c>
      <c r="AA1073" t="s">
        <v>1868</v>
      </c>
    </row>
    <row r="1074" spans="1:28" x14ac:dyDescent="0.25">
      <c r="A1074" t="s">
        <v>45</v>
      </c>
      <c r="B1074" t="s">
        <v>1589</v>
      </c>
      <c r="C1074" t="s">
        <v>129</v>
      </c>
      <c r="E1074" t="s">
        <v>1590</v>
      </c>
      <c r="F1074" t="s">
        <v>1557</v>
      </c>
      <c r="G1074" t="s">
        <v>136</v>
      </c>
      <c r="R1074">
        <v>57.8</v>
      </c>
      <c r="S1074" t="s">
        <v>74</v>
      </c>
      <c r="T1074">
        <v>4</v>
      </c>
      <c r="V1074">
        <v>14.45</v>
      </c>
      <c r="W1074" t="s">
        <v>2085</v>
      </c>
      <c r="X1074" s="1" t="s">
        <v>1872</v>
      </c>
      <c r="Y1074" s="1" t="s">
        <v>3073</v>
      </c>
      <c r="Z1074" t="s">
        <v>2236</v>
      </c>
      <c r="AA1074" t="s">
        <v>67</v>
      </c>
      <c r="AB1074" t="s">
        <v>1870</v>
      </c>
    </row>
    <row r="1075" spans="1:28" x14ac:dyDescent="0.25">
      <c r="A1075" t="s">
        <v>45</v>
      </c>
      <c r="B1075" t="s">
        <v>1591</v>
      </c>
      <c r="C1075" t="s">
        <v>129</v>
      </c>
      <c r="D1075" t="s">
        <v>134</v>
      </c>
      <c r="E1075" t="s">
        <v>1592</v>
      </c>
      <c r="F1075" t="s">
        <v>1557</v>
      </c>
      <c r="G1075" t="s">
        <v>111</v>
      </c>
      <c r="R1075">
        <v>54.85</v>
      </c>
      <c r="S1075" t="s">
        <v>74</v>
      </c>
      <c r="T1075">
        <v>6</v>
      </c>
      <c r="V1075">
        <v>9.1417000000000002</v>
      </c>
      <c r="W1075" t="s">
        <v>1882</v>
      </c>
      <c r="X1075" s="1" t="s">
        <v>1872</v>
      </c>
      <c r="Y1075" s="1" t="s">
        <v>3074</v>
      </c>
      <c r="Z1075" t="s">
        <v>2236</v>
      </c>
      <c r="AA1075" t="s">
        <v>1868</v>
      </c>
    </row>
    <row r="1076" spans="1:28" x14ac:dyDescent="0.25">
      <c r="A1076" t="s">
        <v>1593</v>
      </c>
      <c r="B1076" t="s">
        <v>1594</v>
      </c>
      <c r="C1076" t="s">
        <v>129</v>
      </c>
      <c r="D1076" t="s">
        <v>134</v>
      </c>
      <c r="E1076" t="s">
        <v>1595</v>
      </c>
      <c r="F1076" t="s">
        <v>1557</v>
      </c>
      <c r="G1076" t="s">
        <v>111</v>
      </c>
      <c r="R1076">
        <v>38.549999999999997</v>
      </c>
      <c r="S1076" t="s">
        <v>74</v>
      </c>
      <c r="T1076">
        <v>12</v>
      </c>
      <c r="V1076">
        <v>3.2124999999999999</v>
      </c>
      <c r="W1076" t="s">
        <v>2086</v>
      </c>
      <c r="X1076" s="1" t="s">
        <v>1872</v>
      </c>
      <c r="Y1076" s="1" t="s">
        <v>3075</v>
      </c>
      <c r="Z1076" t="s">
        <v>2236</v>
      </c>
      <c r="AA1076" t="s">
        <v>1868</v>
      </c>
      <c r="AB1076" t="s">
        <v>1870</v>
      </c>
    </row>
    <row r="1077" spans="1:28" x14ac:dyDescent="0.25">
      <c r="C1077" t="s">
        <v>129</v>
      </c>
      <c r="D1077" t="s">
        <v>134</v>
      </c>
      <c r="E1077" t="s">
        <v>1596</v>
      </c>
      <c r="F1077" t="s">
        <v>113</v>
      </c>
      <c r="G1077" t="s">
        <v>111</v>
      </c>
      <c r="R1077">
        <v>27.74</v>
      </c>
      <c r="S1077" t="s">
        <v>74</v>
      </c>
      <c r="T1077">
        <v>6</v>
      </c>
      <c r="V1077">
        <v>4.6233000000000004</v>
      </c>
      <c r="W1077" t="s">
        <v>2062</v>
      </c>
      <c r="X1077" s="1" t="s">
        <v>1872</v>
      </c>
      <c r="Y1077" s="1" t="s">
        <v>3076</v>
      </c>
      <c r="Z1077" t="s">
        <v>2236</v>
      </c>
      <c r="AA1077" t="s">
        <v>1868</v>
      </c>
    </row>
    <row r="1078" spans="1:28" x14ac:dyDescent="0.25">
      <c r="A1078" t="s">
        <v>45</v>
      </c>
      <c r="B1078" t="s">
        <v>1597</v>
      </c>
      <c r="C1078" t="s">
        <v>129</v>
      </c>
      <c r="D1078" t="s">
        <v>134</v>
      </c>
      <c r="E1078" t="s">
        <v>1598</v>
      </c>
      <c r="F1078" t="s">
        <v>1557</v>
      </c>
      <c r="G1078" t="s">
        <v>111</v>
      </c>
      <c r="R1078">
        <v>26.57</v>
      </c>
      <c r="S1078" t="s">
        <v>74</v>
      </c>
      <c r="T1078">
        <v>2</v>
      </c>
      <c r="V1078">
        <v>13.285</v>
      </c>
      <c r="W1078" t="s">
        <v>2007</v>
      </c>
      <c r="X1078" s="1" t="s">
        <v>1872</v>
      </c>
      <c r="Y1078" s="1" t="s">
        <v>3077</v>
      </c>
      <c r="Z1078" t="s">
        <v>2236</v>
      </c>
      <c r="AA1078" t="s">
        <v>1868</v>
      </c>
      <c r="AB1078" t="s">
        <v>1870</v>
      </c>
    </row>
    <row r="1079" spans="1:28" x14ac:dyDescent="0.25">
      <c r="A1079" t="s">
        <v>159</v>
      </c>
      <c r="B1079" t="s">
        <v>136</v>
      </c>
      <c r="C1079" t="s">
        <v>144</v>
      </c>
      <c r="D1079" t="s">
        <v>130</v>
      </c>
      <c r="E1079" t="s">
        <v>1599</v>
      </c>
      <c r="F1079" t="s">
        <v>147</v>
      </c>
      <c r="G1079" t="s">
        <v>147</v>
      </c>
      <c r="R1079">
        <v>2.5</v>
      </c>
      <c r="S1079" t="s">
        <v>1872</v>
      </c>
      <c r="T1079">
        <v>1</v>
      </c>
      <c r="V1079">
        <v>2.5</v>
      </c>
      <c r="W1079" t="s">
        <v>141</v>
      </c>
      <c r="X1079" s="1" t="s">
        <v>1872</v>
      </c>
      <c r="Y1079" s="1" t="s">
        <v>1890</v>
      </c>
      <c r="Z1079" t="s">
        <v>2236</v>
      </c>
      <c r="AA1079" t="s">
        <v>1868</v>
      </c>
    </row>
    <row r="1080" spans="1:28" x14ac:dyDescent="0.25">
      <c r="A1080" t="s">
        <v>1600</v>
      </c>
      <c r="B1080" t="s">
        <v>136</v>
      </c>
      <c r="C1080" t="s">
        <v>129</v>
      </c>
      <c r="D1080" t="s">
        <v>134</v>
      </c>
      <c r="E1080" t="s">
        <v>1601</v>
      </c>
      <c r="F1080" t="s">
        <v>1557</v>
      </c>
      <c r="G1080" t="s">
        <v>111</v>
      </c>
      <c r="R1080">
        <v>120</v>
      </c>
      <c r="S1080" t="s">
        <v>74</v>
      </c>
      <c r="T1080">
        <v>4</v>
      </c>
      <c r="V1080">
        <v>30</v>
      </c>
      <c r="W1080" t="s">
        <v>888</v>
      </c>
      <c r="X1080" s="1" t="s">
        <v>1872</v>
      </c>
      <c r="Y1080" s="1" t="s">
        <v>447</v>
      </c>
      <c r="Z1080" t="s">
        <v>2236</v>
      </c>
      <c r="AA1080" t="s">
        <v>1868</v>
      </c>
    </row>
    <row r="1081" spans="1:28" x14ac:dyDescent="0.25">
      <c r="A1081" t="s">
        <v>45</v>
      </c>
      <c r="B1081" t="s">
        <v>1602</v>
      </c>
      <c r="C1081" t="s">
        <v>129</v>
      </c>
      <c r="D1081" t="s">
        <v>134</v>
      </c>
      <c r="E1081" t="s">
        <v>1603</v>
      </c>
      <c r="F1081" t="s">
        <v>1557</v>
      </c>
      <c r="G1081" t="s">
        <v>111</v>
      </c>
      <c r="R1081">
        <v>41.43</v>
      </c>
      <c r="S1081" t="s">
        <v>74</v>
      </c>
      <c r="T1081">
        <v>2</v>
      </c>
      <c r="V1081">
        <v>20.715</v>
      </c>
      <c r="W1081" t="s">
        <v>2007</v>
      </c>
      <c r="X1081" s="1" t="s">
        <v>1872</v>
      </c>
      <c r="Y1081" s="1" t="s">
        <v>3078</v>
      </c>
      <c r="Z1081" t="s">
        <v>2236</v>
      </c>
      <c r="AA1081" t="s">
        <v>1868</v>
      </c>
    </row>
    <row r="1082" spans="1:28" x14ac:dyDescent="0.25">
      <c r="A1082" t="s">
        <v>159</v>
      </c>
      <c r="B1082" t="s">
        <v>136</v>
      </c>
      <c r="C1082" t="s">
        <v>157</v>
      </c>
      <c r="E1082" t="s">
        <v>1604</v>
      </c>
      <c r="F1082" t="s">
        <v>147</v>
      </c>
      <c r="G1082" t="s">
        <v>114</v>
      </c>
      <c r="R1082">
        <v>9.65</v>
      </c>
      <c r="S1082" t="s">
        <v>40</v>
      </c>
      <c r="T1082">
        <v>1</v>
      </c>
      <c r="V1082">
        <v>9.65</v>
      </c>
      <c r="W1082" t="s">
        <v>141</v>
      </c>
      <c r="X1082" s="1" t="s">
        <v>40</v>
      </c>
      <c r="Y1082" s="1" t="s">
        <v>2355</v>
      </c>
      <c r="Z1082" t="s">
        <v>2236</v>
      </c>
      <c r="AA1082" t="s">
        <v>67</v>
      </c>
    </row>
    <row r="1083" spans="1:28" x14ac:dyDescent="0.25">
      <c r="A1083" t="s">
        <v>159</v>
      </c>
      <c r="C1083" t="s">
        <v>129</v>
      </c>
      <c r="E1083" t="s">
        <v>2149</v>
      </c>
      <c r="G1083" t="s">
        <v>114</v>
      </c>
      <c r="R1083">
        <v>10</v>
      </c>
      <c r="S1083" t="s">
        <v>40</v>
      </c>
      <c r="T1083">
        <v>1</v>
      </c>
      <c r="V1083">
        <v>10</v>
      </c>
      <c r="W1083" t="s">
        <v>141</v>
      </c>
      <c r="X1083" s="1" t="s">
        <v>82</v>
      </c>
      <c r="Y1083" s="1" t="s">
        <v>447</v>
      </c>
      <c r="Z1083" t="s">
        <v>2236</v>
      </c>
      <c r="AA1083" t="s">
        <v>67</v>
      </c>
    </row>
    <row r="1084" spans="1:28" x14ac:dyDescent="0.25">
      <c r="A1084" t="s">
        <v>155</v>
      </c>
      <c r="C1084" t="s">
        <v>157</v>
      </c>
      <c r="E1084" t="s">
        <v>1605</v>
      </c>
      <c r="F1084" t="s">
        <v>231</v>
      </c>
      <c r="G1084" t="s">
        <v>114</v>
      </c>
      <c r="R1084">
        <v>7.9</v>
      </c>
      <c r="S1084" t="s">
        <v>40</v>
      </c>
      <c r="T1084">
        <v>1</v>
      </c>
      <c r="V1084">
        <v>7.9</v>
      </c>
      <c r="W1084" t="s">
        <v>141</v>
      </c>
      <c r="X1084" s="1" t="s">
        <v>40</v>
      </c>
      <c r="Y1084" s="1" t="s">
        <v>3079</v>
      </c>
      <c r="Z1084" t="s">
        <v>2236</v>
      </c>
      <c r="AA1084" t="s">
        <v>67</v>
      </c>
    </row>
    <row r="1085" spans="1:28" x14ac:dyDescent="0.25">
      <c r="C1085" t="s">
        <v>129</v>
      </c>
      <c r="D1085" t="s">
        <v>134</v>
      </c>
      <c r="E1085" t="s">
        <v>1606</v>
      </c>
      <c r="F1085" t="s">
        <v>113</v>
      </c>
      <c r="G1085" t="s">
        <v>111</v>
      </c>
      <c r="R1085">
        <v>8.76</v>
      </c>
      <c r="S1085" t="s">
        <v>127</v>
      </c>
      <c r="T1085">
        <v>1</v>
      </c>
      <c r="V1085">
        <v>8.76</v>
      </c>
      <c r="W1085" t="s">
        <v>1988</v>
      </c>
      <c r="X1085" s="1" t="s">
        <v>40</v>
      </c>
      <c r="Y1085" s="1" t="s">
        <v>3080</v>
      </c>
      <c r="Z1085" t="s">
        <v>2236</v>
      </c>
      <c r="AA1085" t="s">
        <v>1868</v>
      </c>
    </row>
    <row r="1086" spans="1:28" x14ac:dyDescent="0.25">
      <c r="A1086" t="s">
        <v>275</v>
      </c>
      <c r="B1086" t="s">
        <v>136</v>
      </c>
      <c r="C1086" t="s">
        <v>143</v>
      </c>
      <c r="D1086" t="s">
        <v>145</v>
      </c>
      <c r="E1086" t="s">
        <v>1607</v>
      </c>
      <c r="F1086" t="s">
        <v>105</v>
      </c>
      <c r="G1086" t="s">
        <v>105</v>
      </c>
      <c r="R1086">
        <v>24.15</v>
      </c>
      <c r="S1086" t="s">
        <v>40</v>
      </c>
      <c r="T1086">
        <v>1</v>
      </c>
      <c r="V1086">
        <v>24.15</v>
      </c>
      <c r="W1086" t="s">
        <v>141</v>
      </c>
      <c r="X1086" s="1" t="s">
        <v>40</v>
      </c>
      <c r="Y1086" s="1" t="s">
        <v>2497</v>
      </c>
      <c r="Z1086" t="s">
        <v>2236</v>
      </c>
      <c r="AA1086" t="s">
        <v>1868</v>
      </c>
    </row>
    <row r="1087" spans="1:28" x14ac:dyDescent="0.25">
      <c r="C1087" t="s">
        <v>157</v>
      </c>
      <c r="D1087" t="s">
        <v>145</v>
      </c>
      <c r="E1087" t="s">
        <v>1608</v>
      </c>
      <c r="F1087" t="s">
        <v>1609</v>
      </c>
      <c r="G1087" t="s">
        <v>1609</v>
      </c>
      <c r="R1087">
        <v>11</v>
      </c>
      <c r="S1087" t="s">
        <v>82</v>
      </c>
      <c r="T1087">
        <v>1</v>
      </c>
      <c r="V1087">
        <v>11</v>
      </c>
      <c r="W1087" t="s">
        <v>141</v>
      </c>
      <c r="X1087" s="1" t="s">
        <v>40</v>
      </c>
      <c r="Y1087" s="1" t="s">
        <v>1993</v>
      </c>
      <c r="Z1087" t="s">
        <v>2236</v>
      </c>
    </row>
    <row r="1088" spans="1:28" x14ac:dyDescent="0.25">
      <c r="A1088" t="s">
        <v>275</v>
      </c>
      <c r="B1088" t="s">
        <v>1610</v>
      </c>
      <c r="C1088" t="s">
        <v>143</v>
      </c>
      <c r="D1088" t="s">
        <v>145</v>
      </c>
      <c r="E1088" t="s">
        <v>1611</v>
      </c>
      <c r="F1088" t="s">
        <v>105</v>
      </c>
      <c r="G1088" t="s">
        <v>105</v>
      </c>
      <c r="R1088">
        <v>400</v>
      </c>
      <c r="S1088" t="s">
        <v>74</v>
      </c>
      <c r="T1088">
        <v>12</v>
      </c>
      <c r="V1088">
        <v>33.333300000000001</v>
      </c>
      <c r="W1088" t="s">
        <v>888</v>
      </c>
      <c r="X1088" s="1" t="s">
        <v>40</v>
      </c>
      <c r="Y1088" s="1" t="s">
        <v>3081</v>
      </c>
      <c r="Z1088" t="s">
        <v>2236</v>
      </c>
      <c r="AA1088" t="s">
        <v>1868</v>
      </c>
    </row>
    <row r="1089" spans="1:28" x14ac:dyDescent="0.25">
      <c r="C1089" t="s">
        <v>144</v>
      </c>
      <c r="D1089" t="s">
        <v>145</v>
      </c>
      <c r="E1089" t="s">
        <v>1612</v>
      </c>
      <c r="F1089" t="s">
        <v>147</v>
      </c>
      <c r="G1089" t="s">
        <v>147</v>
      </c>
      <c r="R1089">
        <v>3.75</v>
      </c>
      <c r="S1089" t="s">
        <v>127</v>
      </c>
      <c r="T1089">
        <v>1</v>
      </c>
      <c r="V1089">
        <v>3.75</v>
      </c>
      <c r="W1089" t="s">
        <v>2087</v>
      </c>
      <c r="X1089" s="1" t="s">
        <v>40</v>
      </c>
      <c r="Y1089" s="1" t="s">
        <v>3082</v>
      </c>
      <c r="Z1089" t="s">
        <v>2236</v>
      </c>
      <c r="AA1089" t="s">
        <v>1868</v>
      </c>
    </row>
    <row r="1090" spans="1:28" x14ac:dyDescent="0.25">
      <c r="A1090" t="s">
        <v>45</v>
      </c>
      <c r="B1090" t="s">
        <v>1613</v>
      </c>
      <c r="C1090" t="s">
        <v>144</v>
      </c>
      <c r="D1090" t="s">
        <v>145</v>
      </c>
      <c r="E1090" t="s">
        <v>1614</v>
      </c>
      <c r="F1090" t="s">
        <v>105</v>
      </c>
      <c r="G1090" t="s">
        <v>105</v>
      </c>
      <c r="R1090">
        <v>142.75</v>
      </c>
      <c r="S1090" t="s">
        <v>74</v>
      </c>
      <c r="T1090">
        <v>40</v>
      </c>
      <c r="V1090">
        <v>3.5688</v>
      </c>
      <c r="W1090" t="s">
        <v>2088</v>
      </c>
      <c r="X1090" s="1" t="s">
        <v>40</v>
      </c>
      <c r="Y1090" s="1" t="s">
        <v>3083</v>
      </c>
      <c r="Z1090" t="s">
        <v>2236</v>
      </c>
      <c r="AA1090" t="s">
        <v>1868</v>
      </c>
    </row>
    <row r="1091" spans="1:28" x14ac:dyDescent="0.25">
      <c r="A1091" t="s">
        <v>159</v>
      </c>
      <c r="B1091" t="s">
        <v>136</v>
      </c>
      <c r="C1091" t="s">
        <v>144</v>
      </c>
      <c r="D1091" t="s">
        <v>145</v>
      </c>
      <c r="E1091" t="s">
        <v>1615</v>
      </c>
      <c r="F1091" t="s">
        <v>105</v>
      </c>
      <c r="G1091" t="s">
        <v>105</v>
      </c>
      <c r="R1091">
        <v>7.15</v>
      </c>
      <c r="S1091" t="s">
        <v>40</v>
      </c>
      <c r="T1091">
        <v>1</v>
      </c>
      <c r="V1091">
        <v>7.15</v>
      </c>
      <c r="W1091" t="s">
        <v>141</v>
      </c>
      <c r="X1091" s="1" t="s">
        <v>40</v>
      </c>
      <c r="Y1091" s="1" t="s">
        <v>3084</v>
      </c>
      <c r="Z1091" t="s">
        <v>2236</v>
      </c>
      <c r="AA1091" t="s">
        <v>1868</v>
      </c>
    </row>
    <row r="1092" spans="1:28" x14ac:dyDescent="0.25">
      <c r="C1092" t="s">
        <v>129</v>
      </c>
      <c r="D1092" t="s">
        <v>134</v>
      </c>
      <c r="E1092" t="s">
        <v>1616</v>
      </c>
      <c r="F1092" t="s">
        <v>105</v>
      </c>
      <c r="G1092" t="s">
        <v>111</v>
      </c>
      <c r="R1092">
        <v>108.6</v>
      </c>
      <c r="S1092" t="s">
        <v>74</v>
      </c>
      <c r="T1092">
        <v>6</v>
      </c>
      <c r="V1092">
        <v>18.100000000000001</v>
      </c>
      <c r="W1092" t="s">
        <v>2089</v>
      </c>
      <c r="X1092" s="1" t="s">
        <v>40</v>
      </c>
      <c r="Y1092" s="1" t="s">
        <v>447</v>
      </c>
      <c r="Z1092" t="s">
        <v>2236</v>
      </c>
      <c r="AA1092" t="s">
        <v>1868</v>
      </c>
    </row>
    <row r="1093" spans="1:28" x14ac:dyDescent="0.25">
      <c r="A1093" t="s">
        <v>275</v>
      </c>
      <c r="B1093" t="s">
        <v>136</v>
      </c>
      <c r="C1093" t="s">
        <v>144</v>
      </c>
      <c r="D1093" t="s">
        <v>145</v>
      </c>
      <c r="E1093" t="s">
        <v>1617</v>
      </c>
      <c r="F1093" t="s">
        <v>105</v>
      </c>
      <c r="G1093" t="s">
        <v>105</v>
      </c>
      <c r="R1093">
        <v>24.15</v>
      </c>
      <c r="S1093" t="s">
        <v>40</v>
      </c>
      <c r="T1093">
        <v>1</v>
      </c>
      <c r="V1093">
        <v>24.15</v>
      </c>
      <c r="W1093" t="s">
        <v>141</v>
      </c>
      <c r="X1093" s="1" t="s">
        <v>40</v>
      </c>
      <c r="Y1093" s="1" t="s">
        <v>2497</v>
      </c>
      <c r="Z1093" t="s">
        <v>2236</v>
      </c>
      <c r="AA1093" t="s">
        <v>1868</v>
      </c>
    </row>
    <row r="1094" spans="1:28" x14ac:dyDescent="0.25">
      <c r="A1094" t="s">
        <v>45</v>
      </c>
      <c r="B1094" t="s">
        <v>1618</v>
      </c>
      <c r="C1094" t="s">
        <v>143</v>
      </c>
      <c r="D1094" t="s">
        <v>145</v>
      </c>
      <c r="E1094" t="s">
        <v>1619</v>
      </c>
      <c r="F1094" t="s">
        <v>105</v>
      </c>
      <c r="G1094" t="s">
        <v>105</v>
      </c>
      <c r="R1094">
        <v>35.75</v>
      </c>
      <c r="S1094" t="s">
        <v>74</v>
      </c>
      <c r="T1094">
        <v>5</v>
      </c>
      <c r="V1094">
        <v>7.15</v>
      </c>
      <c r="W1094" t="s">
        <v>305</v>
      </c>
      <c r="X1094" s="1" t="s">
        <v>40</v>
      </c>
      <c r="Y1094" s="1" t="s">
        <v>3084</v>
      </c>
      <c r="Z1094" t="s">
        <v>2236</v>
      </c>
      <c r="AA1094" t="s">
        <v>1868</v>
      </c>
    </row>
    <row r="1095" spans="1:28" x14ac:dyDescent="0.25">
      <c r="A1095" t="s">
        <v>159</v>
      </c>
      <c r="B1095" t="s">
        <v>136</v>
      </c>
      <c r="C1095" t="s">
        <v>196</v>
      </c>
      <c r="D1095" t="s">
        <v>145</v>
      </c>
      <c r="E1095" t="s">
        <v>1620</v>
      </c>
      <c r="F1095" t="s">
        <v>147</v>
      </c>
      <c r="G1095" t="s">
        <v>147</v>
      </c>
      <c r="R1095">
        <v>11.85</v>
      </c>
      <c r="S1095" t="s">
        <v>1941</v>
      </c>
      <c r="T1095">
        <v>240</v>
      </c>
      <c r="V1095">
        <v>0.28999999999999998</v>
      </c>
      <c r="W1095" t="s">
        <v>1942</v>
      </c>
      <c r="X1095" s="1" t="s">
        <v>127</v>
      </c>
      <c r="Y1095" s="1" t="s">
        <v>3085</v>
      </c>
      <c r="Z1095" t="s">
        <v>2236</v>
      </c>
      <c r="AA1095" t="s">
        <v>1868</v>
      </c>
    </row>
    <row r="1096" spans="1:28" x14ac:dyDescent="0.25">
      <c r="A1096" t="s">
        <v>45</v>
      </c>
      <c r="B1096" t="s">
        <v>1621</v>
      </c>
      <c r="C1096" t="s">
        <v>129</v>
      </c>
      <c r="D1096" t="s">
        <v>134</v>
      </c>
      <c r="E1096" t="s">
        <v>1622</v>
      </c>
      <c r="F1096" t="s">
        <v>113</v>
      </c>
      <c r="G1096" t="s">
        <v>111</v>
      </c>
      <c r="R1096">
        <v>21.65</v>
      </c>
      <c r="S1096" t="s">
        <v>127</v>
      </c>
      <c r="T1096">
        <v>1</v>
      </c>
      <c r="V1096">
        <v>21.65</v>
      </c>
      <c r="W1096" t="s">
        <v>2090</v>
      </c>
      <c r="X1096" s="1" t="s">
        <v>40</v>
      </c>
      <c r="Y1096" s="1" t="s">
        <v>3086</v>
      </c>
      <c r="Z1096" t="s">
        <v>2236</v>
      </c>
      <c r="AA1096" t="s">
        <v>1868</v>
      </c>
      <c r="AB1096" t="s">
        <v>1870</v>
      </c>
    </row>
    <row r="1097" spans="1:28" x14ac:dyDescent="0.25">
      <c r="C1097" t="s">
        <v>129</v>
      </c>
      <c r="D1097" t="s">
        <v>134</v>
      </c>
      <c r="E1097" t="s">
        <v>1623</v>
      </c>
      <c r="F1097" t="s">
        <v>113</v>
      </c>
      <c r="G1097" t="s">
        <v>136</v>
      </c>
      <c r="R1097">
        <v>5.1100000000000003</v>
      </c>
      <c r="S1097" t="s">
        <v>127</v>
      </c>
      <c r="T1097">
        <v>1</v>
      </c>
      <c r="V1097">
        <v>5.1100000000000003</v>
      </c>
      <c r="W1097" t="s">
        <v>2091</v>
      </c>
      <c r="X1097" s="1" t="s">
        <v>40</v>
      </c>
      <c r="Y1097" s="1" t="s">
        <v>3087</v>
      </c>
      <c r="Z1097" t="s">
        <v>2236</v>
      </c>
      <c r="AA1097" t="s">
        <v>1868</v>
      </c>
      <c r="AB1097" t="s">
        <v>1870</v>
      </c>
    </row>
    <row r="1098" spans="1:28" x14ac:dyDescent="0.25">
      <c r="A1098" t="s">
        <v>45</v>
      </c>
      <c r="B1098" t="s">
        <v>1624</v>
      </c>
      <c r="C1098" t="s">
        <v>129</v>
      </c>
      <c r="E1098" t="s">
        <v>1625</v>
      </c>
      <c r="F1098" t="s">
        <v>113</v>
      </c>
      <c r="G1098" t="s">
        <v>136</v>
      </c>
      <c r="R1098">
        <v>7.92</v>
      </c>
      <c r="S1098" t="s">
        <v>127</v>
      </c>
      <c r="T1098">
        <v>1</v>
      </c>
      <c r="V1098">
        <v>7.92</v>
      </c>
      <c r="W1098" t="s">
        <v>141</v>
      </c>
      <c r="X1098" s="1" t="s">
        <v>40</v>
      </c>
      <c r="Y1098" s="1" t="s">
        <v>3088</v>
      </c>
      <c r="Z1098" t="s">
        <v>2236</v>
      </c>
      <c r="AA1098" t="s">
        <v>67</v>
      </c>
      <c r="AB1098" t="s">
        <v>1870</v>
      </c>
    </row>
    <row r="1099" spans="1:28" x14ac:dyDescent="0.25">
      <c r="A1099" t="s">
        <v>45</v>
      </c>
      <c r="B1099" t="s">
        <v>1626</v>
      </c>
      <c r="C1099" t="s">
        <v>129</v>
      </c>
      <c r="D1099" t="s">
        <v>134</v>
      </c>
      <c r="E1099" t="s">
        <v>1627</v>
      </c>
      <c r="F1099" t="s">
        <v>113</v>
      </c>
      <c r="G1099" t="s">
        <v>111</v>
      </c>
      <c r="R1099">
        <v>6.99</v>
      </c>
      <c r="S1099" t="s">
        <v>1879</v>
      </c>
      <c r="T1099">
        <v>20</v>
      </c>
      <c r="V1099">
        <v>0.34949999999999998</v>
      </c>
      <c r="W1099" t="s">
        <v>1932</v>
      </c>
      <c r="X1099" s="1" t="s">
        <v>40</v>
      </c>
      <c r="Y1099" s="1" t="s">
        <v>3089</v>
      </c>
      <c r="Z1099" t="s">
        <v>2236</v>
      </c>
      <c r="AA1099" t="s">
        <v>1868</v>
      </c>
      <c r="AB1099" t="s">
        <v>1870</v>
      </c>
    </row>
    <row r="1100" spans="1:28" x14ac:dyDescent="0.25">
      <c r="A1100" t="s">
        <v>45</v>
      </c>
      <c r="B1100" t="s">
        <v>1628</v>
      </c>
      <c r="C1100" t="s">
        <v>129</v>
      </c>
      <c r="D1100" t="s">
        <v>134</v>
      </c>
      <c r="E1100" t="s">
        <v>1629</v>
      </c>
      <c r="F1100" t="s">
        <v>111</v>
      </c>
      <c r="G1100" t="s">
        <v>111</v>
      </c>
      <c r="R1100">
        <v>16.89</v>
      </c>
      <c r="S1100" t="s">
        <v>1879</v>
      </c>
      <c r="T1100">
        <v>10</v>
      </c>
      <c r="V1100">
        <v>1.6890000000000001</v>
      </c>
      <c r="W1100" t="s">
        <v>447</v>
      </c>
      <c r="X1100" s="1" t="s">
        <v>40</v>
      </c>
      <c r="Y1100" s="1" t="s">
        <v>3090</v>
      </c>
      <c r="Z1100" t="s">
        <v>2236</v>
      </c>
      <c r="AA1100" t="s">
        <v>1868</v>
      </c>
    </row>
    <row r="1101" spans="1:28" x14ac:dyDescent="0.25">
      <c r="A1101" t="s">
        <v>45</v>
      </c>
      <c r="B1101" t="s">
        <v>1630</v>
      </c>
      <c r="C1101" t="s">
        <v>212</v>
      </c>
      <c r="E1101" t="s">
        <v>1631</v>
      </c>
      <c r="F1101" t="s">
        <v>111</v>
      </c>
      <c r="G1101" t="s">
        <v>136</v>
      </c>
      <c r="R1101">
        <v>22.61</v>
      </c>
      <c r="S1101" t="s">
        <v>1879</v>
      </c>
      <c r="T1101">
        <v>20</v>
      </c>
      <c r="V1101">
        <v>1.1305000000000001</v>
      </c>
      <c r="W1101" t="s">
        <v>1932</v>
      </c>
      <c r="X1101" s="1" t="s">
        <v>40</v>
      </c>
      <c r="Y1101" s="1" t="s">
        <v>3091</v>
      </c>
      <c r="Z1101" t="s">
        <v>2236</v>
      </c>
      <c r="AA1101" t="s">
        <v>67</v>
      </c>
    </row>
    <row r="1102" spans="1:28" x14ac:dyDescent="0.25">
      <c r="A1102" t="s">
        <v>45</v>
      </c>
      <c r="B1102" t="s">
        <v>1632</v>
      </c>
      <c r="C1102" t="s">
        <v>129</v>
      </c>
      <c r="D1102" t="s">
        <v>134</v>
      </c>
      <c r="E1102" t="s">
        <v>1633</v>
      </c>
      <c r="F1102" t="s">
        <v>111</v>
      </c>
      <c r="G1102" t="s">
        <v>111</v>
      </c>
      <c r="R1102">
        <v>6.08</v>
      </c>
      <c r="S1102" t="s">
        <v>127</v>
      </c>
      <c r="T1102">
        <v>1</v>
      </c>
      <c r="V1102">
        <v>6.08</v>
      </c>
      <c r="W1102" t="s">
        <v>1878</v>
      </c>
      <c r="X1102" s="1" t="s">
        <v>40</v>
      </c>
      <c r="Y1102" s="1" t="s">
        <v>3092</v>
      </c>
      <c r="Z1102" t="s">
        <v>2236</v>
      </c>
      <c r="AA1102" t="s">
        <v>1868</v>
      </c>
    </row>
    <row r="1103" spans="1:28" x14ac:dyDescent="0.25">
      <c r="A1103" t="s">
        <v>159</v>
      </c>
      <c r="B1103" t="s">
        <v>136</v>
      </c>
      <c r="C1103" t="s">
        <v>157</v>
      </c>
      <c r="E1103" t="s">
        <v>1634</v>
      </c>
      <c r="F1103" t="s">
        <v>147</v>
      </c>
      <c r="G1103" t="s">
        <v>114</v>
      </c>
      <c r="R1103">
        <v>12.95</v>
      </c>
      <c r="S1103" t="s">
        <v>82</v>
      </c>
      <c r="T1103">
        <v>1</v>
      </c>
      <c r="V1103">
        <v>12.95</v>
      </c>
      <c r="W1103" t="s">
        <v>141</v>
      </c>
      <c r="X1103" s="1" t="s">
        <v>127</v>
      </c>
      <c r="Y1103" s="1" t="s">
        <v>2566</v>
      </c>
      <c r="Z1103" t="s">
        <v>2236</v>
      </c>
      <c r="AA1103" t="s">
        <v>67</v>
      </c>
    </row>
    <row r="1104" spans="1:28" x14ac:dyDescent="0.25">
      <c r="A1104" t="s">
        <v>45</v>
      </c>
      <c r="B1104" t="s">
        <v>1632</v>
      </c>
      <c r="C1104" t="s">
        <v>129</v>
      </c>
      <c r="D1104" t="s">
        <v>134</v>
      </c>
      <c r="E1104" t="s">
        <v>3180</v>
      </c>
      <c r="G1104" t="s">
        <v>111</v>
      </c>
      <c r="R1104">
        <v>73.86</v>
      </c>
      <c r="S1104" t="s">
        <v>1872</v>
      </c>
      <c r="T1104">
        <v>1</v>
      </c>
      <c r="V1104">
        <v>12.95</v>
      </c>
      <c r="W1104" t="s">
        <v>141</v>
      </c>
      <c r="X1104" s="1" t="s">
        <v>1980</v>
      </c>
      <c r="Y1104" s="1" t="s">
        <v>3233</v>
      </c>
    </row>
    <row r="1105" spans="1:28" x14ac:dyDescent="0.25">
      <c r="C1105" t="s">
        <v>129</v>
      </c>
      <c r="D1105" t="s">
        <v>134</v>
      </c>
      <c r="E1105" t="s">
        <v>1635</v>
      </c>
      <c r="F1105" t="s">
        <v>1636</v>
      </c>
      <c r="G1105" t="s">
        <v>111</v>
      </c>
      <c r="R1105">
        <v>13.58</v>
      </c>
      <c r="S1105" t="s">
        <v>74</v>
      </c>
      <c r="T1105">
        <v>4</v>
      </c>
      <c r="V1105">
        <v>3.395</v>
      </c>
      <c r="W1105" t="s">
        <v>794</v>
      </c>
      <c r="X1105" s="1" t="s">
        <v>1872</v>
      </c>
      <c r="Y1105" s="1" t="s">
        <v>3093</v>
      </c>
      <c r="Z1105" t="s">
        <v>2236</v>
      </c>
      <c r="AA1105" t="s">
        <v>1868</v>
      </c>
    </row>
    <row r="1106" spans="1:28" x14ac:dyDescent="0.25">
      <c r="A1106" t="s">
        <v>45</v>
      </c>
      <c r="B1106" t="s">
        <v>1637</v>
      </c>
      <c r="C1106" t="s">
        <v>139</v>
      </c>
      <c r="D1106" t="s">
        <v>134</v>
      </c>
      <c r="E1106" t="s">
        <v>1638</v>
      </c>
      <c r="F1106" t="s">
        <v>1636</v>
      </c>
      <c r="G1106" t="s">
        <v>111</v>
      </c>
      <c r="R1106">
        <v>4.0199999999999996</v>
      </c>
      <c r="S1106" t="s">
        <v>127</v>
      </c>
      <c r="T1106">
        <v>1</v>
      </c>
      <c r="V1106">
        <v>4.0199999999999996</v>
      </c>
      <c r="W1106" t="s">
        <v>141</v>
      </c>
      <c r="X1106" s="1" t="s">
        <v>1872</v>
      </c>
      <c r="Y1106" s="1" t="s">
        <v>2610</v>
      </c>
      <c r="Z1106" t="s">
        <v>2236</v>
      </c>
      <c r="AA1106" t="s">
        <v>1868</v>
      </c>
    </row>
    <row r="1107" spans="1:28" x14ac:dyDescent="0.25">
      <c r="A1107" t="s">
        <v>1639</v>
      </c>
      <c r="B1107" t="s">
        <v>136</v>
      </c>
      <c r="C1107" t="s">
        <v>157</v>
      </c>
      <c r="E1107" t="s">
        <v>1640</v>
      </c>
      <c r="F1107" t="s">
        <v>111</v>
      </c>
      <c r="G1107" t="s">
        <v>111</v>
      </c>
      <c r="R1107">
        <v>34.99</v>
      </c>
      <c r="S1107" t="s">
        <v>127</v>
      </c>
      <c r="T1107">
        <v>1</v>
      </c>
      <c r="V1107">
        <v>34.99</v>
      </c>
      <c r="W1107" t="s">
        <v>1380</v>
      </c>
      <c r="X1107" s="1" t="s">
        <v>1872</v>
      </c>
      <c r="Y1107" s="1" t="s">
        <v>3094</v>
      </c>
      <c r="Z1107" t="s">
        <v>2236</v>
      </c>
      <c r="AA1107" t="s">
        <v>67</v>
      </c>
      <c r="AB1107" t="s">
        <v>1870</v>
      </c>
    </row>
    <row r="1108" spans="1:28" x14ac:dyDescent="0.25">
      <c r="A1108" t="s">
        <v>45</v>
      </c>
      <c r="B1108" t="s">
        <v>1641</v>
      </c>
      <c r="C1108" t="s">
        <v>139</v>
      </c>
      <c r="D1108" t="s">
        <v>134</v>
      </c>
      <c r="E1108" t="s">
        <v>1642</v>
      </c>
      <c r="F1108" t="s">
        <v>1636</v>
      </c>
      <c r="G1108" t="s">
        <v>111</v>
      </c>
      <c r="R1108">
        <v>94.58</v>
      </c>
      <c r="S1108" t="s">
        <v>74</v>
      </c>
      <c r="T1108">
        <v>2</v>
      </c>
      <c r="V1108">
        <v>47.29</v>
      </c>
      <c r="W1108" t="s">
        <v>1172</v>
      </c>
      <c r="X1108" s="1" t="s">
        <v>1872</v>
      </c>
      <c r="Y1108" s="1" t="s">
        <v>3234</v>
      </c>
      <c r="Z1108" t="s">
        <v>2236</v>
      </c>
      <c r="AA1108" t="s">
        <v>1868</v>
      </c>
      <c r="AB1108" t="s">
        <v>1870</v>
      </c>
    </row>
    <row r="1109" spans="1:28" x14ac:dyDescent="0.25">
      <c r="A1109" t="s">
        <v>132</v>
      </c>
      <c r="B1109" t="s">
        <v>1643</v>
      </c>
      <c r="C1109" t="s">
        <v>157</v>
      </c>
      <c r="E1109" t="s">
        <v>1644</v>
      </c>
      <c r="F1109" t="s">
        <v>111</v>
      </c>
      <c r="G1109" t="s">
        <v>111</v>
      </c>
      <c r="R1109">
        <v>4.3899999999999997</v>
      </c>
      <c r="S1109" t="s">
        <v>127</v>
      </c>
      <c r="T1109">
        <v>1</v>
      </c>
      <c r="V1109">
        <v>4.3899999999999997</v>
      </c>
      <c r="W1109" t="s">
        <v>1946</v>
      </c>
      <c r="X1109" s="1" t="s">
        <v>1872</v>
      </c>
      <c r="Y1109" s="1" t="s">
        <v>3095</v>
      </c>
      <c r="Z1109" t="s">
        <v>2236</v>
      </c>
      <c r="AA1109" t="s">
        <v>67</v>
      </c>
    </row>
    <row r="1110" spans="1:28" x14ac:dyDescent="0.25">
      <c r="A1110" t="s">
        <v>155</v>
      </c>
      <c r="B1110" t="s">
        <v>1645</v>
      </c>
      <c r="C1110" t="s">
        <v>157</v>
      </c>
      <c r="E1110" t="s">
        <v>1646</v>
      </c>
      <c r="F1110" t="s">
        <v>110</v>
      </c>
      <c r="G1110" t="s">
        <v>114</v>
      </c>
      <c r="R1110">
        <v>14.94</v>
      </c>
      <c r="S1110" t="s">
        <v>40</v>
      </c>
      <c r="T1110">
        <v>1</v>
      </c>
      <c r="V1110">
        <v>14.94</v>
      </c>
      <c r="W1110" t="s">
        <v>141</v>
      </c>
      <c r="X1110" s="1" t="s">
        <v>40</v>
      </c>
      <c r="Y1110" s="1" t="s">
        <v>3235</v>
      </c>
      <c r="Z1110" t="s">
        <v>2236</v>
      </c>
      <c r="AA1110" t="s">
        <v>67</v>
      </c>
    </row>
    <row r="1111" spans="1:28" x14ac:dyDescent="0.25">
      <c r="A1111" t="s">
        <v>155</v>
      </c>
      <c r="B1111" t="s">
        <v>1647</v>
      </c>
      <c r="C1111" t="s">
        <v>129</v>
      </c>
      <c r="D1111" t="s">
        <v>130</v>
      </c>
      <c r="E1111" t="s">
        <v>1648</v>
      </c>
      <c r="F1111" t="s">
        <v>110</v>
      </c>
      <c r="G1111" t="s">
        <v>114</v>
      </c>
      <c r="R1111">
        <v>14.59</v>
      </c>
      <c r="S1111" t="s">
        <v>40</v>
      </c>
      <c r="T1111">
        <v>1</v>
      </c>
      <c r="V1111">
        <v>14.59</v>
      </c>
      <c r="W1111" t="s">
        <v>141</v>
      </c>
      <c r="X1111" s="1" t="s">
        <v>40</v>
      </c>
      <c r="Y1111" s="1" t="s">
        <v>3096</v>
      </c>
      <c r="Z1111" t="s">
        <v>2236</v>
      </c>
      <c r="AA1111" t="s">
        <v>1868</v>
      </c>
    </row>
    <row r="1112" spans="1:28" x14ac:dyDescent="0.25">
      <c r="A1112" t="s">
        <v>275</v>
      </c>
      <c r="B1112" t="s">
        <v>1649</v>
      </c>
      <c r="C1112" t="s">
        <v>157</v>
      </c>
      <c r="E1112" t="s">
        <v>1650</v>
      </c>
      <c r="F1112" t="s">
        <v>105</v>
      </c>
      <c r="G1112" t="s">
        <v>105</v>
      </c>
      <c r="R1112">
        <v>58.57</v>
      </c>
      <c r="S1112" t="s">
        <v>74</v>
      </c>
      <c r="T1112">
        <v>1</v>
      </c>
      <c r="V1112">
        <v>58.57</v>
      </c>
      <c r="W1112" t="s">
        <v>1878</v>
      </c>
      <c r="X1112" s="1" t="s">
        <v>40</v>
      </c>
      <c r="Y1112" s="1" t="s">
        <v>3097</v>
      </c>
      <c r="Z1112" t="s">
        <v>2236</v>
      </c>
      <c r="AA1112" t="s">
        <v>67</v>
      </c>
    </row>
    <row r="1113" spans="1:28" x14ac:dyDescent="0.25">
      <c r="A1113" t="s">
        <v>775</v>
      </c>
      <c r="C1113" t="s">
        <v>196</v>
      </c>
      <c r="E1113" t="s">
        <v>1651</v>
      </c>
      <c r="F1113" t="s">
        <v>111</v>
      </c>
      <c r="G1113" t="s">
        <v>102</v>
      </c>
      <c r="R1113">
        <v>52.2</v>
      </c>
      <c r="S1113" t="s">
        <v>74</v>
      </c>
      <c r="T1113">
        <v>22.7</v>
      </c>
      <c r="V1113">
        <v>2.2995999999999999</v>
      </c>
      <c r="W1113" t="s">
        <v>1918</v>
      </c>
      <c r="X1113" s="1" t="s">
        <v>40</v>
      </c>
      <c r="Y1113" s="1" t="s">
        <v>3098</v>
      </c>
      <c r="Z1113" t="s">
        <v>2236</v>
      </c>
      <c r="AA1113" t="s">
        <v>1868</v>
      </c>
    </row>
    <row r="1114" spans="1:28" x14ac:dyDescent="0.25">
      <c r="A1114" t="s">
        <v>45</v>
      </c>
      <c r="B1114" t="s">
        <v>1652</v>
      </c>
      <c r="C1114" t="s">
        <v>379</v>
      </c>
      <c r="D1114" t="s">
        <v>145</v>
      </c>
      <c r="E1114" t="s">
        <v>1653</v>
      </c>
      <c r="F1114" t="s">
        <v>1654</v>
      </c>
      <c r="G1114" t="s">
        <v>102</v>
      </c>
      <c r="R1114">
        <v>30.59</v>
      </c>
      <c r="S1114" t="s">
        <v>74</v>
      </c>
      <c r="T1114">
        <v>6</v>
      </c>
      <c r="V1114">
        <v>5.0983000000000001</v>
      </c>
      <c r="W1114" t="s">
        <v>529</v>
      </c>
      <c r="X1114" s="1" t="s">
        <v>1872</v>
      </c>
      <c r="Y1114" s="1" t="s">
        <v>3099</v>
      </c>
      <c r="Z1114" t="s">
        <v>2236</v>
      </c>
      <c r="AA1114" t="s">
        <v>1868</v>
      </c>
    </row>
    <row r="1115" spans="1:28" x14ac:dyDescent="0.25">
      <c r="A1115" t="s">
        <v>45</v>
      </c>
      <c r="B1115" t="s">
        <v>1655</v>
      </c>
      <c r="C1115" t="s">
        <v>379</v>
      </c>
      <c r="D1115" t="s">
        <v>145</v>
      </c>
      <c r="E1115" t="s">
        <v>1656</v>
      </c>
      <c r="F1115" t="s">
        <v>1654</v>
      </c>
      <c r="G1115" t="s">
        <v>102</v>
      </c>
      <c r="R1115">
        <v>30.59</v>
      </c>
      <c r="S1115" t="s">
        <v>74</v>
      </c>
      <c r="T1115">
        <v>6</v>
      </c>
      <c r="V1115">
        <v>5.0983000000000001</v>
      </c>
      <c r="W1115" t="s">
        <v>529</v>
      </c>
      <c r="X1115" s="1" t="s">
        <v>1872</v>
      </c>
      <c r="Y1115" s="1" t="s">
        <v>3099</v>
      </c>
      <c r="Z1115" t="s">
        <v>2236</v>
      </c>
      <c r="AA1115" t="s">
        <v>1868</v>
      </c>
    </row>
    <row r="1116" spans="1:28" x14ac:dyDescent="0.25">
      <c r="A1116" t="s">
        <v>1657</v>
      </c>
      <c r="B1116" t="s">
        <v>136</v>
      </c>
      <c r="C1116" t="s">
        <v>379</v>
      </c>
      <c r="D1116" t="s">
        <v>145</v>
      </c>
      <c r="E1116" t="s">
        <v>1658</v>
      </c>
      <c r="F1116" t="s">
        <v>1654</v>
      </c>
      <c r="G1116" t="s">
        <v>102</v>
      </c>
      <c r="R1116">
        <v>595</v>
      </c>
      <c r="S1116" t="s">
        <v>127</v>
      </c>
      <c r="T1116">
        <v>1</v>
      </c>
      <c r="V1116">
        <v>595</v>
      </c>
      <c r="W1116" t="s">
        <v>141</v>
      </c>
      <c r="X1116" s="1" t="s">
        <v>127</v>
      </c>
      <c r="Y1116" s="1" t="s">
        <v>3082</v>
      </c>
      <c r="Z1116" t="s">
        <v>2236</v>
      </c>
      <c r="AA1116" t="s">
        <v>1868</v>
      </c>
    </row>
    <row r="1117" spans="1:28" x14ac:dyDescent="0.25">
      <c r="A1117" t="s">
        <v>1657</v>
      </c>
      <c r="B1117" t="s">
        <v>136</v>
      </c>
      <c r="C1117" t="s">
        <v>379</v>
      </c>
      <c r="D1117" t="s">
        <v>145</v>
      </c>
      <c r="E1117" t="s">
        <v>1659</v>
      </c>
      <c r="F1117" t="s">
        <v>1654</v>
      </c>
      <c r="G1117" t="s">
        <v>102</v>
      </c>
      <c r="R1117">
        <v>515</v>
      </c>
      <c r="S1117" t="s">
        <v>127</v>
      </c>
      <c r="T1117">
        <v>1</v>
      </c>
      <c r="V1117">
        <v>515</v>
      </c>
      <c r="W1117" t="s">
        <v>141</v>
      </c>
      <c r="X1117" s="1" t="s">
        <v>127</v>
      </c>
      <c r="Y1117" s="1" t="s">
        <v>3100</v>
      </c>
      <c r="Z1117" t="s">
        <v>2236</v>
      </c>
      <c r="AA1117" t="s">
        <v>1868</v>
      </c>
    </row>
    <row r="1118" spans="1:28" x14ac:dyDescent="0.25">
      <c r="A1118" t="s">
        <v>1297</v>
      </c>
      <c r="B1118" t="s">
        <v>1660</v>
      </c>
      <c r="C1118" t="s">
        <v>157</v>
      </c>
      <c r="E1118" t="s">
        <v>1661</v>
      </c>
      <c r="F1118" t="s">
        <v>111</v>
      </c>
      <c r="G1118" t="s">
        <v>111</v>
      </c>
      <c r="R1118">
        <v>30.55</v>
      </c>
      <c r="S1118" t="s">
        <v>74</v>
      </c>
      <c r="T1118">
        <v>12</v>
      </c>
      <c r="V1118">
        <v>2.5457999999999998</v>
      </c>
      <c r="W1118" t="s">
        <v>2017</v>
      </c>
      <c r="X1118" s="1" t="s">
        <v>40</v>
      </c>
      <c r="Y1118" s="1" t="s">
        <v>2909</v>
      </c>
      <c r="Z1118" t="s">
        <v>2236</v>
      </c>
      <c r="AA1118" t="s">
        <v>67</v>
      </c>
    </row>
    <row r="1119" spans="1:28" x14ac:dyDescent="0.25">
      <c r="C1119" t="s">
        <v>196</v>
      </c>
      <c r="E1119" t="s">
        <v>1662</v>
      </c>
      <c r="F1119" t="s">
        <v>147</v>
      </c>
      <c r="G1119" t="s">
        <v>147</v>
      </c>
      <c r="R1119">
        <v>3.76</v>
      </c>
      <c r="S1119" t="s">
        <v>82</v>
      </c>
      <c r="T1119">
        <v>1</v>
      </c>
      <c r="V1119">
        <v>3.76</v>
      </c>
      <c r="W1119" t="s">
        <v>141</v>
      </c>
      <c r="X1119" s="1" t="s">
        <v>40</v>
      </c>
      <c r="Y1119" s="1" t="s">
        <v>3101</v>
      </c>
      <c r="Z1119" t="s">
        <v>2236</v>
      </c>
      <c r="AA1119" t="s">
        <v>1868</v>
      </c>
    </row>
    <row r="1120" spans="1:28" x14ac:dyDescent="0.25">
      <c r="C1120" t="s">
        <v>379</v>
      </c>
      <c r="E1120" t="s">
        <v>1663</v>
      </c>
      <c r="F1120" t="s">
        <v>111</v>
      </c>
      <c r="G1120" t="s">
        <v>102</v>
      </c>
      <c r="R1120">
        <v>16.989999999999998</v>
      </c>
      <c r="S1120" t="s">
        <v>127</v>
      </c>
      <c r="T1120">
        <v>1</v>
      </c>
      <c r="V1120">
        <v>16.989999999999998</v>
      </c>
      <c r="W1120" t="s">
        <v>141</v>
      </c>
      <c r="X1120" s="1" t="s">
        <v>127</v>
      </c>
      <c r="Y1120" s="1" t="s">
        <v>3102</v>
      </c>
      <c r="Z1120" t="s">
        <v>2236</v>
      </c>
      <c r="AA1120" t="s">
        <v>1868</v>
      </c>
    </row>
    <row r="1121" spans="1:27" x14ac:dyDescent="0.25">
      <c r="C1121" t="s">
        <v>157</v>
      </c>
      <c r="E1121" t="s">
        <v>1664</v>
      </c>
      <c r="F1121" t="s">
        <v>154</v>
      </c>
      <c r="G1121" t="s">
        <v>111</v>
      </c>
      <c r="R1121">
        <v>16.989999999999998</v>
      </c>
      <c r="S1121" t="s">
        <v>127</v>
      </c>
      <c r="T1121">
        <v>1</v>
      </c>
      <c r="V1121">
        <v>16.989999999999998</v>
      </c>
      <c r="W1121" t="s">
        <v>208</v>
      </c>
      <c r="X1121" s="1" t="s">
        <v>40</v>
      </c>
      <c r="Y1121" s="1" t="s">
        <v>3103</v>
      </c>
      <c r="Z1121" t="s">
        <v>2236</v>
      </c>
      <c r="AA1121" t="s">
        <v>67</v>
      </c>
    </row>
    <row r="1122" spans="1:27" x14ac:dyDescent="0.25">
      <c r="A1122" t="s">
        <v>775</v>
      </c>
      <c r="C1122" t="s">
        <v>196</v>
      </c>
      <c r="E1122" t="s">
        <v>1665</v>
      </c>
      <c r="F1122" t="s">
        <v>111</v>
      </c>
      <c r="G1122" t="s">
        <v>102</v>
      </c>
      <c r="R1122">
        <v>35.950000000000003</v>
      </c>
      <c r="S1122" t="s">
        <v>1916</v>
      </c>
      <c r="T1122">
        <v>20</v>
      </c>
      <c r="V1122">
        <v>1.7975000000000001</v>
      </c>
      <c r="W1122" t="s">
        <v>1932</v>
      </c>
      <c r="X1122" s="1" t="s">
        <v>40</v>
      </c>
      <c r="Y1122" s="1" t="s">
        <v>3104</v>
      </c>
      <c r="Z1122" t="s">
        <v>2236</v>
      </c>
      <c r="AA1122" t="s">
        <v>1868</v>
      </c>
    </row>
    <row r="1123" spans="1:27" x14ac:dyDescent="0.25">
      <c r="C1123" t="s">
        <v>157</v>
      </c>
      <c r="E1123" t="s">
        <v>1666</v>
      </c>
      <c r="F1123" t="s">
        <v>154</v>
      </c>
      <c r="G1123" t="s">
        <v>111</v>
      </c>
      <c r="R1123">
        <v>16.5</v>
      </c>
      <c r="S1123" t="s">
        <v>74</v>
      </c>
      <c r="T1123">
        <v>5</v>
      </c>
      <c r="V1123">
        <v>3.3</v>
      </c>
      <c r="W1123" t="s">
        <v>305</v>
      </c>
      <c r="X1123" s="1" t="s">
        <v>40</v>
      </c>
      <c r="Y1123" s="1" t="s">
        <v>1947</v>
      </c>
      <c r="Z1123" t="s">
        <v>2236</v>
      </c>
      <c r="AA1123" t="s">
        <v>67</v>
      </c>
    </row>
    <row r="1124" spans="1:27" x14ac:dyDescent="0.25">
      <c r="A1124" t="s">
        <v>45</v>
      </c>
      <c r="C1124" t="s">
        <v>139</v>
      </c>
      <c r="D1124" t="s">
        <v>134</v>
      </c>
      <c r="E1124" t="s">
        <v>1667</v>
      </c>
      <c r="F1124" t="s">
        <v>111</v>
      </c>
      <c r="G1124" t="s">
        <v>102</v>
      </c>
      <c r="R1124">
        <v>50.4</v>
      </c>
      <c r="S1124" t="s">
        <v>40</v>
      </c>
      <c r="T1124">
        <v>2.4</v>
      </c>
      <c r="V1124">
        <v>21</v>
      </c>
      <c r="W1124" t="s">
        <v>1896</v>
      </c>
      <c r="X1124" s="1" t="s">
        <v>40</v>
      </c>
      <c r="Y1124" s="1" t="s">
        <v>3105</v>
      </c>
      <c r="Z1124" t="s">
        <v>2236</v>
      </c>
      <c r="AA1124" t="s">
        <v>1868</v>
      </c>
    </row>
    <row r="1125" spans="1:27" x14ac:dyDescent="0.25">
      <c r="C1125" t="s">
        <v>157</v>
      </c>
      <c r="E1125" t="s">
        <v>1668</v>
      </c>
      <c r="F1125" t="s">
        <v>154</v>
      </c>
      <c r="G1125" t="s">
        <v>111</v>
      </c>
      <c r="R1125">
        <v>7</v>
      </c>
      <c r="S1125" t="s">
        <v>127</v>
      </c>
      <c r="T1125">
        <v>1</v>
      </c>
      <c r="V1125">
        <v>7</v>
      </c>
      <c r="W1125" t="s">
        <v>1380</v>
      </c>
      <c r="X1125" s="1" t="s">
        <v>40</v>
      </c>
      <c r="Y1125" s="1" t="s">
        <v>3106</v>
      </c>
      <c r="Z1125" t="s">
        <v>2236</v>
      </c>
      <c r="AA1125" t="s">
        <v>67</v>
      </c>
    </row>
    <row r="1126" spans="1:27" x14ac:dyDescent="0.25">
      <c r="A1126" t="s">
        <v>45</v>
      </c>
      <c r="B1126" t="s">
        <v>1669</v>
      </c>
      <c r="C1126" t="s">
        <v>139</v>
      </c>
      <c r="D1126" t="s">
        <v>134</v>
      </c>
      <c r="E1126" t="s">
        <v>1670</v>
      </c>
      <c r="F1126" t="s">
        <v>154</v>
      </c>
      <c r="G1126" t="s">
        <v>111</v>
      </c>
      <c r="H1126">
        <v>0.75</v>
      </c>
      <c r="R1126">
        <v>19.95</v>
      </c>
      <c r="S1126" t="s">
        <v>1879</v>
      </c>
      <c r="T1126">
        <v>20</v>
      </c>
      <c r="V1126">
        <v>19.95</v>
      </c>
      <c r="W1126" t="s">
        <v>1932</v>
      </c>
      <c r="X1126" s="1" t="s">
        <v>40</v>
      </c>
      <c r="Y1126" s="1" t="s">
        <v>3107</v>
      </c>
      <c r="Z1126" t="s">
        <v>3108</v>
      </c>
      <c r="AA1126" t="s">
        <v>1868</v>
      </c>
    </row>
    <row r="1127" spans="1:27" x14ac:dyDescent="0.25">
      <c r="A1127" t="s">
        <v>45</v>
      </c>
      <c r="B1127" t="s">
        <v>1671</v>
      </c>
      <c r="C1127" t="s">
        <v>139</v>
      </c>
      <c r="D1127" t="s">
        <v>134</v>
      </c>
      <c r="E1127" t="s">
        <v>1672</v>
      </c>
      <c r="F1127" t="s">
        <v>154</v>
      </c>
      <c r="G1127" t="s">
        <v>111</v>
      </c>
      <c r="H1127">
        <v>6</v>
      </c>
      <c r="R1127">
        <v>36.51</v>
      </c>
      <c r="S1127" t="s">
        <v>1879</v>
      </c>
      <c r="T1127">
        <v>20</v>
      </c>
      <c r="V1127">
        <v>1.8254999999999999</v>
      </c>
      <c r="W1127" t="s">
        <v>1932</v>
      </c>
      <c r="X1127" s="1" t="s">
        <v>40</v>
      </c>
      <c r="Y1127" s="1" t="s">
        <v>3109</v>
      </c>
      <c r="Z1127" t="s">
        <v>3110</v>
      </c>
      <c r="AA1127" t="s">
        <v>1868</v>
      </c>
    </row>
    <row r="1128" spans="1:27" x14ac:dyDescent="0.25">
      <c r="A1128" t="s">
        <v>132</v>
      </c>
      <c r="B1128" t="s">
        <v>1673</v>
      </c>
      <c r="C1128" t="s">
        <v>379</v>
      </c>
      <c r="E1128" t="s">
        <v>1674</v>
      </c>
      <c r="F1128" t="s">
        <v>154</v>
      </c>
      <c r="G1128" t="s">
        <v>111</v>
      </c>
      <c r="R1128">
        <v>36.67</v>
      </c>
      <c r="S1128" t="s">
        <v>1879</v>
      </c>
      <c r="T1128">
        <v>1</v>
      </c>
      <c r="V1128">
        <v>36.67</v>
      </c>
      <c r="W1128" t="s">
        <v>141</v>
      </c>
      <c r="X1128" s="1" t="s">
        <v>40</v>
      </c>
      <c r="Y1128" s="1" t="s">
        <v>3111</v>
      </c>
      <c r="Z1128" t="s">
        <v>2236</v>
      </c>
      <c r="AA1128" t="s">
        <v>1868</v>
      </c>
    </row>
    <row r="1129" spans="1:27" x14ac:dyDescent="0.25">
      <c r="A1129" t="s">
        <v>45</v>
      </c>
      <c r="B1129" t="s">
        <v>1675</v>
      </c>
      <c r="C1129" t="s">
        <v>129</v>
      </c>
      <c r="D1129" t="s">
        <v>130</v>
      </c>
      <c r="E1129" t="s">
        <v>1676</v>
      </c>
      <c r="F1129" t="s">
        <v>116</v>
      </c>
      <c r="G1129" t="s">
        <v>108</v>
      </c>
      <c r="R1129">
        <v>192.96</v>
      </c>
      <c r="S1129" t="s">
        <v>74</v>
      </c>
      <c r="T1129">
        <v>4</v>
      </c>
      <c r="V1129">
        <v>48.24</v>
      </c>
      <c r="W1129" t="s">
        <v>888</v>
      </c>
      <c r="X1129" s="1" t="s">
        <v>40</v>
      </c>
      <c r="Y1129" s="1" t="s">
        <v>2767</v>
      </c>
      <c r="Z1129" t="s">
        <v>2236</v>
      </c>
      <c r="AA1129" t="s">
        <v>1868</v>
      </c>
    </row>
    <row r="1130" spans="1:27" x14ac:dyDescent="0.25">
      <c r="A1130" t="s">
        <v>45</v>
      </c>
      <c r="B1130" t="s">
        <v>1675</v>
      </c>
      <c r="C1130" t="s">
        <v>505</v>
      </c>
      <c r="D1130" t="s">
        <v>130</v>
      </c>
      <c r="E1130" t="s">
        <v>1676</v>
      </c>
      <c r="F1130" t="s">
        <v>116</v>
      </c>
      <c r="G1130" t="s">
        <v>108</v>
      </c>
      <c r="R1130">
        <v>15.31</v>
      </c>
      <c r="S1130" t="s">
        <v>40</v>
      </c>
      <c r="T1130">
        <v>1</v>
      </c>
      <c r="V1130">
        <v>15.31</v>
      </c>
      <c r="W1130" t="s">
        <v>141</v>
      </c>
      <c r="X1130" s="1" t="s">
        <v>40</v>
      </c>
      <c r="Y1130" s="1" t="s">
        <v>3112</v>
      </c>
      <c r="Z1130" t="s">
        <v>2236</v>
      </c>
      <c r="AA1130" t="s">
        <v>1868</v>
      </c>
    </row>
    <row r="1131" spans="1:27" x14ac:dyDescent="0.25">
      <c r="C1131" t="s">
        <v>129</v>
      </c>
      <c r="D1131" t="s">
        <v>134</v>
      </c>
      <c r="E1131" t="s">
        <v>1677</v>
      </c>
      <c r="F1131" t="s">
        <v>113</v>
      </c>
      <c r="G1131" t="s">
        <v>111</v>
      </c>
      <c r="R1131">
        <v>11</v>
      </c>
      <c r="S1131" t="s">
        <v>127</v>
      </c>
      <c r="T1131">
        <v>1</v>
      </c>
      <c r="V1131">
        <v>11</v>
      </c>
      <c r="W1131" t="s">
        <v>501</v>
      </c>
      <c r="X1131" s="1" t="s">
        <v>40</v>
      </c>
      <c r="Y1131" s="1" t="s">
        <v>3113</v>
      </c>
      <c r="Z1131" t="s">
        <v>2236</v>
      </c>
      <c r="AA1131" t="s">
        <v>1868</v>
      </c>
    </row>
    <row r="1132" spans="1:27" x14ac:dyDescent="0.25">
      <c r="A1132" t="s">
        <v>45</v>
      </c>
      <c r="B1132" t="s">
        <v>1678</v>
      </c>
      <c r="C1132" t="s">
        <v>129</v>
      </c>
      <c r="D1132" t="s">
        <v>134</v>
      </c>
      <c r="E1132" t="s">
        <v>1679</v>
      </c>
      <c r="F1132" t="s">
        <v>1557</v>
      </c>
      <c r="G1132" t="s">
        <v>111</v>
      </c>
      <c r="R1132">
        <v>58.01</v>
      </c>
      <c r="S1132" t="s">
        <v>74</v>
      </c>
      <c r="T1132">
        <v>12</v>
      </c>
      <c r="V1132">
        <v>4.8342000000000001</v>
      </c>
      <c r="W1132" t="s">
        <v>2076</v>
      </c>
      <c r="X1132" s="1" t="s">
        <v>1872</v>
      </c>
      <c r="Y1132" s="1" t="s">
        <v>3114</v>
      </c>
      <c r="Z1132" t="s">
        <v>2236</v>
      </c>
      <c r="AA1132" t="s">
        <v>1868</v>
      </c>
    </row>
    <row r="1133" spans="1:27" x14ac:dyDescent="0.25">
      <c r="A1133" t="s">
        <v>45</v>
      </c>
      <c r="B1133" t="s">
        <v>1680</v>
      </c>
      <c r="C1133" t="s">
        <v>212</v>
      </c>
      <c r="E1133" t="s">
        <v>1681</v>
      </c>
      <c r="F1133" t="s">
        <v>111</v>
      </c>
      <c r="G1133" t="s">
        <v>136</v>
      </c>
      <c r="R1133">
        <v>58.01</v>
      </c>
      <c r="S1133" t="s">
        <v>74</v>
      </c>
      <c r="T1133">
        <v>12</v>
      </c>
      <c r="V1133">
        <v>4.8342000000000001</v>
      </c>
      <c r="W1133" t="s">
        <v>2076</v>
      </c>
      <c r="X1133" s="1" t="s">
        <v>1872</v>
      </c>
      <c r="Y1133" s="1" t="s">
        <v>3114</v>
      </c>
      <c r="Z1133" t="s">
        <v>2236</v>
      </c>
      <c r="AA1133" t="s">
        <v>67</v>
      </c>
    </row>
    <row r="1134" spans="1:27" x14ac:dyDescent="0.25">
      <c r="A1134" t="s">
        <v>45</v>
      </c>
      <c r="B1134" t="s">
        <v>1682</v>
      </c>
      <c r="C1134" t="s">
        <v>129</v>
      </c>
      <c r="D1134" t="s">
        <v>134</v>
      </c>
      <c r="E1134" t="s">
        <v>1683</v>
      </c>
      <c r="F1134" t="s">
        <v>1557</v>
      </c>
      <c r="G1134" t="s">
        <v>111</v>
      </c>
      <c r="R1134">
        <v>58.01</v>
      </c>
      <c r="S1134" t="s">
        <v>74</v>
      </c>
      <c r="T1134">
        <v>12</v>
      </c>
      <c r="V1134">
        <v>4.8342000000000001</v>
      </c>
      <c r="W1134" t="s">
        <v>2076</v>
      </c>
      <c r="X1134" s="1" t="s">
        <v>1872</v>
      </c>
      <c r="Y1134" s="1" t="s">
        <v>3114</v>
      </c>
      <c r="Z1134" t="s">
        <v>2236</v>
      </c>
      <c r="AA1134" t="s">
        <v>1868</v>
      </c>
    </row>
    <row r="1135" spans="1:27" x14ac:dyDescent="0.25">
      <c r="A1135" t="s">
        <v>45</v>
      </c>
      <c r="B1135" t="s">
        <v>1684</v>
      </c>
      <c r="C1135" t="s">
        <v>129</v>
      </c>
      <c r="D1135" t="s">
        <v>134</v>
      </c>
      <c r="E1135" t="s">
        <v>1685</v>
      </c>
      <c r="F1135" t="s">
        <v>111</v>
      </c>
      <c r="G1135" t="s">
        <v>111</v>
      </c>
      <c r="R1135">
        <v>69.89</v>
      </c>
      <c r="S1135" t="s">
        <v>74</v>
      </c>
      <c r="T1135">
        <v>12</v>
      </c>
      <c r="V1135">
        <v>5.8242000000000003</v>
      </c>
      <c r="W1135" t="s">
        <v>2150</v>
      </c>
      <c r="X1135" s="1" t="s">
        <v>40</v>
      </c>
      <c r="Y1135" s="1" t="s">
        <v>3115</v>
      </c>
      <c r="Z1135" t="s">
        <v>2236</v>
      </c>
      <c r="AA1135" t="s">
        <v>1868</v>
      </c>
    </row>
    <row r="1136" spans="1:27" x14ac:dyDescent="0.25">
      <c r="C1136" t="s">
        <v>144</v>
      </c>
      <c r="D1136" t="s">
        <v>130</v>
      </c>
      <c r="E1136" t="s">
        <v>1686</v>
      </c>
      <c r="F1136" t="s">
        <v>178</v>
      </c>
      <c r="G1136" t="s">
        <v>147</v>
      </c>
      <c r="R1136">
        <v>9.5399999999999991</v>
      </c>
      <c r="S1136" t="s">
        <v>82</v>
      </c>
      <c r="T1136">
        <v>1</v>
      </c>
      <c r="V1136">
        <v>9.5399999999999991</v>
      </c>
      <c r="W1136" t="s">
        <v>141</v>
      </c>
      <c r="X1136" s="1" t="s">
        <v>40</v>
      </c>
      <c r="Y1136" s="1" t="s">
        <v>3116</v>
      </c>
      <c r="Z1136" t="s">
        <v>2236</v>
      </c>
      <c r="AA1136" t="s">
        <v>1868</v>
      </c>
    </row>
    <row r="1137" spans="1:28" x14ac:dyDescent="0.25">
      <c r="A1137" t="s">
        <v>775</v>
      </c>
      <c r="B1137" t="s">
        <v>1687</v>
      </c>
      <c r="C1137" t="s">
        <v>157</v>
      </c>
      <c r="E1137" t="s">
        <v>1688</v>
      </c>
      <c r="F1137" t="s">
        <v>154</v>
      </c>
      <c r="G1137" t="s">
        <v>111</v>
      </c>
      <c r="R1137">
        <v>11.95</v>
      </c>
      <c r="S1137" t="s">
        <v>1879</v>
      </c>
      <c r="T1137">
        <v>1</v>
      </c>
      <c r="V1137">
        <v>11.95</v>
      </c>
      <c r="W1137" t="s">
        <v>141</v>
      </c>
      <c r="X1137" s="1" t="s">
        <v>40</v>
      </c>
      <c r="Y1137" s="1" t="s">
        <v>3117</v>
      </c>
      <c r="Z1137" t="s">
        <v>2236</v>
      </c>
      <c r="AA1137" t="s">
        <v>67</v>
      </c>
    </row>
    <row r="1138" spans="1:28" x14ac:dyDescent="0.25">
      <c r="A1138" t="s">
        <v>159</v>
      </c>
      <c r="B1138" t="s">
        <v>136</v>
      </c>
      <c r="C1138" t="s">
        <v>196</v>
      </c>
      <c r="D1138" t="s">
        <v>145</v>
      </c>
      <c r="E1138" t="s">
        <v>1689</v>
      </c>
      <c r="F1138" t="s">
        <v>147</v>
      </c>
      <c r="G1138" t="s">
        <v>147</v>
      </c>
      <c r="R1138">
        <v>1.34</v>
      </c>
      <c r="S1138" t="s">
        <v>127</v>
      </c>
      <c r="T1138">
        <v>1</v>
      </c>
      <c r="V1138">
        <v>1.34</v>
      </c>
      <c r="W1138" t="s">
        <v>141</v>
      </c>
      <c r="X1138" s="1" t="s">
        <v>127</v>
      </c>
      <c r="Y1138" s="1" t="s">
        <v>3118</v>
      </c>
      <c r="Z1138" t="s">
        <v>2236</v>
      </c>
      <c r="AA1138" t="s">
        <v>1868</v>
      </c>
    </row>
    <row r="1139" spans="1:28" x14ac:dyDescent="0.25">
      <c r="A1139" t="s">
        <v>159</v>
      </c>
      <c r="B1139" t="s">
        <v>136</v>
      </c>
      <c r="C1139" t="s">
        <v>379</v>
      </c>
      <c r="E1139" t="s">
        <v>1690</v>
      </c>
      <c r="F1139" t="s">
        <v>147</v>
      </c>
      <c r="G1139" t="s">
        <v>147</v>
      </c>
      <c r="R1139">
        <v>1.08</v>
      </c>
      <c r="S1139" t="s">
        <v>127</v>
      </c>
      <c r="T1139">
        <v>1</v>
      </c>
      <c r="V1139">
        <v>1.08</v>
      </c>
      <c r="W1139" t="s">
        <v>141</v>
      </c>
      <c r="X1139" s="1" t="s">
        <v>127</v>
      </c>
      <c r="Y1139" s="1" t="s">
        <v>2677</v>
      </c>
      <c r="Z1139" t="s">
        <v>2236</v>
      </c>
      <c r="AA1139" t="s">
        <v>1868</v>
      </c>
    </row>
    <row r="1140" spans="1:28" x14ac:dyDescent="0.25">
      <c r="A1140" t="s">
        <v>159</v>
      </c>
      <c r="B1140" t="s">
        <v>136</v>
      </c>
      <c r="C1140" t="s">
        <v>379</v>
      </c>
      <c r="E1140" t="s">
        <v>1691</v>
      </c>
      <c r="F1140" t="s">
        <v>147</v>
      </c>
      <c r="G1140" t="s">
        <v>147</v>
      </c>
      <c r="R1140">
        <v>137.19999999999999</v>
      </c>
      <c r="S1140" t="s">
        <v>1941</v>
      </c>
      <c r="T1140">
        <v>1</v>
      </c>
      <c r="V1140">
        <v>137.19999999999999</v>
      </c>
      <c r="W1140" t="s">
        <v>1942</v>
      </c>
      <c r="X1140" s="1" t="s">
        <v>127</v>
      </c>
      <c r="Y1140" s="1" t="s">
        <v>3119</v>
      </c>
      <c r="Z1140" t="s">
        <v>2236</v>
      </c>
      <c r="AA1140" t="s">
        <v>1868</v>
      </c>
    </row>
    <row r="1141" spans="1:28" x14ac:dyDescent="0.25">
      <c r="A1141" t="s">
        <v>159</v>
      </c>
      <c r="B1141" t="s">
        <v>136</v>
      </c>
      <c r="C1141" t="s">
        <v>379</v>
      </c>
      <c r="E1141" t="s">
        <v>1692</v>
      </c>
      <c r="F1141" t="s">
        <v>147</v>
      </c>
      <c r="G1141" t="s">
        <v>147</v>
      </c>
      <c r="R1141">
        <v>137.19999999999999</v>
      </c>
      <c r="S1141" t="s">
        <v>1941</v>
      </c>
      <c r="T1141">
        <v>1</v>
      </c>
      <c r="V1141">
        <v>137.19999999999999</v>
      </c>
      <c r="W1141" t="s">
        <v>1942</v>
      </c>
      <c r="X1141" s="1" t="s">
        <v>127</v>
      </c>
      <c r="Y1141" s="1" t="s">
        <v>3119</v>
      </c>
      <c r="Z1141" t="s">
        <v>2236</v>
      </c>
      <c r="AA1141" t="s">
        <v>1868</v>
      </c>
    </row>
    <row r="1142" spans="1:28" x14ac:dyDescent="0.25">
      <c r="A1142" t="s">
        <v>45</v>
      </c>
      <c r="B1142" t="s">
        <v>1693</v>
      </c>
      <c r="C1142" t="s">
        <v>129</v>
      </c>
      <c r="D1142" t="s">
        <v>145</v>
      </c>
      <c r="E1142" t="s">
        <v>1694</v>
      </c>
      <c r="F1142" t="s">
        <v>154</v>
      </c>
      <c r="G1142" t="s">
        <v>102</v>
      </c>
      <c r="R1142">
        <v>27.69</v>
      </c>
      <c r="S1142" t="s">
        <v>74</v>
      </c>
      <c r="T1142">
        <v>240</v>
      </c>
      <c r="V1142">
        <v>0.1154</v>
      </c>
      <c r="W1142" t="s">
        <v>1991</v>
      </c>
      <c r="X1142" s="1" t="s">
        <v>127</v>
      </c>
      <c r="Y1142" s="1" t="s">
        <v>3120</v>
      </c>
      <c r="Z1142" t="s">
        <v>2236</v>
      </c>
      <c r="AA1142" t="s">
        <v>1868</v>
      </c>
    </row>
    <row r="1143" spans="1:28" x14ac:dyDescent="0.25">
      <c r="A1143" t="s">
        <v>45</v>
      </c>
      <c r="B1143" t="s">
        <v>1695</v>
      </c>
      <c r="C1143" t="s">
        <v>196</v>
      </c>
      <c r="E1143" t="s">
        <v>1696</v>
      </c>
      <c r="F1143" t="s">
        <v>154</v>
      </c>
      <c r="G1143" t="s">
        <v>102</v>
      </c>
      <c r="R1143">
        <v>56.08</v>
      </c>
      <c r="S1143" t="s">
        <v>74</v>
      </c>
      <c r="T1143">
        <v>100</v>
      </c>
      <c r="V1143">
        <v>0.56079999999999997</v>
      </c>
      <c r="W1143" t="s">
        <v>2015</v>
      </c>
      <c r="X1143" s="1" t="s">
        <v>127</v>
      </c>
      <c r="Y1143" s="1" t="s">
        <v>3121</v>
      </c>
      <c r="Z1143" t="s">
        <v>2236</v>
      </c>
      <c r="AA1143" t="s">
        <v>1868</v>
      </c>
    </row>
    <row r="1144" spans="1:28" x14ac:dyDescent="0.25">
      <c r="C1144" t="s">
        <v>196</v>
      </c>
      <c r="E1144" t="s">
        <v>1697</v>
      </c>
      <c r="F1144" t="s">
        <v>147</v>
      </c>
      <c r="G1144" t="s">
        <v>147</v>
      </c>
      <c r="R1144">
        <v>0.12</v>
      </c>
      <c r="S1144" t="s">
        <v>2035</v>
      </c>
      <c r="T1144">
        <v>1</v>
      </c>
      <c r="V1144">
        <v>0.12</v>
      </c>
      <c r="W1144" t="s">
        <v>141</v>
      </c>
      <c r="X1144" s="1" t="s">
        <v>127</v>
      </c>
      <c r="Y1144" s="1" t="s">
        <v>2040</v>
      </c>
      <c r="Z1144" t="s">
        <v>2236</v>
      </c>
      <c r="AA1144" t="s">
        <v>1868</v>
      </c>
    </row>
    <row r="1145" spans="1:28" x14ac:dyDescent="0.25">
      <c r="A1145" t="s">
        <v>45</v>
      </c>
      <c r="B1145" t="s">
        <v>1695</v>
      </c>
      <c r="C1145" t="s">
        <v>379</v>
      </c>
      <c r="E1145" t="s">
        <v>1698</v>
      </c>
      <c r="F1145" t="s">
        <v>154</v>
      </c>
      <c r="G1145" t="s">
        <v>111</v>
      </c>
      <c r="R1145">
        <v>55.76</v>
      </c>
      <c r="S1145" t="s">
        <v>74</v>
      </c>
      <c r="T1145">
        <v>100</v>
      </c>
      <c r="V1145">
        <v>0.55759999999999998</v>
      </c>
      <c r="W1145" t="s">
        <v>2092</v>
      </c>
      <c r="X1145" s="1" t="s">
        <v>127</v>
      </c>
      <c r="Y1145" s="1" t="s">
        <v>3122</v>
      </c>
      <c r="Z1145" t="s">
        <v>2236</v>
      </c>
      <c r="AA1145" t="s">
        <v>1868</v>
      </c>
    </row>
    <row r="1146" spans="1:28" x14ac:dyDescent="0.25">
      <c r="B1146" t="s">
        <v>1699</v>
      </c>
      <c r="C1146" t="s">
        <v>144</v>
      </c>
      <c r="D1146" t="s">
        <v>145</v>
      </c>
      <c r="E1146" t="s">
        <v>3236</v>
      </c>
      <c r="F1146" t="s">
        <v>101</v>
      </c>
      <c r="G1146" t="s">
        <v>147</v>
      </c>
      <c r="R1146">
        <v>68.31</v>
      </c>
      <c r="S1146" t="s">
        <v>74</v>
      </c>
      <c r="T1146">
        <v>1</v>
      </c>
      <c r="V1146">
        <v>68.31</v>
      </c>
      <c r="W1146" t="s">
        <v>2016</v>
      </c>
      <c r="X1146" s="1" t="s">
        <v>82</v>
      </c>
      <c r="Y1146" s="1" t="s">
        <v>3237</v>
      </c>
      <c r="Z1146" t="s">
        <v>2236</v>
      </c>
      <c r="AA1146" t="s">
        <v>1868</v>
      </c>
    </row>
    <row r="1147" spans="1:28" x14ac:dyDescent="0.25">
      <c r="C1147" t="s">
        <v>144</v>
      </c>
      <c r="D1147" t="s">
        <v>145</v>
      </c>
      <c r="E1147" t="s">
        <v>1700</v>
      </c>
      <c r="F1147" t="s">
        <v>101</v>
      </c>
      <c r="G1147" t="s">
        <v>147</v>
      </c>
      <c r="R1147">
        <v>2.2000000000000002</v>
      </c>
      <c r="S1147" t="s">
        <v>82</v>
      </c>
      <c r="T1147">
        <v>1</v>
      </c>
      <c r="V1147">
        <v>2.2000000000000002</v>
      </c>
      <c r="W1147" t="s">
        <v>141</v>
      </c>
      <c r="X1147" s="1" t="s">
        <v>40</v>
      </c>
      <c r="Y1147" s="1" t="s">
        <v>1994</v>
      </c>
      <c r="Z1147" t="s">
        <v>2236</v>
      </c>
      <c r="AA1147" t="s">
        <v>1868</v>
      </c>
    </row>
    <row r="1148" spans="1:28" x14ac:dyDescent="0.25">
      <c r="A1148" t="s">
        <v>45</v>
      </c>
      <c r="B1148" t="s">
        <v>1701</v>
      </c>
      <c r="C1148" t="s">
        <v>129</v>
      </c>
      <c r="E1148" t="s">
        <v>1702</v>
      </c>
      <c r="F1148" t="s">
        <v>111</v>
      </c>
      <c r="G1148" t="s">
        <v>136</v>
      </c>
      <c r="R1148">
        <v>37.979999999999997</v>
      </c>
      <c r="S1148" t="s">
        <v>74</v>
      </c>
      <c r="T1148">
        <v>6</v>
      </c>
      <c r="V1148">
        <v>6.33</v>
      </c>
      <c r="W1148" t="s">
        <v>1877</v>
      </c>
      <c r="X1148" s="1" t="s">
        <v>40</v>
      </c>
      <c r="Y1148" s="1" t="s">
        <v>3123</v>
      </c>
      <c r="Z1148" t="s">
        <v>2236</v>
      </c>
      <c r="AA1148" t="s">
        <v>67</v>
      </c>
      <c r="AB1148" t="s">
        <v>1870</v>
      </c>
    </row>
    <row r="1149" spans="1:28" x14ac:dyDescent="0.25">
      <c r="A1149" t="s">
        <v>155</v>
      </c>
      <c r="B1149" t="s">
        <v>1703</v>
      </c>
      <c r="C1149" t="s">
        <v>129</v>
      </c>
      <c r="D1149" t="s">
        <v>130</v>
      </c>
      <c r="E1149" t="s">
        <v>1704</v>
      </c>
      <c r="F1149" t="s">
        <v>150</v>
      </c>
      <c r="G1149" t="s">
        <v>114</v>
      </c>
      <c r="R1149">
        <v>22</v>
      </c>
      <c r="S1149" t="s">
        <v>40</v>
      </c>
      <c r="T1149">
        <v>1</v>
      </c>
      <c r="V1149">
        <v>22</v>
      </c>
      <c r="W1149" t="s">
        <v>141</v>
      </c>
      <c r="X1149" s="1" t="s">
        <v>40</v>
      </c>
      <c r="Y1149" s="1" t="s">
        <v>3113</v>
      </c>
      <c r="Z1149" t="s">
        <v>2236</v>
      </c>
      <c r="AA1149" t="s">
        <v>1868</v>
      </c>
    </row>
    <row r="1150" spans="1:28" x14ac:dyDescent="0.25">
      <c r="E1150" t="s">
        <v>3238</v>
      </c>
      <c r="R1150">
        <v>12</v>
      </c>
      <c r="S1150" t="s">
        <v>127</v>
      </c>
      <c r="T1150">
        <v>1</v>
      </c>
      <c r="V1150">
        <v>12</v>
      </c>
      <c r="W1150" t="s">
        <v>1934</v>
      </c>
      <c r="X1150" s="1" t="s">
        <v>127</v>
      </c>
      <c r="Y1150" s="1" t="s">
        <v>1985</v>
      </c>
      <c r="Z1150" t="s">
        <v>2236</v>
      </c>
      <c r="AA1150" t="s">
        <v>1868</v>
      </c>
    </row>
    <row r="1151" spans="1:28" x14ac:dyDescent="0.25">
      <c r="A1151" t="s">
        <v>45</v>
      </c>
      <c r="B1151" t="s">
        <v>1705</v>
      </c>
      <c r="C1151" t="s">
        <v>196</v>
      </c>
      <c r="E1151" t="s">
        <v>1706</v>
      </c>
      <c r="F1151" t="s">
        <v>154</v>
      </c>
      <c r="G1151" t="s">
        <v>136</v>
      </c>
      <c r="R1151">
        <v>10.74</v>
      </c>
      <c r="S1151" t="s">
        <v>127</v>
      </c>
      <c r="T1151">
        <v>1</v>
      </c>
      <c r="V1151">
        <v>10.74</v>
      </c>
      <c r="W1151" t="s">
        <v>1934</v>
      </c>
      <c r="X1151" s="1" t="s">
        <v>127</v>
      </c>
      <c r="Y1151" s="1" t="s">
        <v>3124</v>
      </c>
      <c r="Z1151" t="s">
        <v>2236</v>
      </c>
      <c r="AA1151" t="s">
        <v>67</v>
      </c>
    </row>
    <row r="1152" spans="1:28" x14ac:dyDescent="0.25">
      <c r="A1152" t="s">
        <v>275</v>
      </c>
      <c r="B1152" t="s">
        <v>1707</v>
      </c>
      <c r="C1152" t="s">
        <v>129</v>
      </c>
      <c r="D1152" t="s">
        <v>145</v>
      </c>
      <c r="E1152" t="s">
        <v>1708</v>
      </c>
      <c r="F1152" t="s">
        <v>105</v>
      </c>
      <c r="G1152" t="s">
        <v>105</v>
      </c>
      <c r="R1152">
        <v>151.13659999999999</v>
      </c>
      <c r="S1152" t="s">
        <v>74</v>
      </c>
      <c r="T1152">
        <v>4.54</v>
      </c>
      <c r="V1152">
        <v>33.29</v>
      </c>
      <c r="W1152" t="s">
        <v>1878</v>
      </c>
      <c r="X1152" s="1" t="s">
        <v>40</v>
      </c>
      <c r="Y1152" s="1" t="s">
        <v>3125</v>
      </c>
      <c r="Z1152" t="s">
        <v>2236</v>
      </c>
      <c r="AA1152" t="s">
        <v>1868</v>
      </c>
    </row>
    <row r="1153" spans="1:27" x14ac:dyDescent="0.25">
      <c r="C1153" t="s">
        <v>144</v>
      </c>
      <c r="D1153" t="s">
        <v>145</v>
      </c>
      <c r="E1153" t="s">
        <v>1709</v>
      </c>
      <c r="F1153" t="s">
        <v>147</v>
      </c>
      <c r="G1153" t="s">
        <v>147</v>
      </c>
      <c r="R1153">
        <v>3</v>
      </c>
      <c r="S1153" t="s">
        <v>127</v>
      </c>
      <c r="T1153">
        <v>1</v>
      </c>
      <c r="V1153">
        <v>3</v>
      </c>
      <c r="W1153" t="s">
        <v>141</v>
      </c>
      <c r="X1153" s="1" t="s">
        <v>127</v>
      </c>
      <c r="Y1153" s="1" t="s">
        <v>529</v>
      </c>
      <c r="Z1153" t="s">
        <v>2236</v>
      </c>
      <c r="AA1153" t="s">
        <v>1868</v>
      </c>
    </row>
    <row r="1154" spans="1:27" x14ac:dyDescent="0.25">
      <c r="A1154" t="s">
        <v>45</v>
      </c>
      <c r="B1154" t="s">
        <v>1710</v>
      </c>
      <c r="C1154" t="s">
        <v>143</v>
      </c>
      <c r="D1154" t="s">
        <v>134</v>
      </c>
      <c r="E1154" t="s">
        <v>1711</v>
      </c>
      <c r="F1154" t="s">
        <v>105</v>
      </c>
      <c r="G1154" t="s">
        <v>111</v>
      </c>
      <c r="R1154">
        <v>97.91</v>
      </c>
      <c r="S1154" t="s">
        <v>74</v>
      </c>
      <c r="T1154">
        <v>6</v>
      </c>
      <c r="V1154">
        <v>16.318300000000001</v>
      </c>
      <c r="W1154" t="s">
        <v>2093</v>
      </c>
      <c r="X1154" s="1" t="s">
        <v>40</v>
      </c>
      <c r="Y1154" s="1" t="s">
        <v>3126</v>
      </c>
      <c r="Z1154" t="s">
        <v>2236</v>
      </c>
      <c r="AA1154" t="s">
        <v>1868</v>
      </c>
    </row>
    <row r="1155" spans="1:27" x14ac:dyDescent="0.25">
      <c r="A1155" t="s">
        <v>45</v>
      </c>
      <c r="C1155" t="s">
        <v>157</v>
      </c>
      <c r="D1155" t="s">
        <v>145</v>
      </c>
      <c r="E1155" t="s">
        <v>1712</v>
      </c>
      <c r="F1155" t="s">
        <v>105</v>
      </c>
      <c r="G1155" t="s">
        <v>105</v>
      </c>
      <c r="R1155">
        <v>141.13</v>
      </c>
      <c r="S1155" t="s">
        <v>74</v>
      </c>
      <c r="T1155">
        <v>4.54</v>
      </c>
      <c r="V1155">
        <v>31.085899999999999</v>
      </c>
      <c r="W1155" t="s">
        <v>1878</v>
      </c>
      <c r="X1155" s="1" t="s">
        <v>82</v>
      </c>
      <c r="Y1155" s="1" t="s">
        <v>3239</v>
      </c>
      <c r="Z1155" t="s">
        <v>2236</v>
      </c>
      <c r="AA1155" t="s">
        <v>67</v>
      </c>
    </row>
    <row r="1156" spans="1:27" x14ac:dyDescent="0.25">
      <c r="A1156" t="s">
        <v>137</v>
      </c>
      <c r="C1156" t="s">
        <v>157</v>
      </c>
      <c r="E1156" t="s">
        <v>1713</v>
      </c>
      <c r="F1156" t="s">
        <v>150</v>
      </c>
      <c r="G1156" t="s">
        <v>111</v>
      </c>
      <c r="R1156">
        <v>43.5</v>
      </c>
      <c r="S1156" t="s">
        <v>1907</v>
      </c>
      <c r="T1156">
        <v>2.5</v>
      </c>
      <c r="V1156">
        <v>17.399999999999999</v>
      </c>
      <c r="W1156" t="s">
        <v>1890</v>
      </c>
      <c r="X1156" s="1" t="s">
        <v>40</v>
      </c>
      <c r="Y1156" s="1" t="s">
        <v>2481</v>
      </c>
      <c r="Z1156" t="s">
        <v>2236</v>
      </c>
      <c r="AA1156" t="s">
        <v>67</v>
      </c>
    </row>
    <row r="1157" spans="1:27" x14ac:dyDescent="0.25">
      <c r="A1157" t="s">
        <v>275</v>
      </c>
      <c r="B1157" t="s">
        <v>1714</v>
      </c>
      <c r="C1157" t="s">
        <v>129</v>
      </c>
      <c r="D1157" t="s">
        <v>145</v>
      </c>
      <c r="E1157" t="s">
        <v>1715</v>
      </c>
      <c r="F1157" t="s">
        <v>105</v>
      </c>
      <c r="G1157" t="s">
        <v>105</v>
      </c>
      <c r="R1157">
        <v>16.75</v>
      </c>
      <c r="S1157" t="s">
        <v>127</v>
      </c>
      <c r="T1157">
        <v>1</v>
      </c>
      <c r="V1157">
        <v>16.75</v>
      </c>
      <c r="W1157" t="s">
        <v>501</v>
      </c>
      <c r="X1157" s="1" t="s">
        <v>82</v>
      </c>
      <c r="Y1157" s="1" t="s">
        <v>3127</v>
      </c>
      <c r="Z1157" t="s">
        <v>2236</v>
      </c>
      <c r="AA1157" t="s">
        <v>1868</v>
      </c>
    </row>
    <row r="1158" spans="1:27" x14ac:dyDescent="0.25">
      <c r="A1158" t="s">
        <v>275</v>
      </c>
      <c r="B1158" t="s">
        <v>1716</v>
      </c>
      <c r="C1158" t="s">
        <v>129</v>
      </c>
      <c r="D1158" t="s">
        <v>145</v>
      </c>
      <c r="E1158" t="s">
        <v>1717</v>
      </c>
      <c r="F1158" t="s">
        <v>105</v>
      </c>
      <c r="G1158" t="s">
        <v>105</v>
      </c>
      <c r="R1158">
        <v>16.75</v>
      </c>
      <c r="S1158" t="s">
        <v>127</v>
      </c>
      <c r="T1158">
        <v>1</v>
      </c>
      <c r="V1158">
        <v>16.75</v>
      </c>
      <c r="W1158" t="s">
        <v>1869</v>
      </c>
      <c r="X1158" s="1" t="s">
        <v>82</v>
      </c>
      <c r="Y1158" s="1" t="s">
        <v>3128</v>
      </c>
      <c r="Z1158" t="s">
        <v>2236</v>
      </c>
      <c r="AA1158" t="s">
        <v>1868</v>
      </c>
    </row>
    <row r="1159" spans="1:27" x14ac:dyDescent="0.25">
      <c r="A1159" t="s">
        <v>45</v>
      </c>
      <c r="B1159" t="s">
        <v>1718</v>
      </c>
      <c r="C1159" t="s">
        <v>143</v>
      </c>
      <c r="D1159" t="s">
        <v>130</v>
      </c>
      <c r="E1159" t="s">
        <v>1719</v>
      </c>
      <c r="F1159" t="s">
        <v>1294</v>
      </c>
      <c r="G1159" t="s">
        <v>99</v>
      </c>
      <c r="R1159">
        <v>36.880000000000003</v>
      </c>
      <c r="S1159" t="s">
        <v>74</v>
      </c>
      <c r="T1159">
        <v>12</v>
      </c>
      <c r="V1159">
        <v>3.0733000000000001</v>
      </c>
      <c r="W1159" t="s">
        <v>2017</v>
      </c>
      <c r="X1159" s="1" t="s">
        <v>40</v>
      </c>
      <c r="Y1159" s="1" t="s">
        <v>3240</v>
      </c>
      <c r="Z1159" t="s">
        <v>2236</v>
      </c>
      <c r="AA1159" t="s">
        <v>1868</v>
      </c>
    </row>
    <row r="1160" spans="1:27" x14ac:dyDescent="0.25">
      <c r="A1160" t="s">
        <v>45</v>
      </c>
      <c r="B1160" t="s">
        <v>1718</v>
      </c>
      <c r="C1160" t="s">
        <v>143</v>
      </c>
      <c r="D1160" t="s">
        <v>130</v>
      </c>
      <c r="E1160" t="s">
        <v>3241</v>
      </c>
      <c r="G1160" t="s">
        <v>99</v>
      </c>
      <c r="X1160" s="1"/>
    </row>
    <row r="1161" spans="1:27" x14ac:dyDescent="0.25">
      <c r="A1161" t="s">
        <v>45</v>
      </c>
      <c r="B1161" t="s">
        <v>1718</v>
      </c>
      <c r="C1161" t="s">
        <v>144</v>
      </c>
      <c r="D1161" t="s">
        <v>130</v>
      </c>
      <c r="E1161" t="s">
        <v>1720</v>
      </c>
      <c r="F1161" t="s">
        <v>1294</v>
      </c>
      <c r="G1161" t="s">
        <v>108</v>
      </c>
      <c r="R1161">
        <v>25.2</v>
      </c>
      <c r="S1161" t="s">
        <v>74</v>
      </c>
      <c r="T1161">
        <v>12</v>
      </c>
      <c r="V1161">
        <v>2.1</v>
      </c>
      <c r="W1161" t="s">
        <v>2017</v>
      </c>
      <c r="X1161" s="1" t="s">
        <v>40</v>
      </c>
      <c r="Y1161" s="1" t="s">
        <v>3129</v>
      </c>
      <c r="Z1161" t="s">
        <v>2236</v>
      </c>
      <c r="AA1161" t="s">
        <v>1868</v>
      </c>
    </row>
    <row r="1162" spans="1:27" x14ac:dyDescent="0.25">
      <c r="A1162" t="s">
        <v>175</v>
      </c>
      <c r="B1162" t="s">
        <v>136</v>
      </c>
      <c r="C1162" t="s">
        <v>129</v>
      </c>
      <c r="E1162" t="s">
        <v>1721</v>
      </c>
      <c r="F1162" t="s">
        <v>101</v>
      </c>
      <c r="G1162" t="s">
        <v>136</v>
      </c>
      <c r="R1162">
        <v>23.95</v>
      </c>
      <c r="S1162" t="s">
        <v>74</v>
      </c>
      <c r="T1162">
        <v>3.36</v>
      </c>
      <c r="V1162">
        <v>7.1280000000000001</v>
      </c>
      <c r="W1162" t="s">
        <v>2062</v>
      </c>
      <c r="X1162" s="1" t="s">
        <v>2151</v>
      </c>
      <c r="Y1162" s="1" t="s">
        <v>3130</v>
      </c>
      <c r="Z1162" t="s">
        <v>2236</v>
      </c>
      <c r="AA1162" t="s">
        <v>67</v>
      </c>
    </row>
    <row r="1163" spans="1:27" x14ac:dyDescent="0.25">
      <c r="A1163" t="s">
        <v>175</v>
      </c>
      <c r="B1163" t="s">
        <v>136</v>
      </c>
      <c r="C1163" t="s">
        <v>129</v>
      </c>
      <c r="E1163" t="s">
        <v>1722</v>
      </c>
      <c r="F1163" t="s">
        <v>101</v>
      </c>
      <c r="G1163" t="s">
        <v>136</v>
      </c>
      <c r="R1163">
        <v>28</v>
      </c>
      <c r="S1163" t="s">
        <v>74</v>
      </c>
      <c r="T1163">
        <v>12</v>
      </c>
      <c r="V1163">
        <v>2.3332999999999999</v>
      </c>
      <c r="W1163" t="s">
        <v>888</v>
      </c>
      <c r="X1163" s="1" t="s">
        <v>127</v>
      </c>
      <c r="Y1163" s="1" t="s">
        <v>3131</v>
      </c>
      <c r="Z1163" t="s">
        <v>2236</v>
      </c>
      <c r="AA1163" t="s">
        <v>67</v>
      </c>
    </row>
    <row r="1164" spans="1:27" x14ac:dyDescent="0.25">
      <c r="A1164" t="s">
        <v>45</v>
      </c>
      <c r="B1164" t="s">
        <v>1723</v>
      </c>
      <c r="C1164" t="s">
        <v>129</v>
      </c>
      <c r="D1164" t="s">
        <v>134</v>
      </c>
      <c r="E1164" t="s">
        <v>1724</v>
      </c>
      <c r="F1164" t="s">
        <v>111</v>
      </c>
      <c r="G1164" t="s">
        <v>111</v>
      </c>
      <c r="R1164">
        <v>18.45</v>
      </c>
      <c r="S1164" t="s">
        <v>74</v>
      </c>
      <c r="T1164">
        <v>6</v>
      </c>
      <c r="V1164">
        <v>3.0750000000000002</v>
      </c>
      <c r="W1164" t="s">
        <v>1871</v>
      </c>
      <c r="X1164" s="1" t="s">
        <v>1872</v>
      </c>
      <c r="Y1164" s="1" t="s">
        <v>3132</v>
      </c>
      <c r="Z1164" t="s">
        <v>2236</v>
      </c>
      <c r="AA1164" t="s">
        <v>1868</v>
      </c>
    </row>
    <row r="1165" spans="1:27" x14ac:dyDescent="0.25">
      <c r="A1165" t="s">
        <v>215</v>
      </c>
      <c r="B1165" t="s">
        <v>136</v>
      </c>
      <c r="C1165" t="s">
        <v>212</v>
      </c>
      <c r="E1165" t="s">
        <v>1725</v>
      </c>
      <c r="F1165" t="s">
        <v>101</v>
      </c>
      <c r="G1165" t="s">
        <v>136</v>
      </c>
      <c r="R1165">
        <v>18</v>
      </c>
      <c r="S1165" t="s">
        <v>74</v>
      </c>
      <c r="T1165">
        <v>5</v>
      </c>
      <c r="V1165">
        <v>3.6</v>
      </c>
      <c r="W1165" t="s">
        <v>305</v>
      </c>
      <c r="X1165" s="1" t="s">
        <v>40</v>
      </c>
      <c r="Y1165" s="1" t="s">
        <v>1967</v>
      </c>
      <c r="Z1165" t="s">
        <v>2236</v>
      </c>
      <c r="AA1165" t="s">
        <v>67</v>
      </c>
    </row>
    <row r="1166" spans="1:27" x14ac:dyDescent="0.25">
      <c r="A1166" t="s">
        <v>137</v>
      </c>
      <c r="B1166" t="s">
        <v>1726</v>
      </c>
      <c r="C1166" t="s">
        <v>129</v>
      </c>
      <c r="D1166" t="s">
        <v>130</v>
      </c>
      <c r="E1166" t="s">
        <v>1727</v>
      </c>
      <c r="F1166" t="s">
        <v>111</v>
      </c>
      <c r="G1166" t="s">
        <v>111</v>
      </c>
      <c r="R1166">
        <v>65</v>
      </c>
      <c r="S1166" t="s">
        <v>74</v>
      </c>
      <c r="T1166">
        <v>4</v>
      </c>
      <c r="V1166">
        <v>16.25</v>
      </c>
      <c r="W1166" t="s">
        <v>447</v>
      </c>
      <c r="X1166" s="1" t="s">
        <v>40</v>
      </c>
      <c r="Y1166" s="1" t="s">
        <v>2965</v>
      </c>
      <c r="Z1166" t="s">
        <v>2236</v>
      </c>
      <c r="AA1166" t="s">
        <v>1868</v>
      </c>
    </row>
    <row r="1167" spans="1:27" x14ac:dyDescent="0.25">
      <c r="A1167" t="s">
        <v>691</v>
      </c>
      <c r="C1167" t="s">
        <v>157</v>
      </c>
      <c r="E1167" t="s">
        <v>1728</v>
      </c>
      <c r="F1167" t="s">
        <v>101</v>
      </c>
      <c r="G1167" t="s">
        <v>566</v>
      </c>
      <c r="R1167">
        <v>39.950000000000003</v>
      </c>
      <c r="S1167" t="s">
        <v>1916</v>
      </c>
      <c r="T1167">
        <v>1</v>
      </c>
      <c r="V1167">
        <v>39.950000000000003</v>
      </c>
      <c r="W1167" t="s">
        <v>1878</v>
      </c>
      <c r="X1167" s="1" t="s">
        <v>82</v>
      </c>
      <c r="Y1167" s="1" t="s">
        <v>3133</v>
      </c>
      <c r="Z1167" t="s">
        <v>2236</v>
      </c>
      <c r="AA1167" t="s">
        <v>67</v>
      </c>
    </row>
    <row r="1168" spans="1:27" x14ac:dyDescent="0.25">
      <c r="A1168" t="s">
        <v>137</v>
      </c>
      <c r="B1168" t="s">
        <v>1729</v>
      </c>
      <c r="C1168" t="s">
        <v>129</v>
      </c>
      <c r="D1168" t="s">
        <v>134</v>
      </c>
      <c r="E1168" t="s">
        <v>1730</v>
      </c>
      <c r="F1168" t="s">
        <v>111</v>
      </c>
      <c r="G1168" t="s">
        <v>111</v>
      </c>
      <c r="R1168">
        <v>55</v>
      </c>
      <c r="S1168" t="s">
        <v>74</v>
      </c>
      <c r="T1168">
        <v>2</v>
      </c>
      <c r="V1168">
        <v>27.5</v>
      </c>
      <c r="W1168" t="s">
        <v>1979</v>
      </c>
      <c r="X1168" s="1" t="s">
        <v>1872</v>
      </c>
      <c r="Y1168" s="1" t="s">
        <v>3134</v>
      </c>
      <c r="Z1168" t="s">
        <v>2236</v>
      </c>
      <c r="AA1168" t="s">
        <v>1868</v>
      </c>
    </row>
    <row r="1169" spans="1:27" x14ac:dyDescent="0.25">
      <c r="C1169" t="s">
        <v>212</v>
      </c>
      <c r="E1169" t="s">
        <v>1731</v>
      </c>
      <c r="F1169" t="s">
        <v>1343</v>
      </c>
      <c r="G1169" t="s">
        <v>136</v>
      </c>
      <c r="X1169" s="1"/>
      <c r="Z1169" t="s">
        <v>2236</v>
      </c>
      <c r="AA1169" t="s">
        <v>67</v>
      </c>
    </row>
    <row r="1170" spans="1:27" x14ac:dyDescent="0.25">
      <c r="A1170" t="s">
        <v>175</v>
      </c>
      <c r="B1170" t="s">
        <v>136</v>
      </c>
      <c r="C1170" t="s">
        <v>129</v>
      </c>
      <c r="D1170" t="s">
        <v>130</v>
      </c>
      <c r="E1170" t="s">
        <v>1732</v>
      </c>
      <c r="F1170" t="s">
        <v>101</v>
      </c>
      <c r="G1170" t="s">
        <v>99</v>
      </c>
      <c r="R1170">
        <v>35</v>
      </c>
      <c r="S1170" t="s">
        <v>74</v>
      </c>
      <c r="T1170">
        <v>11.34</v>
      </c>
      <c r="V1170">
        <v>3.0863999999999998</v>
      </c>
      <c r="W1170" t="s">
        <v>1882</v>
      </c>
      <c r="X1170" s="1" t="s">
        <v>40</v>
      </c>
      <c r="Y1170" s="1" t="s">
        <v>3135</v>
      </c>
      <c r="Z1170" t="s">
        <v>2236</v>
      </c>
      <c r="AA1170" t="s">
        <v>1868</v>
      </c>
    </row>
    <row r="1171" spans="1:27" x14ac:dyDescent="0.25">
      <c r="A1171" t="s">
        <v>175</v>
      </c>
      <c r="B1171" t="s">
        <v>136</v>
      </c>
      <c r="C1171" t="s">
        <v>129</v>
      </c>
      <c r="D1171" t="s">
        <v>130</v>
      </c>
      <c r="E1171" t="s">
        <v>1733</v>
      </c>
      <c r="F1171" t="s">
        <v>101</v>
      </c>
      <c r="G1171" t="s">
        <v>99</v>
      </c>
      <c r="R1171">
        <v>19.95</v>
      </c>
      <c r="S1171" t="s">
        <v>74</v>
      </c>
      <c r="T1171">
        <v>12</v>
      </c>
      <c r="V1171">
        <v>1.6625000000000001</v>
      </c>
      <c r="W1171" t="s">
        <v>2094</v>
      </c>
      <c r="X1171" s="1" t="s">
        <v>40</v>
      </c>
      <c r="Y1171" s="1" t="s">
        <v>3136</v>
      </c>
      <c r="Z1171" t="s">
        <v>2236</v>
      </c>
      <c r="AA1171" t="s">
        <v>1868</v>
      </c>
    </row>
    <row r="1172" spans="1:27" x14ac:dyDescent="0.25">
      <c r="A1172" t="s">
        <v>175</v>
      </c>
      <c r="B1172" t="s">
        <v>136</v>
      </c>
      <c r="C1172" t="s">
        <v>143</v>
      </c>
      <c r="D1172" t="s">
        <v>130</v>
      </c>
      <c r="E1172" t="s">
        <v>1734</v>
      </c>
      <c r="F1172" t="s">
        <v>101</v>
      </c>
      <c r="G1172" t="s">
        <v>99</v>
      </c>
      <c r="R1172">
        <v>28.7</v>
      </c>
      <c r="S1172" t="s">
        <v>74</v>
      </c>
      <c r="T1172">
        <v>4.54</v>
      </c>
      <c r="V1172">
        <v>6.3216000000000001</v>
      </c>
      <c r="W1172" t="s">
        <v>1878</v>
      </c>
      <c r="X1172" s="1" t="s">
        <v>40</v>
      </c>
      <c r="Y1172" s="1" t="s">
        <v>3137</v>
      </c>
      <c r="Z1172" t="s">
        <v>2236</v>
      </c>
      <c r="AA1172" t="s">
        <v>1868</v>
      </c>
    </row>
    <row r="1173" spans="1:27" x14ac:dyDescent="0.25">
      <c r="C1173" t="s">
        <v>129</v>
      </c>
      <c r="E1173" t="s">
        <v>2221</v>
      </c>
      <c r="F1173" t="s">
        <v>2222</v>
      </c>
      <c r="R1173">
        <v>4.95</v>
      </c>
      <c r="S1173" t="s">
        <v>40</v>
      </c>
      <c r="T1173">
        <v>1</v>
      </c>
      <c r="V1173">
        <v>4.95</v>
      </c>
      <c r="W1173" t="s">
        <v>141</v>
      </c>
      <c r="X1173" s="1" t="s">
        <v>82</v>
      </c>
      <c r="Y1173" s="1" t="s">
        <v>1929</v>
      </c>
      <c r="Z1173" t="s">
        <v>2236</v>
      </c>
      <c r="AA1173" t="s">
        <v>1868</v>
      </c>
    </row>
    <row r="1174" spans="1:27" x14ac:dyDescent="0.25">
      <c r="A1174" t="s">
        <v>215</v>
      </c>
      <c r="B1174" t="s">
        <v>136</v>
      </c>
      <c r="C1174" t="s">
        <v>157</v>
      </c>
      <c r="E1174" t="s">
        <v>1735</v>
      </c>
      <c r="F1174" t="s">
        <v>101</v>
      </c>
      <c r="G1174" t="s">
        <v>99</v>
      </c>
      <c r="R1174">
        <v>35</v>
      </c>
      <c r="S1174" t="s">
        <v>1879</v>
      </c>
      <c r="T1174">
        <v>4.54</v>
      </c>
      <c r="V1174">
        <v>7.7092999999999998</v>
      </c>
      <c r="W1174" t="s">
        <v>1878</v>
      </c>
      <c r="X1174" s="1" t="s">
        <v>40</v>
      </c>
      <c r="Y1174" s="1" t="s">
        <v>3138</v>
      </c>
      <c r="Z1174" t="s">
        <v>2236</v>
      </c>
      <c r="AA1174" t="s">
        <v>67</v>
      </c>
    </row>
    <row r="1175" spans="1:27" x14ac:dyDescent="0.25">
      <c r="A1175" t="s">
        <v>45</v>
      </c>
      <c r="C1175" t="s">
        <v>212</v>
      </c>
      <c r="E1175" t="s">
        <v>1736</v>
      </c>
      <c r="F1175" t="s">
        <v>147</v>
      </c>
      <c r="G1175" t="s">
        <v>136</v>
      </c>
      <c r="R1175">
        <v>65.489999999999995</v>
      </c>
      <c r="S1175" t="s">
        <v>74</v>
      </c>
      <c r="T1175">
        <v>65</v>
      </c>
      <c r="V1175">
        <v>1.0075000000000001</v>
      </c>
      <c r="W1175" t="s">
        <v>2095</v>
      </c>
      <c r="X1175" s="1" t="s">
        <v>40</v>
      </c>
      <c r="Y1175" s="1" t="s">
        <v>3139</v>
      </c>
      <c r="Z1175" t="s">
        <v>2236</v>
      </c>
      <c r="AA1175" t="s">
        <v>67</v>
      </c>
    </row>
    <row r="1176" spans="1:27" x14ac:dyDescent="0.25">
      <c r="A1176" t="s">
        <v>45</v>
      </c>
      <c r="B1176" t="s">
        <v>1737</v>
      </c>
      <c r="C1176" t="s">
        <v>212</v>
      </c>
      <c r="D1176" t="s">
        <v>258</v>
      </c>
      <c r="E1176" t="s">
        <v>1738</v>
      </c>
      <c r="F1176" t="s">
        <v>241</v>
      </c>
      <c r="G1176" t="s">
        <v>136</v>
      </c>
      <c r="R1176">
        <v>32.619999999999997</v>
      </c>
      <c r="S1176" t="s">
        <v>74</v>
      </c>
      <c r="T1176">
        <v>120</v>
      </c>
      <c r="V1176">
        <v>0.27179999999999999</v>
      </c>
      <c r="W1176" t="s">
        <v>1960</v>
      </c>
      <c r="X1176" s="1" t="s">
        <v>127</v>
      </c>
      <c r="Y1176" s="1" t="s">
        <v>3140</v>
      </c>
      <c r="Z1176" t="s">
        <v>2236</v>
      </c>
      <c r="AA1176" t="s">
        <v>67</v>
      </c>
    </row>
    <row r="1177" spans="1:27" x14ac:dyDescent="0.25">
      <c r="A1177" t="s">
        <v>45</v>
      </c>
      <c r="B1177" t="s">
        <v>1739</v>
      </c>
      <c r="C1177" t="s">
        <v>212</v>
      </c>
      <c r="D1177" t="s">
        <v>258</v>
      </c>
      <c r="E1177" t="s">
        <v>1740</v>
      </c>
      <c r="F1177" t="s">
        <v>241</v>
      </c>
      <c r="G1177" t="s">
        <v>136</v>
      </c>
      <c r="R1177">
        <v>28.88</v>
      </c>
      <c r="S1177" t="s">
        <v>74</v>
      </c>
      <c r="T1177">
        <v>720</v>
      </c>
      <c r="V1177">
        <v>4.0099999999999997E-2</v>
      </c>
      <c r="W1177" t="s">
        <v>2096</v>
      </c>
      <c r="X1177" s="1" t="s">
        <v>127</v>
      </c>
      <c r="Y1177" s="1" t="s">
        <v>3141</v>
      </c>
      <c r="Z1177" t="s">
        <v>2236</v>
      </c>
      <c r="AA1177" t="s">
        <v>67</v>
      </c>
    </row>
    <row r="1178" spans="1:27" x14ac:dyDescent="0.25">
      <c r="A1178" t="s">
        <v>45</v>
      </c>
      <c r="B1178" t="s">
        <v>1741</v>
      </c>
      <c r="C1178" t="s">
        <v>212</v>
      </c>
      <c r="D1178" t="s">
        <v>258</v>
      </c>
      <c r="E1178" t="s">
        <v>1742</v>
      </c>
      <c r="F1178" t="s">
        <v>241</v>
      </c>
      <c r="G1178" t="s">
        <v>136</v>
      </c>
      <c r="R1178">
        <v>28.16</v>
      </c>
      <c r="S1178" t="s">
        <v>74</v>
      </c>
      <c r="T1178">
        <v>144</v>
      </c>
      <c r="V1178">
        <v>0.1956</v>
      </c>
      <c r="W1178" t="s">
        <v>2046</v>
      </c>
      <c r="X1178" s="1" t="s">
        <v>127</v>
      </c>
      <c r="Y1178" s="1" t="s">
        <v>3142</v>
      </c>
      <c r="Z1178" t="s">
        <v>2236</v>
      </c>
      <c r="AA1178" t="s">
        <v>67</v>
      </c>
    </row>
    <row r="1179" spans="1:27" x14ac:dyDescent="0.25">
      <c r="A1179" t="s">
        <v>45</v>
      </c>
      <c r="B1179" t="s">
        <v>1743</v>
      </c>
      <c r="C1179" t="s">
        <v>129</v>
      </c>
      <c r="D1179" t="s">
        <v>145</v>
      </c>
      <c r="E1179" t="s">
        <v>1744</v>
      </c>
      <c r="F1179" t="s">
        <v>241</v>
      </c>
      <c r="G1179" t="s">
        <v>136</v>
      </c>
      <c r="R1179">
        <v>39.03</v>
      </c>
      <c r="S1179" t="s">
        <v>74</v>
      </c>
      <c r="T1179">
        <v>300</v>
      </c>
      <c r="V1179">
        <v>0.13009999999999999</v>
      </c>
      <c r="W1179" t="s">
        <v>1925</v>
      </c>
      <c r="X1179" s="1" t="s">
        <v>127</v>
      </c>
      <c r="Y1179" s="1" t="s">
        <v>3143</v>
      </c>
      <c r="Z1179" t="s">
        <v>2236</v>
      </c>
      <c r="AA1179" t="s">
        <v>67</v>
      </c>
    </row>
    <row r="1180" spans="1:27" x14ac:dyDescent="0.25">
      <c r="A1180" t="s">
        <v>45</v>
      </c>
      <c r="B1180" t="s">
        <v>1745</v>
      </c>
      <c r="C1180" t="s">
        <v>129</v>
      </c>
      <c r="D1180" t="s">
        <v>145</v>
      </c>
      <c r="E1180" t="s">
        <v>1746</v>
      </c>
      <c r="F1180" t="s">
        <v>241</v>
      </c>
      <c r="G1180" t="s">
        <v>102</v>
      </c>
      <c r="R1180">
        <v>35.92</v>
      </c>
      <c r="S1180" t="s">
        <v>74</v>
      </c>
      <c r="T1180">
        <v>120</v>
      </c>
      <c r="V1180">
        <v>0.29930000000000001</v>
      </c>
      <c r="W1180" t="s">
        <v>1960</v>
      </c>
      <c r="X1180" s="1" t="s">
        <v>127</v>
      </c>
      <c r="Y1180" s="1" t="s">
        <v>3144</v>
      </c>
      <c r="Z1180" t="s">
        <v>2236</v>
      </c>
      <c r="AA1180" t="s">
        <v>1868</v>
      </c>
    </row>
    <row r="1181" spans="1:27" x14ac:dyDescent="0.25">
      <c r="A1181" t="s">
        <v>45</v>
      </c>
      <c r="B1181" t="s">
        <v>1747</v>
      </c>
      <c r="C1181" t="s">
        <v>129</v>
      </c>
      <c r="D1181" t="s">
        <v>145</v>
      </c>
      <c r="E1181" t="s">
        <v>1748</v>
      </c>
      <c r="F1181" t="s">
        <v>241</v>
      </c>
      <c r="G1181" t="s">
        <v>102</v>
      </c>
      <c r="R1181">
        <v>27.83</v>
      </c>
      <c r="S1181" t="s">
        <v>74</v>
      </c>
      <c r="T1181">
        <v>72</v>
      </c>
      <c r="V1181">
        <v>0.38650000000000001</v>
      </c>
      <c r="W1181" t="s">
        <v>1998</v>
      </c>
      <c r="X1181" s="1" t="s">
        <v>127</v>
      </c>
      <c r="Y1181" s="1" t="s">
        <v>3145</v>
      </c>
      <c r="Z1181" t="s">
        <v>2236</v>
      </c>
      <c r="AA1181" t="s">
        <v>1868</v>
      </c>
    </row>
    <row r="1182" spans="1:27" x14ac:dyDescent="0.25">
      <c r="A1182" t="s">
        <v>45</v>
      </c>
      <c r="B1182" t="s">
        <v>1747</v>
      </c>
      <c r="C1182" t="s">
        <v>144</v>
      </c>
      <c r="D1182" t="s">
        <v>145</v>
      </c>
      <c r="E1182" t="s">
        <v>1749</v>
      </c>
      <c r="F1182" t="s">
        <v>241</v>
      </c>
      <c r="G1182" t="s">
        <v>102</v>
      </c>
      <c r="R1182">
        <v>27.83</v>
      </c>
      <c r="S1182" t="s">
        <v>74</v>
      </c>
      <c r="T1182">
        <v>72</v>
      </c>
      <c r="V1182">
        <v>0.38650000000000001</v>
      </c>
      <c r="W1182" t="s">
        <v>1998</v>
      </c>
      <c r="X1182" s="1" t="s">
        <v>127</v>
      </c>
      <c r="Y1182" s="1" t="s">
        <v>3145</v>
      </c>
      <c r="Z1182" t="s">
        <v>2236</v>
      </c>
      <c r="AA1182" t="s">
        <v>1868</v>
      </c>
    </row>
    <row r="1183" spans="1:27" x14ac:dyDescent="0.25">
      <c r="A1183" t="s">
        <v>45</v>
      </c>
      <c r="B1183" t="s">
        <v>1750</v>
      </c>
      <c r="C1183" t="s">
        <v>212</v>
      </c>
      <c r="D1183" t="s">
        <v>258</v>
      </c>
      <c r="E1183" t="s">
        <v>1751</v>
      </c>
      <c r="F1183" t="s">
        <v>241</v>
      </c>
      <c r="G1183" t="s">
        <v>136</v>
      </c>
      <c r="R1183">
        <v>27.83</v>
      </c>
      <c r="S1183" t="s">
        <v>74</v>
      </c>
      <c r="T1183">
        <v>72</v>
      </c>
      <c r="V1183">
        <v>0.38650000000000001</v>
      </c>
      <c r="W1183" t="s">
        <v>1998</v>
      </c>
      <c r="X1183" s="1" t="s">
        <v>127</v>
      </c>
      <c r="Y1183" s="1" t="s">
        <v>3145</v>
      </c>
      <c r="Z1183" t="s">
        <v>2236</v>
      </c>
      <c r="AA1183" t="s">
        <v>67</v>
      </c>
    </row>
    <row r="1184" spans="1:27" x14ac:dyDescent="0.25">
      <c r="A1184" t="s">
        <v>45</v>
      </c>
      <c r="B1184" t="s">
        <v>1752</v>
      </c>
      <c r="C1184" t="s">
        <v>129</v>
      </c>
      <c r="D1184" t="s">
        <v>145</v>
      </c>
      <c r="E1184" t="s">
        <v>1753</v>
      </c>
      <c r="F1184" t="s">
        <v>241</v>
      </c>
      <c r="G1184" t="s">
        <v>102</v>
      </c>
      <c r="R1184">
        <v>35.92</v>
      </c>
      <c r="S1184" t="s">
        <v>74</v>
      </c>
      <c r="T1184">
        <v>120</v>
      </c>
      <c r="V1184">
        <v>0.29930000000000001</v>
      </c>
      <c r="W1184" t="s">
        <v>1960</v>
      </c>
      <c r="X1184" s="1" t="s">
        <v>127</v>
      </c>
      <c r="Y1184" s="1" t="s">
        <v>3144</v>
      </c>
      <c r="Z1184" t="s">
        <v>2236</v>
      </c>
      <c r="AA1184" t="s">
        <v>1868</v>
      </c>
    </row>
    <row r="1185" spans="1:27" x14ac:dyDescent="0.25">
      <c r="A1185" t="s">
        <v>300</v>
      </c>
      <c r="B1185" t="s">
        <v>1754</v>
      </c>
      <c r="C1185" t="s">
        <v>129</v>
      </c>
      <c r="D1185" t="s">
        <v>134</v>
      </c>
      <c r="E1185" t="s">
        <v>1755</v>
      </c>
      <c r="F1185" t="s">
        <v>154</v>
      </c>
      <c r="G1185" t="s">
        <v>111</v>
      </c>
      <c r="R1185">
        <v>62.2</v>
      </c>
      <c r="S1185" t="s">
        <v>127</v>
      </c>
      <c r="T1185">
        <v>1</v>
      </c>
      <c r="V1185">
        <v>62.2</v>
      </c>
      <c r="W1185" t="s">
        <v>141</v>
      </c>
      <c r="X1185" s="1" t="s">
        <v>1872</v>
      </c>
      <c r="Y1185" s="1" t="s">
        <v>3146</v>
      </c>
      <c r="Z1185" t="s">
        <v>2236</v>
      </c>
      <c r="AA1185" t="s">
        <v>1868</v>
      </c>
    </row>
    <row r="1186" spans="1:27" x14ac:dyDescent="0.25">
      <c r="A1186" t="s">
        <v>132</v>
      </c>
      <c r="B1186" t="s">
        <v>1756</v>
      </c>
      <c r="C1186" t="s">
        <v>139</v>
      </c>
      <c r="D1186" t="s">
        <v>134</v>
      </c>
      <c r="E1186" t="s">
        <v>1757</v>
      </c>
      <c r="F1186" t="s">
        <v>154</v>
      </c>
      <c r="G1186" t="s">
        <v>111</v>
      </c>
      <c r="R1186">
        <v>35.5</v>
      </c>
      <c r="S1186" t="s">
        <v>74</v>
      </c>
      <c r="T1186">
        <v>7</v>
      </c>
      <c r="V1186">
        <v>5.0713999999999997</v>
      </c>
      <c r="W1186" t="s">
        <v>2011</v>
      </c>
      <c r="X1186" s="1" t="s">
        <v>40</v>
      </c>
      <c r="Y1186" s="1" t="s">
        <v>3147</v>
      </c>
      <c r="Z1186" t="s">
        <v>2236</v>
      </c>
      <c r="AA1186" t="s">
        <v>1868</v>
      </c>
    </row>
    <row r="1187" spans="1:27" x14ac:dyDescent="0.25">
      <c r="C1187" t="s">
        <v>129</v>
      </c>
      <c r="D1187" t="s">
        <v>134</v>
      </c>
      <c r="E1187" t="s">
        <v>2223</v>
      </c>
      <c r="G1187" t="s">
        <v>111</v>
      </c>
      <c r="R1187">
        <v>33</v>
      </c>
      <c r="S1187" t="s">
        <v>127</v>
      </c>
      <c r="T1187">
        <v>0.12</v>
      </c>
      <c r="V1187">
        <v>275</v>
      </c>
      <c r="W1187" t="s">
        <v>2040</v>
      </c>
      <c r="X1187" s="1" t="s">
        <v>82</v>
      </c>
      <c r="Y1187" s="1" t="s">
        <v>2774</v>
      </c>
    </row>
    <row r="1188" spans="1:27" x14ac:dyDescent="0.25">
      <c r="A1188" t="s">
        <v>159</v>
      </c>
      <c r="B1188" t="s">
        <v>136</v>
      </c>
      <c r="C1188" t="s">
        <v>379</v>
      </c>
      <c r="D1188" t="s">
        <v>145</v>
      </c>
      <c r="E1188" t="s">
        <v>1758</v>
      </c>
      <c r="F1188" t="s">
        <v>147</v>
      </c>
      <c r="G1188" t="s">
        <v>147</v>
      </c>
      <c r="R1188">
        <v>0.19</v>
      </c>
      <c r="S1188" t="s">
        <v>127</v>
      </c>
      <c r="T1188">
        <v>1</v>
      </c>
      <c r="V1188">
        <v>0.19</v>
      </c>
      <c r="W1188" t="s">
        <v>141</v>
      </c>
      <c r="X1188" s="1" t="s">
        <v>127</v>
      </c>
      <c r="Y1188" s="1" t="s">
        <v>3148</v>
      </c>
      <c r="Z1188" t="s">
        <v>2236</v>
      </c>
      <c r="AA1188" t="s">
        <v>1868</v>
      </c>
    </row>
    <row r="1189" spans="1:27" x14ac:dyDescent="0.25">
      <c r="A1189" t="s">
        <v>300</v>
      </c>
      <c r="B1189" t="s">
        <v>1759</v>
      </c>
      <c r="C1189" t="s">
        <v>129</v>
      </c>
      <c r="D1189" t="s">
        <v>134</v>
      </c>
      <c r="E1189" t="s">
        <v>1760</v>
      </c>
      <c r="F1189" t="s">
        <v>154</v>
      </c>
      <c r="G1189" t="s">
        <v>111</v>
      </c>
      <c r="R1189">
        <v>164.6</v>
      </c>
      <c r="S1189" t="s">
        <v>127</v>
      </c>
      <c r="T1189">
        <v>1</v>
      </c>
      <c r="V1189">
        <v>164.6</v>
      </c>
      <c r="W1189" t="s">
        <v>1380</v>
      </c>
      <c r="X1189" s="1" t="s">
        <v>40</v>
      </c>
      <c r="Y1189" s="1" t="s">
        <v>3149</v>
      </c>
      <c r="Z1189" t="s">
        <v>2236</v>
      </c>
      <c r="AA1189" t="s">
        <v>1868</v>
      </c>
    </row>
    <row r="1190" spans="1:27" x14ac:dyDescent="0.25">
      <c r="A1190" t="s">
        <v>159</v>
      </c>
      <c r="B1190" t="s">
        <v>136</v>
      </c>
      <c r="C1190" t="s">
        <v>157</v>
      </c>
      <c r="E1190" t="s">
        <v>1761</v>
      </c>
      <c r="F1190" t="s">
        <v>147</v>
      </c>
      <c r="G1190" t="s">
        <v>114</v>
      </c>
      <c r="R1190">
        <v>17.95</v>
      </c>
      <c r="S1190" t="s">
        <v>40</v>
      </c>
      <c r="T1190">
        <v>1</v>
      </c>
      <c r="V1190">
        <v>17.95</v>
      </c>
      <c r="W1190" t="s">
        <v>141</v>
      </c>
      <c r="X1190" s="1" t="s">
        <v>40</v>
      </c>
      <c r="Y1190" s="1" t="s">
        <v>3150</v>
      </c>
      <c r="Z1190" t="s">
        <v>2236</v>
      </c>
      <c r="AA1190" t="s">
        <v>67</v>
      </c>
    </row>
    <row r="1191" spans="1:27" x14ac:dyDescent="0.25">
      <c r="A1191" t="s">
        <v>159</v>
      </c>
      <c r="B1191" t="s">
        <v>136</v>
      </c>
      <c r="C1191" t="s">
        <v>157</v>
      </c>
      <c r="E1191" t="s">
        <v>1762</v>
      </c>
      <c r="F1191" t="s">
        <v>147</v>
      </c>
      <c r="G1191" t="s">
        <v>114</v>
      </c>
      <c r="R1191">
        <v>8.9499999999999993</v>
      </c>
      <c r="S1191" t="s">
        <v>40</v>
      </c>
      <c r="T1191">
        <v>1</v>
      </c>
      <c r="V1191">
        <v>8.9499999999999993</v>
      </c>
      <c r="W1191" t="s">
        <v>141</v>
      </c>
      <c r="X1191" s="1" t="s">
        <v>40</v>
      </c>
      <c r="Y1191" s="1" t="s">
        <v>3151</v>
      </c>
      <c r="Z1191" t="s">
        <v>2236</v>
      </c>
      <c r="AA1191" t="s">
        <v>67</v>
      </c>
    </row>
    <row r="1192" spans="1:27" x14ac:dyDescent="0.25">
      <c r="A1192" t="s">
        <v>155</v>
      </c>
      <c r="B1192" t="s">
        <v>1763</v>
      </c>
      <c r="C1192" t="s">
        <v>157</v>
      </c>
      <c r="D1192" t="s">
        <v>145</v>
      </c>
      <c r="E1192" t="s">
        <v>1764</v>
      </c>
      <c r="F1192" t="s">
        <v>580</v>
      </c>
      <c r="G1192" t="s">
        <v>114</v>
      </c>
      <c r="R1192">
        <v>43.38</v>
      </c>
      <c r="S1192" t="s">
        <v>40</v>
      </c>
      <c r="T1192">
        <v>1</v>
      </c>
      <c r="V1192">
        <v>43.38</v>
      </c>
      <c r="W1192" t="s">
        <v>141</v>
      </c>
      <c r="X1192" s="1" t="s">
        <v>40</v>
      </c>
      <c r="Y1192" s="1" t="s">
        <v>3152</v>
      </c>
      <c r="Z1192" t="s">
        <v>2236</v>
      </c>
      <c r="AA1192" t="s">
        <v>67</v>
      </c>
    </row>
    <row r="1193" spans="1:27" x14ac:dyDescent="0.25">
      <c r="A1193" t="s">
        <v>159</v>
      </c>
      <c r="B1193" t="s">
        <v>136</v>
      </c>
      <c r="C1193" t="s">
        <v>157</v>
      </c>
      <c r="D1193" t="s">
        <v>145</v>
      </c>
      <c r="E1193" t="s">
        <v>1765</v>
      </c>
      <c r="F1193" t="s">
        <v>147</v>
      </c>
      <c r="G1193" t="s">
        <v>114</v>
      </c>
      <c r="R1193">
        <v>20</v>
      </c>
      <c r="S1193" t="s">
        <v>40</v>
      </c>
      <c r="T1193">
        <v>1</v>
      </c>
      <c r="V1193">
        <v>20</v>
      </c>
      <c r="W1193" t="s">
        <v>141</v>
      </c>
      <c r="X1193" s="1" t="s">
        <v>40</v>
      </c>
      <c r="Y1193" s="1" t="s">
        <v>1932</v>
      </c>
      <c r="Z1193" t="s">
        <v>2236</v>
      </c>
      <c r="AA1193" t="s">
        <v>67</v>
      </c>
    </row>
    <row r="1194" spans="1:27" x14ac:dyDescent="0.25">
      <c r="A1194" t="s">
        <v>155</v>
      </c>
      <c r="B1194" t="s">
        <v>1766</v>
      </c>
      <c r="C1194" t="s">
        <v>157</v>
      </c>
      <c r="D1194" t="s">
        <v>145</v>
      </c>
      <c r="E1194" t="s">
        <v>1767</v>
      </c>
      <c r="F1194" t="s">
        <v>580</v>
      </c>
      <c r="G1194" t="s">
        <v>114</v>
      </c>
      <c r="R1194">
        <v>17.95</v>
      </c>
      <c r="S1194" t="s">
        <v>40</v>
      </c>
      <c r="T1194">
        <v>1</v>
      </c>
      <c r="V1194">
        <v>17.95</v>
      </c>
      <c r="W1194" t="s">
        <v>141</v>
      </c>
      <c r="X1194" s="1" t="s">
        <v>40</v>
      </c>
      <c r="Y1194" s="1" t="s">
        <v>3150</v>
      </c>
      <c r="Z1194" t="s">
        <v>2236</v>
      </c>
      <c r="AA1194" t="s">
        <v>67</v>
      </c>
    </row>
    <row r="1195" spans="1:27" x14ac:dyDescent="0.25">
      <c r="A1195" t="s">
        <v>155</v>
      </c>
      <c r="B1195" t="s">
        <v>1768</v>
      </c>
      <c r="C1195" t="s">
        <v>157</v>
      </c>
      <c r="E1195" t="s">
        <v>1769</v>
      </c>
      <c r="F1195" t="s">
        <v>580</v>
      </c>
      <c r="G1195" t="s">
        <v>114</v>
      </c>
      <c r="R1195">
        <v>2.98</v>
      </c>
      <c r="S1195" t="s">
        <v>40</v>
      </c>
      <c r="T1195">
        <v>1</v>
      </c>
      <c r="V1195">
        <v>2.98</v>
      </c>
      <c r="W1195" t="s">
        <v>141</v>
      </c>
      <c r="X1195" s="1" t="s">
        <v>40</v>
      </c>
      <c r="Y1195" s="1" t="s">
        <v>3153</v>
      </c>
      <c r="Z1195" t="s">
        <v>2236</v>
      </c>
      <c r="AA1195" t="s">
        <v>67</v>
      </c>
    </row>
    <row r="1196" spans="1:27" x14ac:dyDescent="0.25">
      <c r="A1196" t="s">
        <v>155</v>
      </c>
      <c r="B1196" t="s">
        <v>1770</v>
      </c>
      <c r="C1196" t="s">
        <v>157</v>
      </c>
      <c r="E1196" t="s">
        <v>1771</v>
      </c>
      <c r="F1196" t="s">
        <v>580</v>
      </c>
      <c r="G1196" t="s">
        <v>114</v>
      </c>
      <c r="R1196">
        <v>11.35</v>
      </c>
      <c r="S1196" t="s">
        <v>40</v>
      </c>
      <c r="T1196">
        <v>1</v>
      </c>
      <c r="V1196">
        <v>11.35</v>
      </c>
      <c r="W1196" t="s">
        <v>141</v>
      </c>
      <c r="X1196" s="1" t="s">
        <v>40</v>
      </c>
      <c r="Y1196" s="1" t="s">
        <v>2097</v>
      </c>
      <c r="Z1196" t="s">
        <v>2236</v>
      </c>
      <c r="AA1196" t="s">
        <v>67</v>
      </c>
    </row>
    <row r="1197" spans="1:27" x14ac:dyDescent="0.25">
      <c r="A1197" t="s">
        <v>155</v>
      </c>
      <c r="B1197" t="s">
        <v>136</v>
      </c>
      <c r="C1197" t="s">
        <v>157</v>
      </c>
      <c r="E1197" t="s">
        <v>1772</v>
      </c>
      <c r="F1197" t="s">
        <v>580</v>
      </c>
      <c r="G1197" t="s">
        <v>114</v>
      </c>
      <c r="R1197">
        <v>8.9499999999999993</v>
      </c>
      <c r="S1197" t="s">
        <v>40</v>
      </c>
      <c r="T1197">
        <v>1</v>
      </c>
      <c r="V1197">
        <v>8.9499999999999993</v>
      </c>
      <c r="W1197" t="s">
        <v>141</v>
      </c>
      <c r="X1197" s="1" t="s">
        <v>40</v>
      </c>
      <c r="Y1197" s="1" t="s">
        <v>3151</v>
      </c>
      <c r="Z1197" t="s">
        <v>2236</v>
      </c>
      <c r="AA1197" t="s">
        <v>67</v>
      </c>
    </row>
    <row r="1198" spans="1:27" x14ac:dyDescent="0.25">
      <c r="A1198" t="s">
        <v>1773</v>
      </c>
      <c r="C1198" t="s">
        <v>143</v>
      </c>
      <c r="D1198" t="s">
        <v>417</v>
      </c>
      <c r="E1198" t="s">
        <v>1774</v>
      </c>
      <c r="F1198" t="s">
        <v>147</v>
      </c>
      <c r="G1198" t="s">
        <v>99</v>
      </c>
      <c r="R1198">
        <v>19.5</v>
      </c>
      <c r="S1198" t="s">
        <v>40</v>
      </c>
      <c r="T1198">
        <v>1</v>
      </c>
      <c r="V1198">
        <v>19.5</v>
      </c>
      <c r="W1198" t="s">
        <v>141</v>
      </c>
      <c r="X1198" s="1" t="s">
        <v>40</v>
      </c>
      <c r="Y1198" s="1" t="s">
        <v>2350</v>
      </c>
      <c r="Z1198" t="s">
        <v>2236</v>
      </c>
      <c r="AA1198" t="s">
        <v>1868</v>
      </c>
    </row>
    <row r="1199" spans="1:27" x14ac:dyDescent="0.25">
      <c r="C1199" t="s">
        <v>143</v>
      </c>
      <c r="D1199" t="s">
        <v>2224</v>
      </c>
      <c r="E1199" t="s">
        <v>2225</v>
      </c>
      <c r="F1199" t="s">
        <v>383</v>
      </c>
      <c r="G1199" t="s">
        <v>111</v>
      </c>
      <c r="H1199">
        <v>15</v>
      </c>
      <c r="R1199">
        <v>161.11000000000001</v>
      </c>
      <c r="S1199" t="s">
        <v>82</v>
      </c>
      <c r="T1199">
        <v>20</v>
      </c>
      <c r="V1199">
        <v>8.0555000000000003</v>
      </c>
      <c r="W1199" t="s">
        <v>141</v>
      </c>
      <c r="X1199" s="1" t="s">
        <v>40</v>
      </c>
      <c r="Y1199" s="1" t="s">
        <v>3154</v>
      </c>
      <c r="Z1199" t="s">
        <v>3155</v>
      </c>
      <c r="AA1199" t="s">
        <v>1868</v>
      </c>
    </row>
    <row r="1200" spans="1:27" x14ac:dyDescent="0.25">
      <c r="A1200" t="s">
        <v>45</v>
      </c>
      <c r="B1200" t="s">
        <v>1775</v>
      </c>
      <c r="C1200" t="s">
        <v>157</v>
      </c>
      <c r="E1200" t="s">
        <v>1776</v>
      </c>
      <c r="F1200" t="s">
        <v>111</v>
      </c>
      <c r="G1200" t="s">
        <v>111</v>
      </c>
      <c r="R1200">
        <v>36.119999999999997</v>
      </c>
      <c r="S1200" t="s">
        <v>74</v>
      </c>
      <c r="T1200">
        <v>20</v>
      </c>
      <c r="V1200">
        <v>1.806</v>
      </c>
      <c r="W1200" t="s">
        <v>1889</v>
      </c>
      <c r="X1200" s="1" t="s">
        <v>40</v>
      </c>
      <c r="Y1200" s="1" t="s">
        <v>3156</v>
      </c>
      <c r="Z1200" t="s">
        <v>2236</v>
      </c>
      <c r="AA1200" t="s">
        <v>67</v>
      </c>
    </row>
    <row r="1201" spans="1:28" x14ac:dyDescent="0.25">
      <c r="A1201" t="s">
        <v>45</v>
      </c>
      <c r="B1201" t="s">
        <v>1777</v>
      </c>
      <c r="C1201" t="s">
        <v>157</v>
      </c>
      <c r="E1201" t="s">
        <v>1778</v>
      </c>
      <c r="F1201" t="s">
        <v>367</v>
      </c>
      <c r="G1201" t="s">
        <v>111</v>
      </c>
      <c r="R1201">
        <v>28.33</v>
      </c>
      <c r="S1201" t="s">
        <v>74</v>
      </c>
      <c r="T1201">
        <v>20</v>
      </c>
      <c r="V1201">
        <v>1.4165000000000001</v>
      </c>
      <c r="W1201" t="s">
        <v>1932</v>
      </c>
      <c r="X1201" s="1" t="s">
        <v>1872</v>
      </c>
      <c r="Y1201" s="1" t="s">
        <v>3157</v>
      </c>
      <c r="Z1201" t="s">
        <v>2236</v>
      </c>
      <c r="AA1201" t="s">
        <v>67</v>
      </c>
    </row>
    <row r="1202" spans="1:28" x14ac:dyDescent="0.25">
      <c r="A1202" t="s">
        <v>45</v>
      </c>
      <c r="B1202" t="s">
        <v>1779</v>
      </c>
      <c r="C1202" t="s">
        <v>129</v>
      </c>
      <c r="D1202" t="s">
        <v>134</v>
      </c>
      <c r="E1202" t="s">
        <v>1780</v>
      </c>
      <c r="F1202" t="s">
        <v>111</v>
      </c>
      <c r="G1202" t="s">
        <v>111</v>
      </c>
      <c r="R1202">
        <v>15.05</v>
      </c>
      <c r="S1202" t="s">
        <v>74</v>
      </c>
      <c r="T1202">
        <v>6</v>
      </c>
      <c r="V1202">
        <v>2.5083000000000002</v>
      </c>
      <c r="W1202" t="s">
        <v>1882</v>
      </c>
      <c r="X1202" s="1" t="s">
        <v>1872</v>
      </c>
      <c r="Y1202" s="1" t="s">
        <v>3158</v>
      </c>
      <c r="Z1202" t="s">
        <v>2236</v>
      </c>
      <c r="AA1202" t="s">
        <v>1868</v>
      </c>
      <c r="AB1202" t="s">
        <v>1870</v>
      </c>
    </row>
    <row r="1203" spans="1:28" x14ac:dyDescent="0.25">
      <c r="A1203" t="s">
        <v>266</v>
      </c>
      <c r="B1203" t="s">
        <v>1781</v>
      </c>
      <c r="C1203" t="s">
        <v>154</v>
      </c>
      <c r="E1203" t="s">
        <v>1782</v>
      </c>
      <c r="F1203" t="s">
        <v>269</v>
      </c>
      <c r="G1203" t="s">
        <v>136</v>
      </c>
      <c r="R1203">
        <v>15.05</v>
      </c>
      <c r="S1203" t="s">
        <v>127</v>
      </c>
      <c r="T1203">
        <v>1</v>
      </c>
      <c r="V1203">
        <v>15.05</v>
      </c>
      <c r="W1203" t="s">
        <v>1167</v>
      </c>
      <c r="X1203" s="1" t="s">
        <v>1872</v>
      </c>
      <c r="Y1203" s="1" t="s">
        <v>3159</v>
      </c>
      <c r="Z1203" t="s">
        <v>2236</v>
      </c>
      <c r="AA1203" t="s">
        <v>67</v>
      </c>
    </row>
    <row r="1204" spans="1:28" x14ac:dyDescent="0.25">
      <c r="A1204" t="s">
        <v>45</v>
      </c>
      <c r="B1204" t="s">
        <v>1783</v>
      </c>
      <c r="C1204" t="s">
        <v>129</v>
      </c>
      <c r="D1204" t="s">
        <v>134</v>
      </c>
      <c r="E1204" t="s">
        <v>1784</v>
      </c>
      <c r="F1204" t="s">
        <v>367</v>
      </c>
      <c r="G1204" t="s">
        <v>111</v>
      </c>
      <c r="R1204">
        <v>28.33</v>
      </c>
      <c r="S1204" t="s">
        <v>74</v>
      </c>
      <c r="T1204">
        <v>20</v>
      </c>
      <c r="V1204">
        <v>1.4165000000000001</v>
      </c>
      <c r="W1204" t="s">
        <v>1932</v>
      </c>
      <c r="X1204" s="1" t="s">
        <v>1872</v>
      </c>
      <c r="Y1204" s="1" t="s">
        <v>3157</v>
      </c>
      <c r="Z1204" t="s">
        <v>2236</v>
      </c>
      <c r="AA1204" t="s">
        <v>1868</v>
      </c>
    </row>
    <row r="1205" spans="1:28" x14ac:dyDescent="0.25">
      <c r="A1205" t="s">
        <v>215</v>
      </c>
      <c r="B1205" t="s">
        <v>136</v>
      </c>
      <c r="C1205" t="s">
        <v>212</v>
      </c>
      <c r="E1205" t="s">
        <v>1785</v>
      </c>
      <c r="F1205" t="s">
        <v>98</v>
      </c>
      <c r="G1205" t="s">
        <v>136</v>
      </c>
      <c r="R1205">
        <v>36</v>
      </c>
      <c r="S1205" t="s">
        <v>74</v>
      </c>
      <c r="T1205">
        <v>24</v>
      </c>
      <c r="V1205">
        <v>1.5</v>
      </c>
      <c r="W1205" t="s">
        <v>613</v>
      </c>
      <c r="X1205" s="1" t="s">
        <v>40</v>
      </c>
      <c r="Y1205" s="1" t="s">
        <v>332</v>
      </c>
      <c r="Z1205" t="s">
        <v>2236</v>
      </c>
      <c r="AA1205" t="s">
        <v>67</v>
      </c>
    </row>
    <row r="1206" spans="1:28" x14ac:dyDescent="0.25">
      <c r="C1206" t="s">
        <v>139</v>
      </c>
      <c r="D1206" t="s">
        <v>134</v>
      </c>
      <c r="E1206" t="s">
        <v>1786</v>
      </c>
      <c r="F1206" t="s">
        <v>1787</v>
      </c>
      <c r="G1206" t="s">
        <v>111</v>
      </c>
      <c r="R1206">
        <v>28.33</v>
      </c>
      <c r="S1206" t="s">
        <v>74</v>
      </c>
      <c r="T1206">
        <v>2</v>
      </c>
      <c r="V1206">
        <v>14.164999999999999</v>
      </c>
      <c r="W1206" t="s">
        <v>447</v>
      </c>
      <c r="X1206" s="1" t="s">
        <v>1872</v>
      </c>
      <c r="Y1206" s="1" t="s">
        <v>3160</v>
      </c>
      <c r="Z1206" t="s">
        <v>2236</v>
      </c>
      <c r="AA1206" t="s">
        <v>1868</v>
      </c>
    </row>
    <row r="1207" spans="1:28" x14ac:dyDescent="0.25">
      <c r="A1207" t="s">
        <v>45</v>
      </c>
      <c r="B1207" t="s">
        <v>1788</v>
      </c>
      <c r="C1207" t="s">
        <v>212</v>
      </c>
      <c r="E1207" t="s">
        <v>1789</v>
      </c>
      <c r="F1207" t="s">
        <v>1787</v>
      </c>
      <c r="G1207" t="s">
        <v>136</v>
      </c>
      <c r="R1207">
        <v>32.26</v>
      </c>
      <c r="S1207" t="s">
        <v>74</v>
      </c>
      <c r="T1207">
        <v>2</v>
      </c>
      <c r="V1207">
        <v>16.13</v>
      </c>
      <c r="W1207" t="s">
        <v>447</v>
      </c>
      <c r="X1207" s="1" t="s">
        <v>1872</v>
      </c>
      <c r="Y1207" s="1" t="s">
        <v>3161</v>
      </c>
      <c r="Z1207" t="s">
        <v>2236</v>
      </c>
      <c r="AA1207" t="s">
        <v>67</v>
      </c>
      <c r="AB1207" t="s">
        <v>1870</v>
      </c>
    </row>
    <row r="1208" spans="1:28" x14ac:dyDescent="0.25">
      <c r="A1208" t="s">
        <v>45</v>
      </c>
      <c r="B1208" t="s">
        <v>1790</v>
      </c>
      <c r="C1208" t="s">
        <v>129</v>
      </c>
      <c r="D1208" t="s">
        <v>134</v>
      </c>
      <c r="E1208" t="s">
        <v>1791</v>
      </c>
      <c r="F1208" t="s">
        <v>1787</v>
      </c>
      <c r="G1208" t="s">
        <v>111</v>
      </c>
      <c r="R1208">
        <v>12.16</v>
      </c>
      <c r="S1208" t="s">
        <v>74</v>
      </c>
      <c r="T1208">
        <v>4</v>
      </c>
      <c r="V1208">
        <v>3.04</v>
      </c>
      <c r="W1208" t="s">
        <v>1932</v>
      </c>
      <c r="X1208" s="1" t="s">
        <v>1872</v>
      </c>
      <c r="Y1208" s="1" t="s">
        <v>3162</v>
      </c>
      <c r="Z1208" t="s">
        <v>2236</v>
      </c>
      <c r="AA1208" t="s">
        <v>1868</v>
      </c>
    </row>
    <row r="1209" spans="1:28" x14ac:dyDescent="0.25">
      <c r="A1209" t="s">
        <v>137</v>
      </c>
      <c r="B1209" t="s">
        <v>1792</v>
      </c>
      <c r="C1209" t="s">
        <v>129</v>
      </c>
      <c r="D1209" t="s">
        <v>134</v>
      </c>
      <c r="E1209" t="s">
        <v>1793</v>
      </c>
      <c r="F1209" t="s">
        <v>1787</v>
      </c>
      <c r="G1209" t="s">
        <v>111</v>
      </c>
      <c r="R1209">
        <v>24</v>
      </c>
      <c r="S1209" t="s">
        <v>74</v>
      </c>
      <c r="T1209">
        <v>12</v>
      </c>
      <c r="V1209">
        <v>2</v>
      </c>
      <c r="W1209" t="s">
        <v>890</v>
      </c>
      <c r="X1209" s="1" t="s">
        <v>1872</v>
      </c>
      <c r="Y1209" s="1" t="s">
        <v>794</v>
      </c>
      <c r="Z1209" t="s">
        <v>2236</v>
      </c>
      <c r="AA1209" t="s">
        <v>1868</v>
      </c>
      <c r="AB1209" t="s">
        <v>1870</v>
      </c>
    </row>
    <row r="1210" spans="1:28" x14ac:dyDescent="0.25">
      <c r="C1210" t="s">
        <v>157</v>
      </c>
      <c r="D1210" t="s">
        <v>134</v>
      </c>
      <c r="E1210" t="s">
        <v>2191</v>
      </c>
      <c r="F1210" t="s">
        <v>1787</v>
      </c>
      <c r="G1210" t="s">
        <v>111</v>
      </c>
      <c r="R1210">
        <v>11</v>
      </c>
      <c r="S1210" t="s">
        <v>127</v>
      </c>
      <c r="T1210">
        <v>0.25</v>
      </c>
      <c r="V1210">
        <v>44</v>
      </c>
      <c r="W1210" t="s">
        <v>1380</v>
      </c>
      <c r="X1210" s="1" t="s">
        <v>1872</v>
      </c>
      <c r="Y1210" s="1" t="s">
        <v>3163</v>
      </c>
      <c r="Z1210" t="s">
        <v>2236</v>
      </c>
    </row>
    <row r="1211" spans="1:28" x14ac:dyDescent="0.25">
      <c r="A1211" t="s">
        <v>45</v>
      </c>
      <c r="B1211" t="s">
        <v>1794</v>
      </c>
      <c r="C1211" t="s">
        <v>129</v>
      </c>
      <c r="D1211" t="s">
        <v>134</v>
      </c>
      <c r="E1211" t="s">
        <v>1795</v>
      </c>
      <c r="F1211" t="s">
        <v>1787</v>
      </c>
      <c r="G1211" t="s">
        <v>111</v>
      </c>
      <c r="R1211">
        <v>13.92</v>
      </c>
      <c r="S1211" t="s">
        <v>74</v>
      </c>
      <c r="T1211">
        <v>2</v>
      </c>
      <c r="V1211">
        <v>6.96</v>
      </c>
      <c r="W1211" t="s">
        <v>447</v>
      </c>
      <c r="X1211" s="1" t="s">
        <v>1872</v>
      </c>
      <c r="Y1211" s="1" t="s">
        <v>3164</v>
      </c>
      <c r="Z1211" t="s">
        <v>2236</v>
      </c>
      <c r="AA1211" t="s">
        <v>1868</v>
      </c>
      <c r="AB1211" t="s">
        <v>1870</v>
      </c>
    </row>
    <row r="1212" spans="1:28" x14ac:dyDescent="0.25">
      <c r="C1212" t="s">
        <v>157</v>
      </c>
      <c r="D1212" t="s">
        <v>134</v>
      </c>
      <c r="E1212" t="s">
        <v>2192</v>
      </c>
      <c r="F1212" t="s">
        <v>1787</v>
      </c>
      <c r="G1212" t="s">
        <v>111</v>
      </c>
      <c r="R1212">
        <v>10.53</v>
      </c>
      <c r="S1212" t="s">
        <v>127</v>
      </c>
      <c r="T1212">
        <v>0.25</v>
      </c>
      <c r="V1212">
        <v>42.12</v>
      </c>
      <c r="W1212" t="s">
        <v>1380</v>
      </c>
      <c r="X1212" s="1" t="s">
        <v>1872</v>
      </c>
      <c r="Y1212" s="1" t="s">
        <v>3165</v>
      </c>
      <c r="Z1212" t="s">
        <v>2236</v>
      </c>
    </row>
    <row r="1213" spans="1:28" x14ac:dyDescent="0.25">
      <c r="A1213" t="s">
        <v>45</v>
      </c>
      <c r="B1213" t="s">
        <v>1796</v>
      </c>
      <c r="C1213" t="s">
        <v>129</v>
      </c>
      <c r="D1213" t="s">
        <v>134</v>
      </c>
      <c r="E1213" t="s">
        <v>1797</v>
      </c>
      <c r="F1213" t="s">
        <v>1787</v>
      </c>
      <c r="G1213" t="s">
        <v>111</v>
      </c>
      <c r="R1213">
        <v>48.39</v>
      </c>
      <c r="S1213" t="s">
        <v>127</v>
      </c>
      <c r="T1213">
        <v>4</v>
      </c>
      <c r="V1213">
        <v>12.0975</v>
      </c>
      <c r="W1213" t="s">
        <v>2098</v>
      </c>
      <c r="X1213" s="1" t="s">
        <v>1872</v>
      </c>
      <c r="Y1213" s="1" t="s">
        <v>3166</v>
      </c>
      <c r="Z1213" t="s">
        <v>2236</v>
      </c>
      <c r="AA1213" t="s">
        <v>1868</v>
      </c>
      <c r="AB1213" t="s">
        <v>1870</v>
      </c>
    </row>
    <row r="1214" spans="1:28" x14ac:dyDescent="0.25">
      <c r="A1214" t="s">
        <v>45</v>
      </c>
      <c r="B1214" t="s">
        <v>1798</v>
      </c>
      <c r="C1214" t="s">
        <v>129</v>
      </c>
      <c r="D1214" t="s">
        <v>134</v>
      </c>
      <c r="E1214" t="s">
        <v>1799</v>
      </c>
      <c r="F1214" t="s">
        <v>1787</v>
      </c>
      <c r="G1214" t="s">
        <v>111</v>
      </c>
      <c r="R1214">
        <v>30.35</v>
      </c>
      <c r="S1214" t="s">
        <v>74</v>
      </c>
      <c r="T1214">
        <v>6</v>
      </c>
      <c r="V1214">
        <v>5.0583</v>
      </c>
      <c r="W1214" t="s">
        <v>890</v>
      </c>
      <c r="X1214" s="1" t="s">
        <v>1872</v>
      </c>
      <c r="Y1214" s="1" t="s">
        <v>3167</v>
      </c>
      <c r="Z1214" t="s">
        <v>2236</v>
      </c>
      <c r="AA1214" t="s">
        <v>1868</v>
      </c>
      <c r="AB1214" t="s">
        <v>1870</v>
      </c>
    </row>
    <row r="1215" spans="1:28" x14ac:dyDescent="0.25">
      <c r="A1215" t="s">
        <v>1800</v>
      </c>
      <c r="C1215" t="s">
        <v>157</v>
      </c>
      <c r="E1215" t="s">
        <v>1801</v>
      </c>
      <c r="F1215" t="s">
        <v>150</v>
      </c>
      <c r="G1215" t="s">
        <v>111</v>
      </c>
      <c r="R1215">
        <v>9.7899999999999991</v>
      </c>
      <c r="S1215" t="s">
        <v>74</v>
      </c>
      <c r="T1215">
        <v>12</v>
      </c>
      <c r="V1215">
        <v>0.81579999999999997</v>
      </c>
      <c r="W1215" t="s">
        <v>2099</v>
      </c>
      <c r="X1215" s="178" t="s">
        <v>1872</v>
      </c>
      <c r="Y1215" s="1" t="s">
        <v>3168</v>
      </c>
      <c r="Z1215" t="s">
        <v>2236</v>
      </c>
      <c r="AA1215" t="s">
        <v>67</v>
      </c>
    </row>
    <row r="1216" spans="1:28" x14ac:dyDescent="0.25">
      <c r="A1216" t="s">
        <v>45</v>
      </c>
      <c r="B1216" t="s">
        <v>1802</v>
      </c>
      <c r="C1216" t="s">
        <v>129</v>
      </c>
      <c r="D1216" t="s">
        <v>134</v>
      </c>
      <c r="E1216" t="s">
        <v>1803</v>
      </c>
      <c r="F1216" t="s">
        <v>1787</v>
      </c>
      <c r="G1216" t="s">
        <v>111</v>
      </c>
      <c r="R1216">
        <v>16.3</v>
      </c>
      <c r="S1216" t="s">
        <v>74</v>
      </c>
      <c r="T1216">
        <v>2</v>
      </c>
      <c r="V1216">
        <v>8.15</v>
      </c>
      <c r="W1216" t="s">
        <v>447</v>
      </c>
      <c r="X1216" s="178" t="s">
        <v>1872</v>
      </c>
      <c r="Y1216" s="1" t="s">
        <v>3169</v>
      </c>
      <c r="Z1216" t="s">
        <v>2236</v>
      </c>
      <c r="AA1216" t="s">
        <v>1868</v>
      </c>
      <c r="AB1216" t="s">
        <v>1870</v>
      </c>
    </row>
    <row r="1217" spans="1:28" x14ac:dyDescent="0.25">
      <c r="A1217" t="s">
        <v>45</v>
      </c>
      <c r="B1217" t="s">
        <v>1804</v>
      </c>
      <c r="C1217" t="s">
        <v>2152</v>
      </c>
      <c r="D1217" t="s">
        <v>134</v>
      </c>
      <c r="E1217" t="s">
        <v>1805</v>
      </c>
      <c r="F1217" t="s">
        <v>1787</v>
      </c>
      <c r="G1217" t="s">
        <v>111</v>
      </c>
      <c r="R1217">
        <v>16.3</v>
      </c>
      <c r="S1217" t="s">
        <v>74</v>
      </c>
      <c r="T1217">
        <v>2</v>
      </c>
      <c r="V1217">
        <v>8.15</v>
      </c>
      <c r="W1217" t="s">
        <v>447</v>
      </c>
      <c r="X1217" s="178" t="s">
        <v>1872</v>
      </c>
      <c r="Y1217" s="1" t="s">
        <v>3169</v>
      </c>
      <c r="Z1217" t="s">
        <v>2236</v>
      </c>
      <c r="AA1217" t="s">
        <v>1868</v>
      </c>
      <c r="AB1217" t="s">
        <v>1870</v>
      </c>
    </row>
    <row r="1218" spans="1:28" x14ac:dyDescent="0.25">
      <c r="A1218" t="s">
        <v>45</v>
      </c>
      <c r="B1218" t="s">
        <v>1806</v>
      </c>
      <c r="C1218" t="s">
        <v>2152</v>
      </c>
      <c r="D1218" t="s">
        <v>134</v>
      </c>
      <c r="E1218" t="s">
        <v>1807</v>
      </c>
      <c r="F1218" t="s">
        <v>1787</v>
      </c>
      <c r="G1218" t="s">
        <v>111</v>
      </c>
      <c r="R1218">
        <v>25.45</v>
      </c>
      <c r="S1218" t="s">
        <v>74</v>
      </c>
      <c r="T1218">
        <v>2</v>
      </c>
      <c r="V1218">
        <v>12.725</v>
      </c>
      <c r="W1218" t="s">
        <v>447</v>
      </c>
      <c r="X1218" s="178" t="s">
        <v>1872</v>
      </c>
      <c r="Y1218" s="1" t="s">
        <v>3170</v>
      </c>
      <c r="Z1218" t="s">
        <v>2236</v>
      </c>
      <c r="AA1218" t="s">
        <v>1868</v>
      </c>
      <c r="AB1218" t="s">
        <v>1870</v>
      </c>
    </row>
    <row r="1219" spans="1:28" x14ac:dyDescent="0.25">
      <c r="A1219" t="s">
        <v>159</v>
      </c>
      <c r="B1219" t="s">
        <v>136</v>
      </c>
      <c r="C1219" t="s">
        <v>505</v>
      </c>
      <c r="E1219" t="s">
        <v>1808</v>
      </c>
      <c r="F1219" t="s">
        <v>147</v>
      </c>
      <c r="G1219" t="s">
        <v>147</v>
      </c>
      <c r="R1219">
        <v>5</v>
      </c>
      <c r="S1219" t="s">
        <v>1872</v>
      </c>
      <c r="T1219">
        <v>1</v>
      </c>
      <c r="V1219">
        <v>5</v>
      </c>
      <c r="W1219" t="s">
        <v>141</v>
      </c>
      <c r="X1219" s="178" t="s">
        <v>1872</v>
      </c>
      <c r="Y1219" s="1" t="s">
        <v>305</v>
      </c>
      <c r="Z1219" t="s">
        <v>2236</v>
      </c>
      <c r="AA1219" t="s">
        <v>1868</v>
      </c>
      <c r="AB1219" t="s">
        <v>1870</v>
      </c>
    </row>
    <row r="1220" spans="1:28" x14ac:dyDescent="0.25">
      <c r="A1220" t="s">
        <v>583</v>
      </c>
      <c r="C1220" t="s">
        <v>129</v>
      </c>
      <c r="E1220" t="s">
        <v>1809</v>
      </c>
      <c r="F1220" t="s">
        <v>113</v>
      </c>
      <c r="G1220" t="s">
        <v>136</v>
      </c>
      <c r="R1220">
        <v>24</v>
      </c>
      <c r="S1220" t="s">
        <v>127</v>
      </c>
      <c r="T1220">
        <v>1</v>
      </c>
      <c r="V1220">
        <v>24</v>
      </c>
      <c r="W1220" t="s">
        <v>2100</v>
      </c>
      <c r="X1220" s="178" t="s">
        <v>40</v>
      </c>
      <c r="Y1220" s="1" t="s">
        <v>3171</v>
      </c>
      <c r="Z1220" t="s">
        <v>2236</v>
      </c>
      <c r="AA1220" t="s">
        <v>67</v>
      </c>
    </row>
    <row r="1221" spans="1:28" x14ac:dyDescent="0.25">
      <c r="A1221" t="s">
        <v>275</v>
      </c>
      <c r="C1221" t="s">
        <v>157</v>
      </c>
      <c r="E1221" t="s">
        <v>1810</v>
      </c>
      <c r="F1221" t="s">
        <v>105</v>
      </c>
      <c r="G1221" t="s">
        <v>105</v>
      </c>
      <c r="R1221">
        <v>24.15</v>
      </c>
      <c r="S1221" t="s">
        <v>40</v>
      </c>
      <c r="T1221">
        <v>1</v>
      </c>
      <c r="V1221">
        <v>24.15</v>
      </c>
      <c r="W1221" t="s">
        <v>141</v>
      </c>
      <c r="X1221" s="178" t="s">
        <v>40</v>
      </c>
      <c r="Y1221" s="1" t="s">
        <v>2497</v>
      </c>
      <c r="Z1221" t="s">
        <v>2236</v>
      </c>
      <c r="AA1221" t="s">
        <v>67</v>
      </c>
    </row>
    <row r="1222" spans="1:28" x14ac:dyDescent="0.25">
      <c r="A1222" t="s">
        <v>275</v>
      </c>
      <c r="B1222" t="s">
        <v>136</v>
      </c>
      <c r="C1222" t="s">
        <v>157</v>
      </c>
      <c r="D1222" t="s">
        <v>145</v>
      </c>
      <c r="E1222" t="s">
        <v>1811</v>
      </c>
      <c r="F1222" t="s">
        <v>147</v>
      </c>
      <c r="G1222" t="s">
        <v>105</v>
      </c>
      <c r="R1222">
        <v>7.65</v>
      </c>
      <c r="S1222" t="s">
        <v>40</v>
      </c>
      <c r="T1222">
        <v>1</v>
      </c>
      <c r="V1222">
        <v>7.65</v>
      </c>
      <c r="W1222" t="s">
        <v>141</v>
      </c>
      <c r="X1222" s="178" t="s">
        <v>40</v>
      </c>
      <c r="Y1222" s="1" t="s">
        <v>1970</v>
      </c>
      <c r="Z1222" t="s">
        <v>2236</v>
      </c>
      <c r="AA1222" t="s">
        <v>67</v>
      </c>
    </row>
    <row r="1223" spans="1:28" x14ac:dyDescent="0.25">
      <c r="A1223" t="s">
        <v>132</v>
      </c>
      <c r="B1223" t="s">
        <v>1812</v>
      </c>
      <c r="C1223" t="s">
        <v>129</v>
      </c>
      <c r="E1223" t="s">
        <v>1813</v>
      </c>
      <c r="F1223" t="s">
        <v>113</v>
      </c>
      <c r="G1223" t="s">
        <v>136</v>
      </c>
      <c r="R1223">
        <v>26.11</v>
      </c>
      <c r="S1223" t="s">
        <v>40</v>
      </c>
      <c r="T1223">
        <v>1</v>
      </c>
      <c r="V1223">
        <v>26.11</v>
      </c>
      <c r="W1223" t="s">
        <v>141</v>
      </c>
      <c r="X1223" s="178" t="s">
        <v>82</v>
      </c>
      <c r="Y1223" s="1" t="s">
        <v>3172</v>
      </c>
      <c r="Z1223" t="s">
        <v>2236</v>
      </c>
      <c r="AA1223" t="s">
        <v>67</v>
      </c>
      <c r="AB1223" t="s">
        <v>1870</v>
      </c>
    </row>
    <row r="1224" spans="1:28" x14ac:dyDescent="0.25">
      <c r="A1224" t="s">
        <v>45</v>
      </c>
      <c r="B1224" t="s">
        <v>1814</v>
      </c>
      <c r="C1224" t="s">
        <v>196</v>
      </c>
      <c r="E1224" t="s">
        <v>1815</v>
      </c>
      <c r="F1224" t="s">
        <v>111</v>
      </c>
      <c r="G1224" t="s">
        <v>111</v>
      </c>
      <c r="R1224">
        <v>26.96</v>
      </c>
      <c r="S1224" t="s">
        <v>74</v>
      </c>
      <c r="T1224">
        <v>6</v>
      </c>
      <c r="V1224">
        <v>4.4932999999999996</v>
      </c>
      <c r="W1224" t="s">
        <v>501</v>
      </c>
      <c r="X1224" s="178" t="s">
        <v>40</v>
      </c>
      <c r="Y1224" s="1" t="s">
        <v>3173</v>
      </c>
      <c r="Z1224" t="s">
        <v>2236</v>
      </c>
      <c r="AA1224" t="s">
        <v>1868</v>
      </c>
    </row>
    <row r="1225" spans="1:28" x14ac:dyDescent="0.25">
      <c r="A1225" t="s">
        <v>45</v>
      </c>
      <c r="B1225" t="s">
        <v>1816</v>
      </c>
      <c r="C1225" t="s">
        <v>129</v>
      </c>
      <c r="D1225" t="s">
        <v>130</v>
      </c>
      <c r="E1225" t="s">
        <v>1817</v>
      </c>
      <c r="F1225" t="s">
        <v>108</v>
      </c>
      <c r="G1225" t="s">
        <v>108</v>
      </c>
      <c r="R1225">
        <v>17.940000000000001</v>
      </c>
      <c r="S1225" t="s">
        <v>74</v>
      </c>
      <c r="T1225">
        <v>48</v>
      </c>
      <c r="V1225">
        <v>0.37380000000000002</v>
      </c>
      <c r="W1225" t="s">
        <v>1922</v>
      </c>
      <c r="X1225" s="178" t="s">
        <v>127</v>
      </c>
      <c r="Y1225" s="1" t="s">
        <v>3174</v>
      </c>
      <c r="Z1225" t="s">
        <v>2236</v>
      </c>
      <c r="AA1225" t="s">
        <v>1868</v>
      </c>
    </row>
    <row r="1226" spans="1:28" x14ac:dyDescent="0.25">
      <c r="C1226" t="s">
        <v>2152</v>
      </c>
      <c r="D1226" t="s">
        <v>130</v>
      </c>
      <c r="E1226" t="s">
        <v>1818</v>
      </c>
      <c r="F1226" t="s">
        <v>108</v>
      </c>
      <c r="G1226" t="s">
        <v>108</v>
      </c>
      <c r="R1226">
        <v>43.53</v>
      </c>
      <c r="S1226" t="s">
        <v>1907</v>
      </c>
      <c r="T1226">
        <v>10</v>
      </c>
      <c r="V1226">
        <v>4.3529999999999998</v>
      </c>
      <c r="W1226" t="s">
        <v>447</v>
      </c>
      <c r="X1226" s="178" t="s">
        <v>40</v>
      </c>
      <c r="Y1226" s="1" t="s">
        <v>3175</v>
      </c>
      <c r="Z1226" t="s">
        <v>2236</v>
      </c>
      <c r="AA1226" t="s">
        <v>1868</v>
      </c>
    </row>
    <row r="1227" spans="1:28" x14ac:dyDescent="0.25">
      <c r="A1227" t="s">
        <v>45</v>
      </c>
      <c r="B1227" t="s">
        <v>1819</v>
      </c>
      <c r="C1227" t="s">
        <v>2152</v>
      </c>
      <c r="D1227" t="s">
        <v>130</v>
      </c>
      <c r="E1227" t="s">
        <v>1820</v>
      </c>
      <c r="F1227" t="s">
        <v>108</v>
      </c>
      <c r="G1227" t="s">
        <v>108</v>
      </c>
      <c r="R1227">
        <v>13.09</v>
      </c>
      <c r="S1227" t="s">
        <v>1907</v>
      </c>
      <c r="T1227">
        <v>5</v>
      </c>
      <c r="V1227">
        <v>2.6179999999999999</v>
      </c>
      <c r="W1227" t="s">
        <v>305</v>
      </c>
      <c r="X1227" s="178" t="s">
        <v>40</v>
      </c>
      <c r="Y1227" s="1" t="s">
        <v>3176</v>
      </c>
      <c r="Z1227" t="s">
        <v>2236</v>
      </c>
      <c r="AA1227" t="s">
        <v>1868</v>
      </c>
      <c r="AB1227" t="s">
        <v>1870</v>
      </c>
    </row>
    <row r="1228" spans="1:28" x14ac:dyDescent="0.25">
      <c r="A1228" t="s">
        <v>215</v>
      </c>
      <c r="B1228" t="s">
        <v>136</v>
      </c>
      <c r="C1228" t="s">
        <v>212</v>
      </c>
      <c r="E1228" t="s">
        <v>1821</v>
      </c>
      <c r="F1228" t="s">
        <v>101</v>
      </c>
      <c r="G1228" t="s">
        <v>136</v>
      </c>
      <c r="R1228">
        <v>26</v>
      </c>
      <c r="S1228" t="s">
        <v>74</v>
      </c>
      <c r="T1228">
        <v>9.08</v>
      </c>
      <c r="V1228">
        <v>2.8633999999999999</v>
      </c>
      <c r="W1228" t="s">
        <v>1889</v>
      </c>
      <c r="X1228" s="178" t="s">
        <v>40</v>
      </c>
      <c r="Y1228" s="1" t="s">
        <v>2411</v>
      </c>
      <c r="Z1228" t="s">
        <v>2236</v>
      </c>
      <c r="AA1228" t="s">
        <v>67</v>
      </c>
    </row>
    <row r="1229" spans="1:28" x14ac:dyDescent="0.25">
      <c r="A1229" t="s">
        <v>175</v>
      </c>
      <c r="B1229" t="s">
        <v>136</v>
      </c>
      <c r="C1229" t="s">
        <v>2153</v>
      </c>
      <c r="D1229" t="s">
        <v>130</v>
      </c>
      <c r="E1229" t="s">
        <v>1822</v>
      </c>
      <c r="F1229" t="s">
        <v>101</v>
      </c>
      <c r="G1229" t="s">
        <v>99</v>
      </c>
      <c r="R1229">
        <v>24</v>
      </c>
      <c r="S1229" t="s">
        <v>74</v>
      </c>
      <c r="T1229">
        <v>9.08</v>
      </c>
      <c r="V1229">
        <v>2.6432000000000002</v>
      </c>
      <c r="W1229" t="s">
        <v>1889</v>
      </c>
      <c r="X1229" s="178" t="s">
        <v>40</v>
      </c>
      <c r="Y1229" s="1" t="s">
        <v>3177</v>
      </c>
      <c r="Z1229" t="s">
        <v>2236</v>
      </c>
      <c r="AA1229" t="s">
        <v>1868</v>
      </c>
    </row>
    <row r="1230" spans="1:28" x14ac:dyDescent="0.25">
      <c r="A1230" t="s">
        <v>215</v>
      </c>
      <c r="B1230" t="s">
        <v>136</v>
      </c>
      <c r="C1230" t="s">
        <v>1823</v>
      </c>
      <c r="E1230" t="s">
        <v>1824</v>
      </c>
      <c r="F1230" t="s">
        <v>101</v>
      </c>
      <c r="G1230" t="s">
        <v>136</v>
      </c>
      <c r="R1230">
        <v>24</v>
      </c>
      <c r="S1230" t="s">
        <v>74</v>
      </c>
      <c r="T1230">
        <v>9.08</v>
      </c>
      <c r="V1230">
        <v>2.6432000000000002</v>
      </c>
      <c r="W1230" t="s">
        <v>1889</v>
      </c>
      <c r="X1230" s="178" t="s">
        <v>40</v>
      </c>
      <c r="Y1230" s="1" t="s">
        <v>3177</v>
      </c>
      <c r="Z1230" t="s">
        <v>2236</v>
      </c>
      <c r="AA1230" t="s">
        <v>67</v>
      </c>
    </row>
    <row r="1231" spans="1:28" x14ac:dyDescent="0.25">
      <c r="A1231" t="s">
        <v>215</v>
      </c>
      <c r="B1231" t="s">
        <v>136</v>
      </c>
      <c r="C1231" t="s">
        <v>157</v>
      </c>
      <c r="D1231" t="s">
        <v>130</v>
      </c>
      <c r="E1231" t="s">
        <v>1825</v>
      </c>
      <c r="F1231" t="s">
        <v>101</v>
      </c>
      <c r="G1231" t="s">
        <v>99</v>
      </c>
      <c r="R1231">
        <v>23.95</v>
      </c>
      <c r="S1231" t="s">
        <v>74</v>
      </c>
      <c r="T1231">
        <v>2.27</v>
      </c>
      <c r="V1231">
        <v>10.550700000000001</v>
      </c>
      <c r="W1231" t="s">
        <v>1877</v>
      </c>
      <c r="X1231" s="178" t="s">
        <v>40</v>
      </c>
      <c r="Y1231" s="1" t="s">
        <v>3178</v>
      </c>
      <c r="Z1231" t="s">
        <v>2236</v>
      </c>
      <c r="AA1231" t="s">
        <v>67</v>
      </c>
    </row>
    <row r="1232" spans="1:28" x14ac:dyDescent="0.25">
      <c r="A1232" t="s">
        <v>159</v>
      </c>
      <c r="B1232" t="s">
        <v>136</v>
      </c>
      <c r="C1232" t="s">
        <v>157</v>
      </c>
      <c r="X1232" s="178" t="s">
        <v>1872</v>
      </c>
      <c r="Y1232" s="1" t="s">
        <v>2236</v>
      </c>
      <c r="AA1232" t="s">
        <v>67</v>
      </c>
    </row>
    <row r="1233" spans="3:24" x14ac:dyDescent="0.25">
      <c r="C1233" t="s">
        <v>196</v>
      </c>
      <c r="G1233" t="s">
        <v>136</v>
      </c>
      <c r="X1233" s="178"/>
    </row>
    <row r="1234" spans="3:24" x14ac:dyDescent="0.25">
      <c r="C1234" t="s">
        <v>196</v>
      </c>
      <c r="X1234" s="178"/>
    </row>
    <row r="1235" spans="3:24" x14ac:dyDescent="0.25">
      <c r="C1235" t="s">
        <v>1827</v>
      </c>
      <c r="X1235" s="178"/>
    </row>
    <row r="1236" spans="3:24" x14ac:dyDescent="0.25">
      <c r="C1236" t="s">
        <v>1827</v>
      </c>
      <c r="X1236" s="178"/>
    </row>
    <row r="1237" spans="3:24" x14ac:dyDescent="0.25">
      <c r="C1237" t="s">
        <v>1827</v>
      </c>
    </row>
    <row r="1238" spans="3:24" x14ac:dyDescent="0.25">
      <c r="C1238" t="s">
        <v>1827</v>
      </c>
      <c r="E1238" t="s">
        <v>3251</v>
      </c>
      <c r="F1238" t="s">
        <v>101</v>
      </c>
      <c r="G1238" t="s">
        <v>99</v>
      </c>
      <c r="R1238">
        <v>23.95</v>
      </c>
      <c r="S1238" t="s">
        <v>74</v>
      </c>
      <c r="X1238" s="1"/>
    </row>
    <row r="1239" spans="3:24" x14ac:dyDescent="0.25">
      <c r="C1239" t="s">
        <v>1827</v>
      </c>
      <c r="X1239" s="1"/>
    </row>
    <row r="1240" spans="3:24" x14ac:dyDescent="0.25">
      <c r="C1240" t="s">
        <v>1827</v>
      </c>
      <c r="X1240" s="1"/>
    </row>
    <row r="1241" spans="3:24" x14ac:dyDescent="0.25">
      <c r="C1241" t="s">
        <v>1827</v>
      </c>
      <c r="X1241" s="1"/>
    </row>
    <row r="1242" spans="3:24" x14ac:dyDescent="0.25">
      <c r="C1242" t="s">
        <v>1827</v>
      </c>
      <c r="X1242" s="1"/>
    </row>
    <row r="1243" spans="3:24" x14ac:dyDescent="0.25">
      <c r="C1243" t="s">
        <v>1827</v>
      </c>
      <c r="X1243" s="1"/>
    </row>
    <row r="1244" spans="3:24" x14ac:dyDescent="0.25">
      <c r="C1244" t="s">
        <v>1827</v>
      </c>
      <c r="X1244" s="1"/>
    </row>
    <row r="1245" spans="3:24" x14ac:dyDescent="0.25">
      <c r="C1245" t="s">
        <v>1827</v>
      </c>
      <c r="X1245" s="1"/>
    </row>
    <row r="1246" spans="3:24" x14ac:dyDescent="0.25">
      <c r="C1246" t="s">
        <v>1827</v>
      </c>
      <c r="X1246" s="1"/>
    </row>
    <row r="1247" spans="3:24" x14ac:dyDescent="0.25">
      <c r="C1247" t="s">
        <v>1827</v>
      </c>
      <c r="X1247" s="1"/>
    </row>
    <row r="1248" spans="3:24" x14ac:dyDescent="0.25">
      <c r="C1248" t="s">
        <v>1827</v>
      </c>
      <c r="X1248" s="1"/>
    </row>
    <row r="1249" spans="3:24" x14ac:dyDescent="0.25">
      <c r="C1249" t="s">
        <v>1827</v>
      </c>
      <c r="X1249" s="1"/>
    </row>
    <row r="1250" spans="3:24" x14ac:dyDescent="0.25">
      <c r="X1250" s="1"/>
    </row>
    <row r="1251" spans="3:24" x14ac:dyDescent="0.25">
      <c r="X1251" s="1"/>
    </row>
    <row r="1252" spans="3:24" x14ac:dyDescent="0.25">
      <c r="X1252" s="1"/>
    </row>
    <row r="1253" spans="3:24" x14ac:dyDescent="0.25">
      <c r="X1253" s="1"/>
    </row>
    <row r="1254" spans="3:24" x14ac:dyDescent="0.25">
      <c r="X1254" s="1"/>
    </row>
    <row r="1255" spans="3:24" x14ac:dyDescent="0.25">
      <c r="X1255" s="1"/>
    </row>
    <row r="1256" spans="3:24" x14ac:dyDescent="0.25">
      <c r="X1256" s="1"/>
    </row>
    <row r="1257" spans="3:24" x14ac:dyDescent="0.25">
      <c r="X1257" s="1"/>
    </row>
    <row r="1258" spans="3:24" x14ac:dyDescent="0.25">
      <c r="X1258" s="1"/>
    </row>
    <row r="1259" spans="3:24" x14ac:dyDescent="0.25">
      <c r="X1259" s="1"/>
    </row>
    <row r="1260" spans="3:24" x14ac:dyDescent="0.25">
      <c r="X1260" s="1"/>
    </row>
    <row r="1261" spans="3:24" x14ac:dyDescent="0.25">
      <c r="X1261" s="182"/>
    </row>
  </sheetData>
  <sheetProtection pivotTables="0"/>
  <phoneticPr fontId="17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33ACEE-87DA-4820-9E15-CA90EE8C12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12</vt:i4>
      </vt:variant>
    </vt:vector>
  </HeadingPairs>
  <TitlesOfParts>
    <vt:vector size="26" baseType="lpstr">
      <vt:lpstr>Prix</vt:lpstr>
      <vt:lpstr>Recette</vt:lpstr>
      <vt:lpstr>Mini bagel</vt:lpstr>
      <vt:lpstr>Mini falafel</vt:lpstr>
      <vt:lpstr>Sauce chimichuri</vt:lpstr>
      <vt:lpstr>Duo de Fromages fins</vt:lpstr>
      <vt:lpstr>Riz aux petit légumes</vt:lpstr>
      <vt:lpstr>Vinaigrette balsamique</vt:lpstr>
      <vt:lpstr>Sirop de bouleau</vt:lpstr>
      <vt:lpstr>Dessert</vt:lpstr>
      <vt:lpstr>viande</vt:lpstr>
      <vt:lpstr>SousItem10</vt:lpstr>
      <vt:lpstr>Données</vt:lpstr>
      <vt:lpstr>Database</vt:lpstr>
      <vt:lpstr>ChoixIng</vt:lpstr>
      <vt:lpstr>Dessert!Zone_d_impression</vt:lpstr>
      <vt:lpstr>'Duo de Fromages fins'!Zone_d_impression</vt:lpstr>
      <vt:lpstr>'Mini bagel'!Zone_d_impression</vt:lpstr>
      <vt:lpstr>'Mini falafel'!Zone_d_impression</vt:lpstr>
      <vt:lpstr>Recette!Zone_d_impression</vt:lpstr>
      <vt:lpstr>'Riz aux petit légumes'!Zone_d_impression</vt:lpstr>
      <vt:lpstr>'Sauce chimichuri'!Zone_d_impression</vt:lpstr>
      <vt:lpstr>'Sirop de bouleau'!Zone_d_impression</vt:lpstr>
      <vt:lpstr>SousItem10!Zone_d_impression</vt:lpstr>
      <vt:lpstr>viande!Zone_d_impression</vt:lpstr>
      <vt:lpstr>'Vinaigrette balsamique'!Zone_d_impression</vt:lpstr>
    </vt:vector>
  </TitlesOfParts>
  <Company>AP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Lyna Eljoundi</dc:creator>
  <cp:lastModifiedBy>Christian Uhoda</cp:lastModifiedBy>
  <cp:lastPrinted>2020-07-23T15:13:38Z</cp:lastPrinted>
  <dcterms:created xsi:type="dcterms:W3CDTF">2019-03-15T16:46:10Z</dcterms:created>
  <dcterms:modified xsi:type="dcterms:W3CDTF">2021-07-16T20:16:37Z</dcterms:modified>
</cp:coreProperties>
</file>