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ctorant3\Desktop\"/>
    </mc:Choice>
  </mc:AlternateContent>
  <bookViews>
    <workbookView xWindow="0" yWindow="0" windowWidth="23040" windowHeight="8904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33" i="1" l="1"/>
  <c r="I1833" i="1"/>
  <c r="J1833" i="1" s="1"/>
  <c r="H1833" i="1"/>
  <c r="G1833" i="1"/>
  <c r="F1833" i="1" s="1"/>
  <c r="D1833" i="1"/>
  <c r="O1832" i="1"/>
  <c r="I1832" i="1"/>
  <c r="J1832" i="1" s="1"/>
  <c r="H1832" i="1"/>
  <c r="G1832" i="1"/>
  <c r="D1832" i="1"/>
  <c r="O1831" i="1"/>
  <c r="I1831" i="1"/>
  <c r="J1831" i="1" s="1"/>
  <c r="H1831" i="1"/>
  <c r="G1831" i="1"/>
  <c r="D1831" i="1"/>
  <c r="O1830" i="1"/>
  <c r="I1830" i="1"/>
  <c r="J1830" i="1" s="1"/>
  <c r="H1830" i="1"/>
  <c r="G1830" i="1"/>
  <c r="F1830" i="1" s="1"/>
  <c r="D1830" i="1"/>
  <c r="O1829" i="1"/>
  <c r="I1829" i="1"/>
  <c r="J1829" i="1" s="1"/>
  <c r="H1829" i="1"/>
  <c r="G1829" i="1"/>
  <c r="D1829" i="1"/>
  <c r="O1828" i="1"/>
  <c r="I1828" i="1"/>
  <c r="J1828" i="1" s="1"/>
  <c r="H1828" i="1"/>
  <c r="G1828" i="1"/>
  <c r="D1828" i="1"/>
  <c r="O1827" i="1"/>
  <c r="I1827" i="1"/>
  <c r="J1827" i="1" s="1"/>
  <c r="H1827" i="1"/>
  <c r="G1827" i="1"/>
  <c r="D1827" i="1"/>
  <c r="O1826" i="1"/>
  <c r="I1826" i="1"/>
  <c r="J1826" i="1" s="1"/>
  <c r="H1826" i="1"/>
  <c r="G1826" i="1"/>
  <c r="F1826" i="1" s="1"/>
  <c r="D1826" i="1"/>
  <c r="O1825" i="1"/>
  <c r="I1825" i="1"/>
  <c r="J1825" i="1" s="1"/>
  <c r="H1825" i="1"/>
  <c r="G1825" i="1"/>
  <c r="F1825" i="1" s="1"/>
  <c r="D1825" i="1"/>
  <c r="O1824" i="1"/>
  <c r="I1824" i="1"/>
  <c r="J1824" i="1" s="1"/>
  <c r="H1824" i="1"/>
  <c r="G1824" i="1"/>
  <c r="D1824" i="1"/>
  <c r="O1823" i="1"/>
  <c r="I1823" i="1"/>
  <c r="J1823" i="1" s="1"/>
  <c r="H1823" i="1"/>
  <c r="G1823" i="1"/>
  <c r="F1823" i="1" s="1"/>
  <c r="D1823" i="1"/>
  <c r="O1822" i="1"/>
  <c r="I1822" i="1"/>
  <c r="J1822" i="1" s="1"/>
  <c r="H1822" i="1"/>
  <c r="G1822" i="1"/>
  <c r="F1822" i="1" s="1"/>
  <c r="D1822" i="1"/>
  <c r="O1821" i="1"/>
  <c r="I1821" i="1"/>
  <c r="J1821" i="1" s="1"/>
  <c r="H1821" i="1"/>
  <c r="G1821" i="1"/>
  <c r="F1821" i="1" s="1"/>
  <c r="D1821" i="1"/>
  <c r="O1820" i="1"/>
  <c r="I1820" i="1"/>
  <c r="J1820" i="1" s="1"/>
  <c r="H1820" i="1"/>
  <c r="G1820" i="1"/>
  <c r="D1820" i="1"/>
  <c r="O1819" i="1"/>
  <c r="I1819" i="1"/>
  <c r="J1819" i="1" s="1"/>
  <c r="H1819" i="1"/>
  <c r="G1819" i="1"/>
  <c r="D1819" i="1"/>
  <c r="O1818" i="1"/>
  <c r="I1818" i="1"/>
  <c r="J1818" i="1" s="1"/>
  <c r="H1818" i="1"/>
  <c r="G1818" i="1"/>
  <c r="D1818" i="1"/>
  <c r="O1817" i="1"/>
  <c r="I1817" i="1"/>
  <c r="J1817" i="1" s="1"/>
  <c r="H1817" i="1"/>
  <c r="G1817" i="1"/>
  <c r="D1817" i="1"/>
  <c r="O1816" i="1"/>
  <c r="I1816" i="1"/>
  <c r="J1816" i="1" s="1"/>
  <c r="H1816" i="1"/>
  <c r="G1816" i="1"/>
  <c r="D1816" i="1"/>
  <c r="O1815" i="1"/>
  <c r="H1815" i="1"/>
  <c r="G1815" i="1"/>
  <c r="D1815" i="1"/>
  <c r="O1814" i="1"/>
  <c r="H1814" i="1"/>
  <c r="G1814" i="1"/>
  <c r="D1814" i="1"/>
  <c r="O1813" i="1"/>
  <c r="I1813" i="1"/>
  <c r="J1813" i="1" s="1"/>
  <c r="H1813" i="1"/>
  <c r="G1813" i="1"/>
  <c r="D1813" i="1"/>
  <c r="O1812" i="1"/>
  <c r="H1812" i="1"/>
  <c r="G1812" i="1"/>
  <c r="D1812" i="1"/>
  <c r="O1811" i="1"/>
  <c r="I1811" i="1"/>
  <c r="J1811" i="1" s="1"/>
  <c r="H1811" i="1"/>
  <c r="G1811" i="1"/>
  <c r="F1811" i="1"/>
  <c r="D1811" i="1"/>
  <c r="O1810" i="1"/>
  <c r="I1810" i="1"/>
  <c r="J1810" i="1" s="1"/>
  <c r="H1810" i="1"/>
  <c r="G1810" i="1"/>
  <c r="D1810" i="1"/>
  <c r="O1809" i="1"/>
  <c r="J1809" i="1"/>
  <c r="I1809" i="1"/>
  <c r="H1809" i="1"/>
  <c r="G1809" i="1"/>
  <c r="D1809" i="1"/>
  <c r="O1808" i="1"/>
  <c r="I1808" i="1"/>
  <c r="J1808" i="1" s="1"/>
  <c r="H1808" i="1"/>
  <c r="G1808" i="1"/>
  <c r="D1808" i="1"/>
  <c r="O1807" i="1"/>
  <c r="I1807" i="1"/>
  <c r="J1807" i="1" s="1"/>
  <c r="H1807" i="1"/>
  <c r="F1807" i="1" s="1"/>
  <c r="G1807" i="1"/>
  <c r="D1807" i="1"/>
  <c r="O1806" i="1"/>
  <c r="I1806" i="1"/>
  <c r="J1806" i="1" s="1"/>
  <c r="H1806" i="1"/>
  <c r="G1806" i="1"/>
  <c r="D1806" i="1"/>
  <c r="O1805" i="1"/>
  <c r="I1805" i="1"/>
  <c r="J1805" i="1" s="1"/>
  <c r="H1805" i="1"/>
  <c r="G1805" i="1"/>
  <c r="D1805" i="1"/>
  <c r="O1804" i="1"/>
  <c r="I1804" i="1"/>
  <c r="J1804" i="1" s="1"/>
  <c r="H1804" i="1"/>
  <c r="G1804" i="1"/>
  <c r="D1804" i="1"/>
  <c r="O1803" i="1"/>
  <c r="I1803" i="1"/>
  <c r="J1803" i="1" s="1"/>
  <c r="H1803" i="1"/>
  <c r="G1803" i="1"/>
  <c r="D1803" i="1"/>
  <c r="O1802" i="1"/>
  <c r="I1802" i="1"/>
  <c r="J1802" i="1" s="1"/>
  <c r="H1802" i="1"/>
  <c r="G1802" i="1"/>
  <c r="D1802" i="1"/>
  <c r="O1801" i="1"/>
  <c r="I1801" i="1"/>
  <c r="J1801" i="1" s="1"/>
  <c r="H1801" i="1"/>
  <c r="G1801" i="1"/>
  <c r="D1801" i="1"/>
  <c r="O1800" i="1"/>
  <c r="I1800" i="1"/>
  <c r="J1800" i="1" s="1"/>
  <c r="H1800" i="1"/>
  <c r="G1800" i="1"/>
  <c r="D1800" i="1"/>
  <c r="O1799" i="1"/>
  <c r="I1799" i="1"/>
  <c r="J1799" i="1" s="1"/>
  <c r="H1799" i="1"/>
  <c r="G1799" i="1"/>
  <c r="F1799" i="1" s="1"/>
  <c r="D1799" i="1"/>
  <c r="O1798" i="1"/>
  <c r="I1798" i="1"/>
  <c r="J1798" i="1" s="1"/>
  <c r="H1798" i="1"/>
  <c r="G1798" i="1"/>
  <c r="D1798" i="1"/>
  <c r="O1797" i="1"/>
  <c r="I1797" i="1"/>
  <c r="J1797" i="1" s="1"/>
  <c r="H1797" i="1"/>
  <c r="G1797" i="1"/>
  <c r="D1797" i="1"/>
  <c r="O1796" i="1"/>
  <c r="J1796" i="1"/>
  <c r="I1796" i="1"/>
  <c r="H1796" i="1"/>
  <c r="G1796" i="1"/>
  <c r="D1796" i="1"/>
  <c r="O1795" i="1"/>
  <c r="I1795" i="1"/>
  <c r="J1795" i="1" s="1"/>
  <c r="H1795" i="1"/>
  <c r="G1795" i="1"/>
  <c r="F1795" i="1" s="1"/>
  <c r="D1795" i="1"/>
  <c r="O1794" i="1"/>
  <c r="I1794" i="1"/>
  <c r="J1794" i="1" s="1"/>
  <c r="H1794" i="1"/>
  <c r="G1794" i="1"/>
  <c r="D1794" i="1"/>
  <c r="O1793" i="1"/>
  <c r="J1793" i="1"/>
  <c r="I1793" i="1"/>
  <c r="H1793" i="1"/>
  <c r="G1793" i="1"/>
  <c r="D1793" i="1"/>
  <c r="O1792" i="1"/>
  <c r="I1792" i="1"/>
  <c r="J1792" i="1" s="1"/>
  <c r="H1792" i="1"/>
  <c r="G1792" i="1"/>
  <c r="D1792" i="1"/>
  <c r="O1791" i="1"/>
  <c r="I1791" i="1"/>
  <c r="J1791" i="1" s="1"/>
  <c r="H1791" i="1"/>
  <c r="F1791" i="1" s="1"/>
  <c r="G1791" i="1"/>
  <c r="D1791" i="1"/>
  <c r="O1790" i="1"/>
  <c r="I1790" i="1"/>
  <c r="J1790" i="1" s="1"/>
  <c r="H1790" i="1"/>
  <c r="G1790" i="1"/>
  <c r="D1790" i="1"/>
  <c r="O1789" i="1"/>
  <c r="I1789" i="1"/>
  <c r="J1789" i="1" s="1"/>
  <c r="H1789" i="1"/>
  <c r="G1789" i="1"/>
  <c r="D1789" i="1"/>
  <c r="O1788" i="1"/>
  <c r="I1788" i="1"/>
  <c r="J1788" i="1" s="1"/>
  <c r="H1788" i="1"/>
  <c r="G1788" i="1"/>
  <c r="D1788" i="1"/>
  <c r="O1787" i="1"/>
  <c r="H1787" i="1"/>
  <c r="G1787" i="1"/>
  <c r="D1787" i="1"/>
  <c r="O1786" i="1"/>
  <c r="H1786" i="1"/>
  <c r="G1786" i="1"/>
  <c r="D1786" i="1"/>
  <c r="O1785" i="1"/>
  <c r="H1785" i="1"/>
  <c r="G1785" i="1"/>
  <c r="D1785" i="1"/>
  <c r="O1784" i="1"/>
  <c r="I1784" i="1"/>
  <c r="J1784" i="1" s="1"/>
  <c r="H1784" i="1"/>
  <c r="G1784" i="1"/>
  <c r="D1784" i="1"/>
  <c r="O1783" i="1"/>
  <c r="H1783" i="1"/>
  <c r="G1783" i="1"/>
  <c r="F1783" i="1" s="1"/>
  <c r="D1783" i="1"/>
  <c r="O1782" i="1"/>
  <c r="H1782" i="1"/>
  <c r="G1782" i="1"/>
  <c r="F1782" i="1" s="1"/>
  <c r="D1782" i="1"/>
  <c r="O1781" i="1"/>
  <c r="H1781" i="1"/>
  <c r="G1781" i="1"/>
  <c r="D1781" i="1"/>
  <c r="O1780" i="1"/>
  <c r="I1780" i="1"/>
  <c r="J1780" i="1" s="1"/>
  <c r="H1780" i="1"/>
  <c r="G1780" i="1"/>
  <c r="D1780" i="1"/>
  <c r="O1779" i="1"/>
  <c r="I1779" i="1"/>
  <c r="J1779" i="1" s="1"/>
  <c r="H1779" i="1"/>
  <c r="G1779" i="1"/>
  <c r="D1779" i="1"/>
  <c r="O1778" i="1"/>
  <c r="I1778" i="1"/>
  <c r="J1778" i="1" s="1"/>
  <c r="H1778" i="1"/>
  <c r="G1778" i="1"/>
  <c r="D1778" i="1"/>
  <c r="O1777" i="1"/>
  <c r="I1777" i="1"/>
  <c r="J1777" i="1" s="1"/>
  <c r="H1777" i="1"/>
  <c r="G1777" i="1"/>
  <c r="D1777" i="1"/>
  <c r="O1776" i="1"/>
  <c r="I1776" i="1"/>
  <c r="J1776" i="1" s="1"/>
  <c r="H1776" i="1"/>
  <c r="G1776" i="1"/>
  <c r="D1776" i="1"/>
  <c r="O1775" i="1"/>
  <c r="I1775" i="1"/>
  <c r="J1775" i="1" s="1"/>
  <c r="H1775" i="1"/>
  <c r="G1775" i="1"/>
  <c r="F1775" i="1" s="1"/>
  <c r="D1775" i="1"/>
  <c r="O1774" i="1"/>
  <c r="I1774" i="1"/>
  <c r="J1774" i="1" s="1"/>
  <c r="H1774" i="1"/>
  <c r="G1774" i="1"/>
  <c r="D1774" i="1"/>
  <c r="O1773" i="1"/>
  <c r="I1773" i="1"/>
  <c r="J1773" i="1" s="1"/>
  <c r="H1773" i="1"/>
  <c r="G1773" i="1"/>
  <c r="D1773" i="1"/>
  <c r="O1772" i="1"/>
  <c r="I1772" i="1"/>
  <c r="J1772" i="1" s="1"/>
  <c r="H1772" i="1"/>
  <c r="G1772" i="1"/>
  <c r="D1772" i="1"/>
  <c r="O1771" i="1"/>
  <c r="I1771" i="1"/>
  <c r="J1771" i="1" s="1"/>
  <c r="H1771" i="1"/>
  <c r="G1771" i="1"/>
  <c r="D1771" i="1"/>
  <c r="O1770" i="1"/>
  <c r="H1770" i="1"/>
  <c r="G1770" i="1"/>
  <c r="D1770" i="1"/>
  <c r="O1769" i="1"/>
  <c r="I1769" i="1"/>
  <c r="J1769" i="1" s="1"/>
  <c r="H1769" i="1"/>
  <c r="F1769" i="1" s="1"/>
  <c r="G1769" i="1"/>
  <c r="D1769" i="1"/>
  <c r="O1768" i="1"/>
  <c r="I1768" i="1"/>
  <c r="J1768" i="1" s="1"/>
  <c r="H1768" i="1"/>
  <c r="G1768" i="1"/>
  <c r="F1768" i="1" s="1"/>
  <c r="D1768" i="1"/>
  <c r="O1767" i="1"/>
  <c r="I1767" i="1"/>
  <c r="J1767" i="1" s="1"/>
  <c r="H1767" i="1"/>
  <c r="G1767" i="1"/>
  <c r="D1767" i="1"/>
  <c r="O1766" i="1"/>
  <c r="I1766" i="1"/>
  <c r="J1766" i="1" s="1"/>
  <c r="H1766" i="1"/>
  <c r="G1766" i="1"/>
  <c r="D1766" i="1"/>
  <c r="O1765" i="1"/>
  <c r="H1765" i="1"/>
  <c r="G1765" i="1"/>
  <c r="D1765" i="1"/>
  <c r="O1764" i="1"/>
  <c r="H1764" i="1"/>
  <c r="G1764" i="1"/>
  <c r="D1764" i="1"/>
  <c r="O1763" i="1"/>
  <c r="I1763" i="1"/>
  <c r="J1763" i="1" s="1"/>
  <c r="H1763" i="1"/>
  <c r="G1763" i="1"/>
  <c r="D1763" i="1"/>
  <c r="O1762" i="1"/>
  <c r="I1762" i="1"/>
  <c r="J1762" i="1" s="1"/>
  <c r="H1762" i="1"/>
  <c r="G1762" i="1"/>
  <c r="F1762" i="1" s="1"/>
  <c r="D1762" i="1"/>
  <c r="O1761" i="1"/>
  <c r="I1761" i="1"/>
  <c r="J1761" i="1" s="1"/>
  <c r="H1761" i="1"/>
  <c r="G1761" i="1"/>
  <c r="D1761" i="1"/>
  <c r="O1760" i="1"/>
  <c r="I1760" i="1"/>
  <c r="J1760" i="1" s="1"/>
  <c r="H1760" i="1"/>
  <c r="G1760" i="1"/>
  <c r="D1760" i="1"/>
  <c r="O1759" i="1"/>
  <c r="H1759" i="1"/>
  <c r="G1759" i="1"/>
  <c r="D1759" i="1"/>
  <c r="O1758" i="1"/>
  <c r="H1758" i="1"/>
  <c r="G1758" i="1"/>
  <c r="D1758" i="1"/>
  <c r="O1757" i="1"/>
  <c r="I1757" i="1"/>
  <c r="J1757" i="1" s="1"/>
  <c r="H1757" i="1"/>
  <c r="F1757" i="1" s="1"/>
  <c r="G1757" i="1"/>
  <c r="D1757" i="1"/>
  <c r="O1756" i="1"/>
  <c r="I1756" i="1"/>
  <c r="J1756" i="1" s="1"/>
  <c r="H1756" i="1"/>
  <c r="G1756" i="1"/>
  <c r="F1756" i="1" s="1"/>
  <c r="D1756" i="1"/>
  <c r="O1755" i="1"/>
  <c r="I1755" i="1"/>
  <c r="J1755" i="1" s="1"/>
  <c r="H1755" i="1"/>
  <c r="G1755" i="1"/>
  <c r="D1755" i="1"/>
  <c r="O1754" i="1"/>
  <c r="I1754" i="1"/>
  <c r="J1754" i="1" s="1"/>
  <c r="H1754" i="1"/>
  <c r="G1754" i="1"/>
  <c r="D1754" i="1"/>
  <c r="O1753" i="1"/>
  <c r="H1753" i="1"/>
  <c r="G1753" i="1"/>
  <c r="D1753" i="1"/>
  <c r="O1752" i="1"/>
  <c r="H1752" i="1"/>
  <c r="G1752" i="1"/>
  <c r="D1752" i="1"/>
  <c r="O1751" i="1"/>
  <c r="H1751" i="1"/>
  <c r="G1751" i="1"/>
  <c r="D1751" i="1"/>
  <c r="O1750" i="1"/>
  <c r="H1750" i="1"/>
  <c r="G1750" i="1"/>
  <c r="F1750" i="1" s="1"/>
  <c r="D1750" i="1"/>
  <c r="O1749" i="1"/>
  <c r="H1749" i="1"/>
  <c r="G1749" i="1"/>
  <c r="D1749" i="1"/>
  <c r="O1748" i="1"/>
  <c r="H1748" i="1"/>
  <c r="G1748" i="1"/>
  <c r="F1748" i="1" s="1"/>
  <c r="D1748" i="1"/>
  <c r="O1747" i="1"/>
  <c r="H1747" i="1"/>
  <c r="G1747" i="1"/>
  <c r="F1747" i="1" s="1"/>
  <c r="D1747" i="1"/>
  <c r="O1746" i="1"/>
  <c r="I1746" i="1"/>
  <c r="J1746" i="1" s="1"/>
  <c r="H1746" i="1"/>
  <c r="G1746" i="1"/>
  <c r="D1746" i="1"/>
  <c r="O1745" i="1"/>
  <c r="I1745" i="1"/>
  <c r="J1745" i="1" s="1"/>
  <c r="H1745" i="1"/>
  <c r="G1745" i="1"/>
  <c r="D1745" i="1"/>
  <c r="O1744" i="1"/>
  <c r="I1744" i="1"/>
  <c r="J1744" i="1" s="1"/>
  <c r="H1744" i="1"/>
  <c r="G1744" i="1"/>
  <c r="D1744" i="1"/>
  <c r="O1743" i="1"/>
  <c r="I1743" i="1"/>
  <c r="J1743" i="1" s="1"/>
  <c r="H1743" i="1"/>
  <c r="G1743" i="1"/>
  <c r="D1743" i="1"/>
  <c r="O1742" i="1"/>
  <c r="I1742" i="1"/>
  <c r="J1742" i="1" s="1"/>
  <c r="H1742" i="1"/>
  <c r="F1742" i="1" s="1"/>
  <c r="G1742" i="1"/>
  <c r="D1742" i="1"/>
  <c r="O1741" i="1"/>
  <c r="I1741" i="1"/>
  <c r="J1741" i="1" s="1"/>
  <c r="H1741" i="1"/>
  <c r="G1741" i="1"/>
  <c r="D1741" i="1"/>
  <c r="O1740" i="1"/>
  <c r="I1740" i="1"/>
  <c r="J1740" i="1" s="1"/>
  <c r="H1740" i="1"/>
  <c r="G1740" i="1"/>
  <c r="D1740" i="1"/>
  <c r="O1739" i="1"/>
  <c r="I1739" i="1"/>
  <c r="J1739" i="1" s="1"/>
  <c r="H1739" i="1"/>
  <c r="G1739" i="1"/>
  <c r="D1739" i="1"/>
  <c r="O1738" i="1"/>
  <c r="I1738" i="1"/>
  <c r="J1738" i="1" s="1"/>
  <c r="H1738" i="1"/>
  <c r="G1738" i="1"/>
  <c r="D1738" i="1"/>
  <c r="O1737" i="1"/>
  <c r="I1737" i="1"/>
  <c r="J1737" i="1" s="1"/>
  <c r="H1737" i="1"/>
  <c r="G1737" i="1"/>
  <c r="F1737" i="1" s="1"/>
  <c r="D1737" i="1"/>
  <c r="O1736" i="1"/>
  <c r="I1736" i="1"/>
  <c r="J1736" i="1" s="1"/>
  <c r="H1736" i="1"/>
  <c r="G1736" i="1"/>
  <c r="D1736" i="1"/>
  <c r="O1735" i="1"/>
  <c r="I1735" i="1"/>
  <c r="J1735" i="1" s="1"/>
  <c r="H1735" i="1"/>
  <c r="G1735" i="1"/>
  <c r="D1735" i="1"/>
  <c r="O1734" i="1"/>
  <c r="I1734" i="1"/>
  <c r="J1734" i="1" s="1"/>
  <c r="H1734" i="1"/>
  <c r="G1734" i="1"/>
  <c r="D1734" i="1"/>
  <c r="O1733" i="1"/>
  <c r="I1733" i="1"/>
  <c r="J1733" i="1" s="1"/>
  <c r="H1733" i="1"/>
  <c r="G1733" i="1"/>
  <c r="F1733" i="1" s="1"/>
  <c r="D1733" i="1"/>
  <c r="O1732" i="1"/>
  <c r="I1732" i="1"/>
  <c r="J1732" i="1" s="1"/>
  <c r="H1732" i="1"/>
  <c r="G1732" i="1"/>
  <c r="D1732" i="1"/>
  <c r="O1731" i="1"/>
  <c r="I1731" i="1"/>
  <c r="J1731" i="1" s="1"/>
  <c r="H1731" i="1"/>
  <c r="G1731" i="1"/>
  <c r="D1731" i="1"/>
  <c r="O1730" i="1"/>
  <c r="I1730" i="1"/>
  <c r="J1730" i="1" s="1"/>
  <c r="H1730" i="1"/>
  <c r="G1730" i="1"/>
  <c r="F1730" i="1" s="1"/>
  <c r="D1730" i="1"/>
  <c r="O1729" i="1"/>
  <c r="H1729" i="1"/>
  <c r="G1729" i="1"/>
  <c r="D1729" i="1"/>
  <c r="O1728" i="1"/>
  <c r="I1728" i="1"/>
  <c r="J1728" i="1" s="1"/>
  <c r="H1728" i="1"/>
  <c r="G1728" i="1"/>
  <c r="F1728" i="1"/>
  <c r="D1728" i="1"/>
  <c r="O1727" i="1"/>
  <c r="I1727" i="1"/>
  <c r="J1727" i="1" s="1"/>
  <c r="H1727" i="1"/>
  <c r="G1727" i="1"/>
  <c r="D1727" i="1"/>
  <c r="O1726" i="1"/>
  <c r="H1726" i="1"/>
  <c r="G1726" i="1"/>
  <c r="D1726" i="1"/>
  <c r="O1725" i="1"/>
  <c r="H1725" i="1"/>
  <c r="G1725" i="1"/>
  <c r="D1725" i="1"/>
  <c r="O1724" i="1"/>
  <c r="H1724" i="1"/>
  <c r="G1724" i="1"/>
  <c r="D1724" i="1"/>
  <c r="O1723" i="1"/>
  <c r="H1723" i="1"/>
  <c r="G1723" i="1"/>
  <c r="D1723" i="1"/>
  <c r="O1722" i="1"/>
  <c r="H1722" i="1"/>
  <c r="G1722" i="1"/>
  <c r="D1722" i="1"/>
  <c r="O1721" i="1"/>
  <c r="H1721" i="1"/>
  <c r="G1721" i="1"/>
  <c r="D1721" i="1"/>
  <c r="O1720" i="1"/>
  <c r="I1720" i="1"/>
  <c r="J1720" i="1" s="1"/>
  <c r="H1720" i="1"/>
  <c r="G1720" i="1"/>
  <c r="F1720" i="1"/>
  <c r="D1720" i="1"/>
  <c r="O1719" i="1"/>
  <c r="I1719" i="1"/>
  <c r="J1719" i="1" s="1"/>
  <c r="H1719" i="1"/>
  <c r="G1719" i="1"/>
  <c r="F1719" i="1" s="1"/>
  <c r="D1719" i="1"/>
  <c r="O1718" i="1"/>
  <c r="I1718" i="1"/>
  <c r="J1718" i="1" s="1"/>
  <c r="H1718" i="1"/>
  <c r="F1718" i="1" s="1"/>
  <c r="G1718" i="1"/>
  <c r="D1718" i="1"/>
  <c r="O1717" i="1"/>
  <c r="I1717" i="1"/>
  <c r="J1717" i="1" s="1"/>
  <c r="H1717" i="1"/>
  <c r="G1717" i="1"/>
  <c r="F1717" i="1" s="1"/>
  <c r="D1717" i="1"/>
  <c r="O1716" i="1"/>
  <c r="I1716" i="1"/>
  <c r="J1716" i="1" s="1"/>
  <c r="H1716" i="1"/>
  <c r="G1716" i="1"/>
  <c r="D1716" i="1"/>
  <c r="O1715" i="1"/>
  <c r="I1715" i="1"/>
  <c r="J1715" i="1" s="1"/>
  <c r="H1715" i="1"/>
  <c r="G1715" i="1"/>
  <c r="D1715" i="1"/>
  <c r="O1714" i="1"/>
  <c r="H1714" i="1"/>
  <c r="G1714" i="1"/>
  <c r="D1714" i="1"/>
  <c r="O1713" i="1"/>
  <c r="I1713" i="1"/>
  <c r="J1713" i="1" s="1"/>
  <c r="H1713" i="1"/>
  <c r="G1713" i="1"/>
  <c r="F1713" i="1"/>
  <c r="D1713" i="1"/>
  <c r="O1712" i="1"/>
  <c r="I1712" i="1"/>
  <c r="J1712" i="1" s="1"/>
  <c r="H1712" i="1"/>
  <c r="G1712" i="1"/>
  <c r="D1712" i="1"/>
  <c r="O1711" i="1"/>
  <c r="H1711" i="1"/>
  <c r="G1711" i="1"/>
  <c r="D1711" i="1"/>
  <c r="O1710" i="1"/>
  <c r="I1710" i="1"/>
  <c r="J1710" i="1" s="1"/>
  <c r="H1710" i="1"/>
  <c r="G1710" i="1"/>
  <c r="D1710" i="1"/>
  <c r="O1709" i="1"/>
  <c r="I1709" i="1"/>
  <c r="J1709" i="1" s="1"/>
  <c r="H1709" i="1"/>
  <c r="G1709" i="1"/>
  <c r="D1709" i="1"/>
  <c r="O1708" i="1"/>
  <c r="I1708" i="1"/>
  <c r="J1708" i="1" s="1"/>
  <c r="H1708" i="1"/>
  <c r="G1708" i="1"/>
  <c r="F1708" i="1" s="1"/>
  <c r="D1708" i="1"/>
  <c r="O1707" i="1"/>
  <c r="I1707" i="1"/>
  <c r="J1707" i="1" s="1"/>
  <c r="H1707" i="1"/>
  <c r="G1707" i="1"/>
  <c r="D1707" i="1"/>
  <c r="O1706" i="1"/>
  <c r="I1706" i="1"/>
  <c r="J1706" i="1" s="1"/>
  <c r="H1706" i="1"/>
  <c r="G1706" i="1"/>
  <c r="F1706" i="1"/>
  <c r="D1706" i="1"/>
  <c r="O1705" i="1"/>
  <c r="I1705" i="1"/>
  <c r="J1705" i="1" s="1"/>
  <c r="H1705" i="1"/>
  <c r="G1705" i="1"/>
  <c r="D1705" i="1"/>
  <c r="O1704" i="1"/>
  <c r="I1704" i="1"/>
  <c r="J1704" i="1" s="1"/>
  <c r="H1704" i="1"/>
  <c r="G1704" i="1"/>
  <c r="D1704" i="1"/>
  <c r="O1703" i="1"/>
  <c r="I1703" i="1"/>
  <c r="J1703" i="1" s="1"/>
  <c r="H1703" i="1"/>
  <c r="G1703" i="1"/>
  <c r="D1703" i="1"/>
  <c r="O1702" i="1"/>
  <c r="I1702" i="1"/>
  <c r="J1702" i="1" s="1"/>
  <c r="H1702" i="1"/>
  <c r="G1702" i="1"/>
  <c r="D1702" i="1"/>
  <c r="O1701" i="1"/>
  <c r="I1701" i="1"/>
  <c r="J1701" i="1" s="1"/>
  <c r="H1701" i="1"/>
  <c r="G1701" i="1"/>
  <c r="D1701" i="1"/>
  <c r="O1700" i="1"/>
  <c r="I1700" i="1"/>
  <c r="J1700" i="1" s="1"/>
  <c r="H1700" i="1"/>
  <c r="G1700" i="1"/>
  <c r="D1700" i="1"/>
  <c r="O1699" i="1"/>
  <c r="I1699" i="1"/>
  <c r="J1699" i="1" s="1"/>
  <c r="H1699" i="1"/>
  <c r="G1699" i="1"/>
  <c r="F1699" i="1" s="1"/>
  <c r="D1699" i="1"/>
  <c r="O1698" i="1"/>
  <c r="I1698" i="1"/>
  <c r="J1698" i="1" s="1"/>
  <c r="H1698" i="1"/>
  <c r="G1698" i="1"/>
  <c r="F1698" i="1" s="1"/>
  <c r="D1698" i="1"/>
  <c r="O1697" i="1"/>
  <c r="I1697" i="1"/>
  <c r="J1697" i="1" s="1"/>
  <c r="H1697" i="1"/>
  <c r="G1697" i="1"/>
  <c r="D1697" i="1"/>
  <c r="O1696" i="1"/>
  <c r="H1696" i="1"/>
  <c r="G1696" i="1"/>
  <c r="D1696" i="1"/>
  <c r="O1695" i="1"/>
  <c r="J1695" i="1"/>
  <c r="I1695" i="1"/>
  <c r="H1695" i="1"/>
  <c r="G1695" i="1"/>
  <c r="D1695" i="1"/>
  <c r="O1694" i="1"/>
  <c r="I1694" i="1"/>
  <c r="J1694" i="1" s="1"/>
  <c r="H1694" i="1"/>
  <c r="G1694" i="1"/>
  <c r="F1694" i="1" s="1"/>
  <c r="D1694" i="1"/>
  <c r="O1693" i="1"/>
  <c r="I1693" i="1"/>
  <c r="J1693" i="1" s="1"/>
  <c r="H1693" i="1"/>
  <c r="G1693" i="1"/>
  <c r="D1693" i="1"/>
  <c r="O1692" i="1"/>
  <c r="I1692" i="1"/>
  <c r="J1692" i="1" s="1"/>
  <c r="H1692" i="1"/>
  <c r="G1692" i="1"/>
  <c r="F1692" i="1" s="1"/>
  <c r="D1692" i="1"/>
  <c r="O1691" i="1"/>
  <c r="I1691" i="1"/>
  <c r="J1691" i="1" s="1"/>
  <c r="H1691" i="1"/>
  <c r="G1691" i="1"/>
  <c r="D1691" i="1"/>
  <c r="O1690" i="1"/>
  <c r="I1690" i="1"/>
  <c r="J1690" i="1" s="1"/>
  <c r="H1690" i="1"/>
  <c r="G1690" i="1"/>
  <c r="D1690" i="1"/>
  <c r="O1689" i="1"/>
  <c r="I1689" i="1"/>
  <c r="J1689" i="1" s="1"/>
  <c r="H1689" i="1"/>
  <c r="G1689" i="1"/>
  <c r="F1689" i="1" s="1"/>
  <c r="D1689" i="1"/>
  <c r="O1688" i="1"/>
  <c r="H1688" i="1"/>
  <c r="G1688" i="1"/>
  <c r="F1688" i="1" s="1"/>
  <c r="D1688" i="1"/>
  <c r="O1687" i="1"/>
  <c r="I1687" i="1"/>
  <c r="J1687" i="1" s="1"/>
  <c r="H1687" i="1"/>
  <c r="G1687" i="1"/>
  <c r="D1687" i="1"/>
  <c r="O1686" i="1"/>
  <c r="I1686" i="1"/>
  <c r="J1686" i="1" s="1"/>
  <c r="H1686" i="1"/>
  <c r="G1686" i="1"/>
  <c r="D1686" i="1"/>
  <c r="O1685" i="1"/>
  <c r="I1685" i="1"/>
  <c r="J1685" i="1" s="1"/>
  <c r="H1685" i="1"/>
  <c r="G1685" i="1"/>
  <c r="F1685" i="1" s="1"/>
  <c r="D1685" i="1"/>
  <c r="O1684" i="1"/>
  <c r="I1684" i="1"/>
  <c r="J1684" i="1" s="1"/>
  <c r="H1684" i="1"/>
  <c r="G1684" i="1"/>
  <c r="D1684" i="1"/>
  <c r="O1683" i="1"/>
  <c r="I1683" i="1"/>
  <c r="J1683" i="1" s="1"/>
  <c r="H1683" i="1"/>
  <c r="G1683" i="1"/>
  <c r="D1683" i="1"/>
  <c r="O1682" i="1"/>
  <c r="I1682" i="1"/>
  <c r="J1682" i="1" s="1"/>
  <c r="H1682" i="1"/>
  <c r="G1682" i="1"/>
  <c r="D1682" i="1"/>
  <c r="O1681" i="1"/>
  <c r="I1681" i="1"/>
  <c r="J1681" i="1" s="1"/>
  <c r="H1681" i="1"/>
  <c r="G1681" i="1"/>
  <c r="D1681" i="1"/>
  <c r="O1680" i="1"/>
  <c r="I1680" i="1"/>
  <c r="J1680" i="1" s="1"/>
  <c r="H1680" i="1"/>
  <c r="G1680" i="1"/>
  <c r="D1680" i="1"/>
  <c r="O1679" i="1"/>
  <c r="I1679" i="1"/>
  <c r="J1679" i="1" s="1"/>
  <c r="H1679" i="1"/>
  <c r="G1679" i="1"/>
  <c r="F1679" i="1" s="1"/>
  <c r="D1679" i="1"/>
  <c r="O1678" i="1"/>
  <c r="I1678" i="1"/>
  <c r="J1678" i="1" s="1"/>
  <c r="H1678" i="1"/>
  <c r="G1678" i="1"/>
  <c r="D1678" i="1"/>
  <c r="O1677" i="1"/>
  <c r="I1677" i="1"/>
  <c r="J1677" i="1" s="1"/>
  <c r="H1677" i="1"/>
  <c r="G1677" i="1"/>
  <c r="D1677" i="1"/>
  <c r="O1676" i="1"/>
  <c r="I1676" i="1"/>
  <c r="J1676" i="1" s="1"/>
  <c r="H1676" i="1"/>
  <c r="G1676" i="1"/>
  <c r="F1676" i="1" s="1"/>
  <c r="D1676" i="1"/>
  <c r="O1675" i="1"/>
  <c r="I1675" i="1"/>
  <c r="J1675" i="1" s="1"/>
  <c r="H1675" i="1"/>
  <c r="G1675" i="1"/>
  <c r="D1675" i="1"/>
  <c r="O1674" i="1"/>
  <c r="I1674" i="1"/>
  <c r="J1674" i="1" s="1"/>
  <c r="H1674" i="1"/>
  <c r="G1674" i="1"/>
  <c r="D1674" i="1"/>
  <c r="O1673" i="1"/>
  <c r="J1673" i="1"/>
  <c r="I1673" i="1"/>
  <c r="H1673" i="1"/>
  <c r="G1673" i="1"/>
  <c r="F1673" i="1" s="1"/>
  <c r="D1673" i="1"/>
  <c r="O1672" i="1"/>
  <c r="I1672" i="1"/>
  <c r="J1672" i="1" s="1"/>
  <c r="H1672" i="1"/>
  <c r="G1672" i="1"/>
  <c r="F1672" i="1" s="1"/>
  <c r="D1672" i="1"/>
  <c r="O1671" i="1"/>
  <c r="I1671" i="1"/>
  <c r="J1671" i="1" s="1"/>
  <c r="H1671" i="1"/>
  <c r="G1671" i="1"/>
  <c r="D1671" i="1"/>
  <c r="O1670" i="1"/>
  <c r="I1670" i="1"/>
  <c r="J1670" i="1" s="1"/>
  <c r="H1670" i="1"/>
  <c r="G1670" i="1"/>
  <c r="D1670" i="1"/>
  <c r="O1669" i="1"/>
  <c r="I1669" i="1"/>
  <c r="J1669" i="1" s="1"/>
  <c r="H1669" i="1"/>
  <c r="G1669" i="1"/>
  <c r="F1669" i="1" s="1"/>
  <c r="D1669" i="1"/>
  <c r="O1668" i="1"/>
  <c r="I1668" i="1"/>
  <c r="J1668" i="1" s="1"/>
  <c r="H1668" i="1"/>
  <c r="G1668" i="1"/>
  <c r="D1668" i="1"/>
  <c r="O1667" i="1"/>
  <c r="I1667" i="1"/>
  <c r="J1667" i="1" s="1"/>
  <c r="H1667" i="1"/>
  <c r="G1667" i="1"/>
  <c r="D1667" i="1"/>
  <c r="O1666" i="1"/>
  <c r="I1666" i="1"/>
  <c r="J1666" i="1" s="1"/>
  <c r="H1666" i="1"/>
  <c r="G1666" i="1"/>
  <c r="D1666" i="1"/>
  <c r="O1665" i="1"/>
  <c r="I1665" i="1"/>
  <c r="J1665" i="1" s="1"/>
  <c r="H1665" i="1"/>
  <c r="G1665" i="1"/>
  <c r="D1665" i="1"/>
  <c r="O1664" i="1"/>
  <c r="I1664" i="1"/>
  <c r="J1664" i="1" s="1"/>
  <c r="H1664" i="1"/>
  <c r="G1664" i="1"/>
  <c r="D1664" i="1"/>
  <c r="O1663" i="1"/>
  <c r="I1663" i="1"/>
  <c r="J1663" i="1" s="1"/>
  <c r="H1663" i="1"/>
  <c r="G1663" i="1"/>
  <c r="F1663" i="1" s="1"/>
  <c r="D1663" i="1"/>
  <c r="O1662" i="1"/>
  <c r="I1662" i="1"/>
  <c r="J1662" i="1" s="1"/>
  <c r="H1662" i="1"/>
  <c r="G1662" i="1"/>
  <c r="F1662" i="1" s="1"/>
  <c r="D1662" i="1"/>
  <c r="O1661" i="1"/>
  <c r="I1661" i="1"/>
  <c r="J1661" i="1" s="1"/>
  <c r="H1661" i="1"/>
  <c r="G1661" i="1"/>
  <c r="D1661" i="1"/>
  <c r="O1660" i="1"/>
  <c r="I1660" i="1"/>
  <c r="J1660" i="1" s="1"/>
  <c r="H1660" i="1"/>
  <c r="G1660" i="1"/>
  <c r="D1660" i="1"/>
  <c r="O1659" i="1"/>
  <c r="I1659" i="1"/>
  <c r="J1659" i="1" s="1"/>
  <c r="H1659" i="1"/>
  <c r="G1659" i="1"/>
  <c r="D1659" i="1"/>
  <c r="O1658" i="1"/>
  <c r="I1658" i="1"/>
  <c r="J1658" i="1" s="1"/>
  <c r="H1658" i="1"/>
  <c r="G1658" i="1"/>
  <c r="D1658" i="1"/>
  <c r="O1657" i="1"/>
  <c r="I1657" i="1"/>
  <c r="J1657" i="1" s="1"/>
  <c r="H1657" i="1"/>
  <c r="G1657" i="1"/>
  <c r="D1657" i="1"/>
  <c r="O1656" i="1"/>
  <c r="H1656" i="1"/>
  <c r="G1656" i="1"/>
  <c r="D1656" i="1"/>
  <c r="O1655" i="1"/>
  <c r="H1655" i="1"/>
  <c r="G1655" i="1"/>
  <c r="D1655" i="1"/>
  <c r="O1654" i="1"/>
  <c r="I1654" i="1"/>
  <c r="J1654" i="1" s="1"/>
  <c r="H1654" i="1"/>
  <c r="F1654" i="1" s="1"/>
  <c r="G1654" i="1"/>
  <c r="D1654" i="1"/>
  <c r="O1653" i="1"/>
  <c r="I1653" i="1"/>
  <c r="J1653" i="1" s="1"/>
  <c r="H1653" i="1"/>
  <c r="G1653" i="1"/>
  <c r="D1653" i="1"/>
  <c r="O1652" i="1"/>
  <c r="I1652" i="1"/>
  <c r="J1652" i="1" s="1"/>
  <c r="H1652" i="1"/>
  <c r="G1652" i="1"/>
  <c r="D1652" i="1"/>
  <c r="O1651" i="1"/>
  <c r="I1651" i="1"/>
  <c r="J1651" i="1" s="1"/>
  <c r="H1651" i="1"/>
  <c r="G1651" i="1"/>
  <c r="F1651" i="1" s="1"/>
  <c r="D1651" i="1"/>
  <c r="O1650" i="1"/>
  <c r="I1650" i="1"/>
  <c r="J1650" i="1" s="1"/>
  <c r="H1650" i="1"/>
  <c r="G1650" i="1"/>
  <c r="F1650" i="1" s="1"/>
  <c r="D1650" i="1"/>
  <c r="O1649" i="1"/>
  <c r="H1649" i="1"/>
  <c r="G1649" i="1"/>
  <c r="F1649" i="1" s="1"/>
  <c r="D1649" i="1"/>
  <c r="O1648" i="1"/>
  <c r="I1648" i="1"/>
  <c r="J1648" i="1" s="1"/>
  <c r="H1648" i="1"/>
  <c r="G1648" i="1"/>
  <c r="D1648" i="1"/>
  <c r="O1647" i="1"/>
  <c r="I1647" i="1"/>
  <c r="J1647" i="1" s="1"/>
  <c r="H1647" i="1"/>
  <c r="G1647" i="1"/>
  <c r="D1647" i="1"/>
  <c r="O1646" i="1"/>
  <c r="H1646" i="1"/>
  <c r="G1646" i="1"/>
  <c r="D1646" i="1"/>
  <c r="O1645" i="1"/>
  <c r="I1645" i="1"/>
  <c r="J1645" i="1" s="1"/>
  <c r="H1645" i="1"/>
  <c r="G1645" i="1"/>
  <c r="F1645" i="1" s="1"/>
  <c r="D1645" i="1"/>
  <c r="O1644" i="1"/>
  <c r="I1644" i="1"/>
  <c r="J1644" i="1" s="1"/>
  <c r="H1644" i="1"/>
  <c r="G1644" i="1"/>
  <c r="D1644" i="1"/>
  <c r="O1643" i="1"/>
  <c r="I1643" i="1"/>
  <c r="J1643" i="1" s="1"/>
  <c r="H1643" i="1"/>
  <c r="G1643" i="1"/>
  <c r="D1643" i="1"/>
  <c r="O1642" i="1"/>
  <c r="I1642" i="1"/>
  <c r="J1642" i="1" s="1"/>
  <c r="H1642" i="1"/>
  <c r="G1642" i="1"/>
  <c r="D1642" i="1"/>
  <c r="O1641" i="1"/>
  <c r="I1641" i="1"/>
  <c r="J1641" i="1" s="1"/>
  <c r="H1641" i="1"/>
  <c r="G1641" i="1"/>
  <c r="D1641" i="1"/>
  <c r="O1640" i="1"/>
  <c r="I1640" i="1"/>
  <c r="J1640" i="1" s="1"/>
  <c r="H1640" i="1"/>
  <c r="G1640" i="1"/>
  <c r="D1640" i="1"/>
  <c r="O1639" i="1"/>
  <c r="H1639" i="1"/>
  <c r="G1639" i="1"/>
  <c r="F1639" i="1" s="1"/>
  <c r="D1639" i="1"/>
  <c r="O1638" i="1"/>
  <c r="I1638" i="1"/>
  <c r="J1638" i="1" s="1"/>
  <c r="H1638" i="1"/>
  <c r="G1638" i="1"/>
  <c r="D1638" i="1"/>
  <c r="O1637" i="1"/>
  <c r="I1637" i="1"/>
  <c r="J1637" i="1" s="1"/>
  <c r="H1637" i="1"/>
  <c r="G1637" i="1"/>
  <c r="D1637" i="1"/>
  <c r="O1636" i="1"/>
  <c r="J1636" i="1"/>
  <c r="I1636" i="1"/>
  <c r="H1636" i="1"/>
  <c r="G1636" i="1"/>
  <c r="D1636" i="1"/>
  <c r="O1635" i="1"/>
  <c r="I1635" i="1"/>
  <c r="J1635" i="1" s="1"/>
  <c r="H1635" i="1"/>
  <c r="G1635" i="1"/>
  <c r="D1635" i="1"/>
  <c r="O1634" i="1"/>
  <c r="I1634" i="1"/>
  <c r="J1634" i="1" s="1"/>
  <c r="H1634" i="1"/>
  <c r="F1634" i="1" s="1"/>
  <c r="G1634" i="1"/>
  <c r="D1634" i="1"/>
  <c r="O1633" i="1"/>
  <c r="I1633" i="1"/>
  <c r="J1633" i="1" s="1"/>
  <c r="H1633" i="1"/>
  <c r="G1633" i="1"/>
  <c r="F1633" i="1" s="1"/>
  <c r="D1633" i="1"/>
  <c r="O1632" i="1"/>
  <c r="I1632" i="1"/>
  <c r="J1632" i="1" s="1"/>
  <c r="H1632" i="1"/>
  <c r="G1632" i="1"/>
  <c r="F1632" i="1" s="1"/>
  <c r="D1632" i="1"/>
  <c r="O1631" i="1"/>
  <c r="I1631" i="1"/>
  <c r="J1631" i="1" s="1"/>
  <c r="H1631" i="1"/>
  <c r="G1631" i="1"/>
  <c r="D1631" i="1"/>
  <c r="O1630" i="1"/>
  <c r="I1630" i="1"/>
  <c r="J1630" i="1" s="1"/>
  <c r="H1630" i="1"/>
  <c r="G1630" i="1"/>
  <c r="D1630" i="1"/>
  <c r="O1629" i="1"/>
  <c r="I1629" i="1"/>
  <c r="J1629" i="1" s="1"/>
  <c r="H1629" i="1"/>
  <c r="G1629" i="1"/>
  <c r="D1629" i="1"/>
  <c r="O1628" i="1"/>
  <c r="I1628" i="1"/>
  <c r="J1628" i="1" s="1"/>
  <c r="H1628" i="1"/>
  <c r="G1628" i="1"/>
  <c r="D1628" i="1"/>
  <c r="O1627" i="1"/>
  <c r="I1627" i="1"/>
  <c r="J1627" i="1" s="1"/>
  <c r="H1627" i="1"/>
  <c r="F1627" i="1" s="1"/>
  <c r="G1627" i="1"/>
  <c r="D1627" i="1"/>
  <c r="O1626" i="1"/>
  <c r="I1626" i="1"/>
  <c r="J1626" i="1" s="1"/>
  <c r="H1626" i="1"/>
  <c r="G1626" i="1"/>
  <c r="D1626" i="1"/>
  <c r="O1625" i="1"/>
  <c r="I1625" i="1"/>
  <c r="J1625" i="1" s="1"/>
  <c r="H1625" i="1"/>
  <c r="G1625" i="1"/>
  <c r="D1625" i="1"/>
  <c r="O1624" i="1"/>
  <c r="I1624" i="1"/>
  <c r="J1624" i="1" s="1"/>
  <c r="H1624" i="1"/>
  <c r="G1624" i="1"/>
  <c r="D1624" i="1"/>
  <c r="O1623" i="1"/>
  <c r="I1623" i="1"/>
  <c r="J1623" i="1" s="1"/>
  <c r="H1623" i="1"/>
  <c r="G1623" i="1"/>
  <c r="F1623" i="1" s="1"/>
  <c r="D1623" i="1"/>
  <c r="O1622" i="1"/>
  <c r="I1622" i="1"/>
  <c r="J1622" i="1" s="1"/>
  <c r="H1622" i="1"/>
  <c r="G1622" i="1"/>
  <c r="D1622" i="1"/>
  <c r="O1621" i="1"/>
  <c r="I1621" i="1"/>
  <c r="J1621" i="1" s="1"/>
  <c r="H1621" i="1"/>
  <c r="G1621" i="1"/>
  <c r="D1621" i="1"/>
  <c r="O1620" i="1"/>
  <c r="I1620" i="1"/>
  <c r="J1620" i="1" s="1"/>
  <c r="H1620" i="1"/>
  <c r="G1620" i="1"/>
  <c r="D1620" i="1"/>
  <c r="O1619" i="1"/>
  <c r="I1619" i="1"/>
  <c r="J1619" i="1" s="1"/>
  <c r="H1619" i="1"/>
  <c r="G1619" i="1"/>
  <c r="D1619" i="1"/>
  <c r="O1618" i="1"/>
  <c r="I1618" i="1"/>
  <c r="J1618" i="1" s="1"/>
  <c r="H1618" i="1"/>
  <c r="G1618" i="1"/>
  <c r="D1618" i="1"/>
  <c r="O1617" i="1"/>
  <c r="I1617" i="1"/>
  <c r="J1617" i="1" s="1"/>
  <c r="H1617" i="1"/>
  <c r="G1617" i="1"/>
  <c r="D1617" i="1"/>
  <c r="O1616" i="1"/>
  <c r="I1616" i="1"/>
  <c r="J1616" i="1" s="1"/>
  <c r="H1616" i="1"/>
  <c r="G1616" i="1"/>
  <c r="D1616" i="1"/>
  <c r="O1615" i="1"/>
  <c r="I1615" i="1"/>
  <c r="J1615" i="1" s="1"/>
  <c r="H1615" i="1"/>
  <c r="G1615" i="1"/>
  <c r="D1615" i="1"/>
  <c r="O1614" i="1"/>
  <c r="I1614" i="1"/>
  <c r="J1614" i="1" s="1"/>
  <c r="H1614" i="1"/>
  <c r="G1614" i="1"/>
  <c r="F1614" i="1" s="1"/>
  <c r="D1614" i="1"/>
  <c r="O1613" i="1"/>
  <c r="I1613" i="1"/>
  <c r="J1613" i="1" s="1"/>
  <c r="H1613" i="1"/>
  <c r="G1613" i="1"/>
  <c r="D1613" i="1"/>
  <c r="O1612" i="1"/>
  <c r="I1612" i="1"/>
  <c r="J1612" i="1" s="1"/>
  <c r="H1612" i="1"/>
  <c r="G1612" i="1"/>
  <c r="D1612" i="1"/>
  <c r="O1611" i="1"/>
  <c r="I1611" i="1"/>
  <c r="J1611" i="1" s="1"/>
  <c r="H1611" i="1"/>
  <c r="G1611" i="1"/>
  <c r="D1611" i="1"/>
  <c r="O1610" i="1"/>
  <c r="I1610" i="1"/>
  <c r="J1610" i="1" s="1"/>
  <c r="H1610" i="1"/>
  <c r="G1610" i="1"/>
  <c r="D1610" i="1"/>
  <c r="O1609" i="1"/>
  <c r="I1609" i="1"/>
  <c r="J1609" i="1" s="1"/>
  <c r="H1609" i="1"/>
  <c r="G1609" i="1"/>
  <c r="D1609" i="1"/>
  <c r="O1608" i="1"/>
  <c r="I1608" i="1"/>
  <c r="J1608" i="1" s="1"/>
  <c r="H1608" i="1"/>
  <c r="G1608" i="1"/>
  <c r="D1608" i="1"/>
  <c r="O1607" i="1"/>
  <c r="I1607" i="1"/>
  <c r="J1607" i="1" s="1"/>
  <c r="H1607" i="1"/>
  <c r="G1607" i="1"/>
  <c r="D1607" i="1"/>
  <c r="O1606" i="1"/>
  <c r="I1606" i="1"/>
  <c r="J1606" i="1" s="1"/>
  <c r="H1606" i="1"/>
  <c r="F1606" i="1" s="1"/>
  <c r="G1606" i="1"/>
  <c r="D1606" i="1"/>
  <c r="O1605" i="1"/>
  <c r="I1605" i="1"/>
  <c r="J1605" i="1" s="1"/>
  <c r="H1605" i="1"/>
  <c r="G1605" i="1"/>
  <c r="D1605" i="1"/>
  <c r="O1604" i="1"/>
  <c r="I1604" i="1"/>
  <c r="J1604" i="1" s="1"/>
  <c r="H1604" i="1"/>
  <c r="G1604" i="1"/>
  <c r="D1604" i="1"/>
  <c r="O1603" i="1"/>
  <c r="I1603" i="1"/>
  <c r="J1603" i="1" s="1"/>
  <c r="H1603" i="1"/>
  <c r="G1603" i="1"/>
  <c r="D1603" i="1"/>
  <c r="O1602" i="1"/>
  <c r="I1602" i="1"/>
  <c r="J1602" i="1" s="1"/>
  <c r="H1602" i="1"/>
  <c r="G1602" i="1"/>
  <c r="D1602" i="1"/>
  <c r="O1601" i="1"/>
  <c r="I1601" i="1"/>
  <c r="J1601" i="1" s="1"/>
  <c r="H1601" i="1"/>
  <c r="G1601" i="1"/>
  <c r="D1601" i="1"/>
  <c r="O1600" i="1"/>
  <c r="I1600" i="1"/>
  <c r="J1600" i="1" s="1"/>
  <c r="H1600" i="1"/>
  <c r="G1600" i="1"/>
  <c r="D1600" i="1"/>
  <c r="O1599" i="1"/>
  <c r="I1599" i="1"/>
  <c r="J1599" i="1" s="1"/>
  <c r="H1599" i="1"/>
  <c r="G1599" i="1"/>
  <c r="D1599" i="1"/>
  <c r="O1598" i="1"/>
  <c r="I1598" i="1"/>
  <c r="J1598" i="1" s="1"/>
  <c r="H1598" i="1"/>
  <c r="G1598" i="1"/>
  <c r="D1598" i="1"/>
  <c r="O1597" i="1"/>
  <c r="I1597" i="1"/>
  <c r="J1597" i="1" s="1"/>
  <c r="H1597" i="1"/>
  <c r="G1597" i="1"/>
  <c r="D1597" i="1"/>
  <c r="O1596" i="1"/>
  <c r="I1596" i="1"/>
  <c r="J1596" i="1" s="1"/>
  <c r="H1596" i="1"/>
  <c r="G1596" i="1"/>
  <c r="F1596" i="1" s="1"/>
  <c r="D1596" i="1"/>
  <c r="O1595" i="1"/>
  <c r="I1595" i="1"/>
  <c r="J1595" i="1" s="1"/>
  <c r="H1595" i="1"/>
  <c r="G1595" i="1"/>
  <c r="D1595" i="1"/>
  <c r="O1594" i="1"/>
  <c r="I1594" i="1"/>
  <c r="J1594" i="1" s="1"/>
  <c r="H1594" i="1"/>
  <c r="G1594" i="1"/>
  <c r="D1594" i="1"/>
  <c r="O1593" i="1"/>
  <c r="I1593" i="1"/>
  <c r="J1593" i="1" s="1"/>
  <c r="H1593" i="1"/>
  <c r="G1593" i="1"/>
  <c r="D1593" i="1"/>
  <c r="O1592" i="1"/>
  <c r="I1592" i="1"/>
  <c r="J1592" i="1" s="1"/>
  <c r="H1592" i="1"/>
  <c r="G1592" i="1"/>
  <c r="D1592" i="1"/>
  <c r="O1591" i="1"/>
  <c r="I1591" i="1"/>
  <c r="J1591" i="1" s="1"/>
  <c r="H1591" i="1"/>
  <c r="G1591" i="1"/>
  <c r="D1591" i="1"/>
  <c r="O1590" i="1"/>
  <c r="I1590" i="1"/>
  <c r="J1590" i="1" s="1"/>
  <c r="H1590" i="1"/>
  <c r="G1590" i="1"/>
  <c r="D1590" i="1"/>
  <c r="O1589" i="1"/>
  <c r="I1589" i="1"/>
  <c r="J1589" i="1" s="1"/>
  <c r="H1589" i="1"/>
  <c r="G1589" i="1"/>
  <c r="D1589" i="1"/>
  <c r="O1588" i="1"/>
  <c r="I1588" i="1"/>
  <c r="J1588" i="1" s="1"/>
  <c r="H1588" i="1"/>
  <c r="G1588" i="1"/>
  <c r="D1588" i="1"/>
  <c r="O1587" i="1"/>
  <c r="I1587" i="1"/>
  <c r="J1587" i="1" s="1"/>
  <c r="H1587" i="1"/>
  <c r="G1587" i="1"/>
  <c r="D1587" i="1"/>
  <c r="O1586" i="1"/>
  <c r="I1586" i="1"/>
  <c r="J1586" i="1" s="1"/>
  <c r="H1586" i="1"/>
  <c r="G1586" i="1"/>
  <c r="F1586" i="1" s="1"/>
  <c r="D1586" i="1"/>
  <c r="O1585" i="1"/>
  <c r="I1585" i="1"/>
  <c r="J1585" i="1" s="1"/>
  <c r="H1585" i="1"/>
  <c r="G1585" i="1"/>
  <c r="F1585" i="1" s="1"/>
  <c r="D1585" i="1"/>
  <c r="O1584" i="1"/>
  <c r="I1584" i="1"/>
  <c r="J1584" i="1" s="1"/>
  <c r="H1584" i="1"/>
  <c r="G1584" i="1"/>
  <c r="D1584" i="1"/>
  <c r="O1583" i="1"/>
  <c r="H1583" i="1"/>
  <c r="G1583" i="1"/>
  <c r="D1583" i="1"/>
  <c r="O1582" i="1"/>
  <c r="I1582" i="1"/>
  <c r="J1582" i="1" s="1"/>
  <c r="H1582" i="1"/>
  <c r="G1582" i="1"/>
  <c r="D1582" i="1"/>
  <c r="O1581" i="1"/>
  <c r="I1581" i="1"/>
  <c r="J1581" i="1" s="1"/>
  <c r="H1581" i="1"/>
  <c r="G1581" i="1"/>
  <c r="F1581" i="1" s="1"/>
  <c r="D1581" i="1"/>
  <c r="O1580" i="1"/>
  <c r="I1580" i="1"/>
  <c r="J1580" i="1" s="1"/>
  <c r="H1580" i="1"/>
  <c r="G1580" i="1"/>
  <c r="F1580" i="1" s="1"/>
  <c r="D1580" i="1"/>
  <c r="O1579" i="1"/>
  <c r="I1579" i="1"/>
  <c r="J1579" i="1" s="1"/>
  <c r="H1579" i="1"/>
  <c r="G1579" i="1"/>
  <c r="D1579" i="1"/>
  <c r="O1578" i="1"/>
  <c r="H1578" i="1"/>
  <c r="G1578" i="1"/>
  <c r="D1578" i="1"/>
  <c r="O1577" i="1"/>
  <c r="I1577" i="1"/>
  <c r="J1577" i="1" s="1"/>
  <c r="H1577" i="1"/>
  <c r="G1577" i="1"/>
  <c r="D1577" i="1"/>
  <c r="O1576" i="1"/>
  <c r="I1576" i="1"/>
  <c r="J1576" i="1" s="1"/>
  <c r="H1576" i="1"/>
  <c r="G1576" i="1"/>
  <c r="F1576" i="1" s="1"/>
  <c r="D1576" i="1"/>
  <c r="O1575" i="1"/>
  <c r="I1575" i="1"/>
  <c r="J1575" i="1" s="1"/>
  <c r="H1575" i="1"/>
  <c r="G1575" i="1"/>
  <c r="F1575" i="1" s="1"/>
  <c r="D1575" i="1"/>
  <c r="O1574" i="1"/>
  <c r="I1574" i="1"/>
  <c r="J1574" i="1" s="1"/>
  <c r="H1574" i="1"/>
  <c r="G1574" i="1"/>
  <c r="D1574" i="1"/>
  <c r="O1573" i="1"/>
  <c r="I1573" i="1"/>
  <c r="J1573" i="1" s="1"/>
  <c r="H1573" i="1"/>
  <c r="G1573" i="1"/>
  <c r="D1573" i="1"/>
  <c r="O1572" i="1"/>
  <c r="I1572" i="1"/>
  <c r="J1572" i="1" s="1"/>
  <c r="H1572" i="1"/>
  <c r="G1572" i="1"/>
  <c r="F1572" i="1" s="1"/>
  <c r="D1572" i="1"/>
  <c r="O1571" i="1"/>
  <c r="I1571" i="1"/>
  <c r="J1571" i="1" s="1"/>
  <c r="H1571" i="1"/>
  <c r="G1571" i="1"/>
  <c r="F1571" i="1" s="1"/>
  <c r="D1571" i="1"/>
  <c r="O1570" i="1"/>
  <c r="I1570" i="1"/>
  <c r="J1570" i="1" s="1"/>
  <c r="H1570" i="1"/>
  <c r="G1570" i="1"/>
  <c r="D1570" i="1"/>
  <c r="O1569" i="1"/>
  <c r="I1569" i="1"/>
  <c r="J1569" i="1" s="1"/>
  <c r="H1569" i="1"/>
  <c r="G1569" i="1"/>
  <c r="D1569" i="1"/>
  <c r="O1568" i="1"/>
  <c r="I1568" i="1"/>
  <c r="J1568" i="1" s="1"/>
  <c r="H1568" i="1"/>
  <c r="G1568" i="1"/>
  <c r="F1568" i="1" s="1"/>
  <c r="D1568" i="1"/>
  <c r="O1567" i="1"/>
  <c r="I1567" i="1"/>
  <c r="J1567" i="1" s="1"/>
  <c r="H1567" i="1"/>
  <c r="G1567" i="1"/>
  <c r="F1567" i="1" s="1"/>
  <c r="D1567" i="1"/>
  <c r="O1566" i="1"/>
  <c r="I1566" i="1"/>
  <c r="J1566" i="1" s="1"/>
  <c r="H1566" i="1"/>
  <c r="G1566" i="1"/>
  <c r="D1566" i="1"/>
  <c r="O1565" i="1"/>
  <c r="I1565" i="1"/>
  <c r="J1565" i="1" s="1"/>
  <c r="H1565" i="1"/>
  <c r="G1565" i="1"/>
  <c r="D1565" i="1"/>
  <c r="O1564" i="1"/>
  <c r="I1564" i="1"/>
  <c r="J1564" i="1" s="1"/>
  <c r="H1564" i="1"/>
  <c r="G1564" i="1"/>
  <c r="F1564" i="1" s="1"/>
  <c r="D1564" i="1"/>
  <c r="O1563" i="1"/>
  <c r="I1563" i="1"/>
  <c r="J1563" i="1" s="1"/>
  <c r="H1563" i="1"/>
  <c r="G1563" i="1"/>
  <c r="F1563" i="1" s="1"/>
  <c r="D1563" i="1"/>
  <c r="O1562" i="1"/>
  <c r="I1562" i="1"/>
  <c r="J1562" i="1" s="1"/>
  <c r="H1562" i="1"/>
  <c r="G1562" i="1"/>
  <c r="D1562" i="1"/>
  <c r="O1561" i="1"/>
  <c r="I1561" i="1"/>
  <c r="J1561" i="1" s="1"/>
  <c r="H1561" i="1"/>
  <c r="G1561" i="1"/>
  <c r="D1561" i="1"/>
  <c r="O1560" i="1"/>
  <c r="I1560" i="1"/>
  <c r="J1560" i="1" s="1"/>
  <c r="H1560" i="1"/>
  <c r="G1560" i="1"/>
  <c r="F1560" i="1" s="1"/>
  <c r="D1560" i="1"/>
  <c r="O1559" i="1"/>
  <c r="I1559" i="1"/>
  <c r="J1559" i="1" s="1"/>
  <c r="H1559" i="1"/>
  <c r="G1559" i="1"/>
  <c r="F1559" i="1" s="1"/>
  <c r="D1559" i="1"/>
  <c r="O1558" i="1"/>
  <c r="I1558" i="1"/>
  <c r="J1558" i="1" s="1"/>
  <c r="H1558" i="1"/>
  <c r="G1558" i="1"/>
  <c r="D1558" i="1"/>
  <c r="O1557" i="1"/>
  <c r="I1557" i="1"/>
  <c r="J1557" i="1" s="1"/>
  <c r="H1557" i="1"/>
  <c r="G1557" i="1"/>
  <c r="D1557" i="1"/>
  <c r="O1556" i="1"/>
  <c r="I1556" i="1"/>
  <c r="J1556" i="1" s="1"/>
  <c r="H1556" i="1"/>
  <c r="G1556" i="1"/>
  <c r="F1556" i="1" s="1"/>
  <c r="D1556" i="1"/>
  <c r="O1555" i="1"/>
  <c r="I1555" i="1"/>
  <c r="J1555" i="1" s="1"/>
  <c r="H1555" i="1"/>
  <c r="G1555" i="1"/>
  <c r="F1555" i="1" s="1"/>
  <c r="D1555" i="1"/>
  <c r="O1554" i="1"/>
  <c r="I1554" i="1"/>
  <c r="J1554" i="1" s="1"/>
  <c r="H1554" i="1"/>
  <c r="G1554" i="1"/>
  <c r="D1554" i="1"/>
  <c r="O1553" i="1"/>
  <c r="I1553" i="1"/>
  <c r="J1553" i="1" s="1"/>
  <c r="H1553" i="1"/>
  <c r="G1553" i="1"/>
  <c r="D1553" i="1"/>
  <c r="O1552" i="1"/>
  <c r="I1552" i="1"/>
  <c r="J1552" i="1" s="1"/>
  <c r="H1552" i="1"/>
  <c r="G1552" i="1"/>
  <c r="F1552" i="1" s="1"/>
  <c r="D1552" i="1"/>
  <c r="O1551" i="1"/>
  <c r="I1551" i="1"/>
  <c r="J1551" i="1" s="1"/>
  <c r="H1551" i="1"/>
  <c r="G1551" i="1"/>
  <c r="F1551" i="1" s="1"/>
  <c r="D1551" i="1"/>
  <c r="O1550" i="1"/>
  <c r="I1550" i="1"/>
  <c r="J1550" i="1" s="1"/>
  <c r="H1550" i="1"/>
  <c r="G1550" i="1"/>
  <c r="D1550" i="1"/>
  <c r="O1549" i="1"/>
  <c r="I1549" i="1"/>
  <c r="J1549" i="1" s="1"/>
  <c r="H1549" i="1"/>
  <c r="G1549" i="1"/>
  <c r="D1549" i="1"/>
  <c r="O1548" i="1"/>
  <c r="H1548" i="1"/>
  <c r="G1548" i="1"/>
  <c r="D1548" i="1"/>
  <c r="O1547" i="1"/>
  <c r="I1547" i="1"/>
  <c r="J1547" i="1" s="1"/>
  <c r="H1547" i="1"/>
  <c r="G1547" i="1"/>
  <c r="F1547" i="1" s="1"/>
  <c r="D1547" i="1"/>
  <c r="O1546" i="1"/>
  <c r="I1546" i="1"/>
  <c r="J1546" i="1" s="1"/>
  <c r="H1546" i="1"/>
  <c r="G1546" i="1"/>
  <c r="D1546" i="1"/>
  <c r="O1545" i="1"/>
  <c r="I1545" i="1"/>
  <c r="J1545" i="1" s="1"/>
  <c r="H1545" i="1"/>
  <c r="G1545" i="1"/>
  <c r="D1545" i="1"/>
  <c r="O1544" i="1"/>
  <c r="I1544" i="1"/>
  <c r="J1544" i="1" s="1"/>
  <c r="H1544" i="1"/>
  <c r="G1544" i="1"/>
  <c r="D1544" i="1"/>
  <c r="O1543" i="1"/>
  <c r="I1543" i="1"/>
  <c r="J1543" i="1" s="1"/>
  <c r="H1543" i="1"/>
  <c r="G1543" i="1"/>
  <c r="D1543" i="1"/>
  <c r="O1542" i="1"/>
  <c r="I1542" i="1"/>
  <c r="J1542" i="1" s="1"/>
  <c r="H1542" i="1"/>
  <c r="G1542" i="1"/>
  <c r="D1542" i="1"/>
  <c r="O1541" i="1"/>
  <c r="I1541" i="1"/>
  <c r="J1541" i="1" s="1"/>
  <c r="H1541" i="1"/>
  <c r="G1541" i="1"/>
  <c r="D1541" i="1"/>
  <c r="O1540" i="1"/>
  <c r="I1540" i="1"/>
  <c r="J1540" i="1" s="1"/>
  <c r="H1540" i="1"/>
  <c r="G1540" i="1"/>
  <c r="F1540" i="1"/>
  <c r="D1540" i="1"/>
  <c r="O1539" i="1"/>
  <c r="I1539" i="1"/>
  <c r="J1539" i="1" s="1"/>
  <c r="H1539" i="1"/>
  <c r="G1539" i="1"/>
  <c r="D1539" i="1"/>
  <c r="O1538" i="1"/>
  <c r="I1538" i="1"/>
  <c r="J1538" i="1" s="1"/>
  <c r="H1538" i="1"/>
  <c r="F1538" i="1" s="1"/>
  <c r="G1538" i="1"/>
  <c r="D1538" i="1"/>
  <c r="O1537" i="1"/>
  <c r="I1537" i="1"/>
  <c r="J1537" i="1" s="1"/>
  <c r="H1537" i="1"/>
  <c r="G1537" i="1"/>
  <c r="D1537" i="1"/>
  <c r="O1536" i="1"/>
  <c r="I1536" i="1"/>
  <c r="J1536" i="1" s="1"/>
  <c r="H1536" i="1"/>
  <c r="G1536" i="1"/>
  <c r="F1536" i="1" s="1"/>
  <c r="D1536" i="1"/>
  <c r="O1535" i="1"/>
  <c r="I1535" i="1"/>
  <c r="J1535" i="1" s="1"/>
  <c r="H1535" i="1"/>
  <c r="G1535" i="1"/>
  <c r="F1535" i="1" s="1"/>
  <c r="D1535" i="1"/>
  <c r="O1534" i="1"/>
  <c r="I1534" i="1"/>
  <c r="J1534" i="1" s="1"/>
  <c r="H1534" i="1"/>
  <c r="G1534" i="1"/>
  <c r="D1534" i="1"/>
  <c r="O1533" i="1"/>
  <c r="I1533" i="1"/>
  <c r="J1533" i="1" s="1"/>
  <c r="H1533" i="1"/>
  <c r="G1533" i="1"/>
  <c r="D1533" i="1"/>
  <c r="O1532" i="1"/>
  <c r="I1532" i="1"/>
  <c r="J1532" i="1" s="1"/>
  <c r="H1532" i="1"/>
  <c r="G1532" i="1"/>
  <c r="D1532" i="1"/>
  <c r="O1531" i="1"/>
  <c r="I1531" i="1"/>
  <c r="J1531" i="1" s="1"/>
  <c r="H1531" i="1"/>
  <c r="G1531" i="1"/>
  <c r="D1531" i="1"/>
  <c r="O1530" i="1"/>
  <c r="I1530" i="1"/>
  <c r="J1530" i="1" s="1"/>
  <c r="H1530" i="1"/>
  <c r="G1530" i="1"/>
  <c r="D1530" i="1"/>
  <c r="O1529" i="1"/>
  <c r="I1529" i="1"/>
  <c r="J1529" i="1" s="1"/>
  <c r="H1529" i="1"/>
  <c r="G1529" i="1"/>
  <c r="F1529" i="1" s="1"/>
  <c r="D1529" i="1"/>
  <c r="O1528" i="1"/>
  <c r="I1528" i="1"/>
  <c r="J1528" i="1" s="1"/>
  <c r="H1528" i="1"/>
  <c r="G1528" i="1"/>
  <c r="D1528" i="1"/>
  <c r="O1527" i="1"/>
  <c r="I1527" i="1"/>
  <c r="J1527" i="1" s="1"/>
  <c r="H1527" i="1"/>
  <c r="G1527" i="1"/>
  <c r="D1527" i="1"/>
  <c r="O1526" i="1"/>
  <c r="I1526" i="1"/>
  <c r="J1526" i="1" s="1"/>
  <c r="H1526" i="1"/>
  <c r="G1526" i="1"/>
  <c r="D1526" i="1"/>
  <c r="O1525" i="1"/>
  <c r="I1525" i="1"/>
  <c r="J1525" i="1" s="1"/>
  <c r="H1525" i="1"/>
  <c r="G1525" i="1"/>
  <c r="D1525" i="1"/>
  <c r="O1524" i="1"/>
  <c r="I1524" i="1"/>
  <c r="J1524" i="1" s="1"/>
  <c r="H1524" i="1"/>
  <c r="G1524" i="1"/>
  <c r="F1524" i="1" s="1"/>
  <c r="D1524" i="1"/>
  <c r="O1523" i="1"/>
  <c r="I1523" i="1"/>
  <c r="J1523" i="1" s="1"/>
  <c r="H1523" i="1"/>
  <c r="G1523" i="1"/>
  <c r="D1523" i="1"/>
  <c r="O1522" i="1"/>
  <c r="I1522" i="1"/>
  <c r="J1522" i="1" s="1"/>
  <c r="H1522" i="1"/>
  <c r="G1522" i="1"/>
  <c r="D1522" i="1"/>
  <c r="O1521" i="1"/>
  <c r="I1521" i="1"/>
  <c r="J1521" i="1" s="1"/>
  <c r="H1521" i="1"/>
  <c r="G1521" i="1"/>
  <c r="D1521" i="1"/>
  <c r="O1520" i="1"/>
  <c r="I1520" i="1"/>
  <c r="J1520" i="1" s="1"/>
  <c r="H1520" i="1"/>
  <c r="G1520" i="1"/>
  <c r="D1520" i="1"/>
  <c r="O1519" i="1"/>
  <c r="I1519" i="1"/>
  <c r="J1519" i="1" s="1"/>
  <c r="H1519" i="1"/>
  <c r="G1519" i="1"/>
  <c r="F1519" i="1" s="1"/>
  <c r="D1519" i="1"/>
  <c r="O1518" i="1"/>
  <c r="I1518" i="1"/>
  <c r="J1518" i="1" s="1"/>
  <c r="H1518" i="1"/>
  <c r="G1518" i="1"/>
  <c r="D1518" i="1"/>
  <c r="O1517" i="1"/>
  <c r="I1517" i="1"/>
  <c r="J1517" i="1" s="1"/>
  <c r="H1517" i="1"/>
  <c r="G1517" i="1"/>
  <c r="D1517" i="1"/>
  <c r="O1516" i="1"/>
  <c r="I1516" i="1"/>
  <c r="J1516" i="1" s="1"/>
  <c r="H1516" i="1"/>
  <c r="G1516" i="1"/>
  <c r="D1516" i="1"/>
  <c r="O1515" i="1"/>
  <c r="I1515" i="1"/>
  <c r="J1515" i="1" s="1"/>
  <c r="H1515" i="1"/>
  <c r="G1515" i="1"/>
  <c r="F1515" i="1" s="1"/>
  <c r="D1515" i="1"/>
  <c r="O1514" i="1"/>
  <c r="I1514" i="1"/>
  <c r="J1514" i="1" s="1"/>
  <c r="H1514" i="1"/>
  <c r="G1514" i="1"/>
  <c r="D1514" i="1"/>
  <c r="O1513" i="1"/>
  <c r="I1513" i="1"/>
  <c r="J1513" i="1" s="1"/>
  <c r="H1513" i="1"/>
  <c r="G1513" i="1"/>
  <c r="D1513" i="1"/>
  <c r="O1512" i="1"/>
  <c r="I1512" i="1"/>
  <c r="J1512" i="1" s="1"/>
  <c r="H1512" i="1"/>
  <c r="G1512" i="1"/>
  <c r="D1512" i="1"/>
  <c r="O1511" i="1"/>
  <c r="I1511" i="1"/>
  <c r="J1511" i="1" s="1"/>
  <c r="H1511" i="1"/>
  <c r="G1511" i="1"/>
  <c r="D1511" i="1"/>
  <c r="O1510" i="1"/>
  <c r="I1510" i="1"/>
  <c r="J1510" i="1" s="1"/>
  <c r="H1510" i="1"/>
  <c r="G1510" i="1"/>
  <c r="D1510" i="1"/>
  <c r="O1509" i="1"/>
  <c r="I1509" i="1"/>
  <c r="J1509" i="1" s="1"/>
  <c r="H1509" i="1"/>
  <c r="G1509" i="1"/>
  <c r="D1509" i="1"/>
  <c r="O1508" i="1"/>
  <c r="I1508" i="1"/>
  <c r="J1508" i="1" s="1"/>
  <c r="H1508" i="1"/>
  <c r="G1508" i="1"/>
  <c r="F1508" i="1"/>
  <c r="D1508" i="1"/>
  <c r="O1507" i="1"/>
  <c r="I1507" i="1"/>
  <c r="J1507" i="1" s="1"/>
  <c r="H1507" i="1"/>
  <c r="G1507" i="1"/>
  <c r="D1507" i="1"/>
  <c r="O1506" i="1"/>
  <c r="H1506" i="1"/>
  <c r="G1506" i="1"/>
  <c r="F1506" i="1" s="1"/>
  <c r="D1506" i="1"/>
  <c r="O1505" i="1"/>
  <c r="I1505" i="1"/>
  <c r="J1505" i="1" s="1"/>
  <c r="H1505" i="1"/>
  <c r="G1505" i="1"/>
  <c r="D1505" i="1"/>
  <c r="O1504" i="1"/>
  <c r="I1504" i="1"/>
  <c r="J1504" i="1" s="1"/>
  <c r="H1504" i="1"/>
  <c r="G1504" i="1"/>
  <c r="D1504" i="1"/>
  <c r="O1503" i="1"/>
  <c r="I1503" i="1"/>
  <c r="J1503" i="1" s="1"/>
  <c r="H1503" i="1"/>
  <c r="G1503" i="1"/>
  <c r="F1503" i="1" s="1"/>
  <c r="D1503" i="1"/>
  <c r="O1502" i="1"/>
  <c r="I1502" i="1"/>
  <c r="J1502" i="1" s="1"/>
  <c r="H1502" i="1"/>
  <c r="F1502" i="1" s="1"/>
  <c r="G1502" i="1"/>
  <c r="D1502" i="1"/>
  <c r="O1501" i="1"/>
  <c r="I1501" i="1"/>
  <c r="J1501" i="1" s="1"/>
  <c r="H1501" i="1"/>
  <c r="G1501" i="1"/>
  <c r="D1501" i="1"/>
  <c r="O1500" i="1"/>
  <c r="I1500" i="1"/>
  <c r="J1500" i="1" s="1"/>
  <c r="H1500" i="1"/>
  <c r="G1500" i="1"/>
  <c r="F1500" i="1" s="1"/>
  <c r="D1500" i="1"/>
  <c r="O1499" i="1"/>
  <c r="I1499" i="1"/>
  <c r="J1499" i="1" s="1"/>
  <c r="H1499" i="1"/>
  <c r="G1499" i="1"/>
  <c r="D1499" i="1"/>
  <c r="O1498" i="1"/>
  <c r="I1498" i="1"/>
  <c r="J1498" i="1" s="1"/>
  <c r="H1498" i="1"/>
  <c r="G1498" i="1"/>
  <c r="D1498" i="1"/>
  <c r="O1497" i="1"/>
  <c r="I1497" i="1"/>
  <c r="J1497" i="1" s="1"/>
  <c r="H1497" i="1"/>
  <c r="G1497" i="1"/>
  <c r="F1497" i="1" s="1"/>
  <c r="D1497" i="1"/>
  <c r="O1496" i="1"/>
  <c r="I1496" i="1"/>
  <c r="J1496" i="1" s="1"/>
  <c r="H1496" i="1"/>
  <c r="G1496" i="1"/>
  <c r="F1496" i="1" s="1"/>
  <c r="D1496" i="1"/>
  <c r="O1495" i="1"/>
  <c r="I1495" i="1"/>
  <c r="J1495" i="1" s="1"/>
  <c r="H1495" i="1"/>
  <c r="G1495" i="1"/>
  <c r="D1495" i="1"/>
  <c r="O1494" i="1"/>
  <c r="I1494" i="1"/>
  <c r="J1494" i="1" s="1"/>
  <c r="H1494" i="1"/>
  <c r="G1494" i="1"/>
  <c r="D1494" i="1"/>
  <c r="O1493" i="1"/>
  <c r="I1493" i="1"/>
  <c r="J1493" i="1" s="1"/>
  <c r="H1493" i="1"/>
  <c r="G1493" i="1"/>
  <c r="D1493" i="1"/>
  <c r="O1492" i="1"/>
  <c r="I1492" i="1"/>
  <c r="J1492" i="1" s="1"/>
  <c r="H1492" i="1"/>
  <c r="G1492" i="1"/>
  <c r="F1492" i="1" s="1"/>
  <c r="D1492" i="1"/>
  <c r="O1491" i="1"/>
  <c r="I1491" i="1"/>
  <c r="J1491" i="1" s="1"/>
  <c r="H1491" i="1"/>
  <c r="G1491" i="1"/>
  <c r="D1491" i="1"/>
  <c r="O1490" i="1"/>
  <c r="I1490" i="1"/>
  <c r="J1490" i="1" s="1"/>
  <c r="H1490" i="1"/>
  <c r="G1490" i="1"/>
  <c r="D1490" i="1"/>
  <c r="O1489" i="1"/>
  <c r="I1489" i="1"/>
  <c r="J1489" i="1" s="1"/>
  <c r="H1489" i="1"/>
  <c r="G1489" i="1"/>
  <c r="D1489" i="1"/>
  <c r="O1488" i="1"/>
  <c r="I1488" i="1"/>
  <c r="J1488" i="1" s="1"/>
  <c r="H1488" i="1"/>
  <c r="G1488" i="1"/>
  <c r="F1488" i="1" s="1"/>
  <c r="D1488" i="1"/>
  <c r="O1487" i="1"/>
  <c r="I1487" i="1"/>
  <c r="J1487" i="1" s="1"/>
  <c r="H1487" i="1"/>
  <c r="G1487" i="1"/>
  <c r="D1487" i="1"/>
  <c r="O1486" i="1"/>
  <c r="I1486" i="1"/>
  <c r="J1486" i="1" s="1"/>
  <c r="H1486" i="1"/>
  <c r="G1486" i="1"/>
  <c r="D1486" i="1"/>
  <c r="O1485" i="1"/>
  <c r="I1485" i="1"/>
  <c r="J1485" i="1" s="1"/>
  <c r="H1485" i="1"/>
  <c r="G1485" i="1"/>
  <c r="D1485" i="1"/>
  <c r="O1484" i="1"/>
  <c r="I1484" i="1"/>
  <c r="J1484" i="1" s="1"/>
  <c r="H1484" i="1"/>
  <c r="G1484" i="1"/>
  <c r="D1484" i="1"/>
  <c r="O1483" i="1"/>
  <c r="I1483" i="1"/>
  <c r="J1483" i="1" s="1"/>
  <c r="H1483" i="1"/>
  <c r="G1483" i="1"/>
  <c r="F1483" i="1" s="1"/>
  <c r="D1483" i="1"/>
  <c r="O1482" i="1"/>
  <c r="I1482" i="1"/>
  <c r="J1482" i="1" s="1"/>
  <c r="H1482" i="1"/>
  <c r="G1482" i="1"/>
  <c r="D1482" i="1"/>
  <c r="O1481" i="1"/>
  <c r="I1481" i="1"/>
  <c r="J1481" i="1" s="1"/>
  <c r="H1481" i="1"/>
  <c r="G1481" i="1"/>
  <c r="D1481" i="1"/>
  <c r="O1480" i="1"/>
  <c r="I1480" i="1"/>
  <c r="J1480" i="1" s="1"/>
  <c r="H1480" i="1"/>
  <c r="G1480" i="1"/>
  <c r="D1480" i="1"/>
  <c r="O1479" i="1"/>
  <c r="I1479" i="1"/>
  <c r="J1479" i="1" s="1"/>
  <c r="H1479" i="1"/>
  <c r="G1479" i="1"/>
  <c r="D1479" i="1"/>
  <c r="O1478" i="1"/>
  <c r="I1478" i="1"/>
  <c r="J1478" i="1" s="1"/>
  <c r="H1478" i="1"/>
  <c r="G1478" i="1"/>
  <c r="D1478" i="1"/>
  <c r="O1477" i="1"/>
  <c r="I1477" i="1"/>
  <c r="J1477" i="1" s="1"/>
  <c r="H1477" i="1"/>
  <c r="G1477" i="1"/>
  <c r="F1477" i="1" s="1"/>
  <c r="D1477" i="1"/>
  <c r="O1476" i="1"/>
  <c r="I1476" i="1"/>
  <c r="J1476" i="1" s="1"/>
  <c r="H1476" i="1"/>
  <c r="G1476" i="1"/>
  <c r="F1476" i="1" s="1"/>
  <c r="D1476" i="1"/>
  <c r="O1475" i="1"/>
  <c r="I1475" i="1"/>
  <c r="J1475" i="1" s="1"/>
  <c r="H1475" i="1"/>
  <c r="G1475" i="1"/>
  <c r="D1475" i="1"/>
  <c r="O1474" i="1"/>
  <c r="I1474" i="1"/>
  <c r="J1474" i="1" s="1"/>
  <c r="H1474" i="1"/>
  <c r="G1474" i="1"/>
  <c r="D1474" i="1"/>
  <c r="O1473" i="1"/>
  <c r="I1473" i="1"/>
  <c r="J1473" i="1" s="1"/>
  <c r="H1473" i="1"/>
  <c r="G1473" i="1"/>
  <c r="D1473" i="1"/>
  <c r="O1472" i="1"/>
  <c r="I1472" i="1"/>
  <c r="J1472" i="1" s="1"/>
  <c r="H1472" i="1"/>
  <c r="G1472" i="1"/>
  <c r="F1472" i="1" s="1"/>
  <c r="D1472" i="1"/>
  <c r="O1471" i="1"/>
  <c r="I1471" i="1"/>
  <c r="J1471" i="1" s="1"/>
  <c r="H1471" i="1"/>
  <c r="G1471" i="1"/>
  <c r="D1471" i="1"/>
  <c r="O1470" i="1"/>
  <c r="I1470" i="1"/>
  <c r="J1470" i="1" s="1"/>
  <c r="H1470" i="1"/>
  <c r="G1470" i="1"/>
  <c r="D1470" i="1"/>
  <c r="O1469" i="1"/>
  <c r="I1469" i="1"/>
  <c r="J1469" i="1" s="1"/>
  <c r="H1469" i="1"/>
  <c r="G1469" i="1"/>
  <c r="D1469" i="1"/>
  <c r="O1468" i="1"/>
  <c r="I1468" i="1"/>
  <c r="J1468" i="1" s="1"/>
  <c r="H1468" i="1"/>
  <c r="G1468" i="1"/>
  <c r="D1468" i="1"/>
  <c r="O1467" i="1"/>
  <c r="I1467" i="1"/>
  <c r="J1467" i="1" s="1"/>
  <c r="H1467" i="1"/>
  <c r="G1467" i="1"/>
  <c r="D1467" i="1"/>
  <c r="O1466" i="1"/>
  <c r="I1466" i="1"/>
  <c r="J1466" i="1" s="1"/>
  <c r="H1466" i="1"/>
  <c r="G1466" i="1"/>
  <c r="D1466" i="1"/>
  <c r="O1465" i="1"/>
  <c r="I1465" i="1"/>
  <c r="J1465" i="1" s="1"/>
  <c r="H1465" i="1"/>
  <c r="G1465" i="1"/>
  <c r="D1465" i="1"/>
  <c r="O1464" i="1"/>
  <c r="I1464" i="1"/>
  <c r="J1464" i="1" s="1"/>
  <c r="H1464" i="1"/>
  <c r="G1464" i="1"/>
  <c r="D1464" i="1"/>
  <c r="O1463" i="1"/>
  <c r="I1463" i="1"/>
  <c r="J1463" i="1" s="1"/>
  <c r="H1463" i="1"/>
  <c r="G1463" i="1"/>
  <c r="D1463" i="1"/>
  <c r="O1462" i="1"/>
  <c r="I1462" i="1"/>
  <c r="J1462" i="1" s="1"/>
  <c r="H1462" i="1"/>
  <c r="G1462" i="1"/>
  <c r="D1462" i="1"/>
  <c r="O1461" i="1"/>
  <c r="I1461" i="1"/>
  <c r="J1461" i="1" s="1"/>
  <c r="H1461" i="1"/>
  <c r="G1461" i="1"/>
  <c r="F1461" i="1" s="1"/>
  <c r="D1461" i="1"/>
  <c r="O1460" i="1"/>
  <c r="I1460" i="1"/>
  <c r="J1460" i="1" s="1"/>
  <c r="H1460" i="1"/>
  <c r="G1460" i="1"/>
  <c r="D1460" i="1"/>
  <c r="O1459" i="1"/>
  <c r="I1459" i="1"/>
  <c r="J1459" i="1" s="1"/>
  <c r="H1459" i="1"/>
  <c r="G1459" i="1"/>
  <c r="D1459" i="1"/>
  <c r="O1458" i="1"/>
  <c r="I1458" i="1"/>
  <c r="J1458" i="1" s="1"/>
  <c r="H1458" i="1"/>
  <c r="G1458" i="1"/>
  <c r="D1458" i="1"/>
  <c r="O1457" i="1"/>
  <c r="I1457" i="1"/>
  <c r="J1457" i="1" s="1"/>
  <c r="H1457" i="1"/>
  <c r="G1457" i="1"/>
  <c r="D1457" i="1"/>
  <c r="O1456" i="1"/>
  <c r="I1456" i="1"/>
  <c r="J1456" i="1" s="1"/>
  <c r="H1456" i="1"/>
  <c r="G1456" i="1"/>
  <c r="D1456" i="1"/>
  <c r="O1455" i="1"/>
  <c r="I1455" i="1"/>
  <c r="J1455" i="1" s="1"/>
  <c r="H1455" i="1"/>
  <c r="G1455" i="1"/>
  <c r="D1455" i="1"/>
  <c r="O1454" i="1"/>
  <c r="I1454" i="1"/>
  <c r="J1454" i="1" s="1"/>
  <c r="H1454" i="1"/>
  <c r="G1454" i="1"/>
  <c r="D1454" i="1"/>
  <c r="O1453" i="1"/>
  <c r="I1453" i="1"/>
  <c r="J1453" i="1" s="1"/>
  <c r="H1453" i="1"/>
  <c r="G1453" i="1"/>
  <c r="D1453" i="1"/>
  <c r="O1452" i="1"/>
  <c r="I1452" i="1"/>
  <c r="J1452" i="1" s="1"/>
  <c r="H1452" i="1"/>
  <c r="G1452" i="1"/>
  <c r="D1452" i="1"/>
  <c r="O1451" i="1"/>
  <c r="I1451" i="1"/>
  <c r="J1451" i="1" s="1"/>
  <c r="H1451" i="1"/>
  <c r="G1451" i="1"/>
  <c r="F1451" i="1" s="1"/>
  <c r="D1451" i="1"/>
  <c r="O1450" i="1"/>
  <c r="I1450" i="1"/>
  <c r="J1450" i="1" s="1"/>
  <c r="H1450" i="1"/>
  <c r="G1450" i="1"/>
  <c r="D1450" i="1"/>
  <c r="O1449" i="1"/>
  <c r="I1449" i="1"/>
  <c r="J1449" i="1" s="1"/>
  <c r="H1449" i="1"/>
  <c r="G1449" i="1"/>
  <c r="D1449" i="1"/>
  <c r="O1448" i="1"/>
  <c r="I1448" i="1"/>
  <c r="J1448" i="1" s="1"/>
  <c r="H1448" i="1"/>
  <c r="G1448" i="1"/>
  <c r="D1448" i="1"/>
  <c r="O1447" i="1"/>
  <c r="I1447" i="1"/>
  <c r="J1447" i="1" s="1"/>
  <c r="H1447" i="1"/>
  <c r="G1447" i="1"/>
  <c r="F1447" i="1" s="1"/>
  <c r="D1447" i="1"/>
  <c r="O1446" i="1"/>
  <c r="I1446" i="1"/>
  <c r="J1446" i="1" s="1"/>
  <c r="H1446" i="1"/>
  <c r="G1446" i="1"/>
  <c r="D1446" i="1"/>
  <c r="O1445" i="1"/>
  <c r="I1445" i="1"/>
  <c r="J1445" i="1" s="1"/>
  <c r="H1445" i="1"/>
  <c r="G1445" i="1"/>
  <c r="D1445" i="1"/>
  <c r="O1444" i="1"/>
  <c r="I1444" i="1"/>
  <c r="J1444" i="1" s="1"/>
  <c r="H1444" i="1"/>
  <c r="G1444" i="1"/>
  <c r="F1444" i="1" s="1"/>
  <c r="D1444" i="1"/>
  <c r="O1443" i="1"/>
  <c r="H1443" i="1"/>
  <c r="G1443" i="1"/>
  <c r="D1443" i="1"/>
  <c r="O1442" i="1"/>
  <c r="I1442" i="1"/>
  <c r="J1442" i="1" s="1"/>
  <c r="H1442" i="1"/>
  <c r="G1442" i="1"/>
  <c r="F1442" i="1" s="1"/>
  <c r="D1442" i="1"/>
  <c r="O1441" i="1"/>
  <c r="I1441" i="1"/>
  <c r="J1441" i="1" s="1"/>
  <c r="H1441" i="1"/>
  <c r="G1441" i="1"/>
  <c r="D1441" i="1"/>
  <c r="O1440" i="1"/>
  <c r="I1440" i="1"/>
  <c r="J1440" i="1" s="1"/>
  <c r="H1440" i="1"/>
  <c r="G1440" i="1"/>
  <c r="D1440" i="1"/>
  <c r="O1439" i="1"/>
  <c r="I1439" i="1"/>
  <c r="J1439" i="1" s="1"/>
  <c r="H1439" i="1"/>
  <c r="G1439" i="1"/>
  <c r="D1439" i="1"/>
  <c r="O1438" i="1"/>
  <c r="I1438" i="1"/>
  <c r="J1438" i="1" s="1"/>
  <c r="H1438" i="1"/>
  <c r="G1438" i="1"/>
  <c r="D1438" i="1"/>
  <c r="O1437" i="1"/>
  <c r="I1437" i="1"/>
  <c r="J1437" i="1" s="1"/>
  <c r="H1437" i="1"/>
  <c r="G1437" i="1"/>
  <c r="D1437" i="1"/>
  <c r="O1436" i="1"/>
  <c r="I1436" i="1"/>
  <c r="J1436" i="1" s="1"/>
  <c r="H1436" i="1"/>
  <c r="G1436" i="1"/>
  <c r="D1436" i="1"/>
  <c r="O1435" i="1"/>
  <c r="I1435" i="1"/>
  <c r="J1435" i="1" s="1"/>
  <c r="H1435" i="1"/>
  <c r="G1435" i="1"/>
  <c r="F1435" i="1"/>
  <c r="D1435" i="1"/>
  <c r="O1434" i="1"/>
  <c r="I1434" i="1"/>
  <c r="J1434" i="1" s="1"/>
  <c r="H1434" i="1"/>
  <c r="G1434" i="1"/>
  <c r="D1434" i="1"/>
  <c r="O1433" i="1"/>
  <c r="I1433" i="1"/>
  <c r="J1433" i="1" s="1"/>
  <c r="H1433" i="1"/>
  <c r="F1433" i="1" s="1"/>
  <c r="G1433" i="1"/>
  <c r="D1433" i="1"/>
  <c r="O1432" i="1"/>
  <c r="I1432" i="1"/>
  <c r="J1432" i="1" s="1"/>
  <c r="H1432" i="1"/>
  <c r="G1432" i="1"/>
  <c r="D1432" i="1"/>
  <c r="O1431" i="1"/>
  <c r="H1431" i="1"/>
  <c r="G1431" i="1"/>
  <c r="D1431" i="1"/>
  <c r="O1430" i="1"/>
  <c r="I1430" i="1"/>
  <c r="J1430" i="1" s="1"/>
  <c r="H1430" i="1"/>
  <c r="G1430" i="1"/>
  <c r="F1430" i="1" s="1"/>
  <c r="D1430" i="1"/>
  <c r="O1429" i="1"/>
  <c r="I1429" i="1"/>
  <c r="J1429" i="1" s="1"/>
  <c r="H1429" i="1"/>
  <c r="G1429" i="1"/>
  <c r="F1429" i="1" s="1"/>
  <c r="D1429" i="1"/>
  <c r="O1428" i="1"/>
  <c r="I1428" i="1"/>
  <c r="J1428" i="1" s="1"/>
  <c r="H1428" i="1"/>
  <c r="G1428" i="1"/>
  <c r="D1428" i="1"/>
  <c r="O1427" i="1"/>
  <c r="I1427" i="1"/>
  <c r="J1427" i="1" s="1"/>
  <c r="H1427" i="1"/>
  <c r="G1427" i="1"/>
  <c r="D1427" i="1"/>
  <c r="O1426" i="1"/>
  <c r="I1426" i="1"/>
  <c r="J1426" i="1" s="1"/>
  <c r="H1426" i="1"/>
  <c r="G1426" i="1"/>
  <c r="D1426" i="1"/>
  <c r="O1425" i="1"/>
  <c r="I1425" i="1"/>
  <c r="J1425" i="1" s="1"/>
  <c r="H1425" i="1"/>
  <c r="G1425" i="1"/>
  <c r="D1425" i="1"/>
  <c r="O1424" i="1"/>
  <c r="I1424" i="1"/>
  <c r="J1424" i="1" s="1"/>
  <c r="H1424" i="1"/>
  <c r="G1424" i="1"/>
  <c r="D1424" i="1"/>
  <c r="O1423" i="1"/>
  <c r="I1423" i="1"/>
  <c r="J1423" i="1" s="1"/>
  <c r="H1423" i="1"/>
  <c r="G1423" i="1"/>
  <c r="F1423" i="1" s="1"/>
  <c r="D1423" i="1"/>
  <c r="O1422" i="1"/>
  <c r="I1422" i="1"/>
  <c r="J1422" i="1" s="1"/>
  <c r="H1422" i="1"/>
  <c r="G1422" i="1"/>
  <c r="D1422" i="1"/>
  <c r="O1421" i="1"/>
  <c r="I1421" i="1"/>
  <c r="J1421" i="1" s="1"/>
  <c r="H1421" i="1"/>
  <c r="G1421" i="1"/>
  <c r="D1421" i="1"/>
  <c r="O1420" i="1"/>
  <c r="I1420" i="1"/>
  <c r="J1420" i="1" s="1"/>
  <c r="H1420" i="1"/>
  <c r="G1420" i="1"/>
  <c r="D1420" i="1"/>
  <c r="O1419" i="1"/>
  <c r="I1419" i="1"/>
  <c r="J1419" i="1" s="1"/>
  <c r="H1419" i="1"/>
  <c r="G1419" i="1"/>
  <c r="D1419" i="1"/>
  <c r="O1418" i="1"/>
  <c r="I1418" i="1"/>
  <c r="J1418" i="1" s="1"/>
  <c r="H1418" i="1"/>
  <c r="G1418" i="1"/>
  <c r="F1418" i="1" s="1"/>
  <c r="D1418" i="1"/>
  <c r="O1417" i="1"/>
  <c r="I1417" i="1"/>
  <c r="J1417" i="1" s="1"/>
  <c r="H1417" i="1"/>
  <c r="G1417" i="1"/>
  <c r="D1417" i="1"/>
  <c r="O1416" i="1"/>
  <c r="I1416" i="1"/>
  <c r="J1416" i="1" s="1"/>
  <c r="H1416" i="1"/>
  <c r="G1416" i="1"/>
  <c r="D1416" i="1"/>
  <c r="O1415" i="1"/>
  <c r="I1415" i="1"/>
  <c r="J1415" i="1" s="1"/>
  <c r="H1415" i="1"/>
  <c r="G1415" i="1"/>
  <c r="D1415" i="1"/>
  <c r="O1414" i="1"/>
  <c r="I1414" i="1"/>
  <c r="J1414" i="1" s="1"/>
  <c r="H1414" i="1"/>
  <c r="G1414" i="1"/>
  <c r="D1414" i="1"/>
  <c r="O1413" i="1"/>
  <c r="I1413" i="1"/>
  <c r="J1413" i="1" s="1"/>
  <c r="H1413" i="1"/>
  <c r="G1413" i="1"/>
  <c r="F1413" i="1" s="1"/>
  <c r="D1413" i="1"/>
  <c r="O1412" i="1"/>
  <c r="I1412" i="1"/>
  <c r="J1412" i="1" s="1"/>
  <c r="H1412" i="1"/>
  <c r="G1412" i="1"/>
  <c r="D1412" i="1"/>
  <c r="O1411" i="1"/>
  <c r="I1411" i="1"/>
  <c r="J1411" i="1" s="1"/>
  <c r="H1411" i="1"/>
  <c r="G1411" i="1"/>
  <c r="D1411" i="1"/>
  <c r="O1410" i="1"/>
  <c r="I1410" i="1"/>
  <c r="J1410" i="1" s="1"/>
  <c r="H1410" i="1"/>
  <c r="G1410" i="1"/>
  <c r="D1410" i="1"/>
  <c r="O1409" i="1"/>
  <c r="I1409" i="1"/>
  <c r="J1409" i="1" s="1"/>
  <c r="H1409" i="1"/>
  <c r="G1409" i="1"/>
  <c r="F1409" i="1" s="1"/>
  <c r="D1409" i="1"/>
  <c r="O1408" i="1"/>
  <c r="I1408" i="1"/>
  <c r="J1408" i="1" s="1"/>
  <c r="H1408" i="1"/>
  <c r="G1408" i="1"/>
  <c r="D1408" i="1"/>
  <c r="O1407" i="1"/>
  <c r="H1407" i="1"/>
  <c r="G1407" i="1"/>
  <c r="D1407" i="1"/>
  <c r="O1406" i="1"/>
  <c r="I1406" i="1"/>
  <c r="J1406" i="1" s="1"/>
  <c r="H1406" i="1"/>
  <c r="G1406" i="1"/>
  <c r="D1406" i="1"/>
  <c r="O1405" i="1"/>
  <c r="I1405" i="1"/>
  <c r="J1405" i="1" s="1"/>
  <c r="H1405" i="1"/>
  <c r="G1405" i="1"/>
  <c r="D1405" i="1"/>
  <c r="O1404" i="1"/>
  <c r="I1404" i="1"/>
  <c r="J1404" i="1" s="1"/>
  <c r="H1404" i="1"/>
  <c r="G1404" i="1"/>
  <c r="D1404" i="1"/>
  <c r="O1403" i="1"/>
  <c r="I1403" i="1"/>
  <c r="J1403" i="1" s="1"/>
  <c r="H1403" i="1"/>
  <c r="G1403" i="1"/>
  <c r="D1403" i="1"/>
  <c r="O1402" i="1"/>
  <c r="I1402" i="1"/>
  <c r="J1402" i="1" s="1"/>
  <c r="H1402" i="1"/>
  <c r="G1402" i="1"/>
  <c r="D1402" i="1"/>
  <c r="O1401" i="1"/>
  <c r="I1401" i="1"/>
  <c r="J1401" i="1" s="1"/>
  <c r="H1401" i="1"/>
  <c r="G1401" i="1"/>
  <c r="F1401" i="1"/>
  <c r="D1401" i="1"/>
  <c r="O1400" i="1"/>
  <c r="I1400" i="1"/>
  <c r="J1400" i="1" s="1"/>
  <c r="H1400" i="1"/>
  <c r="G1400" i="1"/>
  <c r="D1400" i="1"/>
  <c r="O1399" i="1"/>
  <c r="I1399" i="1"/>
  <c r="J1399" i="1" s="1"/>
  <c r="H1399" i="1"/>
  <c r="F1399" i="1" s="1"/>
  <c r="G1399" i="1"/>
  <c r="D1399" i="1"/>
  <c r="O1398" i="1"/>
  <c r="I1398" i="1"/>
  <c r="J1398" i="1" s="1"/>
  <c r="H1398" i="1"/>
  <c r="G1398" i="1"/>
  <c r="D1398" i="1"/>
  <c r="O1397" i="1"/>
  <c r="I1397" i="1"/>
  <c r="J1397" i="1" s="1"/>
  <c r="H1397" i="1"/>
  <c r="G1397" i="1"/>
  <c r="F1397" i="1" s="1"/>
  <c r="D1397" i="1"/>
  <c r="O1396" i="1"/>
  <c r="I1396" i="1"/>
  <c r="J1396" i="1" s="1"/>
  <c r="H1396" i="1"/>
  <c r="G1396" i="1"/>
  <c r="F1396" i="1" s="1"/>
  <c r="D1396" i="1"/>
  <c r="O1395" i="1"/>
  <c r="I1395" i="1"/>
  <c r="J1395" i="1" s="1"/>
  <c r="H1395" i="1"/>
  <c r="G1395" i="1"/>
  <c r="D1395" i="1"/>
  <c r="O1394" i="1"/>
  <c r="I1394" i="1"/>
  <c r="J1394" i="1" s="1"/>
  <c r="H1394" i="1"/>
  <c r="G1394" i="1"/>
  <c r="D1394" i="1"/>
  <c r="O1393" i="1"/>
  <c r="I1393" i="1"/>
  <c r="J1393" i="1" s="1"/>
  <c r="H1393" i="1"/>
  <c r="G1393" i="1"/>
  <c r="D1393" i="1"/>
  <c r="O1392" i="1"/>
  <c r="I1392" i="1"/>
  <c r="J1392" i="1" s="1"/>
  <c r="H1392" i="1"/>
  <c r="G1392" i="1"/>
  <c r="D1392" i="1"/>
  <c r="O1391" i="1"/>
  <c r="I1391" i="1"/>
  <c r="J1391" i="1" s="1"/>
  <c r="H1391" i="1"/>
  <c r="G1391" i="1"/>
  <c r="D1391" i="1"/>
  <c r="O1390" i="1"/>
  <c r="I1390" i="1"/>
  <c r="J1390" i="1" s="1"/>
  <c r="H1390" i="1"/>
  <c r="G1390" i="1"/>
  <c r="F1390" i="1" s="1"/>
  <c r="D1390" i="1"/>
  <c r="O1389" i="1"/>
  <c r="I1389" i="1"/>
  <c r="J1389" i="1" s="1"/>
  <c r="H1389" i="1"/>
  <c r="G1389" i="1"/>
  <c r="D1389" i="1"/>
  <c r="O1388" i="1"/>
  <c r="I1388" i="1"/>
  <c r="J1388" i="1" s="1"/>
  <c r="H1388" i="1"/>
  <c r="G1388" i="1"/>
  <c r="D1388" i="1"/>
  <c r="O1387" i="1"/>
  <c r="I1387" i="1"/>
  <c r="J1387" i="1" s="1"/>
  <c r="H1387" i="1"/>
  <c r="G1387" i="1"/>
  <c r="D1387" i="1"/>
  <c r="O1386" i="1"/>
  <c r="I1386" i="1"/>
  <c r="J1386" i="1" s="1"/>
  <c r="H1386" i="1"/>
  <c r="G1386" i="1"/>
  <c r="D1386" i="1"/>
  <c r="O1385" i="1"/>
  <c r="I1385" i="1"/>
  <c r="J1385" i="1" s="1"/>
  <c r="H1385" i="1"/>
  <c r="G1385" i="1"/>
  <c r="F1385" i="1" s="1"/>
  <c r="D1385" i="1"/>
  <c r="O1384" i="1"/>
  <c r="I1384" i="1"/>
  <c r="J1384" i="1" s="1"/>
  <c r="H1384" i="1"/>
  <c r="G1384" i="1"/>
  <c r="D1384" i="1"/>
  <c r="O1383" i="1"/>
  <c r="I1383" i="1"/>
  <c r="J1383" i="1" s="1"/>
  <c r="H1383" i="1"/>
  <c r="G1383" i="1"/>
  <c r="D1383" i="1"/>
  <c r="O1382" i="1"/>
  <c r="I1382" i="1"/>
  <c r="J1382" i="1" s="1"/>
  <c r="H1382" i="1"/>
  <c r="G1382" i="1"/>
  <c r="D1382" i="1"/>
  <c r="O1381" i="1"/>
  <c r="I1381" i="1"/>
  <c r="J1381" i="1" s="1"/>
  <c r="H1381" i="1"/>
  <c r="G1381" i="1"/>
  <c r="D1381" i="1"/>
  <c r="O1380" i="1"/>
  <c r="I1380" i="1"/>
  <c r="J1380" i="1" s="1"/>
  <c r="H1380" i="1"/>
  <c r="G1380" i="1"/>
  <c r="F1380" i="1" s="1"/>
  <c r="D1380" i="1"/>
  <c r="O1379" i="1"/>
  <c r="I1379" i="1"/>
  <c r="J1379" i="1" s="1"/>
  <c r="H1379" i="1"/>
  <c r="G1379" i="1"/>
  <c r="D1379" i="1"/>
  <c r="O1378" i="1"/>
  <c r="I1378" i="1"/>
  <c r="J1378" i="1" s="1"/>
  <c r="H1378" i="1"/>
  <c r="G1378" i="1"/>
  <c r="D1378" i="1"/>
  <c r="O1377" i="1"/>
  <c r="I1377" i="1"/>
  <c r="J1377" i="1" s="1"/>
  <c r="H1377" i="1"/>
  <c r="G1377" i="1"/>
  <c r="D1377" i="1"/>
  <c r="O1376" i="1"/>
  <c r="I1376" i="1"/>
  <c r="J1376" i="1" s="1"/>
  <c r="H1376" i="1"/>
  <c r="G1376" i="1"/>
  <c r="F1376" i="1" s="1"/>
  <c r="D1376" i="1"/>
  <c r="O1375" i="1"/>
  <c r="I1375" i="1"/>
  <c r="J1375" i="1" s="1"/>
  <c r="H1375" i="1"/>
  <c r="G1375" i="1"/>
  <c r="D1375" i="1"/>
  <c r="O1374" i="1"/>
  <c r="I1374" i="1"/>
  <c r="J1374" i="1" s="1"/>
  <c r="H1374" i="1"/>
  <c r="G1374" i="1"/>
  <c r="D1374" i="1"/>
  <c r="O1373" i="1"/>
  <c r="I1373" i="1"/>
  <c r="J1373" i="1" s="1"/>
  <c r="H1373" i="1"/>
  <c r="G1373" i="1"/>
  <c r="D1373" i="1"/>
  <c r="O1372" i="1"/>
  <c r="I1372" i="1"/>
  <c r="J1372" i="1" s="1"/>
  <c r="H1372" i="1"/>
  <c r="G1372" i="1"/>
  <c r="D1372" i="1"/>
  <c r="O1371" i="1"/>
  <c r="I1371" i="1"/>
  <c r="J1371" i="1" s="1"/>
  <c r="H1371" i="1"/>
  <c r="G1371" i="1"/>
  <c r="D1371" i="1"/>
  <c r="O1370" i="1"/>
  <c r="I1370" i="1"/>
  <c r="J1370" i="1" s="1"/>
  <c r="H1370" i="1"/>
  <c r="G1370" i="1"/>
  <c r="D1370" i="1"/>
  <c r="O1369" i="1"/>
  <c r="J1369" i="1"/>
  <c r="I1369" i="1"/>
  <c r="H1369" i="1"/>
  <c r="G1369" i="1"/>
  <c r="F1369" i="1"/>
  <c r="D1369" i="1"/>
  <c r="O1368" i="1"/>
  <c r="I1368" i="1"/>
  <c r="J1368" i="1" s="1"/>
  <c r="H1368" i="1"/>
  <c r="F1368" i="1" s="1"/>
  <c r="G1368" i="1"/>
  <c r="D1368" i="1"/>
  <c r="O1367" i="1"/>
  <c r="I1367" i="1"/>
  <c r="J1367" i="1" s="1"/>
  <c r="H1367" i="1"/>
  <c r="G1367" i="1"/>
  <c r="D1367" i="1"/>
  <c r="O1366" i="1"/>
  <c r="I1366" i="1"/>
  <c r="J1366" i="1" s="1"/>
  <c r="H1366" i="1"/>
  <c r="G1366" i="1"/>
  <c r="D1366" i="1"/>
  <c r="O1365" i="1"/>
  <c r="I1365" i="1"/>
  <c r="J1365" i="1" s="1"/>
  <c r="H1365" i="1"/>
  <c r="G1365" i="1"/>
  <c r="F1365" i="1" s="1"/>
  <c r="D1365" i="1"/>
  <c r="O1364" i="1"/>
  <c r="I1364" i="1"/>
  <c r="J1364" i="1" s="1"/>
  <c r="H1364" i="1"/>
  <c r="G1364" i="1"/>
  <c r="D1364" i="1"/>
  <c r="O1363" i="1"/>
  <c r="I1363" i="1"/>
  <c r="J1363" i="1" s="1"/>
  <c r="H1363" i="1"/>
  <c r="G1363" i="1"/>
  <c r="D1363" i="1"/>
  <c r="O1362" i="1"/>
  <c r="I1362" i="1"/>
  <c r="J1362" i="1" s="1"/>
  <c r="H1362" i="1"/>
  <c r="G1362" i="1"/>
  <c r="D1362" i="1"/>
  <c r="O1361" i="1"/>
  <c r="I1361" i="1"/>
  <c r="J1361" i="1" s="1"/>
  <c r="H1361" i="1"/>
  <c r="G1361" i="1"/>
  <c r="D1361" i="1"/>
  <c r="O1360" i="1"/>
  <c r="I1360" i="1"/>
  <c r="J1360" i="1" s="1"/>
  <c r="H1360" i="1"/>
  <c r="G1360" i="1"/>
  <c r="D1360" i="1"/>
  <c r="O1359" i="1"/>
  <c r="I1359" i="1"/>
  <c r="J1359" i="1" s="1"/>
  <c r="H1359" i="1"/>
  <c r="G1359" i="1"/>
  <c r="D1359" i="1"/>
  <c r="O1358" i="1"/>
  <c r="I1358" i="1"/>
  <c r="J1358" i="1" s="1"/>
  <c r="H1358" i="1"/>
  <c r="G1358" i="1"/>
  <c r="D1358" i="1"/>
  <c r="O1357" i="1"/>
  <c r="I1357" i="1"/>
  <c r="J1357" i="1" s="1"/>
  <c r="H1357" i="1"/>
  <c r="G1357" i="1"/>
  <c r="D1357" i="1"/>
  <c r="O1356" i="1"/>
  <c r="I1356" i="1"/>
  <c r="J1356" i="1" s="1"/>
  <c r="H1356" i="1"/>
  <c r="G1356" i="1"/>
  <c r="D1356" i="1"/>
  <c r="O1355" i="1"/>
  <c r="I1355" i="1"/>
  <c r="J1355" i="1" s="1"/>
  <c r="H1355" i="1"/>
  <c r="G1355" i="1"/>
  <c r="D1355" i="1"/>
  <c r="O1354" i="1"/>
  <c r="I1354" i="1"/>
  <c r="J1354" i="1" s="1"/>
  <c r="H1354" i="1"/>
  <c r="G1354" i="1"/>
  <c r="D1354" i="1"/>
  <c r="O1353" i="1"/>
  <c r="I1353" i="1"/>
  <c r="J1353" i="1" s="1"/>
  <c r="H1353" i="1"/>
  <c r="F1353" i="1" s="1"/>
  <c r="G1353" i="1"/>
  <c r="D1353" i="1"/>
  <c r="O1352" i="1"/>
  <c r="I1352" i="1"/>
  <c r="J1352" i="1" s="1"/>
  <c r="H1352" i="1"/>
  <c r="G1352" i="1"/>
  <c r="D1352" i="1"/>
  <c r="O1351" i="1"/>
  <c r="I1351" i="1"/>
  <c r="J1351" i="1" s="1"/>
  <c r="H1351" i="1"/>
  <c r="G1351" i="1"/>
  <c r="D1351" i="1"/>
  <c r="O1350" i="1"/>
  <c r="I1350" i="1"/>
  <c r="J1350" i="1" s="1"/>
  <c r="H1350" i="1"/>
  <c r="G1350" i="1"/>
  <c r="D1350" i="1"/>
  <c r="O1349" i="1"/>
  <c r="I1349" i="1"/>
  <c r="J1349" i="1" s="1"/>
  <c r="H1349" i="1"/>
  <c r="G1349" i="1"/>
  <c r="F1349" i="1" s="1"/>
  <c r="D1349" i="1"/>
  <c r="O1348" i="1"/>
  <c r="I1348" i="1"/>
  <c r="J1348" i="1" s="1"/>
  <c r="H1348" i="1"/>
  <c r="G1348" i="1"/>
  <c r="D1348" i="1"/>
  <c r="O1347" i="1"/>
  <c r="I1347" i="1"/>
  <c r="J1347" i="1" s="1"/>
  <c r="H1347" i="1"/>
  <c r="G1347" i="1"/>
  <c r="D1347" i="1"/>
  <c r="O1346" i="1"/>
  <c r="I1346" i="1"/>
  <c r="J1346" i="1" s="1"/>
  <c r="H1346" i="1"/>
  <c r="G1346" i="1"/>
  <c r="D1346" i="1"/>
  <c r="O1345" i="1"/>
  <c r="I1345" i="1"/>
  <c r="J1345" i="1" s="1"/>
  <c r="H1345" i="1"/>
  <c r="G1345" i="1"/>
  <c r="D1345" i="1"/>
  <c r="O1344" i="1"/>
  <c r="I1344" i="1"/>
  <c r="J1344" i="1" s="1"/>
  <c r="H1344" i="1"/>
  <c r="G1344" i="1"/>
  <c r="D1344" i="1"/>
  <c r="O1343" i="1"/>
  <c r="I1343" i="1"/>
  <c r="J1343" i="1" s="1"/>
  <c r="H1343" i="1"/>
  <c r="G1343" i="1"/>
  <c r="D1343" i="1"/>
  <c r="O1342" i="1"/>
  <c r="I1342" i="1"/>
  <c r="J1342" i="1" s="1"/>
  <c r="H1342" i="1"/>
  <c r="G1342" i="1"/>
  <c r="D1342" i="1"/>
  <c r="O1341" i="1"/>
  <c r="I1341" i="1"/>
  <c r="J1341" i="1" s="1"/>
  <c r="H1341" i="1"/>
  <c r="G1341" i="1"/>
  <c r="D1341" i="1"/>
  <c r="O1340" i="1"/>
  <c r="I1340" i="1"/>
  <c r="J1340" i="1" s="1"/>
  <c r="H1340" i="1"/>
  <c r="G1340" i="1"/>
  <c r="F1340" i="1" s="1"/>
  <c r="D1340" i="1"/>
  <c r="O1339" i="1"/>
  <c r="I1339" i="1"/>
  <c r="J1339" i="1" s="1"/>
  <c r="H1339" i="1"/>
  <c r="G1339" i="1"/>
  <c r="D1339" i="1"/>
  <c r="O1338" i="1"/>
  <c r="I1338" i="1"/>
  <c r="J1338" i="1" s="1"/>
  <c r="H1338" i="1"/>
  <c r="G1338" i="1"/>
  <c r="D1338" i="1"/>
  <c r="O1337" i="1"/>
  <c r="I1337" i="1"/>
  <c r="J1337" i="1" s="1"/>
  <c r="H1337" i="1"/>
  <c r="G1337" i="1"/>
  <c r="D1337" i="1"/>
  <c r="O1336" i="1"/>
  <c r="I1336" i="1"/>
  <c r="J1336" i="1" s="1"/>
  <c r="H1336" i="1"/>
  <c r="G1336" i="1"/>
  <c r="D1336" i="1"/>
  <c r="O1335" i="1"/>
  <c r="I1335" i="1"/>
  <c r="J1335" i="1" s="1"/>
  <c r="H1335" i="1"/>
  <c r="G1335" i="1"/>
  <c r="D1335" i="1"/>
  <c r="O1334" i="1"/>
  <c r="I1334" i="1"/>
  <c r="J1334" i="1" s="1"/>
  <c r="H1334" i="1"/>
  <c r="G1334" i="1"/>
  <c r="D1334" i="1"/>
  <c r="O1333" i="1"/>
  <c r="J1333" i="1"/>
  <c r="I1333" i="1"/>
  <c r="H1333" i="1"/>
  <c r="G1333" i="1"/>
  <c r="F1333" i="1" s="1"/>
  <c r="D1333" i="1"/>
  <c r="O1332" i="1"/>
  <c r="I1332" i="1"/>
  <c r="J1332" i="1" s="1"/>
  <c r="H1332" i="1"/>
  <c r="G1332" i="1"/>
  <c r="D1332" i="1"/>
  <c r="O1331" i="1"/>
  <c r="I1331" i="1"/>
  <c r="J1331" i="1" s="1"/>
  <c r="H1331" i="1"/>
  <c r="G1331" i="1"/>
  <c r="D1331" i="1"/>
  <c r="O1330" i="1"/>
  <c r="I1330" i="1"/>
  <c r="J1330" i="1" s="1"/>
  <c r="H1330" i="1"/>
  <c r="G1330" i="1"/>
  <c r="D1330" i="1"/>
  <c r="O1329" i="1"/>
  <c r="I1329" i="1"/>
  <c r="J1329" i="1" s="1"/>
  <c r="H1329" i="1"/>
  <c r="G1329" i="1"/>
  <c r="F1329" i="1" s="1"/>
  <c r="D1329" i="1"/>
  <c r="O1328" i="1"/>
  <c r="I1328" i="1"/>
  <c r="J1328" i="1" s="1"/>
  <c r="H1328" i="1"/>
  <c r="G1328" i="1"/>
  <c r="D1328" i="1"/>
  <c r="O1327" i="1"/>
  <c r="I1327" i="1"/>
  <c r="J1327" i="1" s="1"/>
  <c r="H1327" i="1"/>
  <c r="G1327" i="1"/>
  <c r="D1327" i="1"/>
  <c r="O1326" i="1"/>
  <c r="I1326" i="1"/>
  <c r="J1326" i="1" s="1"/>
  <c r="H1326" i="1"/>
  <c r="G1326" i="1"/>
  <c r="D1326" i="1"/>
  <c r="O1325" i="1"/>
  <c r="I1325" i="1"/>
  <c r="J1325" i="1" s="1"/>
  <c r="H1325" i="1"/>
  <c r="G1325" i="1"/>
  <c r="F1325" i="1" s="1"/>
  <c r="D1325" i="1"/>
  <c r="O1324" i="1"/>
  <c r="H1324" i="1"/>
  <c r="G1324" i="1"/>
  <c r="D1324" i="1"/>
  <c r="O1323" i="1"/>
  <c r="H1323" i="1"/>
  <c r="G1323" i="1"/>
  <c r="D1323" i="1"/>
  <c r="O1322" i="1"/>
  <c r="I1322" i="1"/>
  <c r="J1322" i="1" s="1"/>
  <c r="H1322" i="1"/>
  <c r="G1322" i="1"/>
  <c r="F1322" i="1" s="1"/>
  <c r="D1322" i="1"/>
  <c r="O1321" i="1"/>
  <c r="I1321" i="1"/>
  <c r="J1321" i="1" s="1"/>
  <c r="H1321" i="1"/>
  <c r="G1321" i="1"/>
  <c r="D1321" i="1"/>
  <c r="O1320" i="1"/>
  <c r="I1320" i="1"/>
  <c r="J1320" i="1" s="1"/>
  <c r="H1320" i="1"/>
  <c r="G1320" i="1"/>
  <c r="D1320" i="1"/>
  <c r="O1319" i="1"/>
  <c r="I1319" i="1"/>
  <c r="J1319" i="1" s="1"/>
  <c r="H1319" i="1"/>
  <c r="G1319" i="1"/>
  <c r="D1319" i="1"/>
  <c r="O1318" i="1"/>
  <c r="I1318" i="1"/>
  <c r="J1318" i="1" s="1"/>
  <c r="H1318" i="1"/>
  <c r="G1318" i="1"/>
  <c r="F1318" i="1" s="1"/>
  <c r="D1318" i="1"/>
  <c r="O1317" i="1"/>
  <c r="I1317" i="1"/>
  <c r="J1317" i="1" s="1"/>
  <c r="H1317" i="1"/>
  <c r="G1317" i="1"/>
  <c r="D1317" i="1"/>
  <c r="O1316" i="1"/>
  <c r="I1316" i="1"/>
  <c r="J1316" i="1" s="1"/>
  <c r="H1316" i="1"/>
  <c r="G1316" i="1"/>
  <c r="D1316" i="1"/>
  <c r="O1315" i="1"/>
  <c r="I1315" i="1"/>
  <c r="J1315" i="1" s="1"/>
  <c r="H1315" i="1"/>
  <c r="G1315" i="1"/>
  <c r="D1315" i="1"/>
  <c r="O1314" i="1"/>
  <c r="I1314" i="1"/>
  <c r="J1314" i="1" s="1"/>
  <c r="H1314" i="1"/>
  <c r="G1314" i="1"/>
  <c r="F1314" i="1" s="1"/>
  <c r="D1314" i="1"/>
  <c r="O1313" i="1"/>
  <c r="I1313" i="1"/>
  <c r="J1313" i="1" s="1"/>
  <c r="H1313" i="1"/>
  <c r="G1313" i="1"/>
  <c r="D1313" i="1"/>
  <c r="O1312" i="1"/>
  <c r="I1312" i="1"/>
  <c r="J1312" i="1" s="1"/>
  <c r="H1312" i="1"/>
  <c r="G1312" i="1"/>
  <c r="D1312" i="1"/>
  <c r="O1311" i="1"/>
  <c r="I1311" i="1"/>
  <c r="J1311" i="1" s="1"/>
  <c r="H1311" i="1"/>
  <c r="G1311" i="1"/>
  <c r="D1311" i="1"/>
  <c r="O1310" i="1"/>
  <c r="I1310" i="1"/>
  <c r="J1310" i="1" s="1"/>
  <c r="H1310" i="1"/>
  <c r="G1310" i="1"/>
  <c r="F1310" i="1"/>
  <c r="D1310" i="1"/>
  <c r="O1309" i="1"/>
  <c r="I1309" i="1"/>
  <c r="J1309" i="1" s="1"/>
  <c r="H1309" i="1"/>
  <c r="G1309" i="1"/>
  <c r="D1309" i="1"/>
  <c r="O1308" i="1"/>
  <c r="J1308" i="1"/>
  <c r="I1308" i="1"/>
  <c r="H1308" i="1"/>
  <c r="G1308" i="1"/>
  <c r="D1308" i="1"/>
  <c r="O1307" i="1"/>
  <c r="I1307" i="1"/>
  <c r="J1307" i="1" s="1"/>
  <c r="H1307" i="1"/>
  <c r="G1307" i="1"/>
  <c r="D1307" i="1"/>
  <c r="O1306" i="1"/>
  <c r="H1306" i="1"/>
  <c r="G1306" i="1"/>
  <c r="F1306" i="1" s="1"/>
  <c r="D1306" i="1"/>
  <c r="O1305" i="1"/>
  <c r="I1305" i="1"/>
  <c r="J1305" i="1" s="1"/>
  <c r="H1305" i="1"/>
  <c r="G1305" i="1"/>
  <c r="D1305" i="1"/>
  <c r="O1304" i="1"/>
  <c r="I1304" i="1"/>
  <c r="J1304" i="1" s="1"/>
  <c r="H1304" i="1"/>
  <c r="G1304" i="1"/>
  <c r="D1304" i="1"/>
  <c r="O1303" i="1"/>
  <c r="I1303" i="1"/>
  <c r="J1303" i="1" s="1"/>
  <c r="H1303" i="1"/>
  <c r="G1303" i="1"/>
  <c r="F1303" i="1" s="1"/>
  <c r="D1303" i="1"/>
  <c r="O1302" i="1"/>
  <c r="I1302" i="1"/>
  <c r="J1302" i="1" s="1"/>
  <c r="H1302" i="1"/>
  <c r="G1302" i="1"/>
  <c r="D1302" i="1"/>
  <c r="O1301" i="1"/>
  <c r="H1301" i="1"/>
  <c r="G1301" i="1"/>
  <c r="F1301" i="1" s="1"/>
  <c r="D1301" i="1"/>
  <c r="O1300" i="1"/>
  <c r="I1300" i="1"/>
  <c r="J1300" i="1" s="1"/>
  <c r="H1300" i="1"/>
  <c r="G1300" i="1"/>
  <c r="D1300" i="1"/>
  <c r="O1299" i="1"/>
  <c r="I1299" i="1"/>
  <c r="J1299" i="1" s="1"/>
  <c r="H1299" i="1"/>
  <c r="G1299" i="1"/>
  <c r="F1299" i="1" s="1"/>
  <c r="D1299" i="1"/>
  <c r="O1298" i="1"/>
  <c r="I1298" i="1"/>
  <c r="J1298" i="1" s="1"/>
  <c r="H1298" i="1"/>
  <c r="G1298" i="1"/>
  <c r="D1298" i="1"/>
  <c r="O1297" i="1"/>
  <c r="I1297" i="1"/>
  <c r="J1297" i="1" s="1"/>
  <c r="H1297" i="1"/>
  <c r="F1297" i="1" s="1"/>
  <c r="G1297" i="1"/>
  <c r="D1297" i="1"/>
  <c r="O1296" i="1"/>
  <c r="I1296" i="1"/>
  <c r="J1296" i="1" s="1"/>
  <c r="H1296" i="1"/>
  <c r="G1296" i="1"/>
  <c r="D1296" i="1"/>
  <c r="O1295" i="1"/>
  <c r="I1295" i="1"/>
  <c r="J1295" i="1" s="1"/>
  <c r="H1295" i="1"/>
  <c r="G1295" i="1"/>
  <c r="D1295" i="1"/>
  <c r="O1294" i="1"/>
  <c r="I1294" i="1"/>
  <c r="J1294" i="1" s="1"/>
  <c r="H1294" i="1"/>
  <c r="G1294" i="1"/>
  <c r="D1294" i="1"/>
  <c r="O1293" i="1"/>
  <c r="I1293" i="1"/>
  <c r="J1293" i="1" s="1"/>
  <c r="H1293" i="1"/>
  <c r="G1293" i="1"/>
  <c r="F1293" i="1" s="1"/>
  <c r="D1293" i="1"/>
  <c r="O1292" i="1"/>
  <c r="I1292" i="1"/>
  <c r="J1292" i="1" s="1"/>
  <c r="H1292" i="1"/>
  <c r="G1292" i="1"/>
  <c r="D1292" i="1"/>
  <c r="O1291" i="1"/>
  <c r="I1291" i="1"/>
  <c r="J1291" i="1" s="1"/>
  <c r="H1291" i="1"/>
  <c r="G1291" i="1"/>
  <c r="F1291" i="1" s="1"/>
  <c r="D1291" i="1"/>
  <c r="O1290" i="1"/>
  <c r="I1290" i="1"/>
  <c r="J1290" i="1" s="1"/>
  <c r="H1290" i="1"/>
  <c r="G1290" i="1"/>
  <c r="D1290" i="1"/>
  <c r="O1289" i="1"/>
  <c r="J1289" i="1"/>
  <c r="I1289" i="1"/>
  <c r="H1289" i="1"/>
  <c r="G1289" i="1"/>
  <c r="F1289" i="1"/>
  <c r="D1289" i="1"/>
  <c r="O1288" i="1"/>
  <c r="I1288" i="1"/>
  <c r="J1288" i="1" s="1"/>
  <c r="H1288" i="1"/>
  <c r="F1288" i="1" s="1"/>
  <c r="G1288" i="1"/>
  <c r="D1288" i="1"/>
  <c r="O1287" i="1"/>
  <c r="I1287" i="1"/>
  <c r="J1287" i="1" s="1"/>
  <c r="H1287" i="1"/>
  <c r="G1287" i="1"/>
  <c r="D1287" i="1"/>
  <c r="O1286" i="1"/>
  <c r="I1286" i="1"/>
  <c r="J1286" i="1" s="1"/>
  <c r="H1286" i="1"/>
  <c r="G1286" i="1"/>
  <c r="D1286" i="1"/>
  <c r="O1285" i="1"/>
  <c r="I1285" i="1"/>
  <c r="J1285" i="1" s="1"/>
  <c r="H1285" i="1"/>
  <c r="G1285" i="1"/>
  <c r="F1285" i="1" s="1"/>
  <c r="D1285" i="1"/>
  <c r="O1284" i="1"/>
  <c r="I1284" i="1"/>
  <c r="J1284" i="1" s="1"/>
  <c r="H1284" i="1"/>
  <c r="G1284" i="1"/>
  <c r="D1284" i="1"/>
  <c r="O1283" i="1"/>
  <c r="I1283" i="1"/>
  <c r="J1283" i="1" s="1"/>
  <c r="H1283" i="1"/>
  <c r="G1283" i="1"/>
  <c r="F1283" i="1" s="1"/>
  <c r="D1283" i="1"/>
  <c r="O1282" i="1"/>
  <c r="I1282" i="1"/>
  <c r="J1282" i="1" s="1"/>
  <c r="H1282" i="1"/>
  <c r="G1282" i="1"/>
  <c r="D1282" i="1"/>
  <c r="O1281" i="1"/>
  <c r="I1281" i="1"/>
  <c r="J1281" i="1" s="1"/>
  <c r="H1281" i="1"/>
  <c r="F1281" i="1" s="1"/>
  <c r="G1281" i="1"/>
  <c r="D1281" i="1"/>
  <c r="O1280" i="1"/>
  <c r="I1280" i="1"/>
  <c r="J1280" i="1" s="1"/>
  <c r="H1280" i="1"/>
  <c r="G1280" i="1"/>
  <c r="D1280" i="1"/>
  <c r="O1279" i="1"/>
  <c r="I1279" i="1"/>
  <c r="J1279" i="1" s="1"/>
  <c r="H1279" i="1"/>
  <c r="G1279" i="1"/>
  <c r="D1279" i="1"/>
  <c r="O1278" i="1"/>
  <c r="I1278" i="1"/>
  <c r="J1278" i="1" s="1"/>
  <c r="H1278" i="1"/>
  <c r="G1278" i="1"/>
  <c r="D1278" i="1"/>
  <c r="O1277" i="1"/>
  <c r="I1277" i="1"/>
  <c r="J1277" i="1" s="1"/>
  <c r="H1277" i="1"/>
  <c r="G1277" i="1"/>
  <c r="F1277" i="1" s="1"/>
  <c r="D1277" i="1"/>
  <c r="O1276" i="1"/>
  <c r="I1276" i="1"/>
  <c r="J1276" i="1" s="1"/>
  <c r="H1276" i="1"/>
  <c r="G1276" i="1"/>
  <c r="F1276" i="1" s="1"/>
  <c r="D1276" i="1"/>
  <c r="O1275" i="1"/>
  <c r="I1275" i="1"/>
  <c r="J1275" i="1" s="1"/>
  <c r="H1275" i="1"/>
  <c r="G1275" i="1"/>
  <c r="D1275" i="1"/>
  <c r="O1274" i="1"/>
  <c r="I1274" i="1"/>
  <c r="J1274" i="1" s="1"/>
  <c r="H1274" i="1"/>
  <c r="G1274" i="1"/>
  <c r="D1274" i="1"/>
  <c r="O1273" i="1"/>
  <c r="J1273" i="1"/>
  <c r="I1273" i="1"/>
  <c r="H1273" i="1"/>
  <c r="G1273" i="1"/>
  <c r="F1273" i="1" s="1"/>
  <c r="D1273" i="1"/>
  <c r="O1272" i="1"/>
  <c r="H1272" i="1"/>
  <c r="G1272" i="1"/>
  <c r="D1272" i="1"/>
  <c r="O1271" i="1"/>
  <c r="H1271" i="1"/>
  <c r="G1271" i="1"/>
  <c r="D1271" i="1"/>
  <c r="O1270" i="1"/>
  <c r="I1270" i="1"/>
  <c r="J1270" i="1" s="1"/>
  <c r="H1270" i="1"/>
  <c r="F1270" i="1" s="1"/>
  <c r="G1270" i="1"/>
  <c r="D1270" i="1"/>
  <c r="O1269" i="1"/>
  <c r="I1269" i="1"/>
  <c r="J1269" i="1" s="1"/>
  <c r="H1269" i="1"/>
  <c r="G1269" i="1"/>
  <c r="D1269" i="1"/>
  <c r="O1268" i="1"/>
  <c r="I1268" i="1"/>
  <c r="J1268" i="1" s="1"/>
  <c r="H1268" i="1"/>
  <c r="G1268" i="1"/>
  <c r="D1268" i="1"/>
  <c r="O1267" i="1"/>
  <c r="I1267" i="1"/>
  <c r="J1267" i="1" s="1"/>
  <c r="H1267" i="1"/>
  <c r="G1267" i="1"/>
  <c r="D1267" i="1"/>
  <c r="O1266" i="1"/>
  <c r="I1266" i="1"/>
  <c r="J1266" i="1" s="1"/>
  <c r="H1266" i="1"/>
  <c r="G1266" i="1"/>
  <c r="D1266" i="1"/>
  <c r="O1265" i="1"/>
  <c r="I1265" i="1"/>
  <c r="J1265" i="1" s="1"/>
  <c r="H1265" i="1"/>
  <c r="G1265" i="1"/>
  <c r="D1265" i="1"/>
  <c r="O1264" i="1"/>
  <c r="I1264" i="1"/>
  <c r="J1264" i="1" s="1"/>
  <c r="H1264" i="1"/>
  <c r="G1264" i="1"/>
  <c r="D1264" i="1"/>
  <c r="O1263" i="1"/>
  <c r="I1263" i="1"/>
  <c r="J1263" i="1" s="1"/>
  <c r="H1263" i="1"/>
  <c r="G1263" i="1"/>
  <c r="D1263" i="1"/>
  <c r="O1262" i="1"/>
  <c r="J1262" i="1"/>
  <c r="I1262" i="1"/>
  <c r="H1262" i="1"/>
  <c r="G1262" i="1"/>
  <c r="F1262" i="1" s="1"/>
  <c r="D1262" i="1"/>
  <c r="O1261" i="1"/>
  <c r="I1261" i="1"/>
  <c r="J1261" i="1" s="1"/>
  <c r="H1261" i="1"/>
  <c r="G1261" i="1"/>
  <c r="D1261" i="1"/>
  <c r="O1260" i="1"/>
  <c r="I1260" i="1"/>
  <c r="J1260" i="1" s="1"/>
  <c r="H1260" i="1"/>
  <c r="G1260" i="1"/>
  <c r="D1260" i="1"/>
  <c r="O1259" i="1"/>
  <c r="I1259" i="1"/>
  <c r="J1259" i="1" s="1"/>
  <c r="H1259" i="1"/>
  <c r="G1259" i="1"/>
  <c r="D1259" i="1"/>
  <c r="O1258" i="1"/>
  <c r="I1258" i="1"/>
  <c r="J1258" i="1" s="1"/>
  <c r="H1258" i="1"/>
  <c r="G1258" i="1"/>
  <c r="D1258" i="1"/>
  <c r="O1257" i="1"/>
  <c r="I1257" i="1"/>
  <c r="J1257" i="1" s="1"/>
  <c r="H1257" i="1"/>
  <c r="G1257" i="1"/>
  <c r="D1257" i="1"/>
  <c r="O1256" i="1"/>
  <c r="I1256" i="1"/>
  <c r="J1256" i="1" s="1"/>
  <c r="H1256" i="1"/>
  <c r="G1256" i="1"/>
  <c r="D1256" i="1"/>
  <c r="O1255" i="1"/>
  <c r="I1255" i="1"/>
  <c r="J1255" i="1" s="1"/>
  <c r="H1255" i="1"/>
  <c r="G1255" i="1"/>
  <c r="D1255" i="1"/>
  <c r="O1254" i="1"/>
  <c r="I1254" i="1"/>
  <c r="J1254" i="1" s="1"/>
  <c r="H1254" i="1"/>
  <c r="G1254" i="1"/>
  <c r="D1254" i="1"/>
  <c r="O1253" i="1"/>
  <c r="I1253" i="1"/>
  <c r="J1253" i="1" s="1"/>
  <c r="H1253" i="1"/>
  <c r="G1253" i="1"/>
  <c r="D1253" i="1"/>
  <c r="O1252" i="1"/>
  <c r="I1252" i="1"/>
  <c r="J1252" i="1" s="1"/>
  <c r="H1252" i="1"/>
  <c r="G1252" i="1"/>
  <c r="D1252" i="1"/>
  <c r="O1251" i="1"/>
  <c r="I1251" i="1"/>
  <c r="J1251" i="1" s="1"/>
  <c r="H1251" i="1"/>
  <c r="G1251" i="1"/>
  <c r="D1251" i="1"/>
  <c r="O1250" i="1"/>
  <c r="I1250" i="1"/>
  <c r="J1250" i="1" s="1"/>
  <c r="H1250" i="1"/>
  <c r="G1250" i="1"/>
  <c r="F1250" i="1" s="1"/>
  <c r="D1250" i="1"/>
  <c r="O1249" i="1"/>
  <c r="I1249" i="1"/>
  <c r="J1249" i="1" s="1"/>
  <c r="H1249" i="1"/>
  <c r="G1249" i="1"/>
  <c r="D1249" i="1"/>
  <c r="O1248" i="1"/>
  <c r="J1248" i="1"/>
  <c r="I1248" i="1"/>
  <c r="H1248" i="1"/>
  <c r="G1248" i="1"/>
  <c r="F1248" i="1" s="1"/>
  <c r="D1248" i="1"/>
  <c r="O1247" i="1"/>
  <c r="I1247" i="1"/>
  <c r="J1247" i="1" s="1"/>
  <c r="H1247" i="1"/>
  <c r="G1247" i="1"/>
  <c r="D1247" i="1"/>
  <c r="O1246" i="1"/>
  <c r="I1246" i="1"/>
  <c r="J1246" i="1" s="1"/>
  <c r="H1246" i="1"/>
  <c r="G1246" i="1"/>
  <c r="F1246" i="1"/>
  <c r="D1246" i="1"/>
  <c r="O1245" i="1"/>
  <c r="I1245" i="1"/>
  <c r="J1245" i="1" s="1"/>
  <c r="H1245" i="1"/>
  <c r="G1245" i="1"/>
  <c r="D1245" i="1"/>
  <c r="O1244" i="1"/>
  <c r="I1244" i="1"/>
  <c r="J1244" i="1" s="1"/>
  <c r="H1244" i="1"/>
  <c r="G1244" i="1"/>
  <c r="D1244" i="1"/>
  <c r="O1243" i="1"/>
  <c r="I1243" i="1"/>
  <c r="J1243" i="1" s="1"/>
  <c r="H1243" i="1"/>
  <c r="G1243" i="1"/>
  <c r="F1243" i="1" s="1"/>
  <c r="D1243" i="1"/>
  <c r="O1242" i="1"/>
  <c r="I1242" i="1"/>
  <c r="J1242" i="1" s="1"/>
  <c r="H1242" i="1"/>
  <c r="G1242" i="1"/>
  <c r="F1242" i="1" s="1"/>
  <c r="D1242" i="1"/>
  <c r="O1241" i="1"/>
  <c r="I1241" i="1"/>
  <c r="J1241" i="1" s="1"/>
  <c r="H1241" i="1"/>
  <c r="G1241" i="1"/>
  <c r="D1241" i="1"/>
  <c r="O1240" i="1"/>
  <c r="I1240" i="1"/>
  <c r="J1240" i="1" s="1"/>
  <c r="H1240" i="1"/>
  <c r="G1240" i="1"/>
  <c r="D1240" i="1"/>
  <c r="O1239" i="1"/>
  <c r="I1239" i="1"/>
  <c r="J1239" i="1" s="1"/>
  <c r="H1239" i="1"/>
  <c r="G1239" i="1"/>
  <c r="D1239" i="1"/>
  <c r="O1238" i="1"/>
  <c r="I1238" i="1"/>
  <c r="J1238" i="1" s="1"/>
  <c r="H1238" i="1"/>
  <c r="G1238" i="1"/>
  <c r="D1238" i="1"/>
  <c r="O1237" i="1"/>
  <c r="I1237" i="1"/>
  <c r="J1237" i="1" s="1"/>
  <c r="H1237" i="1"/>
  <c r="G1237" i="1"/>
  <c r="D1237" i="1"/>
  <c r="O1236" i="1"/>
  <c r="I1236" i="1"/>
  <c r="J1236" i="1" s="1"/>
  <c r="H1236" i="1"/>
  <c r="G1236" i="1"/>
  <c r="D1236" i="1"/>
  <c r="O1235" i="1"/>
  <c r="I1235" i="1"/>
  <c r="J1235" i="1" s="1"/>
  <c r="H1235" i="1"/>
  <c r="G1235" i="1"/>
  <c r="D1235" i="1"/>
  <c r="O1234" i="1"/>
  <c r="I1234" i="1"/>
  <c r="J1234" i="1" s="1"/>
  <c r="H1234" i="1"/>
  <c r="F1234" i="1" s="1"/>
  <c r="G1234" i="1"/>
  <c r="D1234" i="1"/>
  <c r="O1233" i="1"/>
  <c r="I1233" i="1"/>
  <c r="J1233" i="1" s="1"/>
  <c r="H1233" i="1"/>
  <c r="G1233" i="1"/>
  <c r="D1233" i="1"/>
  <c r="O1232" i="1"/>
  <c r="I1232" i="1"/>
  <c r="J1232" i="1" s="1"/>
  <c r="H1232" i="1"/>
  <c r="G1232" i="1"/>
  <c r="D1232" i="1"/>
  <c r="O1231" i="1"/>
  <c r="I1231" i="1"/>
  <c r="J1231" i="1" s="1"/>
  <c r="H1231" i="1"/>
  <c r="G1231" i="1"/>
  <c r="F1231" i="1" s="1"/>
  <c r="D1231" i="1"/>
  <c r="O1230" i="1"/>
  <c r="I1230" i="1"/>
  <c r="J1230" i="1" s="1"/>
  <c r="H1230" i="1"/>
  <c r="G1230" i="1"/>
  <c r="D1230" i="1"/>
  <c r="O1229" i="1"/>
  <c r="H1229" i="1"/>
  <c r="G1229" i="1"/>
  <c r="D1229" i="1"/>
  <c r="O1228" i="1"/>
  <c r="I1228" i="1"/>
  <c r="J1228" i="1" s="1"/>
  <c r="H1228" i="1"/>
  <c r="G1228" i="1"/>
  <c r="D1228" i="1"/>
  <c r="O1227" i="1"/>
  <c r="I1227" i="1"/>
  <c r="J1227" i="1" s="1"/>
  <c r="H1227" i="1"/>
  <c r="G1227" i="1"/>
  <c r="D1227" i="1"/>
  <c r="O1226" i="1"/>
  <c r="I1226" i="1"/>
  <c r="J1226" i="1" s="1"/>
  <c r="H1226" i="1"/>
  <c r="G1226" i="1"/>
  <c r="D1226" i="1"/>
  <c r="O1225" i="1"/>
  <c r="I1225" i="1"/>
  <c r="J1225" i="1" s="1"/>
  <c r="H1225" i="1"/>
  <c r="G1225" i="1"/>
  <c r="D1225" i="1"/>
  <c r="O1224" i="1"/>
  <c r="I1224" i="1"/>
  <c r="J1224" i="1" s="1"/>
  <c r="H1224" i="1"/>
  <c r="G1224" i="1"/>
  <c r="D1224" i="1"/>
  <c r="O1223" i="1"/>
  <c r="I1223" i="1"/>
  <c r="J1223" i="1" s="1"/>
  <c r="H1223" i="1"/>
  <c r="G1223" i="1"/>
  <c r="D1223" i="1"/>
  <c r="O1222" i="1"/>
  <c r="H1222" i="1"/>
  <c r="G1222" i="1"/>
  <c r="F1222" i="1" s="1"/>
  <c r="D1222" i="1"/>
  <c r="O1221" i="1"/>
  <c r="H1221" i="1"/>
  <c r="G1221" i="1"/>
  <c r="F1221" i="1" s="1"/>
  <c r="D1221" i="1"/>
  <c r="O1220" i="1"/>
  <c r="H1220" i="1"/>
  <c r="G1220" i="1"/>
  <c r="F1220" i="1" s="1"/>
  <c r="D1220" i="1"/>
  <c r="O1219" i="1"/>
  <c r="H1219" i="1"/>
  <c r="G1219" i="1"/>
  <c r="F1219" i="1" s="1"/>
  <c r="D1219" i="1"/>
  <c r="O1218" i="1"/>
  <c r="H1218" i="1"/>
  <c r="G1218" i="1"/>
  <c r="D1218" i="1"/>
  <c r="O1217" i="1"/>
  <c r="I1217" i="1"/>
  <c r="J1217" i="1" s="1"/>
  <c r="H1217" i="1"/>
  <c r="G1217" i="1"/>
  <c r="D1217" i="1"/>
  <c r="O1216" i="1"/>
  <c r="I1216" i="1"/>
  <c r="J1216" i="1" s="1"/>
  <c r="H1216" i="1"/>
  <c r="G1216" i="1"/>
  <c r="F1216" i="1" s="1"/>
  <c r="D1216" i="1"/>
  <c r="O1215" i="1"/>
  <c r="I1215" i="1"/>
  <c r="J1215" i="1" s="1"/>
  <c r="H1215" i="1"/>
  <c r="G1215" i="1"/>
  <c r="D1215" i="1"/>
  <c r="O1214" i="1"/>
  <c r="H1214" i="1"/>
  <c r="G1214" i="1"/>
  <c r="D1214" i="1"/>
  <c r="O1213" i="1"/>
  <c r="H1213" i="1"/>
  <c r="G1213" i="1"/>
  <c r="D1213" i="1"/>
  <c r="O1212" i="1"/>
  <c r="H1212" i="1"/>
  <c r="G1212" i="1"/>
  <c r="D1212" i="1"/>
  <c r="O1211" i="1"/>
  <c r="I1211" i="1"/>
  <c r="J1211" i="1" s="1"/>
  <c r="H1211" i="1"/>
  <c r="G1211" i="1"/>
  <c r="D1211" i="1"/>
  <c r="O1210" i="1"/>
  <c r="I1210" i="1"/>
  <c r="J1210" i="1" s="1"/>
  <c r="H1210" i="1"/>
  <c r="G1210" i="1"/>
  <c r="D1210" i="1"/>
  <c r="O1209" i="1"/>
  <c r="I1209" i="1"/>
  <c r="J1209" i="1" s="1"/>
  <c r="H1209" i="1"/>
  <c r="G1209" i="1"/>
  <c r="F1209" i="1" s="1"/>
  <c r="D1209" i="1"/>
  <c r="O1208" i="1"/>
  <c r="I1208" i="1"/>
  <c r="J1208" i="1" s="1"/>
  <c r="H1208" i="1"/>
  <c r="G1208" i="1"/>
  <c r="D1208" i="1"/>
  <c r="O1207" i="1"/>
  <c r="I1207" i="1"/>
  <c r="J1207" i="1" s="1"/>
  <c r="H1207" i="1"/>
  <c r="G1207" i="1"/>
  <c r="D1207" i="1"/>
  <c r="O1206" i="1"/>
  <c r="I1206" i="1"/>
  <c r="J1206" i="1" s="1"/>
  <c r="H1206" i="1"/>
  <c r="G1206" i="1"/>
  <c r="D1206" i="1"/>
  <c r="O1205" i="1"/>
  <c r="I1205" i="1"/>
  <c r="J1205" i="1" s="1"/>
  <c r="H1205" i="1"/>
  <c r="G1205" i="1"/>
  <c r="D1205" i="1"/>
  <c r="O1204" i="1"/>
  <c r="I1204" i="1"/>
  <c r="J1204" i="1" s="1"/>
  <c r="H1204" i="1"/>
  <c r="G1204" i="1"/>
  <c r="D1204" i="1"/>
  <c r="O1203" i="1"/>
  <c r="I1203" i="1"/>
  <c r="J1203" i="1" s="1"/>
  <c r="H1203" i="1"/>
  <c r="G1203" i="1"/>
  <c r="D1203" i="1"/>
  <c r="O1202" i="1"/>
  <c r="I1202" i="1"/>
  <c r="J1202" i="1" s="1"/>
  <c r="H1202" i="1"/>
  <c r="G1202" i="1"/>
  <c r="D1202" i="1"/>
  <c r="O1201" i="1"/>
  <c r="I1201" i="1"/>
  <c r="J1201" i="1" s="1"/>
  <c r="H1201" i="1"/>
  <c r="G1201" i="1"/>
  <c r="F1201" i="1" s="1"/>
  <c r="D1201" i="1"/>
  <c r="O1200" i="1"/>
  <c r="I1200" i="1"/>
  <c r="J1200" i="1" s="1"/>
  <c r="H1200" i="1"/>
  <c r="G1200" i="1"/>
  <c r="D1200" i="1"/>
  <c r="O1199" i="1"/>
  <c r="I1199" i="1"/>
  <c r="J1199" i="1" s="1"/>
  <c r="H1199" i="1"/>
  <c r="G1199" i="1"/>
  <c r="F1199" i="1" s="1"/>
  <c r="D1199" i="1"/>
  <c r="O1198" i="1"/>
  <c r="I1198" i="1"/>
  <c r="J1198" i="1" s="1"/>
  <c r="H1198" i="1"/>
  <c r="G1198" i="1"/>
  <c r="D1198" i="1"/>
  <c r="O1197" i="1"/>
  <c r="I1197" i="1"/>
  <c r="J1197" i="1" s="1"/>
  <c r="H1197" i="1"/>
  <c r="G1197" i="1"/>
  <c r="D1197" i="1"/>
  <c r="O1196" i="1"/>
  <c r="H1196" i="1"/>
  <c r="G1196" i="1"/>
  <c r="D1196" i="1"/>
  <c r="O1195" i="1"/>
  <c r="H1195" i="1"/>
  <c r="G1195" i="1"/>
  <c r="D1195" i="1"/>
  <c r="O1194" i="1"/>
  <c r="I1194" i="1"/>
  <c r="J1194" i="1" s="1"/>
  <c r="H1194" i="1"/>
  <c r="G1194" i="1"/>
  <c r="D1194" i="1"/>
  <c r="O1193" i="1"/>
  <c r="I1193" i="1"/>
  <c r="J1193" i="1" s="1"/>
  <c r="H1193" i="1"/>
  <c r="G1193" i="1"/>
  <c r="D1193" i="1"/>
  <c r="O1192" i="1"/>
  <c r="I1192" i="1"/>
  <c r="J1192" i="1" s="1"/>
  <c r="H1192" i="1"/>
  <c r="G1192" i="1"/>
  <c r="D1192" i="1"/>
  <c r="O1191" i="1"/>
  <c r="I1191" i="1"/>
  <c r="J1191" i="1" s="1"/>
  <c r="H1191" i="1"/>
  <c r="G1191" i="1"/>
  <c r="D1191" i="1"/>
  <c r="O1190" i="1"/>
  <c r="I1190" i="1"/>
  <c r="J1190" i="1" s="1"/>
  <c r="H1190" i="1"/>
  <c r="G1190" i="1"/>
  <c r="D1190" i="1"/>
  <c r="O1189" i="1"/>
  <c r="I1189" i="1"/>
  <c r="J1189" i="1" s="1"/>
  <c r="H1189" i="1"/>
  <c r="G1189" i="1"/>
  <c r="D1189" i="1"/>
  <c r="O1188" i="1"/>
  <c r="I1188" i="1"/>
  <c r="J1188" i="1" s="1"/>
  <c r="H1188" i="1"/>
  <c r="G1188" i="1"/>
  <c r="D1188" i="1"/>
  <c r="O1187" i="1"/>
  <c r="I1187" i="1"/>
  <c r="J1187" i="1" s="1"/>
  <c r="H1187" i="1"/>
  <c r="G1187" i="1"/>
  <c r="D1187" i="1"/>
  <c r="O1186" i="1"/>
  <c r="I1186" i="1"/>
  <c r="J1186" i="1" s="1"/>
  <c r="H1186" i="1"/>
  <c r="G1186" i="1"/>
  <c r="D1186" i="1"/>
  <c r="O1185" i="1"/>
  <c r="I1185" i="1"/>
  <c r="J1185" i="1" s="1"/>
  <c r="H1185" i="1"/>
  <c r="G1185" i="1"/>
  <c r="D1185" i="1"/>
  <c r="O1184" i="1"/>
  <c r="I1184" i="1"/>
  <c r="J1184" i="1" s="1"/>
  <c r="H1184" i="1"/>
  <c r="G1184" i="1"/>
  <c r="D1184" i="1"/>
  <c r="O1183" i="1"/>
  <c r="I1183" i="1"/>
  <c r="J1183" i="1" s="1"/>
  <c r="H1183" i="1"/>
  <c r="G1183" i="1"/>
  <c r="D1183" i="1"/>
  <c r="O1182" i="1"/>
  <c r="I1182" i="1"/>
  <c r="J1182" i="1" s="1"/>
  <c r="H1182" i="1"/>
  <c r="G1182" i="1"/>
  <c r="D1182" i="1"/>
  <c r="O1181" i="1"/>
  <c r="I1181" i="1"/>
  <c r="J1181" i="1" s="1"/>
  <c r="H1181" i="1"/>
  <c r="G1181" i="1"/>
  <c r="D1181" i="1"/>
  <c r="O1180" i="1"/>
  <c r="I1180" i="1"/>
  <c r="J1180" i="1" s="1"/>
  <c r="H1180" i="1"/>
  <c r="G1180" i="1"/>
  <c r="D1180" i="1"/>
  <c r="O1179" i="1"/>
  <c r="I1179" i="1"/>
  <c r="J1179" i="1" s="1"/>
  <c r="H1179" i="1"/>
  <c r="G1179" i="1"/>
  <c r="D1179" i="1"/>
  <c r="O1178" i="1"/>
  <c r="I1178" i="1"/>
  <c r="J1178" i="1" s="1"/>
  <c r="H1178" i="1"/>
  <c r="G1178" i="1"/>
  <c r="D1178" i="1"/>
  <c r="O1177" i="1"/>
  <c r="I1177" i="1"/>
  <c r="J1177" i="1" s="1"/>
  <c r="H1177" i="1"/>
  <c r="G1177" i="1"/>
  <c r="D1177" i="1"/>
  <c r="O1176" i="1"/>
  <c r="H1176" i="1"/>
  <c r="G1176" i="1"/>
  <c r="D1176" i="1"/>
  <c r="O1175" i="1"/>
  <c r="I1175" i="1"/>
  <c r="J1175" i="1" s="1"/>
  <c r="H1175" i="1"/>
  <c r="G1175" i="1"/>
  <c r="D1175" i="1"/>
  <c r="O1174" i="1"/>
  <c r="H1174" i="1"/>
  <c r="G1174" i="1"/>
  <c r="D1174" i="1"/>
  <c r="O1173" i="1"/>
  <c r="I1173" i="1"/>
  <c r="J1173" i="1" s="1"/>
  <c r="H1173" i="1"/>
  <c r="G1173" i="1"/>
  <c r="D1173" i="1"/>
  <c r="O1172" i="1"/>
  <c r="I1172" i="1"/>
  <c r="J1172" i="1" s="1"/>
  <c r="H1172" i="1"/>
  <c r="F1172" i="1" s="1"/>
  <c r="G1172" i="1"/>
  <c r="D1172" i="1"/>
  <c r="O1171" i="1"/>
  <c r="I1171" i="1"/>
  <c r="J1171" i="1" s="1"/>
  <c r="H1171" i="1"/>
  <c r="G1171" i="1"/>
  <c r="F1171" i="1" s="1"/>
  <c r="D1171" i="1"/>
  <c r="O1170" i="1"/>
  <c r="I1170" i="1"/>
  <c r="J1170" i="1" s="1"/>
  <c r="H1170" i="1"/>
  <c r="G1170" i="1"/>
  <c r="D1170" i="1"/>
  <c r="O1169" i="1"/>
  <c r="I1169" i="1"/>
  <c r="J1169" i="1" s="1"/>
  <c r="H1169" i="1"/>
  <c r="G1169" i="1"/>
  <c r="D1169" i="1"/>
  <c r="O1168" i="1"/>
  <c r="I1168" i="1"/>
  <c r="J1168" i="1" s="1"/>
  <c r="H1168" i="1"/>
  <c r="F1168" i="1" s="1"/>
  <c r="G1168" i="1"/>
  <c r="D1168" i="1"/>
  <c r="O1167" i="1"/>
  <c r="I1167" i="1"/>
  <c r="J1167" i="1" s="1"/>
  <c r="H1167" i="1"/>
  <c r="G1167" i="1"/>
  <c r="D1167" i="1"/>
  <c r="O1166" i="1"/>
  <c r="I1166" i="1"/>
  <c r="J1166" i="1" s="1"/>
  <c r="H1166" i="1"/>
  <c r="G1166" i="1"/>
  <c r="D1166" i="1"/>
  <c r="O1165" i="1"/>
  <c r="I1165" i="1"/>
  <c r="J1165" i="1" s="1"/>
  <c r="H1165" i="1"/>
  <c r="G1165" i="1"/>
  <c r="D1165" i="1"/>
  <c r="O1164" i="1"/>
  <c r="I1164" i="1"/>
  <c r="J1164" i="1" s="1"/>
  <c r="H1164" i="1"/>
  <c r="G1164" i="1"/>
  <c r="D1164" i="1"/>
  <c r="O1163" i="1"/>
  <c r="I1163" i="1"/>
  <c r="J1163" i="1" s="1"/>
  <c r="H1163" i="1"/>
  <c r="G1163" i="1"/>
  <c r="D1163" i="1"/>
  <c r="O1162" i="1"/>
  <c r="I1162" i="1"/>
  <c r="J1162" i="1" s="1"/>
  <c r="H1162" i="1"/>
  <c r="G1162" i="1"/>
  <c r="D1162" i="1"/>
  <c r="O1161" i="1"/>
  <c r="I1161" i="1"/>
  <c r="J1161" i="1" s="1"/>
  <c r="H1161" i="1"/>
  <c r="G1161" i="1"/>
  <c r="D1161" i="1"/>
  <c r="O1160" i="1"/>
  <c r="J1160" i="1"/>
  <c r="I1160" i="1"/>
  <c r="H1160" i="1"/>
  <c r="G1160" i="1"/>
  <c r="D1160" i="1"/>
  <c r="O1159" i="1"/>
  <c r="I1159" i="1"/>
  <c r="J1159" i="1" s="1"/>
  <c r="H1159" i="1"/>
  <c r="G1159" i="1"/>
  <c r="F1159" i="1" s="1"/>
  <c r="D1159" i="1"/>
  <c r="O1158" i="1"/>
  <c r="I1158" i="1"/>
  <c r="J1158" i="1" s="1"/>
  <c r="H1158" i="1"/>
  <c r="G1158" i="1"/>
  <c r="D1158" i="1"/>
  <c r="O1157" i="1"/>
  <c r="H1157" i="1"/>
  <c r="G1157" i="1"/>
  <c r="D1157" i="1"/>
  <c r="O1156" i="1"/>
  <c r="H1156" i="1"/>
  <c r="G1156" i="1"/>
  <c r="D1156" i="1"/>
  <c r="O1155" i="1"/>
  <c r="H1155" i="1"/>
  <c r="G1155" i="1"/>
  <c r="D1155" i="1"/>
  <c r="O1154" i="1"/>
  <c r="J1154" i="1"/>
  <c r="I1154" i="1"/>
  <c r="H1154" i="1"/>
  <c r="G1154" i="1"/>
  <c r="D1154" i="1"/>
  <c r="O1153" i="1"/>
  <c r="I1153" i="1"/>
  <c r="J1153" i="1" s="1"/>
  <c r="H1153" i="1"/>
  <c r="G1153" i="1"/>
  <c r="D1153" i="1"/>
  <c r="O1152" i="1"/>
  <c r="I1152" i="1"/>
  <c r="J1152" i="1" s="1"/>
  <c r="H1152" i="1"/>
  <c r="F1152" i="1" s="1"/>
  <c r="G1152" i="1"/>
  <c r="D1152" i="1"/>
  <c r="O1151" i="1"/>
  <c r="H1151" i="1"/>
  <c r="G1151" i="1"/>
  <c r="D1151" i="1"/>
  <c r="O1150" i="1"/>
  <c r="I1150" i="1"/>
  <c r="J1150" i="1" s="1"/>
  <c r="H1150" i="1"/>
  <c r="G1150" i="1"/>
  <c r="F1150" i="1" s="1"/>
  <c r="D1150" i="1"/>
  <c r="O1149" i="1"/>
  <c r="I1149" i="1"/>
  <c r="J1149" i="1" s="1"/>
  <c r="H1149" i="1"/>
  <c r="G1149" i="1"/>
  <c r="D1149" i="1"/>
  <c r="O1148" i="1"/>
  <c r="I1148" i="1"/>
  <c r="J1148" i="1" s="1"/>
  <c r="H1148" i="1"/>
  <c r="G1148" i="1"/>
  <c r="D1148" i="1"/>
  <c r="O1147" i="1"/>
  <c r="I1147" i="1"/>
  <c r="J1147" i="1" s="1"/>
  <c r="H1147" i="1"/>
  <c r="G1147" i="1"/>
  <c r="D1147" i="1"/>
  <c r="O1146" i="1"/>
  <c r="I1146" i="1"/>
  <c r="J1146" i="1" s="1"/>
  <c r="H1146" i="1"/>
  <c r="G1146" i="1"/>
  <c r="D1146" i="1"/>
  <c r="O1145" i="1"/>
  <c r="I1145" i="1"/>
  <c r="J1145" i="1" s="1"/>
  <c r="H1145" i="1"/>
  <c r="G1145" i="1"/>
  <c r="D1145" i="1"/>
  <c r="O1144" i="1"/>
  <c r="I1144" i="1"/>
  <c r="J1144" i="1" s="1"/>
  <c r="H1144" i="1"/>
  <c r="G1144" i="1"/>
  <c r="F1144" i="1" s="1"/>
  <c r="D1144" i="1"/>
  <c r="O1143" i="1"/>
  <c r="I1143" i="1"/>
  <c r="J1143" i="1" s="1"/>
  <c r="H1143" i="1"/>
  <c r="G1143" i="1"/>
  <c r="D1143" i="1"/>
  <c r="O1142" i="1"/>
  <c r="I1142" i="1"/>
  <c r="J1142" i="1" s="1"/>
  <c r="H1142" i="1"/>
  <c r="G1142" i="1"/>
  <c r="D1142" i="1"/>
  <c r="O1141" i="1"/>
  <c r="I1141" i="1"/>
  <c r="J1141" i="1" s="1"/>
  <c r="H1141" i="1"/>
  <c r="G1141" i="1"/>
  <c r="D1141" i="1"/>
  <c r="O1140" i="1"/>
  <c r="I1140" i="1"/>
  <c r="J1140" i="1" s="1"/>
  <c r="H1140" i="1"/>
  <c r="G1140" i="1"/>
  <c r="F1140" i="1" s="1"/>
  <c r="D1140" i="1"/>
  <c r="O1139" i="1"/>
  <c r="I1139" i="1"/>
  <c r="J1139" i="1" s="1"/>
  <c r="H1139" i="1"/>
  <c r="G1139" i="1"/>
  <c r="D1139" i="1"/>
  <c r="O1138" i="1"/>
  <c r="I1138" i="1"/>
  <c r="J1138" i="1" s="1"/>
  <c r="H1138" i="1"/>
  <c r="G1138" i="1"/>
  <c r="D1138" i="1"/>
  <c r="O1137" i="1"/>
  <c r="I1137" i="1"/>
  <c r="J1137" i="1" s="1"/>
  <c r="H1137" i="1"/>
  <c r="G1137" i="1"/>
  <c r="D1137" i="1"/>
  <c r="O1136" i="1"/>
  <c r="H1136" i="1"/>
  <c r="G1136" i="1"/>
  <c r="D1136" i="1"/>
  <c r="O1135" i="1"/>
  <c r="I1135" i="1"/>
  <c r="J1135" i="1" s="1"/>
  <c r="H1135" i="1"/>
  <c r="G1135" i="1"/>
  <c r="F1135" i="1" s="1"/>
  <c r="D1135" i="1"/>
  <c r="O1134" i="1"/>
  <c r="I1134" i="1"/>
  <c r="J1134" i="1" s="1"/>
  <c r="H1134" i="1"/>
  <c r="G1134" i="1"/>
  <c r="D1134" i="1"/>
  <c r="O1133" i="1"/>
  <c r="I1133" i="1"/>
  <c r="J1133" i="1" s="1"/>
  <c r="H1133" i="1"/>
  <c r="G1133" i="1"/>
  <c r="D1133" i="1"/>
  <c r="O1132" i="1"/>
  <c r="I1132" i="1"/>
  <c r="J1132" i="1" s="1"/>
  <c r="H1132" i="1"/>
  <c r="G1132" i="1"/>
  <c r="D1132" i="1"/>
  <c r="O1131" i="1"/>
  <c r="I1131" i="1"/>
  <c r="J1131" i="1" s="1"/>
  <c r="H1131" i="1"/>
  <c r="G1131" i="1"/>
  <c r="F1131" i="1" s="1"/>
  <c r="D1131" i="1"/>
  <c r="O1130" i="1"/>
  <c r="I1130" i="1"/>
  <c r="J1130" i="1" s="1"/>
  <c r="H1130" i="1"/>
  <c r="G1130" i="1"/>
  <c r="D1130" i="1"/>
  <c r="O1129" i="1"/>
  <c r="I1129" i="1"/>
  <c r="J1129" i="1" s="1"/>
  <c r="H1129" i="1"/>
  <c r="G1129" i="1"/>
  <c r="D1129" i="1"/>
  <c r="O1128" i="1"/>
  <c r="I1128" i="1"/>
  <c r="J1128" i="1" s="1"/>
  <c r="H1128" i="1"/>
  <c r="G1128" i="1"/>
  <c r="D1128" i="1"/>
  <c r="O1127" i="1"/>
  <c r="I1127" i="1"/>
  <c r="J1127" i="1" s="1"/>
  <c r="H1127" i="1"/>
  <c r="G1127" i="1"/>
  <c r="F1127" i="1" s="1"/>
  <c r="D1127" i="1"/>
  <c r="O1126" i="1"/>
  <c r="I1126" i="1"/>
  <c r="J1126" i="1" s="1"/>
  <c r="H1126" i="1"/>
  <c r="G1126" i="1"/>
  <c r="D1126" i="1"/>
  <c r="O1125" i="1"/>
  <c r="I1125" i="1"/>
  <c r="J1125" i="1" s="1"/>
  <c r="H1125" i="1"/>
  <c r="G1125" i="1"/>
  <c r="D1125" i="1"/>
  <c r="O1124" i="1"/>
  <c r="I1124" i="1"/>
  <c r="J1124" i="1" s="1"/>
  <c r="H1124" i="1"/>
  <c r="G1124" i="1"/>
  <c r="D1124" i="1"/>
  <c r="O1123" i="1"/>
  <c r="I1123" i="1"/>
  <c r="J1123" i="1" s="1"/>
  <c r="H1123" i="1"/>
  <c r="G1123" i="1"/>
  <c r="F1123" i="1" s="1"/>
  <c r="D1123" i="1"/>
  <c r="O1122" i="1"/>
  <c r="I1122" i="1"/>
  <c r="J1122" i="1" s="1"/>
  <c r="H1122" i="1"/>
  <c r="G1122" i="1"/>
  <c r="D1122" i="1"/>
  <c r="O1121" i="1"/>
  <c r="I1121" i="1"/>
  <c r="J1121" i="1" s="1"/>
  <c r="H1121" i="1"/>
  <c r="G1121" i="1"/>
  <c r="D1121" i="1"/>
  <c r="O1120" i="1"/>
  <c r="I1120" i="1"/>
  <c r="J1120" i="1" s="1"/>
  <c r="H1120" i="1"/>
  <c r="G1120" i="1"/>
  <c r="D1120" i="1"/>
  <c r="O1119" i="1"/>
  <c r="I1119" i="1"/>
  <c r="J1119" i="1" s="1"/>
  <c r="H1119" i="1"/>
  <c r="G1119" i="1"/>
  <c r="F1119" i="1" s="1"/>
  <c r="D1119" i="1"/>
  <c r="O1118" i="1"/>
  <c r="I1118" i="1"/>
  <c r="J1118" i="1" s="1"/>
  <c r="H1118" i="1"/>
  <c r="G1118" i="1"/>
  <c r="D1118" i="1"/>
  <c r="O1117" i="1"/>
  <c r="I1117" i="1"/>
  <c r="J1117" i="1" s="1"/>
  <c r="H1117" i="1"/>
  <c r="G1117" i="1"/>
  <c r="D1117" i="1"/>
  <c r="O1116" i="1"/>
  <c r="I1116" i="1"/>
  <c r="J1116" i="1" s="1"/>
  <c r="H1116" i="1"/>
  <c r="G1116" i="1"/>
  <c r="D1116" i="1"/>
  <c r="O1115" i="1"/>
  <c r="I1115" i="1"/>
  <c r="J1115" i="1" s="1"/>
  <c r="H1115" i="1"/>
  <c r="G1115" i="1"/>
  <c r="F1115" i="1" s="1"/>
  <c r="D1115" i="1"/>
  <c r="O1114" i="1"/>
  <c r="I1114" i="1"/>
  <c r="J1114" i="1" s="1"/>
  <c r="H1114" i="1"/>
  <c r="G1114" i="1"/>
  <c r="D1114" i="1"/>
  <c r="O1113" i="1"/>
  <c r="I1113" i="1"/>
  <c r="J1113" i="1" s="1"/>
  <c r="H1113" i="1"/>
  <c r="G1113" i="1"/>
  <c r="D1113" i="1"/>
  <c r="O1112" i="1"/>
  <c r="I1112" i="1"/>
  <c r="J1112" i="1" s="1"/>
  <c r="H1112" i="1"/>
  <c r="G1112" i="1"/>
  <c r="D1112" i="1"/>
  <c r="O1111" i="1"/>
  <c r="I1111" i="1"/>
  <c r="J1111" i="1" s="1"/>
  <c r="H1111" i="1"/>
  <c r="G1111" i="1"/>
  <c r="F1111" i="1" s="1"/>
  <c r="D1111" i="1"/>
  <c r="O1110" i="1"/>
  <c r="I1110" i="1"/>
  <c r="J1110" i="1" s="1"/>
  <c r="H1110" i="1"/>
  <c r="G1110" i="1"/>
  <c r="D1110" i="1"/>
  <c r="O1109" i="1"/>
  <c r="I1109" i="1"/>
  <c r="J1109" i="1" s="1"/>
  <c r="H1109" i="1"/>
  <c r="G1109" i="1"/>
  <c r="D1109" i="1"/>
  <c r="O1108" i="1"/>
  <c r="I1108" i="1"/>
  <c r="J1108" i="1" s="1"/>
  <c r="H1108" i="1"/>
  <c r="G1108" i="1"/>
  <c r="D1108" i="1"/>
  <c r="O1107" i="1"/>
  <c r="I1107" i="1"/>
  <c r="J1107" i="1" s="1"/>
  <c r="H1107" i="1"/>
  <c r="G1107" i="1"/>
  <c r="F1107" i="1" s="1"/>
  <c r="D1107" i="1"/>
  <c r="O1106" i="1"/>
  <c r="I1106" i="1"/>
  <c r="J1106" i="1" s="1"/>
  <c r="H1106" i="1"/>
  <c r="G1106" i="1"/>
  <c r="D1106" i="1"/>
  <c r="O1105" i="1"/>
  <c r="I1105" i="1"/>
  <c r="J1105" i="1" s="1"/>
  <c r="H1105" i="1"/>
  <c r="G1105" i="1"/>
  <c r="D1105" i="1"/>
  <c r="O1104" i="1"/>
  <c r="I1104" i="1"/>
  <c r="J1104" i="1" s="1"/>
  <c r="H1104" i="1"/>
  <c r="G1104" i="1"/>
  <c r="D1104" i="1"/>
  <c r="O1103" i="1"/>
  <c r="I1103" i="1"/>
  <c r="J1103" i="1" s="1"/>
  <c r="H1103" i="1"/>
  <c r="G1103" i="1"/>
  <c r="F1103" i="1" s="1"/>
  <c r="D1103" i="1"/>
  <c r="O1102" i="1"/>
  <c r="I1102" i="1"/>
  <c r="J1102" i="1" s="1"/>
  <c r="H1102" i="1"/>
  <c r="G1102" i="1"/>
  <c r="D1102" i="1"/>
  <c r="O1101" i="1"/>
  <c r="I1101" i="1"/>
  <c r="J1101" i="1" s="1"/>
  <c r="H1101" i="1"/>
  <c r="G1101" i="1"/>
  <c r="D1101" i="1"/>
  <c r="O1100" i="1"/>
  <c r="I1100" i="1"/>
  <c r="J1100" i="1" s="1"/>
  <c r="H1100" i="1"/>
  <c r="G1100" i="1"/>
  <c r="D1100" i="1"/>
  <c r="O1099" i="1"/>
  <c r="I1099" i="1"/>
  <c r="J1099" i="1" s="1"/>
  <c r="H1099" i="1"/>
  <c r="G1099" i="1"/>
  <c r="F1099" i="1" s="1"/>
  <c r="D1099" i="1"/>
  <c r="O1098" i="1"/>
  <c r="H1098" i="1"/>
  <c r="G1098" i="1"/>
  <c r="F1098" i="1" s="1"/>
  <c r="D1098" i="1"/>
  <c r="O1097" i="1"/>
  <c r="I1097" i="1"/>
  <c r="J1097" i="1" s="1"/>
  <c r="H1097" i="1"/>
  <c r="G1097" i="1"/>
  <c r="D1097" i="1"/>
  <c r="O1096" i="1"/>
  <c r="I1096" i="1"/>
  <c r="J1096" i="1" s="1"/>
  <c r="H1096" i="1"/>
  <c r="G1096" i="1"/>
  <c r="D1096" i="1"/>
  <c r="O1095" i="1"/>
  <c r="I1095" i="1"/>
  <c r="J1095" i="1" s="1"/>
  <c r="H1095" i="1"/>
  <c r="G1095" i="1"/>
  <c r="D1095" i="1"/>
  <c r="O1094" i="1"/>
  <c r="I1094" i="1"/>
  <c r="J1094" i="1" s="1"/>
  <c r="H1094" i="1"/>
  <c r="G1094" i="1"/>
  <c r="D1094" i="1"/>
  <c r="O1093" i="1"/>
  <c r="I1093" i="1"/>
  <c r="J1093" i="1" s="1"/>
  <c r="H1093" i="1"/>
  <c r="G1093" i="1"/>
  <c r="D1093" i="1"/>
  <c r="O1092" i="1"/>
  <c r="I1092" i="1"/>
  <c r="J1092" i="1" s="1"/>
  <c r="H1092" i="1"/>
  <c r="G1092" i="1"/>
  <c r="D1092" i="1"/>
  <c r="O1091" i="1"/>
  <c r="J1091" i="1"/>
  <c r="I1091" i="1"/>
  <c r="H1091" i="1"/>
  <c r="G1091" i="1"/>
  <c r="D1091" i="1"/>
  <c r="O1090" i="1"/>
  <c r="H1090" i="1"/>
  <c r="G1090" i="1"/>
  <c r="D1090" i="1"/>
  <c r="O1089" i="1"/>
  <c r="I1089" i="1"/>
  <c r="J1089" i="1" s="1"/>
  <c r="H1089" i="1"/>
  <c r="G1089" i="1"/>
  <c r="D1089" i="1"/>
  <c r="O1088" i="1"/>
  <c r="I1088" i="1"/>
  <c r="J1088" i="1" s="1"/>
  <c r="H1088" i="1"/>
  <c r="G1088" i="1"/>
  <c r="D1088" i="1"/>
  <c r="O1087" i="1"/>
  <c r="I1087" i="1"/>
  <c r="J1087" i="1" s="1"/>
  <c r="H1087" i="1"/>
  <c r="G1087" i="1"/>
  <c r="D1087" i="1"/>
  <c r="O1086" i="1"/>
  <c r="H1086" i="1"/>
  <c r="G1086" i="1"/>
  <c r="D1086" i="1"/>
  <c r="O1085" i="1"/>
  <c r="I1085" i="1"/>
  <c r="J1085" i="1" s="1"/>
  <c r="H1085" i="1"/>
  <c r="G1085" i="1"/>
  <c r="D1085" i="1"/>
  <c r="O1084" i="1"/>
  <c r="I1084" i="1"/>
  <c r="J1084" i="1" s="1"/>
  <c r="H1084" i="1"/>
  <c r="G1084" i="1"/>
  <c r="F1084" i="1" s="1"/>
  <c r="D1084" i="1"/>
  <c r="O1083" i="1"/>
  <c r="I1083" i="1"/>
  <c r="J1083" i="1" s="1"/>
  <c r="H1083" i="1"/>
  <c r="G1083" i="1"/>
  <c r="D1083" i="1"/>
  <c r="O1082" i="1"/>
  <c r="H1082" i="1"/>
  <c r="G1082" i="1"/>
  <c r="D1082" i="1"/>
  <c r="O1081" i="1"/>
  <c r="H1081" i="1"/>
  <c r="G1081" i="1"/>
  <c r="D1081" i="1"/>
  <c r="O1080" i="1"/>
  <c r="I1080" i="1"/>
  <c r="J1080" i="1" s="1"/>
  <c r="H1080" i="1"/>
  <c r="G1080" i="1"/>
  <c r="D1080" i="1"/>
  <c r="O1079" i="1"/>
  <c r="I1079" i="1"/>
  <c r="J1079" i="1" s="1"/>
  <c r="H1079" i="1"/>
  <c r="G1079" i="1"/>
  <c r="D1079" i="1"/>
  <c r="O1078" i="1"/>
  <c r="J1078" i="1"/>
  <c r="I1078" i="1"/>
  <c r="H1078" i="1"/>
  <c r="G1078" i="1"/>
  <c r="D1078" i="1"/>
  <c r="O1077" i="1"/>
  <c r="I1077" i="1"/>
  <c r="J1077" i="1" s="1"/>
  <c r="H1077" i="1"/>
  <c r="G1077" i="1"/>
  <c r="D1077" i="1"/>
  <c r="O1076" i="1"/>
  <c r="I1076" i="1"/>
  <c r="J1076" i="1" s="1"/>
  <c r="H1076" i="1"/>
  <c r="G1076" i="1"/>
  <c r="D1076" i="1"/>
  <c r="O1075" i="1"/>
  <c r="I1075" i="1"/>
  <c r="J1075" i="1" s="1"/>
  <c r="H1075" i="1"/>
  <c r="G1075" i="1"/>
  <c r="D1075" i="1"/>
  <c r="O1074" i="1"/>
  <c r="I1074" i="1"/>
  <c r="J1074" i="1" s="1"/>
  <c r="H1074" i="1"/>
  <c r="G1074" i="1"/>
  <c r="D1074" i="1"/>
  <c r="O1073" i="1"/>
  <c r="H1073" i="1"/>
  <c r="G1073" i="1"/>
  <c r="F1073" i="1" s="1"/>
  <c r="D1073" i="1"/>
  <c r="O1072" i="1"/>
  <c r="I1072" i="1"/>
  <c r="J1072" i="1" s="1"/>
  <c r="H1072" i="1"/>
  <c r="G1072" i="1"/>
  <c r="F1072" i="1" s="1"/>
  <c r="D1072" i="1"/>
  <c r="O1071" i="1"/>
  <c r="I1071" i="1"/>
  <c r="J1071" i="1" s="1"/>
  <c r="H1071" i="1"/>
  <c r="G1071" i="1"/>
  <c r="D1071" i="1"/>
  <c r="O1070" i="1"/>
  <c r="I1070" i="1"/>
  <c r="J1070" i="1" s="1"/>
  <c r="H1070" i="1"/>
  <c r="G1070" i="1"/>
  <c r="D1070" i="1"/>
  <c r="O1069" i="1"/>
  <c r="I1069" i="1"/>
  <c r="J1069" i="1" s="1"/>
  <c r="H1069" i="1"/>
  <c r="G1069" i="1"/>
  <c r="F1069" i="1" s="1"/>
  <c r="D1069" i="1"/>
  <c r="O1068" i="1"/>
  <c r="H1068" i="1"/>
  <c r="G1068" i="1"/>
  <c r="F1068" i="1"/>
  <c r="D1068" i="1"/>
  <c r="O1067" i="1"/>
  <c r="H1067" i="1"/>
  <c r="G1067" i="1"/>
  <c r="F1067" i="1" s="1"/>
  <c r="D1067" i="1"/>
  <c r="O1066" i="1"/>
  <c r="I1066" i="1"/>
  <c r="J1066" i="1" s="1"/>
  <c r="H1066" i="1"/>
  <c r="G1066" i="1"/>
  <c r="D1066" i="1"/>
  <c r="O1065" i="1"/>
  <c r="I1065" i="1"/>
  <c r="J1065" i="1" s="1"/>
  <c r="H1065" i="1"/>
  <c r="G1065" i="1"/>
  <c r="D1065" i="1"/>
  <c r="O1064" i="1"/>
  <c r="I1064" i="1"/>
  <c r="J1064" i="1" s="1"/>
  <c r="H1064" i="1"/>
  <c r="G1064" i="1"/>
  <c r="F1064" i="1" s="1"/>
  <c r="D1064" i="1"/>
  <c r="O1063" i="1"/>
  <c r="I1063" i="1"/>
  <c r="J1063" i="1" s="1"/>
  <c r="H1063" i="1"/>
  <c r="G1063" i="1"/>
  <c r="F1063" i="1" s="1"/>
  <c r="D1063" i="1"/>
  <c r="O1062" i="1"/>
  <c r="I1062" i="1"/>
  <c r="J1062" i="1" s="1"/>
  <c r="H1062" i="1"/>
  <c r="G1062" i="1"/>
  <c r="D1062" i="1"/>
  <c r="O1061" i="1"/>
  <c r="I1061" i="1"/>
  <c r="J1061" i="1" s="1"/>
  <c r="H1061" i="1"/>
  <c r="G1061" i="1"/>
  <c r="D1061" i="1"/>
  <c r="O1060" i="1"/>
  <c r="I1060" i="1"/>
  <c r="J1060" i="1" s="1"/>
  <c r="H1060" i="1"/>
  <c r="G1060" i="1"/>
  <c r="F1060" i="1" s="1"/>
  <c r="D1060" i="1"/>
  <c r="O1059" i="1"/>
  <c r="I1059" i="1"/>
  <c r="J1059" i="1" s="1"/>
  <c r="H1059" i="1"/>
  <c r="G1059" i="1"/>
  <c r="F1059" i="1" s="1"/>
  <c r="D1059" i="1"/>
  <c r="O1058" i="1"/>
  <c r="H1058" i="1"/>
  <c r="G1058" i="1"/>
  <c r="D1058" i="1"/>
  <c r="O1057" i="1"/>
  <c r="I1057" i="1"/>
  <c r="J1057" i="1" s="1"/>
  <c r="H1057" i="1"/>
  <c r="G1057" i="1"/>
  <c r="D1057" i="1"/>
  <c r="O1056" i="1"/>
  <c r="I1056" i="1"/>
  <c r="J1056" i="1" s="1"/>
  <c r="H1056" i="1"/>
  <c r="G1056" i="1"/>
  <c r="D1056" i="1"/>
  <c r="O1055" i="1"/>
  <c r="I1055" i="1"/>
  <c r="J1055" i="1" s="1"/>
  <c r="H1055" i="1"/>
  <c r="G1055" i="1"/>
  <c r="D1055" i="1"/>
  <c r="O1054" i="1"/>
  <c r="I1054" i="1"/>
  <c r="J1054" i="1" s="1"/>
  <c r="H1054" i="1"/>
  <c r="G1054" i="1"/>
  <c r="D1054" i="1"/>
  <c r="O1053" i="1"/>
  <c r="I1053" i="1"/>
  <c r="J1053" i="1" s="1"/>
  <c r="H1053" i="1"/>
  <c r="G1053" i="1"/>
  <c r="D1053" i="1"/>
  <c r="O1052" i="1"/>
  <c r="I1052" i="1"/>
  <c r="J1052" i="1" s="1"/>
  <c r="H1052" i="1"/>
  <c r="G1052" i="1"/>
  <c r="D1052" i="1"/>
  <c r="O1051" i="1"/>
  <c r="I1051" i="1"/>
  <c r="J1051" i="1" s="1"/>
  <c r="H1051" i="1"/>
  <c r="G1051" i="1"/>
  <c r="D1051" i="1"/>
  <c r="O1050" i="1"/>
  <c r="I1050" i="1"/>
  <c r="J1050" i="1" s="1"/>
  <c r="H1050" i="1"/>
  <c r="G1050" i="1"/>
  <c r="D1050" i="1"/>
  <c r="O1049" i="1"/>
  <c r="I1049" i="1"/>
  <c r="J1049" i="1" s="1"/>
  <c r="H1049" i="1"/>
  <c r="G1049" i="1"/>
  <c r="F1049" i="1" s="1"/>
  <c r="D1049" i="1"/>
  <c r="O1048" i="1"/>
  <c r="H1048" i="1"/>
  <c r="G1048" i="1"/>
  <c r="D1048" i="1"/>
  <c r="O1047" i="1"/>
  <c r="H1047" i="1"/>
  <c r="G1047" i="1"/>
  <c r="D1047" i="1"/>
  <c r="O1046" i="1"/>
  <c r="H1046" i="1"/>
  <c r="G1046" i="1"/>
  <c r="D1046" i="1"/>
  <c r="O1045" i="1"/>
  <c r="I1045" i="1"/>
  <c r="J1045" i="1" s="1"/>
  <c r="H1045" i="1"/>
  <c r="G1045" i="1"/>
  <c r="D1045" i="1"/>
  <c r="O1044" i="1"/>
  <c r="I1044" i="1"/>
  <c r="J1044" i="1" s="1"/>
  <c r="H1044" i="1"/>
  <c r="G1044" i="1"/>
  <c r="D1044" i="1"/>
  <c r="O1043" i="1"/>
  <c r="I1043" i="1"/>
  <c r="J1043" i="1" s="1"/>
  <c r="H1043" i="1"/>
  <c r="G1043" i="1"/>
  <c r="F1043" i="1" s="1"/>
  <c r="D1043" i="1"/>
  <c r="O1042" i="1"/>
  <c r="I1042" i="1"/>
  <c r="J1042" i="1" s="1"/>
  <c r="H1042" i="1"/>
  <c r="G1042" i="1"/>
  <c r="D1042" i="1"/>
  <c r="O1041" i="1"/>
  <c r="I1041" i="1"/>
  <c r="J1041" i="1" s="1"/>
  <c r="H1041" i="1"/>
  <c r="G1041" i="1"/>
  <c r="D1041" i="1"/>
  <c r="O1040" i="1"/>
  <c r="H1040" i="1"/>
  <c r="G1040" i="1"/>
  <c r="D1040" i="1"/>
  <c r="O1039" i="1"/>
  <c r="I1039" i="1"/>
  <c r="J1039" i="1" s="1"/>
  <c r="H1039" i="1"/>
  <c r="G1039" i="1"/>
  <c r="D1039" i="1"/>
  <c r="O1038" i="1"/>
  <c r="I1038" i="1"/>
  <c r="J1038" i="1" s="1"/>
  <c r="H1038" i="1"/>
  <c r="G1038" i="1"/>
  <c r="F1038" i="1" s="1"/>
  <c r="D1038" i="1"/>
  <c r="O1037" i="1"/>
  <c r="I1037" i="1"/>
  <c r="J1037" i="1" s="1"/>
  <c r="H1037" i="1"/>
  <c r="G1037" i="1"/>
  <c r="D1037" i="1"/>
  <c r="O1036" i="1"/>
  <c r="I1036" i="1"/>
  <c r="J1036" i="1" s="1"/>
  <c r="H1036" i="1"/>
  <c r="G1036" i="1"/>
  <c r="D1036" i="1"/>
  <c r="O1035" i="1"/>
  <c r="I1035" i="1"/>
  <c r="J1035" i="1" s="1"/>
  <c r="H1035" i="1"/>
  <c r="G1035" i="1"/>
  <c r="D1035" i="1"/>
  <c r="O1034" i="1"/>
  <c r="I1034" i="1"/>
  <c r="J1034" i="1" s="1"/>
  <c r="H1034" i="1"/>
  <c r="G1034" i="1"/>
  <c r="F1034" i="1" s="1"/>
  <c r="D1034" i="1"/>
  <c r="O1033" i="1"/>
  <c r="I1033" i="1"/>
  <c r="J1033" i="1" s="1"/>
  <c r="H1033" i="1"/>
  <c r="G1033" i="1"/>
  <c r="D1033" i="1"/>
  <c r="O1032" i="1"/>
  <c r="I1032" i="1"/>
  <c r="J1032" i="1" s="1"/>
  <c r="H1032" i="1"/>
  <c r="G1032" i="1"/>
  <c r="D1032" i="1"/>
  <c r="O1031" i="1"/>
  <c r="I1031" i="1"/>
  <c r="J1031" i="1" s="1"/>
  <c r="H1031" i="1"/>
  <c r="G1031" i="1"/>
  <c r="D1031" i="1"/>
  <c r="O1030" i="1"/>
  <c r="I1030" i="1"/>
  <c r="J1030" i="1" s="1"/>
  <c r="H1030" i="1"/>
  <c r="G1030" i="1"/>
  <c r="F1030" i="1" s="1"/>
  <c r="D1030" i="1"/>
  <c r="O1029" i="1"/>
  <c r="I1029" i="1"/>
  <c r="J1029" i="1" s="1"/>
  <c r="H1029" i="1"/>
  <c r="G1029" i="1"/>
  <c r="D1029" i="1"/>
  <c r="O1028" i="1"/>
  <c r="I1028" i="1"/>
  <c r="J1028" i="1" s="1"/>
  <c r="H1028" i="1"/>
  <c r="G1028" i="1"/>
  <c r="D1028" i="1"/>
  <c r="O1027" i="1"/>
  <c r="I1027" i="1"/>
  <c r="J1027" i="1" s="1"/>
  <c r="H1027" i="1"/>
  <c r="G1027" i="1"/>
  <c r="D1027" i="1"/>
  <c r="O1026" i="1"/>
  <c r="I1026" i="1"/>
  <c r="J1026" i="1" s="1"/>
  <c r="H1026" i="1"/>
  <c r="G1026" i="1"/>
  <c r="F1026" i="1" s="1"/>
  <c r="D1026" i="1"/>
  <c r="O1025" i="1"/>
  <c r="I1025" i="1"/>
  <c r="J1025" i="1" s="1"/>
  <c r="H1025" i="1"/>
  <c r="G1025" i="1"/>
  <c r="D1025" i="1"/>
  <c r="O1024" i="1"/>
  <c r="I1024" i="1"/>
  <c r="J1024" i="1" s="1"/>
  <c r="H1024" i="1"/>
  <c r="G1024" i="1"/>
  <c r="D1024" i="1"/>
  <c r="O1023" i="1"/>
  <c r="I1023" i="1"/>
  <c r="J1023" i="1" s="1"/>
  <c r="H1023" i="1"/>
  <c r="G1023" i="1"/>
  <c r="D1023" i="1"/>
  <c r="O1022" i="1"/>
  <c r="I1022" i="1"/>
  <c r="J1022" i="1" s="1"/>
  <c r="H1022" i="1"/>
  <c r="G1022" i="1"/>
  <c r="F1022" i="1" s="1"/>
  <c r="D1022" i="1"/>
  <c r="O1021" i="1"/>
  <c r="I1021" i="1"/>
  <c r="J1021" i="1" s="1"/>
  <c r="H1021" i="1"/>
  <c r="G1021" i="1"/>
  <c r="D1021" i="1"/>
  <c r="O1020" i="1"/>
  <c r="I1020" i="1"/>
  <c r="J1020" i="1" s="1"/>
  <c r="H1020" i="1"/>
  <c r="G1020" i="1"/>
  <c r="D1020" i="1"/>
  <c r="O1019" i="1"/>
  <c r="I1019" i="1"/>
  <c r="J1019" i="1" s="1"/>
  <c r="H1019" i="1"/>
  <c r="G1019" i="1"/>
  <c r="D1019" i="1"/>
  <c r="O1018" i="1"/>
  <c r="I1018" i="1"/>
  <c r="J1018" i="1" s="1"/>
  <c r="H1018" i="1"/>
  <c r="G1018" i="1"/>
  <c r="F1018" i="1" s="1"/>
  <c r="D1018" i="1"/>
  <c r="O1017" i="1"/>
  <c r="I1017" i="1"/>
  <c r="J1017" i="1" s="1"/>
  <c r="H1017" i="1"/>
  <c r="G1017" i="1"/>
  <c r="D1017" i="1"/>
  <c r="O1016" i="1"/>
  <c r="I1016" i="1"/>
  <c r="J1016" i="1" s="1"/>
  <c r="H1016" i="1"/>
  <c r="G1016" i="1"/>
  <c r="D1016" i="1"/>
  <c r="O1015" i="1"/>
  <c r="I1015" i="1"/>
  <c r="J1015" i="1" s="1"/>
  <c r="H1015" i="1"/>
  <c r="G1015" i="1"/>
  <c r="D1015" i="1"/>
  <c r="O1014" i="1"/>
  <c r="I1014" i="1"/>
  <c r="J1014" i="1" s="1"/>
  <c r="H1014" i="1"/>
  <c r="G1014" i="1"/>
  <c r="F1014" i="1" s="1"/>
  <c r="D1014" i="1"/>
  <c r="O1013" i="1"/>
  <c r="I1013" i="1"/>
  <c r="J1013" i="1" s="1"/>
  <c r="H1013" i="1"/>
  <c r="G1013" i="1"/>
  <c r="D1013" i="1"/>
  <c r="O1012" i="1"/>
  <c r="I1012" i="1"/>
  <c r="J1012" i="1" s="1"/>
  <c r="H1012" i="1"/>
  <c r="G1012" i="1"/>
  <c r="D1012" i="1"/>
  <c r="O1011" i="1"/>
  <c r="I1011" i="1"/>
  <c r="J1011" i="1" s="1"/>
  <c r="H1011" i="1"/>
  <c r="G1011" i="1"/>
  <c r="D1011" i="1"/>
  <c r="O1010" i="1"/>
  <c r="I1010" i="1"/>
  <c r="J1010" i="1" s="1"/>
  <c r="H1010" i="1"/>
  <c r="G1010" i="1"/>
  <c r="F1010" i="1" s="1"/>
  <c r="D1010" i="1"/>
  <c r="O1009" i="1"/>
  <c r="I1009" i="1"/>
  <c r="J1009" i="1" s="1"/>
  <c r="H1009" i="1"/>
  <c r="G1009" i="1"/>
  <c r="D1009" i="1"/>
  <c r="O1008" i="1"/>
  <c r="I1008" i="1"/>
  <c r="J1008" i="1" s="1"/>
  <c r="H1008" i="1"/>
  <c r="G1008" i="1"/>
  <c r="D1008" i="1"/>
  <c r="O1007" i="1"/>
  <c r="I1007" i="1"/>
  <c r="J1007" i="1" s="1"/>
  <c r="H1007" i="1"/>
  <c r="G1007" i="1"/>
  <c r="F1007" i="1" s="1"/>
  <c r="D1007" i="1"/>
  <c r="O1006" i="1"/>
  <c r="I1006" i="1"/>
  <c r="J1006" i="1" s="1"/>
  <c r="H1006" i="1"/>
  <c r="G1006" i="1"/>
  <c r="D1006" i="1"/>
  <c r="O1005" i="1"/>
  <c r="I1005" i="1"/>
  <c r="J1005" i="1" s="1"/>
  <c r="H1005" i="1"/>
  <c r="G1005" i="1"/>
  <c r="D1005" i="1"/>
  <c r="O1004" i="1"/>
  <c r="I1004" i="1"/>
  <c r="J1004" i="1" s="1"/>
  <c r="H1004" i="1"/>
  <c r="G1004" i="1"/>
  <c r="D1004" i="1"/>
  <c r="O1003" i="1"/>
  <c r="I1003" i="1"/>
  <c r="J1003" i="1" s="1"/>
  <c r="H1003" i="1"/>
  <c r="G1003" i="1"/>
  <c r="F1003" i="1" s="1"/>
  <c r="D1003" i="1"/>
  <c r="O1002" i="1"/>
  <c r="I1002" i="1"/>
  <c r="J1002" i="1" s="1"/>
  <c r="H1002" i="1"/>
  <c r="G1002" i="1"/>
  <c r="D1002" i="1"/>
  <c r="O1001" i="1"/>
  <c r="I1001" i="1"/>
  <c r="J1001" i="1" s="1"/>
  <c r="H1001" i="1"/>
  <c r="G1001" i="1"/>
  <c r="D1001" i="1"/>
  <c r="O1000" i="1"/>
  <c r="I1000" i="1"/>
  <c r="J1000" i="1" s="1"/>
  <c r="H1000" i="1"/>
  <c r="G1000" i="1"/>
  <c r="D1000" i="1"/>
  <c r="O999" i="1"/>
  <c r="I999" i="1"/>
  <c r="J999" i="1" s="1"/>
  <c r="H999" i="1"/>
  <c r="G999" i="1"/>
  <c r="F999" i="1" s="1"/>
  <c r="D999" i="1"/>
  <c r="O998" i="1"/>
  <c r="I998" i="1"/>
  <c r="J998" i="1" s="1"/>
  <c r="H998" i="1"/>
  <c r="G998" i="1"/>
  <c r="D998" i="1"/>
  <c r="O997" i="1"/>
  <c r="I997" i="1"/>
  <c r="J997" i="1" s="1"/>
  <c r="H997" i="1"/>
  <c r="G997" i="1"/>
  <c r="D997" i="1"/>
  <c r="O996" i="1"/>
  <c r="I996" i="1"/>
  <c r="J996" i="1" s="1"/>
  <c r="H996" i="1"/>
  <c r="G996" i="1"/>
  <c r="D996" i="1"/>
  <c r="O995" i="1"/>
  <c r="I995" i="1"/>
  <c r="J995" i="1" s="1"/>
  <c r="H995" i="1"/>
  <c r="G995" i="1"/>
  <c r="F995" i="1" s="1"/>
  <c r="D995" i="1"/>
  <c r="O994" i="1"/>
  <c r="I994" i="1"/>
  <c r="J994" i="1" s="1"/>
  <c r="H994" i="1"/>
  <c r="G994" i="1"/>
  <c r="F994" i="1" s="1"/>
  <c r="D994" i="1"/>
  <c r="O993" i="1"/>
  <c r="I993" i="1"/>
  <c r="J993" i="1" s="1"/>
  <c r="H993" i="1"/>
  <c r="G993" i="1"/>
  <c r="D993" i="1"/>
  <c r="O992" i="1"/>
  <c r="I992" i="1"/>
  <c r="J992" i="1" s="1"/>
  <c r="H992" i="1"/>
  <c r="G992" i="1"/>
  <c r="D992" i="1"/>
  <c r="O991" i="1"/>
  <c r="I991" i="1"/>
  <c r="J991" i="1" s="1"/>
  <c r="H991" i="1"/>
  <c r="G991" i="1"/>
  <c r="D991" i="1"/>
  <c r="O990" i="1"/>
  <c r="I990" i="1"/>
  <c r="J990" i="1" s="1"/>
  <c r="H990" i="1"/>
  <c r="G990" i="1"/>
  <c r="F990" i="1" s="1"/>
  <c r="D990" i="1"/>
  <c r="O989" i="1"/>
  <c r="I989" i="1"/>
  <c r="J989" i="1" s="1"/>
  <c r="H989" i="1"/>
  <c r="F989" i="1" s="1"/>
  <c r="G989" i="1"/>
  <c r="D989" i="1"/>
  <c r="O988" i="1"/>
  <c r="I988" i="1"/>
  <c r="J988" i="1" s="1"/>
  <c r="H988" i="1"/>
  <c r="G988" i="1"/>
  <c r="D988" i="1"/>
  <c r="O987" i="1"/>
  <c r="I987" i="1"/>
  <c r="J987" i="1" s="1"/>
  <c r="H987" i="1"/>
  <c r="G987" i="1"/>
  <c r="D987" i="1"/>
  <c r="O986" i="1"/>
  <c r="I986" i="1"/>
  <c r="J986" i="1" s="1"/>
  <c r="H986" i="1"/>
  <c r="G986" i="1"/>
  <c r="F986" i="1"/>
  <c r="D986" i="1"/>
  <c r="O985" i="1"/>
  <c r="I985" i="1"/>
  <c r="J985" i="1" s="1"/>
  <c r="H985" i="1"/>
  <c r="G985" i="1"/>
  <c r="D985" i="1"/>
  <c r="O984" i="1"/>
  <c r="I984" i="1"/>
  <c r="J984" i="1" s="1"/>
  <c r="H984" i="1"/>
  <c r="G984" i="1"/>
  <c r="D984" i="1"/>
  <c r="O983" i="1"/>
  <c r="J983" i="1"/>
  <c r="I983" i="1"/>
  <c r="H983" i="1"/>
  <c r="G983" i="1"/>
  <c r="D983" i="1"/>
  <c r="O982" i="1"/>
  <c r="I982" i="1"/>
  <c r="J982" i="1" s="1"/>
  <c r="H982" i="1"/>
  <c r="G982" i="1"/>
  <c r="F982" i="1" s="1"/>
  <c r="D982" i="1"/>
  <c r="O981" i="1"/>
  <c r="I981" i="1"/>
  <c r="J981" i="1" s="1"/>
  <c r="H981" i="1"/>
  <c r="G981" i="1"/>
  <c r="D981" i="1"/>
  <c r="O980" i="1"/>
  <c r="I980" i="1"/>
  <c r="J980" i="1" s="1"/>
  <c r="H980" i="1"/>
  <c r="G980" i="1"/>
  <c r="D980" i="1"/>
  <c r="O979" i="1"/>
  <c r="I979" i="1"/>
  <c r="J979" i="1" s="1"/>
  <c r="H979" i="1"/>
  <c r="G979" i="1"/>
  <c r="D979" i="1"/>
  <c r="O978" i="1"/>
  <c r="I978" i="1"/>
  <c r="J978" i="1" s="1"/>
  <c r="H978" i="1"/>
  <c r="G978" i="1"/>
  <c r="F978" i="1" s="1"/>
  <c r="D978" i="1"/>
  <c r="O977" i="1"/>
  <c r="I977" i="1"/>
  <c r="J977" i="1" s="1"/>
  <c r="H977" i="1"/>
  <c r="G977" i="1"/>
  <c r="D977" i="1"/>
  <c r="O976" i="1"/>
  <c r="I976" i="1"/>
  <c r="J976" i="1" s="1"/>
  <c r="H976" i="1"/>
  <c r="G976" i="1"/>
  <c r="F976" i="1" s="1"/>
  <c r="D976" i="1"/>
  <c r="O975" i="1"/>
  <c r="I975" i="1"/>
  <c r="J975" i="1" s="1"/>
  <c r="H975" i="1"/>
  <c r="G975" i="1"/>
  <c r="D975" i="1"/>
  <c r="O974" i="1"/>
  <c r="J974" i="1"/>
  <c r="I974" i="1"/>
  <c r="H974" i="1"/>
  <c r="G974" i="1"/>
  <c r="F974" i="1"/>
  <c r="D974" i="1"/>
  <c r="O973" i="1"/>
  <c r="I973" i="1"/>
  <c r="J973" i="1" s="1"/>
  <c r="H973" i="1"/>
  <c r="G973" i="1"/>
  <c r="D973" i="1"/>
  <c r="O972" i="1"/>
  <c r="I972" i="1"/>
  <c r="J972" i="1" s="1"/>
  <c r="H972" i="1"/>
  <c r="G972" i="1"/>
  <c r="D972" i="1"/>
  <c r="O971" i="1"/>
  <c r="I971" i="1"/>
  <c r="J971" i="1" s="1"/>
  <c r="H971" i="1"/>
  <c r="G971" i="1"/>
  <c r="D971" i="1"/>
  <c r="O970" i="1"/>
  <c r="I970" i="1"/>
  <c r="J970" i="1" s="1"/>
  <c r="H970" i="1"/>
  <c r="G970" i="1"/>
  <c r="F970" i="1" s="1"/>
  <c r="D970" i="1"/>
  <c r="O969" i="1"/>
  <c r="I969" i="1"/>
  <c r="J969" i="1" s="1"/>
  <c r="H969" i="1"/>
  <c r="G969" i="1"/>
  <c r="D969" i="1"/>
  <c r="O968" i="1"/>
  <c r="I968" i="1"/>
  <c r="J968" i="1" s="1"/>
  <c r="H968" i="1"/>
  <c r="G968" i="1"/>
  <c r="F968" i="1" s="1"/>
  <c r="D968" i="1"/>
  <c r="O967" i="1"/>
  <c r="I967" i="1"/>
  <c r="J967" i="1" s="1"/>
  <c r="H967" i="1"/>
  <c r="G967" i="1"/>
  <c r="D967" i="1"/>
  <c r="O966" i="1"/>
  <c r="I966" i="1"/>
  <c r="J966" i="1" s="1"/>
  <c r="H966" i="1"/>
  <c r="F966" i="1" s="1"/>
  <c r="G966" i="1"/>
  <c r="D966" i="1"/>
  <c r="O965" i="1"/>
  <c r="I965" i="1"/>
  <c r="J965" i="1" s="1"/>
  <c r="H965" i="1"/>
  <c r="G965" i="1"/>
  <c r="D965" i="1"/>
  <c r="O964" i="1"/>
  <c r="I964" i="1"/>
  <c r="J964" i="1" s="1"/>
  <c r="H964" i="1"/>
  <c r="G964" i="1"/>
  <c r="D964" i="1"/>
  <c r="O963" i="1"/>
  <c r="I963" i="1"/>
  <c r="J963" i="1" s="1"/>
  <c r="H963" i="1"/>
  <c r="G963" i="1"/>
  <c r="D963" i="1"/>
  <c r="O962" i="1"/>
  <c r="I962" i="1"/>
  <c r="J962" i="1" s="1"/>
  <c r="H962" i="1"/>
  <c r="G962" i="1"/>
  <c r="F962" i="1" s="1"/>
  <c r="D962" i="1"/>
  <c r="O961" i="1"/>
  <c r="I961" i="1"/>
  <c r="J961" i="1" s="1"/>
  <c r="H961" i="1"/>
  <c r="G961" i="1"/>
  <c r="F961" i="1" s="1"/>
  <c r="D961" i="1"/>
  <c r="O960" i="1"/>
  <c r="H960" i="1"/>
  <c r="G960" i="1"/>
  <c r="D960" i="1"/>
  <c r="O959" i="1"/>
  <c r="I959" i="1"/>
  <c r="J959" i="1" s="1"/>
  <c r="H959" i="1"/>
  <c r="G959" i="1"/>
  <c r="F959" i="1" s="1"/>
  <c r="D959" i="1"/>
  <c r="O958" i="1"/>
  <c r="I958" i="1"/>
  <c r="J958" i="1" s="1"/>
  <c r="H958" i="1"/>
  <c r="G958" i="1"/>
  <c r="D958" i="1"/>
  <c r="O957" i="1"/>
  <c r="J957" i="1"/>
  <c r="I957" i="1"/>
  <c r="H957" i="1"/>
  <c r="G957" i="1"/>
  <c r="F957" i="1" s="1"/>
  <c r="D957" i="1"/>
  <c r="O956" i="1"/>
  <c r="H956" i="1"/>
  <c r="G956" i="1"/>
  <c r="F956" i="1" s="1"/>
  <c r="D956" i="1"/>
  <c r="O955" i="1"/>
  <c r="H955" i="1"/>
  <c r="G955" i="1"/>
  <c r="D955" i="1"/>
  <c r="O954" i="1"/>
  <c r="I954" i="1"/>
  <c r="J954" i="1" s="1"/>
  <c r="H954" i="1"/>
  <c r="G954" i="1"/>
  <c r="F954" i="1" s="1"/>
  <c r="D954" i="1"/>
  <c r="O953" i="1"/>
  <c r="I953" i="1"/>
  <c r="J953" i="1" s="1"/>
  <c r="H953" i="1"/>
  <c r="G953" i="1"/>
  <c r="D953" i="1"/>
  <c r="O952" i="1"/>
  <c r="J952" i="1"/>
  <c r="I952" i="1"/>
  <c r="H952" i="1"/>
  <c r="G952" i="1"/>
  <c r="F952" i="1" s="1"/>
  <c r="D952" i="1"/>
  <c r="O951" i="1"/>
  <c r="I951" i="1"/>
  <c r="J951" i="1" s="1"/>
  <c r="H951" i="1"/>
  <c r="G951" i="1"/>
  <c r="D951" i="1"/>
  <c r="O950" i="1"/>
  <c r="I950" i="1"/>
  <c r="J950" i="1" s="1"/>
  <c r="H950" i="1"/>
  <c r="G950" i="1"/>
  <c r="D950" i="1"/>
  <c r="O949" i="1"/>
  <c r="I949" i="1"/>
  <c r="J949" i="1" s="1"/>
  <c r="H949" i="1"/>
  <c r="G949" i="1"/>
  <c r="D949" i="1"/>
  <c r="O948" i="1"/>
  <c r="I948" i="1"/>
  <c r="J948" i="1" s="1"/>
  <c r="H948" i="1"/>
  <c r="G948" i="1"/>
  <c r="F948" i="1" s="1"/>
  <c r="D948" i="1"/>
  <c r="O947" i="1"/>
  <c r="I947" i="1"/>
  <c r="J947" i="1" s="1"/>
  <c r="H947" i="1"/>
  <c r="G947" i="1"/>
  <c r="D947" i="1"/>
  <c r="O946" i="1"/>
  <c r="I946" i="1"/>
  <c r="J946" i="1" s="1"/>
  <c r="H946" i="1"/>
  <c r="G946" i="1"/>
  <c r="D946" i="1"/>
  <c r="O945" i="1"/>
  <c r="I945" i="1"/>
  <c r="J945" i="1" s="1"/>
  <c r="H945" i="1"/>
  <c r="G945" i="1"/>
  <c r="D945" i="1"/>
  <c r="O944" i="1"/>
  <c r="H944" i="1"/>
  <c r="G944" i="1"/>
  <c r="D944" i="1"/>
  <c r="O943" i="1"/>
  <c r="I943" i="1"/>
  <c r="J943" i="1" s="1"/>
  <c r="H943" i="1"/>
  <c r="G943" i="1"/>
  <c r="D943" i="1"/>
  <c r="O942" i="1"/>
  <c r="I942" i="1"/>
  <c r="J942" i="1" s="1"/>
  <c r="H942" i="1"/>
  <c r="G942" i="1"/>
  <c r="D942" i="1"/>
  <c r="O941" i="1"/>
  <c r="I941" i="1"/>
  <c r="J941" i="1" s="1"/>
  <c r="H941" i="1"/>
  <c r="G941" i="1"/>
  <c r="F941" i="1" s="1"/>
  <c r="D941" i="1"/>
  <c r="O940" i="1"/>
  <c r="I940" i="1"/>
  <c r="J940" i="1" s="1"/>
  <c r="H940" i="1"/>
  <c r="G940" i="1"/>
  <c r="F940" i="1" s="1"/>
  <c r="D940" i="1"/>
  <c r="O939" i="1"/>
  <c r="I939" i="1"/>
  <c r="J939" i="1" s="1"/>
  <c r="H939" i="1"/>
  <c r="G939" i="1"/>
  <c r="D939" i="1"/>
  <c r="O938" i="1"/>
  <c r="I938" i="1"/>
  <c r="J938" i="1" s="1"/>
  <c r="H938" i="1"/>
  <c r="G938" i="1"/>
  <c r="D938" i="1"/>
  <c r="O937" i="1"/>
  <c r="I937" i="1"/>
  <c r="J937" i="1" s="1"/>
  <c r="H937" i="1"/>
  <c r="G937" i="1"/>
  <c r="F937" i="1" s="1"/>
  <c r="D937" i="1"/>
  <c r="O936" i="1"/>
  <c r="I936" i="1"/>
  <c r="J936" i="1" s="1"/>
  <c r="H936" i="1"/>
  <c r="G936" i="1"/>
  <c r="F936" i="1" s="1"/>
  <c r="D936" i="1"/>
  <c r="O935" i="1"/>
  <c r="I935" i="1"/>
  <c r="J935" i="1" s="1"/>
  <c r="H935" i="1"/>
  <c r="G935" i="1"/>
  <c r="D935" i="1"/>
  <c r="O934" i="1"/>
  <c r="I934" i="1"/>
  <c r="J934" i="1" s="1"/>
  <c r="H934" i="1"/>
  <c r="G934" i="1"/>
  <c r="D934" i="1"/>
  <c r="O933" i="1"/>
  <c r="H933" i="1"/>
  <c r="F933" i="1" s="1"/>
  <c r="G933" i="1"/>
  <c r="D933" i="1"/>
  <c r="O932" i="1"/>
  <c r="H932" i="1"/>
  <c r="G932" i="1"/>
  <c r="F932" i="1" s="1"/>
  <c r="D932" i="1"/>
  <c r="O931" i="1"/>
  <c r="I931" i="1"/>
  <c r="J931" i="1" s="1"/>
  <c r="H931" i="1"/>
  <c r="G931" i="1"/>
  <c r="D931" i="1"/>
  <c r="O930" i="1"/>
  <c r="I930" i="1"/>
  <c r="J930" i="1" s="1"/>
  <c r="H930" i="1"/>
  <c r="G930" i="1"/>
  <c r="D930" i="1"/>
  <c r="O929" i="1"/>
  <c r="I929" i="1"/>
  <c r="J929" i="1" s="1"/>
  <c r="H929" i="1"/>
  <c r="G929" i="1"/>
  <c r="D929" i="1"/>
  <c r="O928" i="1"/>
  <c r="I928" i="1"/>
  <c r="J928" i="1" s="1"/>
  <c r="H928" i="1"/>
  <c r="G928" i="1"/>
  <c r="D928" i="1"/>
  <c r="O927" i="1"/>
  <c r="I927" i="1"/>
  <c r="J927" i="1" s="1"/>
  <c r="H927" i="1"/>
  <c r="G927" i="1"/>
  <c r="D927" i="1"/>
  <c r="O926" i="1"/>
  <c r="I926" i="1"/>
  <c r="J926" i="1" s="1"/>
  <c r="H926" i="1"/>
  <c r="G926" i="1"/>
  <c r="D926" i="1"/>
  <c r="O925" i="1"/>
  <c r="I925" i="1"/>
  <c r="J925" i="1" s="1"/>
  <c r="H925" i="1"/>
  <c r="G925" i="1"/>
  <c r="D925" i="1"/>
  <c r="O924" i="1"/>
  <c r="H924" i="1"/>
  <c r="G924" i="1"/>
  <c r="D924" i="1"/>
  <c r="O923" i="1"/>
  <c r="H923" i="1"/>
  <c r="G923" i="1"/>
  <c r="D923" i="1"/>
  <c r="O922" i="1"/>
  <c r="H922" i="1"/>
  <c r="G922" i="1"/>
  <c r="D922" i="1"/>
  <c r="O921" i="1"/>
  <c r="I921" i="1"/>
  <c r="J921" i="1" s="1"/>
  <c r="H921" i="1"/>
  <c r="G921" i="1"/>
  <c r="D921" i="1"/>
  <c r="O920" i="1"/>
  <c r="I920" i="1"/>
  <c r="J920" i="1" s="1"/>
  <c r="H920" i="1"/>
  <c r="G920" i="1"/>
  <c r="D920" i="1"/>
  <c r="O919" i="1"/>
  <c r="I919" i="1"/>
  <c r="J919" i="1" s="1"/>
  <c r="H919" i="1"/>
  <c r="G919" i="1"/>
  <c r="D919" i="1"/>
  <c r="O918" i="1"/>
  <c r="I918" i="1"/>
  <c r="J918" i="1" s="1"/>
  <c r="H918" i="1"/>
  <c r="G918" i="1"/>
  <c r="D918" i="1"/>
  <c r="O917" i="1"/>
  <c r="I917" i="1"/>
  <c r="J917" i="1" s="1"/>
  <c r="H917" i="1"/>
  <c r="G917" i="1"/>
  <c r="D917" i="1"/>
  <c r="O916" i="1"/>
  <c r="I916" i="1"/>
  <c r="J916" i="1" s="1"/>
  <c r="H916" i="1"/>
  <c r="G916" i="1"/>
  <c r="D916" i="1"/>
  <c r="O915" i="1"/>
  <c r="I915" i="1"/>
  <c r="J915" i="1" s="1"/>
  <c r="H915" i="1"/>
  <c r="G915" i="1"/>
  <c r="D915" i="1"/>
  <c r="O914" i="1"/>
  <c r="I914" i="1"/>
  <c r="J914" i="1" s="1"/>
  <c r="H914" i="1"/>
  <c r="G914" i="1"/>
  <c r="D914" i="1"/>
  <c r="O913" i="1"/>
  <c r="I913" i="1"/>
  <c r="J913" i="1" s="1"/>
  <c r="H913" i="1"/>
  <c r="G913" i="1"/>
  <c r="D913" i="1"/>
  <c r="O912" i="1"/>
  <c r="I912" i="1"/>
  <c r="J912" i="1" s="1"/>
  <c r="H912" i="1"/>
  <c r="G912" i="1"/>
  <c r="D912" i="1"/>
  <c r="O911" i="1"/>
  <c r="I911" i="1"/>
  <c r="J911" i="1" s="1"/>
  <c r="H911" i="1"/>
  <c r="G911" i="1"/>
  <c r="D911" i="1"/>
  <c r="O910" i="1"/>
  <c r="I910" i="1"/>
  <c r="J910" i="1" s="1"/>
  <c r="H910" i="1"/>
  <c r="G910" i="1"/>
  <c r="D910" i="1"/>
  <c r="O909" i="1"/>
  <c r="I909" i="1"/>
  <c r="J909" i="1" s="1"/>
  <c r="H909" i="1"/>
  <c r="G909" i="1"/>
  <c r="D909" i="1"/>
  <c r="O908" i="1"/>
  <c r="I908" i="1"/>
  <c r="J908" i="1" s="1"/>
  <c r="H908" i="1"/>
  <c r="G908" i="1"/>
  <c r="D908" i="1"/>
  <c r="O907" i="1"/>
  <c r="I907" i="1"/>
  <c r="J907" i="1" s="1"/>
  <c r="H907" i="1"/>
  <c r="G907" i="1"/>
  <c r="D907" i="1"/>
  <c r="O906" i="1"/>
  <c r="I906" i="1"/>
  <c r="J906" i="1" s="1"/>
  <c r="H906" i="1"/>
  <c r="G906" i="1"/>
  <c r="D906" i="1"/>
  <c r="O905" i="1"/>
  <c r="I905" i="1"/>
  <c r="J905" i="1" s="1"/>
  <c r="H905" i="1"/>
  <c r="G905" i="1"/>
  <c r="D905" i="1"/>
  <c r="O904" i="1"/>
  <c r="I904" i="1"/>
  <c r="J904" i="1" s="1"/>
  <c r="H904" i="1"/>
  <c r="G904" i="1"/>
  <c r="D904" i="1"/>
  <c r="O903" i="1"/>
  <c r="H903" i="1"/>
  <c r="G903" i="1"/>
  <c r="D903" i="1"/>
  <c r="O902" i="1"/>
  <c r="I902" i="1"/>
  <c r="J902" i="1" s="1"/>
  <c r="H902" i="1"/>
  <c r="G902" i="1"/>
  <c r="D902" i="1"/>
  <c r="O901" i="1"/>
  <c r="I901" i="1"/>
  <c r="J901" i="1" s="1"/>
  <c r="H901" i="1"/>
  <c r="G901" i="1"/>
  <c r="D901" i="1"/>
  <c r="O900" i="1"/>
  <c r="I900" i="1"/>
  <c r="J900" i="1" s="1"/>
  <c r="H900" i="1"/>
  <c r="G900" i="1"/>
  <c r="D900" i="1"/>
  <c r="O899" i="1"/>
  <c r="I899" i="1"/>
  <c r="J899" i="1" s="1"/>
  <c r="H899" i="1"/>
  <c r="F899" i="1" s="1"/>
  <c r="G899" i="1"/>
  <c r="D899" i="1"/>
  <c r="O898" i="1"/>
  <c r="I898" i="1"/>
  <c r="J898" i="1" s="1"/>
  <c r="H898" i="1"/>
  <c r="G898" i="1"/>
  <c r="D898" i="1"/>
  <c r="O897" i="1"/>
  <c r="I897" i="1"/>
  <c r="J897" i="1" s="1"/>
  <c r="H897" i="1"/>
  <c r="G897" i="1"/>
  <c r="D897" i="1"/>
  <c r="O896" i="1"/>
  <c r="I896" i="1"/>
  <c r="J896" i="1" s="1"/>
  <c r="H896" i="1"/>
  <c r="G896" i="1"/>
  <c r="D896" i="1"/>
  <c r="O895" i="1"/>
  <c r="I895" i="1"/>
  <c r="J895" i="1" s="1"/>
  <c r="H895" i="1"/>
  <c r="G895" i="1"/>
  <c r="D895" i="1"/>
  <c r="O894" i="1"/>
  <c r="I894" i="1"/>
  <c r="J894" i="1" s="1"/>
  <c r="H894" i="1"/>
  <c r="G894" i="1"/>
  <c r="D894" i="1"/>
  <c r="O893" i="1"/>
  <c r="H893" i="1"/>
  <c r="G893" i="1"/>
  <c r="D893" i="1"/>
  <c r="O892" i="1"/>
  <c r="H892" i="1"/>
  <c r="G892" i="1"/>
  <c r="D892" i="1"/>
  <c r="O891" i="1"/>
  <c r="J891" i="1"/>
  <c r="I891" i="1"/>
  <c r="H891" i="1"/>
  <c r="G891" i="1"/>
  <c r="D891" i="1"/>
  <c r="O890" i="1"/>
  <c r="I890" i="1"/>
  <c r="J890" i="1" s="1"/>
  <c r="H890" i="1"/>
  <c r="G890" i="1"/>
  <c r="D890" i="1"/>
  <c r="O889" i="1"/>
  <c r="I889" i="1"/>
  <c r="J889" i="1" s="1"/>
  <c r="H889" i="1"/>
  <c r="G889" i="1"/>
  <c r="D889" i="1"/>
  <c r="O888" i="1"/>
  <c r="I888" i="1"/>
  <c r="J888" i="1" s="1"/>
  <c r="H888" i="1"/>
  <c r="G888" i="1"/>
  <c r="F888" i="1" s="1"/>
  <c r="D888" i="1"/>
  <c r="O887" i="1"/>
  <c r="I887" i="1"/>
  <c r="J887" i="1" s="1"/>
  <c r="H887" i="1"/>
  <c r="G887" i="1"/>
  <c r="D887" i="1"/>
  <c r="O886" i="1"/>
  <c r="H886" i="1"/>
  <c r="G886" i="1"/>
  <c r="D886" i="1"/>
  <c r="O885" i="1"/>
  <c r="H885" i="1"/>
  <c r="G885" i="1"/>
  <c r="D885" i="1"/>
  <c r="O884" i="1"/>
  <c r="I884" i="1"/>
  <c r="J884" i="1" s="1"/>
  <c r="H884" i="1"/>
  <c r="G884" i="1"/>
  <c r="D884" i="1"/>
  <c r="O883" i="1"/>
  <c r="I883" i="1"/>
  <c r="J883" i="1" s="1"/>
  <c r="H883" i="1"/>
  <c r="G883" i="1"/>
  <c r="F883" i="1" s="1"/>
  <c r="D883" i="1"/>
  <c r="O882" i="1"/>
  <c r="H882" i="1"/>
  <c r="G882" i="1"/>
  <c r="D882" i="1"/>
  <c r="O881" i="1"/>
  <c r="I881" i="1"/>
  <c r="J881" i="1" s="1"/>
  <c r="H881" i="1"/>
  <c r="G881" i="1"/>
  <c r="D881" i="1"/>
  <c r="O880" i="1"/>
  <c r="I880" i="1"/>
  <c r="J880" i="1" s="1"/>
  <c r="H880" i="1"/>
  <c r="G880" i="1"/>
  <c r="D880" i="1"/>
  <c r="O879" i="1"/>
  <c r="I879" i="1"/>
  <c r="J879" i="1" s="1"/>
  <c r="H879" i="1"/>
  <c r="G879" i="1"/>
  <c r="F879" i="1" s="1"/>
  <c r="D879" i="1"/>
  <c r="O878" i="1"/>
  <c r="I878" i="1"/>
  <c r="J878" i="1" s="1"/>
  <c r="H878" i="1"/>
  <c r="G878" i="1"/>
  <c r="D878" i="1"/>
  <c r="O877" i="1"/>
  <c r="I877" i="1"/>
  <c r="J877" i="1" s="1"/>
  <c r="H877" i="1"/>
  <c r="G877" i="1"/>
  <c r="D877" i="1"/>
  <c r="O876" i="1"/>
  <c r="I876" i="1"/>
  <c r="J876" i="1" s="1"/>
  <c r="H876" i="1"/>
  <c r="G876" i="1"/>
  <c r="D876" i="1"/>
  <c r="O875" i="1"/>
  <c r="I875" i="1"/>
  <c r="J875" i="1" s="1"/>
  <c r="H875" i="1"/>
  <c r="G875" i="1"/>
  <c r="D875" i="1"/>
  <c r="O874" i="1"/>
  <c r="I874" i="1"/>
  <c r="J874" i="1" s="1"/>
  <c r="H874" i="1"/>
  <c r="G874" i="1"/>
  <c r="D874" i="1"/>
  <c r="O873" i="1"/>
  <c r="I873" i="1"/>
  <c r="J873" i="1" s="1"/>
  <c r="H873" i="1"/>
  <c r="G873" i="1"/>
  <c r="F873" i="1" s="1"/>
  <c r="D873" i="1"/>
  <c r="O872" i="1"/>
  <c r="I872" i="1"/>
  <c r="J872" i="1" s="1"/>
  <c r="H872" i="1"/>
  <c r="G872" i="1"/>
  <c r="D872" i="1"/>
  <c r="O871" i="1"/>
  <c r="I871" i="1"/>
  <c r="J871" i="1" s="1"/>
  <c r="H871" i="1"/>
  <c r="G871" i="1"/>
  <c r="D871" i="1"/>
  <c r="O870" i="1"/>
  <c r="I870" i="1"/>
  <c r="J870" i="1" s="1"/>
  <c r="H870" i="1"/>
  <c r="G870" i="1"/>
  <c r="F870" i="1" s="1"/>
  <c r="D870" i="1"/>
  <c r="O869" i="1"/>
  <c r="I869" i="1"/>
  <c r="J869" i="1" s="1"/>
  <c r="H869" i="1"/>
  <c r="G869" i="1"/>
  <c r="F869" i="1" s="1"/>
  <c r="D869" i="1"/>
  <c r="O868" i="1"/>
  <c r="I868" i="1"/>
  <c r="J868" i="1" s="1"/>
  <c r="H868" i="1"/>
  <c r="G868" i="1"/>
  <c r="D868" i="1"/>
  <c r="O867" i="1"/>
  <c r="J867" i="1"/>
  <c r="I867" i="1"/>
  <c r="H867" i="1"/>
  <c r="G867" i="1"/>
  <c r="F867" i="1" s="1"/>
  <c r="D867" i="1"/>
  <c r="O866" i="1"/>
  <c r="I866" i="1"/>
  <c r="J866" i="1" s="1"/>
  <c r="H866" i="1"/>
  <c r="G866" i="1"/>
  <c r="F866" i="1" s="1"/>
  <c r="D866" i="1"/>
  <c r="O865" i="1"/>
  <c r="I865" i="1"/>
  <c r="J865" i="1" s="1"/>
  <c r="H865" i="1"/>
  <c r="G865" i="1"/>
  <c r="D865" i="1"/>
  <c r="O864" i="1"/>
  <c r="H864" i="1"/>
  <c r="G864" i="1"/>
  <c r="D864" i="1"/>
  <c r="O863" i="1"/>
  <c r="I863" i="1"/>
  <c r="J863" i="1" s="1"/>
  <c r="H863" i="1"/>
  <c r="G863" i="1"/>
  <c r="D863" i="1"/>
  <c r="O862" i="1"/>
  <c r="I862" i="1"/>
  <c r="J862" i="1" s="1"/>
  <c r="H862" i="1"/>
  <c r="G862" i="1"/>
  <c r="F862" i="1" s="1"/>
  <c r="D862" i="1"/>
  <c r="O861" i="1"/>
  <c r="I861" i="1"/>
  <c r="J861" i="1" s="1"/>
  <c r="H861" i="1"/>
  <c r="G861" i="1"/>
  <c r="D861" i="1"/>
  <c r="O860" i="1"/>
  <c r="I860" i="1"/>
  <c r="J860" i="1" s="1"/>
  <c r="H860" i="1"/>
  <c r="G860" i="1"/>
  <c r="D860" i="1"/>
  <c r="O859" i="1"/>
  <c r="I859" i="1"/>
  <c r="J859" i="1" s="1"/>
  <c r="H859" i="1"/>
  <c r="G859" i="1"/>
  <c r="D859" i="1"/>
  <c r="O858" i="1"/>
  <c r="I858" i="1"/>
  <c r="J858" i="1" s="1"/>
  <c r="H858" i="1"/>
  <c r="G858" i="1"/>
  <c r="D858" i="1"/>
  <c r="O857" i="1"/>
  <c r="I857" i="1"/>
  <c r="J857" i="1" s="1"/>
  <c r="H857" i="1"/>
  <c r="G857" i="1"/>
  <c r="D857" i="1"/>
  <c r="O856" i="1"/>
  <c r="H856" i="1"/>
  <c r="F856" i="1" s="1"/>
  <c r="G856" i="1"/>
  <c r="D856" i="1"/>
  <c r="O855" i="1"/>
  <c r="I855" i="1"/>
  <c r="J855" i="1" s="1"/>
  <c r="H855" i="1"/>
  <c r="G855" i="1"/>
  <c r="D855" i="1"/>
  <c r="O854" i="1"/>
  <c r="I854" i="1"/>
  <c r="J854" i="1" s="1"/>
  <c r="H854" i="1"/>
  <c r="G854" i="1"/>
  <c r="D854" i="1"/>
  <c r="O853" i="1"/>
  <c r="I853" i="1"/>
  <c r="J853" i="1" s="1"/>
  <c r="H853" i="1"/>
  <c r="G853" i="1"/>
  <c r="D853" i="1"/>
  <c r="O852" i="1"/>
  <c r="I852" i="1"/>
  <c r="J852" i="1" s="1"/>
  <c r="H852" i="1"/>
  <c r="G852" i="1"/>
  <c r="F852" i="1" s="1"/>
  <c r="D852" i="1"/>
  <c r="O851" i="1"/>
  <c r="I851" i="1"/>
  <c r="J851" i="1" s="1"/>
  <c r="H851" i="1"/>
  <c r="G851" i="1"/>
  <c r="D851" i="1"/>
  <c r="O850" i="1"/>
  <c r="I850" i="1"/>
  <c r="J850" i="1" s="1"/>
  <c r="H850" i="1"/>
  <c r="G850" i="1"/>
  <c r="D850" i="1"/>
  <c r="O849" i="1"/>
  <c r="I849" i="1"/>
  <c r="J849" i="1" s="1"/>
  <c r="H849" i="1"/>
  <c r="G849" i="1"/>
  <c r="D849" i="1"/>
  <c r="O848" i="1"/>
  <c r="I848" i="1"/>
  <c r="J848" i="1" s="1"/>
  <c r="H848" i="1"/>
  <c r="G848" i="1"/>
  <c r="F848" i="1" s="1"/>
  <c r="D848" i="1"/>
  <c r="O847" i="1"/>
  <c r="I847" i="1"/>
  <c r="J847" i="1" s="1"/>
  <c r="H847" i="1"/>
  <c r="G847" i="1"/>
  <c r="D847" i="1"/>
  <c r="O846" i="1"/>
  <c r="I846" i="1"/>
  <c r="J846" i="1" s="1"/>
  <c r="H846" i="1"/>
  <c r="G846" i="1"/>
  <c r="D846" i="1"/>
  <c r="O845" i="1"/>
  <c r="J845" i="1"/>
  <c r="I845" i="1"/>
  <c r="H845" i="1"/>
  <c r="G845" i="1"/>
  <c r="D845" i="1"/>
  <c r="O844" i="1"/>
  <c r="I844" i="1"/>
  <c r="J844" i="1" s="1"/>
  <c r="H844" i="1"/>
  <c r="G844" i="1"/>
  <c r="F844" i="1" s="1"/>
  <c r="D844" i="1"/>
  <c r="O843" i="1"/>
  <c r="H843" i="1"/>
  <c r="G843" i="1"/>
  <c r="D843" i="1"/>
  <c r="O842" i="1"/>
  <c r="H842" i="1"/>
  <c r="G842" i="1"/>
  <c r="D842" i="1"/>
  <c r="O841" i="1"/>
  <c r="I841" i="1"/>
  <c r="J841" i="1" s="1"/>
  <c r="H841" i="1"/>
  <c r="G841" i="1"/>
  <c r="D841" i="1"/>
  <c r="O840" i="1"/>
  <c r="I840" i="1"/>
  <c r="J840" i="1" s="1"/>
  <c r="H840" i="1"/>
  <c r="G840" i="1"/>
  <c r="D840" i="1"/>
  <c r="O839" i="1"/>
  <c r="I839" i="1"/>
  <c r="J839" i="1" s="1"/>
  <c r="H839" i="1"/>
  <c r="G839" i="1"/>
  <c r="D839" i="1"/>
  <c r="O838" i="1"/>
  <c r="I838" i="1"/>
  <c r="J838" i="1" s="1"/>
  <c r="H838" i="1"/>
  <c r="G838" i="1"/>
  <c r="D838" i="1"/>
  <c r="O837" i="1"/>
  <c r="I837" i="1"/>
  <c r="J837" i="1" s="1"/>
  <c r="H837" i="1"/>
  <c r="G837" i="1"/>
  <c r="D837" i="1"/>
  <c r="O836" i="1"/>
  <c r="I836" i="1"/>
  <c r="J836" i="1" s="1"/>
  <c r="H836" i="1"/>
  <c r="G836" i="1"/>
  <c r="D836" i="1"/>
  <c r="O835" i="1"/>
  <c r="I835" i="1"/>
  <c r="J835" i="1" s="1"/>
  <c r="H835" i="1"/>
  <c r="G835" i="1"/>
  <c r="D835" i="1"/>
  <c r="O834" i="1"/>
  <c r="I834" i="1"/>
  <c r="J834" i="1" s="1"/>
  <c r="H834" i="1"/>
  <c r="G834" i="1"/>
  <c r="D834" i="1"/>
  <c r="O833" i="1"/>
  <c r="H833" i="1"/>
  <c r="G833" i="1"/>
  <c r="D833" i="1"/>
  <c r="O832" i="1"/>
  <c r="I832" i="1"/>
  <c r="J832" i="1" s="1"/>
  <c r="H832" i="1"/>
  <c r="G832" i="1"/>
  <c r="D832" i="1"/>
  <c r="O831" i="1"/>
  <c r="I831" i="1"/>
  <c r="J831" i="1" s="1"/>
  <c r="H831" i="1"/>
  <c r="G831" i="1"/>
  <c r="D831" i="1"/>
  <c r="O830" i="1"/>
  <c r="I830" i="1"/>
  <c r="J830" i="1" s="1"/>
  <c r="H830" i="1"/>
  <c r="G830" i="1"/>
  <c r="D830" i="1"/>
  <c r="O829" i="1"/>
  <c r="I829" i="1"/>
  <c r="J829" i="1" s="1"/>
  <c r="H829" i="1"/>
  <c r="G829" i="1"/>
  <c r="D829" i="1"/>
  <c r="O828" i="1"/>
  <c r="H828" i="1"/>
  <c r="G828" i="1"/>
  <c r="D828" i="1"/>
  <c r="O827" i="1"/>
  <c r="I827" i="1"/>
  <c r="J827" i="1" s="1"/>
  <c r="H827" i="1"/>
  <c r="G827" i="1"/>
  <c r="D827" i="1"/>
  <c r="O826" i="1"/>
  <c r="I826" i="1"/>
  <c r="J826" i="1" s="1"/>
  <c r="H826" i="1"/>
  <c r="G826" i="1"/>
  <c r="D826" i="1"/>
  <c r="O825" i="1"/>
  <c r="H825" i="1"/>
  <c r="G825" i="1"/>
  <c r="D825" i="1"/>
  <c r="O824" i="1"/>
  <c r="I824" i="1"/>
  <c r="J824" i="1" s="1"/>
  <c r="H824" i="1"/>
  <c r="G824" i="1"/>
  <c r="D824" i="1"/>
  <c r="O823" i="1"/>
  <c r="I823" i="1"/>
  <c r="J823" i="1" s="1"/>
  <c r="H823" i="1"/>
  <c r="G823" i="1"/>
  <c r="F823" i="1" s="1"/>
  <c r="D823" i="1"/>
  <c r="O822" i="1"/>
  <c r="I822" i="1"/>
  <c r="J822" i="1" s="1"/>
  <c r="H822" i="1"/>
  <c r="G822" i="1"/>
  <c r="D822" i="1"/>
  <c r="O821" i="1"/>
  <c r="H821" i="1"/>
  <c r="G821" i="1"/>
  <c r="D821" i="1"/>
  <c r="O820" i="1"/>
  <c r="I820" i="1"/>
  <c r="J820" i="1" s="1"/>
  <c r="H820" i="1"/>
  <c r="G820" i="1"/>
  <c r="D820" i="1"/>
  <c r="O819" i="1"/>
  <c r="I819" i="1"/>
  <c r="J819" i="1" s="1"/>
  <c r="H819" i="1"/>
  <c r="G819" i="1"/>
  <c r="D819" i="1"/>
  <c r="O818" i="1"/>
  <c r="I818" i="1"/>
  <c r="J818" i="1" s="1"/>
  <c r="H818" i="1"/>
  <c r="G818" i="1"/>
  <c r="F818" i="1" s="1"/>
  <c r="D818" i="1"/>
  <c r="O817" i="1"/>
  <c r="I817" i="1"/>
  <c r="J817" i="1" s="1"/>
  <c r="H817" i="1"/>
  <c r="G817" i="1"/>
  <c r="D817" i="1"/>
  <c r="O816" i="1"/>
  <c r="I816" i="1"/>
  <c r="J816" i="1" s="1"/>
  <c r="H816" i="1"/>
  <c r="G816" i="1"/>
  <c r="D816" i="1"/>
  <c r="O815" i="1"/>
  <c r="I815" i="1"/>
  <c r="J815" i="1" s="1"/>
  <c r="H815" i="1"/>
  <c r="G815" i="1"/>
  <c r="D815" i="1"/>
  <c r="O814" i="1"/>
  <c r="I814" i="1"/>
  <c r="J814" i="1" s="1"/>
  <c r="H814" i="1"/>
  <c r="G814" i="1"/>
  <c r="F814" i="1" s="1"/>
  <c r="D814" i="1"/>
  <c r="O813" i="1"/>
  <c r="I813" i="1"/>
  <c r="J813" i="1" s="1"/>
  <c r="H813" i="1"/>
  <c r="G813" i="1"/>
  <c r="D813" i="1"/>
  <c r="O812" i="1"/>
  <c r="J812" i="1"/>
  <c r="I812" i="1"/>
  <c r="H812" i="1"/>
  <c r="G812" i="1"/>
  <c r="D812" i="1"/>
  <c r="O811" i="1"/>
  <c r="I811" i="1"/>
  <c r="J811" i="1" s="1"/>
  <c r="H811" i="1"/>
  <c r="G811" i="1"/>
  <c r="D811" i="1"/>
  <c r="O810" i="1"/>
  <c r="H810" i="1"/>
  <c r="G810" i="1"/>
  <c r="D810" i="1"/>
  <c r="O809" i="1"/>
  <c r="I809" i="1"/>
  <c r="J809" i="1" s="1"/>
  <c r="H809" i="1"/>
  <c r="G809" i="1"/>
  <c r="D809" i="1"/>
  <c r="O808" i="1"/>
  <c r="I808" i="1"/>
  <c r="J808" i="1" s="1"/>
  <c r="H808" i="1"/>
  <c r="G808" i="1"/>
  <c r="D808" i="1"/>
  <c r="O807" i="1"/>
  <c r="I807" i="1"/>
  <c r="J807" i="1" s="1"/>
  <c r="H807" i="1"/>
  <c r="G807" i="1"/>
  <c r="F807" i="1" s="1"/>
  <c r="D807" i="1"/>
  <c r="O806" i="1"/>
  <c r="I806" i="1"/>
  <c r="J806" i="1" s="1"/>
  <c r="H806" i="1"/>
  <c r="G806" i="1"/>
  <c r="D806" i="1"/>
  <c r="O805" i="1"/>
  <c r="I805" i="1"/>
  <c r="J805" i="1" s="1"/>
  <c r="H805" i="1"/>
  <c r="G805" i="1"/>
  <c r="F805" i="1"/>
  <c r="D805" i="1"/>
  <c r="O804" i="1"/>
  <c r="I804" i="1"/>
  <c r="J804" i="1" s="1"/>
  <c r="H804" i="1"/>
  <c r="G804" i="1"/>
  <c r="D804" i="1"/>
  <c r="O803" i="1"/>
  <c r="I803" i="1"/>
  <c r="J803" i="1" s="1"/>
  <c r="H803" i="1"/>
  <c r="G803" i="1"/>
  <c r="D803" i="1"/>
  <c r="O802" i="1"/>
  <c r="I802" i="1"/>
  <c r="J802" i="1" s="1"/>
  <c r="H802" i="1"/>
  <c r="G802" i="1"/>
  <c r="D802" i="1"/>
  <c r="O801" i="1"/>
  <c r="I801" i="1"/>
  <c r="J801" i="1" s="1"/>
  <c r="H801" i="1"/>
  <c r="G801" i="1"/>
  <c r="F801" i="1" s="1"/>
  <c r="D801" i="1"/>
  <c r="O800" i="1"/>
  <c r="H800" i="1"/>
  <c r="G800" i="1"/>
  <c r="D800" i="1"/>
  <c r="O799" i="1"/>
  <c r="H799" i="1"/>
  <c r="G799" i="1"/>
  <c r="D799" i="1"/>
  <c r="O798" i="1"/>
  <c r="H798" i="1"/>
  <c r="G798" i="1"/>
  <c r="D798" i="1"/>
  <c r="O797" i="1"/>
  <c r="H797" i="1"/>
  <c r="G797" i="1"/>
  <c r="F797" i="1" s="1"/>
  <c r="D797" i="1"/>
  <c r="O796" i="1"/>
  <c r="H796" i="1"/>
  <c r="G796" i="1"/>
  <c r="D796" i="1"/>
  <c r="O795" i="1"/>
  <c r="I795" i="1"/>
  <c r="J795" i="1" s="1"/>
  <c r="H795" i="1"/>
  <c r="G795" i="1"/>
  <c r="D795" i="1"/>
  <c r="O794" i="1"/>
  <c r="I794" i="1"/>
  <c r="J794" i="1" s="1"/>
  <c r="H794" i="1"/>
  <c r="G794" i="1"/>
  <c r="D794" i="1"/>
  <c r="O793" i="1"/>
  <c r="I793" i="1"/>
  <c r="J793" i="1" s="1"/>
  <c r="H793" i="1"/>
  <c r="G793" i="1"/>
  <c r="D793" i="1"/>
  <c r="O792" i="1"/>
  <c r="I792" i="1"/>
  <c r="J792" i="1" s="1"/>
  <c r="H792" i="1"/>
  <c r="G792" i="1"/>
  <c r="F792" i="1" s="1"/>
  <c r="D792" i="1"/>
  <c r="O791" i="1"/>
  <c r="I791" i="1"/>
  <c r="J791" i="1" s="1"/>
  <c r="H791" i="1"/>
  <c r="G791" i="1"/>
  <c r="D791" i="1"/>
  <c r="O790" i="1"/>
  <c r="I790" i="1"/>
  <c r="J790" i="1" s="1"/>
  <c r="H790" i="1"/>
  <c r="G790" i="1"/>
  <c r="D790" i="1"/>
  <c r="O789" i="1"/>
  <c r="I789" i="1"/>
  <c r="J789" i="1" s="1"/>
  <c r="H789" i="1"/>
  <c r="G789" i="1"/>
  <c r="D789" i="1"/>
  <c r="O788" i="1"/>
  <c r="I788" i="1"/>
  <c r="J788" i="1" s="1"/>
  <c r="H788" i="1"/>
  <c r="G788" i="1"/>
  <c r="F788" i="1"/>
  <c r="D788" i="1"/>
  <c r="O787" i="1"/>
  <c r="I787" i="1"/>
  <c r="J787" i="1" s="1"/>
  <c r="H787" i="1"/>
  <c r="G787" i="1"/>
  <c r="D787" i="1"/>
  <c r="O786" i="1"/>
  <c r="H786" i="1"/>
  <c r="G786" i="1"/>
  <c r="D786" i="1"/>
  <c r="O785" i="1"/>
  <c r="J785" i="1"/>
  <c r="I785" i="1"/>
  <c r="H785" i="1"/>
  <c r="G785" i="1"/>
  <c r="D785" i="1"/>
  <c r="O784" i="1"/>
  <c r="I784" i="1"/>
  <c r="J784" i="1" s="1"/>
  <c r="H784" i="1"/>
  <c r="G784" i="1"/>
  <c r="D784" i="1"/>
  <c r="O783" i="1"/>
  <c r="I783" i="1"/>
  <c r="J783" i="1" s="1"/>
  <c r="H783" i="1"/>
  <c r="G783" i="1"/>
  <c r="D783" i="1"/>
  <c r="O782" i="1"/>
  <c r="I782" i="1"/>
  <c r="J782" i="1" s="1"/>
  <c r="H782" i="1"/>
  <c r="G782" i="1"/>
  <c r="D782" i="1"/>
  <c r="O781" i="1"/>
  <c r="I781" i="1"/>
  <c r="J781" i="1" s="1"/>
  <c r="H781" i="1"/>
  <c r="G781" i="1"/>
  <c r="F781" i="1" s="1"/>
  <c r="D781" i="1"/>
  <c r="O780" i="1"/>
  <c r="I780" i="1"/>
  <c r="J780" i="1" s="1"/>
  <c r="H780" i="1"/>
  <c r="G780" i="1"/>
  <c r="D780" i="1"/>
  <c r="O779" i="1"/>
  <c r="I779" i="1"/>
  <c r="J779" i="1" s="1"/>
  <c r="H779" i="1"/>
  <c r="G779" i="1"/>
  <c r="D779" i="1"/>
  <c r="O778" i="1"/>
  <c r="I778" i="1"/>
  <c r="J778" i="1" s="1"/>
  <c r="H778" i="1"/>
  <c r="G778" i="1"/>
  <c r="D778" i="1"/>
  <c r="O777" i="1"/>
  <c r="I777" i="1"/>
  <c r="J777" i="1" s="1"/>
  <c r="H777" i="1"/>
  <c r="G777" i="1"/>
  <c r="D777" i="1"/>
  <c r="O776" i="1"/>
  <c r="I776" i="1"/>
  <c r="J776" i="1" s="1"/>
  <c r="H776" i="1"/>
  <c r="G776" i="1"/>
  <c r="F776" i="1" s="1"/>
  <c r="D776" i="1"/>
  <c r="O775" i="1"/>
  <c r="H775" i="1"/>
  <c r="G775" i="1"/>
  <c r="D775" i="1"/>
  <c r="O774" i="1"/>
  <c r="I774" i="1"/>
  <c r="J774" i="1" s="1"/>
  <c r="H774" i="1"/>
  <c r="G774" i="1"/>
  <c r="F774" i="1" s="1"/>
  <c r="D774" i="1"/>
  <c r="O773" i="1"/>
  <c r="H773" i="1"/>
  <c r="G773" i="1"/>
  <c r="F773" i="1" s="1"/>
  <c r="D773" i="1"/>
  <c r="O772" i="1"/>
  <c r="I772" i="1"/>
  <c r="J772" i="1" s="1"/>
  <c r="H772" i="1"/>
  <c r="G772" i="1"/>
  <c r="D772" i="1"/>
  <c r="O771" i="1"/>
  <c r="I771" i="1"/>
  <c r="J771" i="1" s="1"/>
  <c r="H771" i="1"/>
  <c r="G771" i="1"/>
  <c r="D771" i="1"/>
  <c r="O770" i="1"/>
  <c r="I770" i="1"/>
  <c r="J770" i="1" s="1"/>
  <c r="H770" i="1"/>
  <c r="G770" i="1"/>
  <c r="F770" i="1" s="1"/>
  <c r="D770" i="1"/>
  <c r="O769" i="1"/>
  <c r="I769" i="1"/>
  <c r="J769" i="1" s="1"/>
  <c r="H769" i="1"/>
  <c r="G769" i="1"/>
  <c r="D769" i="1"/>
  <c r="O768" i="1"/>
  <c r="I768" i="1"/>
  <c r="J768" i="1" s="1"/>
  <c r="H768" i="1"/>
  <c r="G768" i="1"/>
  <c r="D768" i="1"/>
  <c r="O767" i="1"/>
  <c r="I767" i="1"/>
  <c r="J767" i="1" s="1"/>
  <c r="H767" i="1"/>
  <c r="G767" i="1"/>
  <c r="D767" i="1"/>
  <c r="O766" i="1"/>
  <c r="J766" i="1"/>
  <c r="I766" i="1"/>
  <c r="H766" i="1"/>
  <c r="G766" i="1"/>
  <c r="F766" i="1"/>
  <c r="D766" i="1"/>
  <c r="O765" i="1"/>
  <c r="H765" i="1"/>
  <c r="G765" i="1"/>
  <c r="F765" i="1" s="1"/>
  <c r="D765" i="1"/>
  <c r="O764" i="1"/>
  <c r="I764" i="1"/>
  <c r="J764" i="1" s="1"/>
  <c r="H764" i="1"/>
  <c r="F764" i="1" s="1"/>
  <c r="G764" i="1"/>
  <c r="D764" i="1"/>
  <c r="O763" i="1"/>
  <c r="I763" i="1"/>
  <c r="J763" i="1" s="1"/>
  <c r="H763" i="1"/>
  <c r="G763" i="1"/>
  <c r="D763" i="1"/>
  <c r="O762" i="1"/>
  <c r="I762" i="1"/>
  <c r="J762" i="1" s="1"/>
  <c r="H762" i="1"/>
  <c r="G762" i="1"/>
  <c r="D762" i="1"/>
  <c r="O761" i="1"/>
  <c r="I761" i="1"/>
  <c r="J761" i="1" s="1"/>
  <c r="H761" i="1"/>
  <c r="G761" i="1"/>
  <c r="F761" i="1" s="1"/>
  <c r="D761" i="1"/>
  <c r="O760" i="1"/>
  <c r="I760" i="1"/>
  <c r="J760" i="1" s="1"/>
  <c r="H760" i="1"/>
  <c r="F760" i="1" s="1"/>
  <c r="G760" i="1"/>
  <c r="D760" i="1"/>
  <c r="O759" i="1"/>
  <c r="I759" i="1"/>
  <c r="J759" i="1" s="1"/>
  <c r="H759" i="1"/>
  <c r="G759" i="1"/>
  <c r="D759" i="1"/>
  <c r="O758" i="1"/>
  <c r="I758" i="1"/>
  <c r="J758" i="1" s="1"/>
  <c r="H758" i="1"/>
  <c r="G758" i="1"/>
  <c r="D758" i="1"/>
  <c r="O757" i="1"/>
  <c r="H757" i="1"/>
  <c r="G757" i="1"/>
  <c r="F757" i="1" s="1"/>
  <c r="D757" i="1"/>
  <c r="O756" i="1"/>
  <c r="H756" i="1"/>
  <c r="G756" i="1"/>
  <c r="F756" i="1" s="1"/>
  <c r="D756" i="1"/>
  <c r="O755" i="1"/>
  <c r="I755" i="1"/>
  <c r="J755" i="1" s="1"/>
  <c r="H755" i="1"/>
  <c r="G755" i="1"/>
  <c r="D755" i="1"/>
  <c r="O754" i="1"/>
  <c r="I754" i="1"/>
  <c r="J754" i="1" s="1"/>
  <c r="H754" i="1"/>
  <c r="G754" i="1"/>
  <c r="D754" i="1"/>
  <c r="O753" i="1"/>
  <c r="I753" i="1"/>
  <c r="J753" i="1" s="1"/>
  <c r="H753" i="1"/>
  <c r="G753" i="1"/>
  <c r="D753" i="1"/>
  <c r="O752" i="1"/>
  <c r="I752" i="1"/>
  <c r="J752" i="1" s="1"/>
  <c r="H752" i="1"/>
  <c r="G752" i="1"/>
  <c r="D752" i="1"/>
  <c r="O751" i="1"/>
  <c r="I751" i="1"/>
  <c r="J751" i="1" s="1"/>
  <c r="H751" i="1"/>
  <c r="G751" i="1"/>
  <c r="F751" i="1" s="1"/>
  <c r="D751" i="1"/>
  <c r="O750" i="1"/>
  <c r="I750" i="1"/>
  <c r="J750" i="1" s="1"/>
  <c r="H750" i="1"/>
  <c r="G750" i="1"/>
  <c r="F750" i="1"/>
  <c r="D750" i="1"/>
  <c r="O749" i="1"/>
  <c r="I749" i="1"/>
  <c r="J749" i="1" s="1"/>
  <c r="H749" i="1"/>
  <c r="G749" i="1"/>
  <c r="D749" i="1"/>
  <c r="O748" i="1"/>
  <c r="I748" i="1"/>
  <c r="J748" i="1" s="1"/>
  <c r="H748" i="1"/>
  <c r="G748" i="1"/>
  <c r="F748" i="1" s="1"/>
  <c r="D748" i="1"/>
  <c r="O747" i="1"/>
  <c r="I747" i="1"/>
  <c r="J747" i="1" s="1"/>
  <c r="H747" i="1"/>
  <c r="G747" i="1"/>
  <c r="F747" i="1" s="1"/>
  <c r="D747" i="1"/>
  <c r="O746" i="1"/>
  <c r="I746" i="1"/>
  <c r="J746" i="1" s="1"/>
  <c r="H746" i="1"/>
  <c r="G746" i="1"/>
  <c r="D746" i="1"/>
  <c r="O745" i="1"/>
  <c r="I745" i="1"/>
  <c r="J745" i="1" s="1"/>
  <c r="H745" i="1"/>
  <c r="G745" i="1"/>
  <c r="D745" i="1"/>
  <c r="O744" i="1"/>
  <c r="I744" i="1"/>
  <c r="J744" i="1" s="1"/>
  <c r="H744" i="1"/>
  <c r="G744" i="1"/>
  <c r="D744" i="1"/>
  <c r="O743" i="1"/>
  <c r="I743" i="1"/>
  <c r="J743" i="1" s="1"/>
  <c r="H743" i="1"/>
  <c r="G743" i="1"/>
  <c r="D743" i="1"/>
  <c r="O742" i="1"/>
  <c r="I742" i="1"/>
  <c r="J742" i="1" s="1"/>
  <c r="H742" i="1"/>
  <c r="G742" i="1"/>
  <c r="D742" i="1"/>
  <c r="O741" i="1"/>
  <c r="I741" i="1"/>
  <c r="J741" i="1" s="1"/>
  <c r="H741" i="1"/>
  <c r="G741" i="1"/>
  <c r="D741" i="1"/>
  <c r="O740" i="1"/>
  <c r="I740" i="1"/>
  <c r="J740" i="1" s="1"/>
  <c r="H740" i="1"/>
  <c r="G740" i="1"/>
  <c r="D740" i="1"/>
  <c r="O739" i="1"/>
  <c r="I739" i="1"/>
  <c r="J739" i="1" s="1"/>
  <c r="H739" i="1"/>
  <c r="G739" i="1"/>
  <c r="F739" i="1" s="1"/>
  <c r="D739" i="1"/>
  <c r="O738" i="1"/>
  <c r="I738" i="1"/>
  <c r="J738" i="1" s="1"/>
  <c r="H738" i="1"/>
  <c r="G738" i="1"/>
  <c r="D738" i="1"/>
  <c r="O737" i="1"/>
  <c r="I737" i="1"/>
  <c r="J737" i="1" s="1"/>
  <c r="H737" i="1"/>
  <c r="G737" i="1"/>
  <c r="D737" i="1"/>
  <c r="O736" i="1"/>
  <c r="I736" i="1"/>
  <c r="J736" i="1" s="1"/>
  <c r="H736" i="1"/>
  <c r="G736" i="1"/>
  <c r="F736" i="1" s="1"/>
  <c r="D736" i="1"/>
  <c r="O735" i="1"/>
  <c r="I735" i="1"/>
  <c r="J735" i="1" s="1"/>
  <c r="H735" i="1"/>
  <c r="G735" i="1"/>
  <c r="D735" i="1"/>
  <c r="O734" i="1"/>
  <c r="I734" i="1"/>
  <c r="J734" i="1" s="1"/>
  <c r="H734" i="1"/>
  <c r="G734" i="1"/>
  <c r="D734" i="1"/>
  <c r="O733" i="1"/>
  <c r="I733" i="1"/>
  <c r="J733" i="1" s="1"/>
  <c r="H733" i="1"/>
  <c r="G733" i="1"/>
  <c r="D733" i="1"/>
  <c r="O732" i="1"/>
  <c r="I732" i="1"/>
  <c r="J732" i="1" s="1"/>
  <c r="H732" i="1"/>
  <c r="G732" i="1"/>
  <c r="D732" i="1"/>
  <c r="O731" i="1"/>
  <c r="I731" i="1"/>
  <c r="J731" i="1" s="1"/>
  <c r="H731" i="1"/>
  <c r="G731" i="1"/>
  <c r="D731" i="1"/>
  <c r="O730" i="1"/>
  <c r="I730" i="1"/>
  <c r="J730" i="1" s="1"/>
  <c r="H730" i="1"/>
  <c r="F730" i="1" s="1"/>
  <c r="G730" i="1"/>
  <c r="D730" i="1"/>
  <c r="O729" i="1"/>
  <c r="I729" i="1"/>
  <c r="J729" i="1" s="1"/>
  <c r="H729" i="1"/>
  <c r="G729" i="1"/>
  <c r="D729" i="1"/>
  <c r="O728" i="1"/>
  <c r="I728" i="1"/>
  <c r="J728" i="1" s="1"/>
  <c r="H728" i="1"/>
  <c r="G728" i="1"/>
  <c r="D728" i="1"/>
  <c r="O727" i="1"/>
  <c r="I727" i="1"/>
  <c r="J727" i="1" s="1"/>
  <c r="H727" i="1"/>
  <c r="G727" i="1"/>
  <c r="F727" i="1" s="1"/>
  <c r="D727" i="1"/>
  <c r="O726" i="1"/>
  <c r="I726" i="1"/>
  <c r="J726" i="1" s="1"/>
  <c r="H726" i="1"/>
  <c r="G726" i="1"/>
  <c r="D726" i="1"/>
  <c r="O725" i="1"/>
  <c r="I725" i="1"/>
  <c r="J725" i="1" s="1"/>
  <c r="H725" i="1"/>
  <c r="G725" i="1"/>
  <c r="D725" i="1"/>
  <c r="O724" i="1"/>
  <c r="I724" i="1"/>
  <c r="J724" i="1" s="1"/>
  <c r="H724" i="1"/>
  <c r="G724" i="1"/>
  <c r="F724" i="1" s="1"/>
  <c r="D724" i="1"/>
  <c r="O723" i="1"/>
  <c r="I723" i="1"/>
  <c r="J723" i="1" s="1"/>
  <c r="H723" i="1"/>
  <c r="G723" i="1"/>
  <c r="F723" i="1" s="1"/>
  <c r="D723" i="1"/>
  <c r="O722" i="1"/>
  <c r="I722" i="1"/>
  <c r="J722" i="1" s="1"/>
  <c r="H722" i="1"/>
  <c r="G722" i="1"/>
  <c r="D722" i="1"/>
  <c r="O721" i="1"/>
  <c r="I721" i="1"/>
  <c r="J721" i="1" s="1"/>
  <c r="H721" i="1"/>
  <c r="G721" i="1"/>
  <c r="D721" i="1"/>
  <c r="O720" i="1"/>
  <c r="I720" i="1"/>
  <c r="J720" i="1" s="1"/>
  <c r="H720" i="1"/>
  <c r="G720" i="1"/>
  <c r="D720" i="1"/>
  <c r="O719" i="1"/>
  <c r="I719" i="1"/>
  <c r="J719" i="1" s="1"/>
  <c r="H719" i="1"/>
  <c r="G719" i="1"/>
  <c r="D719" i="1"/>
  <c r="O718" i="1"/>
  <c r="I718" i="1"/>
  <c r="J718" i="1" s="1"/>
  <c r="H718" i="1"/>
  <c r="G718" i="1"/>
  <c r="D718" i="1"/>
  <c r="O717" i="1"/>
  <c r="I717" i="1"/>
  <c r="J717" i="1" s="1"/>
  <c r="H717" i="1"/>
  <c r="G717" i="1"/>
  <c r="D717" i="1"/>
  <c r="O716" i="1"/>
  <c r="I716" i="1"/>
  <c r="J716" i="1" s="1"/>
  <c r="H716" i="1"/>
  <c r="G716" i="1"/>
  <c r="D716" i="1"/>
  <c r="O715" i="1"/>
  <c r="I715" i="1"/>
  <c r="J715" i="1" s="1"/>
  <c r="H715" i="1"/>
  <c r="G715" i="1"/>
  <c r="D715" i="1"/>
  <c r="O714" i="1"/>
  <c r="I714" i="1"/>
  <c r="J714" i="1" s="1"/>
  <c r="H714" i="1"/>
  <c r="G714" i="1"/>
  <c r="F714" i="1"/>
  <c r="D714" i="1"/>
  <c r="O713" i="1"/>
  <c r="I713" i="1"/>
  <c r="J713" i="1" s="1"/>
  <c r="H713" i="1"/>
  <c r="G713" i="1"/>
  <c r="D713" i="1"/>
  <c r="O712" i="1"/>
  <c r="I712" i="1"/>
  <c r="J712" i="1" s="1"/>
  <c r="H712" i="1"/>
  <c r="G712" i="1"/>
  <c r="D712" i="1"/>
  <c r="O711" i="1"/>
  <c r="I711" i="1"/>
  <c r="J711" i="1" s="1"/>
  <c r="H711" i="1"/>
  <c r="G711" i="1"/>
  <c r="F711" i="1" s="1"/>
  <c r="D711" i="1"/>
  <c r="O710" i="1"/>
  <c r="I710" i="1"/>
  <c r="J710" i="1" s="1"/>
  <c r="H710" i="1"/>
  <c r="G710" i="1"/>
  <c r="D710" i="1"/>
  <c r="O709" i="1"/>
  <c r="I709" i="1"/>
  <c r="J709" i="1" s="1"/>
  <c r="H709" i="1"/>
  <c r="G709" i="1"/>
  <c r="D709" i="1"/>
  <c r="O708" i="1"/>
  <c r="I708" i="1"/>
  <c r="J708" i="1" s="1"/>
  <c r="H708" i="1"/>
  <c r="G708" i="1"/>
  <c r="D708" i="1"/>
  <c r="O707" i="1"/>
  <c r="I707" i="1"/>
  <c r="J707" i="1" s="1"/>
  <c r="H707" i="1"/>
  <c r="G707" i="1"/>
  <c r="D707" i="1"/>
  <c r="O706" i="1"/>
  <c r="I706" i="1"/>
  <c r="J706" i="1" s="1"/>
  <c r="H706" i="1"/>
  <c r="G706" i="1"/>
  <c r="D706" i="1"/>
  <c r="O705" i="1"/>
  <c r="I705" i="1"/>
  <c r="J705" i="1" s="1"/>
  <c r="H705" i="1"/>
  <c r="G705" i="1"/>
  <c r="D705" i="1"/>
  <c r="O704" i="1"/>
  <c r="I704" i="1"/>
  <c r="J704" i="1" s="1"/>
  <c r="H704" i="1"/>
  <c r="G704" i="1"/>
  <c r="D704" i="1"/>
  <c r="O703" i="1"/>
  <c r="H703" i="1"/>
  <c r="G703" i="1"/>
  <c r="D703" i="1"/>
  <c r="O702" i="1"/>
  <c r="H702" i="1"/>
  <c r="G702" i="1"/>
  <c r="D702" i="1"/>
  <c r="O701" i="1"/>
  <c r="I701" i="1"/>
  <c r="J701" i="1" s="1"/>
  <c r="H701" i="1"/>
  <c r="G701" i="1"/>
  <c r="D701" i="1"/>
  <c r="O700" i="1"/>
  <c r="I700" i="1"/>
  <c r="J700" i="1" s="1"/>
  <c r="H700" i="1"/>
  <c r="G700" i="1"/>
  <c r="F700" i="1"/>
  <c r="D700" i="1"/>
  <c r="O699" i="1"/>
  <c r="I699" i="1"/>
  <c r="J699" i="1" s="1"/>
  <c r="H699" i="1"/>
  <c r="F699" i="1" s="1"/>
  <c r="G699" i="1"/>
  <c r="D699" i="1"/>
  <c r="O698" i="1"/>
  <c r="I698" i="1"/>
  <c r="J698" i="1" s="1"/>
  <c r="H698" i="1"/>
  <c r="G698" i="1"/>
  <c r="D698" i="1"/>
  <c r="O697" i="1"/>
  <c r="I697" i="1"/>
  <c r="J697" i="1" s="1"/>
  <c r="H697" i="1"/>
  <c r="G697" i="1"/>
  <c r="F697" i="1" s="1"/>
  <c r="D697" i="1"/>
  <c r="O696" i="1"/>
  <c r="I696" i="1"/>
  <c r="J696" i="1" s="1"/>
  <c r="H696" i="1"/>
  <c r="G696" i="1"/>
  <c r="D696" i="1"/>
  <c r="O695" i="1"/>
  <c r="I695" i="1"/>
  <c r="J695" i="1" s="1"/>
  <c r="H695" i="1"/>
  <c r="G695" i="1"/>
  <c r="D695" i="1"/>
  <c r="O694" i="1"/>
  <c r="H694" i="1"/>
  <c r="G694" i="1"/>
  <c r="D694" i="1"/>
  <c r="O693" i="1"/>
  <c r="I693" i="1"/>
  <c r="J693" i="1" s="1"/>
  <c r="H693" i="1"/>
  <c r="G693" i="1"/>
  <c r="D693" i="1"/>
  <c r="O692" i="1"/>
  <c r="I692" i="1"/>
  <c r="J692" i="1" s="1"/>
  <c r="H692" i="1"/>
  <c r="G692" i="1"/>
  <c r="F692" i="1" s="1"/>
  <c r="D692" i="1"/>
  <c r="O691" i="1"/>
  <c r="I691" i="1"/>
  <c r="J691" i="1" s="1"/>
  <c r="H691" i="1"/>
  <c r="G691" i="1"/>
  <c r="F691" i="1" s="1"/>
  <c r="D691" i="1"/>
  <c r="O690" i="1"/>
  <c r="I690" i="1"/>
  <c r="J690" i="1" s="1"/>
  <c r="H690" i="1"/>
  <c r="G690" i="1"/>
  <c r="D690" i="1"/>
  <c r="O689" i="1"/>
  <c r="I689" i="1"/>
  <c r="J689" i="1" s="1"/>
  <c r="H689" i="1"/>
  <c r="G689" i="1"/>
  <c r="D689" i="1"/>
  <c r="O688" i="1"/>
  <c r="H688" i="1"/>
  <c r="G688" i="1"/>
  <c r="D688" i="1"/>
  <c r="O687" i="1"/>
  <c r="I687" i="1"/>
  <c r="J687" i="1" s="1"/>
  <c r="H687" i="1"/>
  <c r="G687" i="1"/>
  <c r="F687" i="1" s="1"/>
  <c r="D687" i="1"/>
  <c r="O686" i="1"/>
  <c r="I686" i="1"/>
  <c r="J686" i="1" s="1"/>
  <c r="H686" i="1"/>
  <c r="F686" i="1" s="1"/>
  <c r="G686" i="1"/>
  <c r="D686" i="1"/>
  <c r="O685" i="1"/>
  <c r="I685" i="1"/>
  <c r="J685" i="1" s="1"/>
  <c r="H685" i="1"/>
  <c r="G685" i="1"/>
  <c r="D685" i="1"/>
  <c r="O684" i="1"/>
  <c r="I684" i="1"/>
  <c r="J684" i="1" s="1"/>
  <c r="H684" i="1"/>
  <c r="G684" i="1"/>
  <c r="D684" i="1"/>
  <c r="O683" i="1"/>
  <c r="I683" i="1"/>
  <c r="J683" i="1" s="1"/>
  <c r="H683" i="1"/>
  <c r="G683" i="1"/>
  <c r="F683" i="1" s="1"/>
  <c r="D683" i="1"/>
  <c r="O682" i="1"/>
  <c r="I682" i="1"/>
  <c r="J682" i="1" s="1"/>
  <c r="H682" i="1"/>
  <c r="F682" i="1" s="1"/>
  <c r="G682" i="1"/>
  <c r="D682" i="1"/>
  <c r="O681" i="1"/>
  <c r="I681" i="1"/>
  <c r="J681" i="1" s="1"/>
  <c r="H681" i="1"/>
  <c r="G681" i="1"/>
  <c r="D681" i="1"/>
  <c r="O680" i="1"/>
  <c r="I680" i="1"/>
  <c r="J680" i="1" s="1"/>
  <c r="H680" i="1"/>
  <c r="G680" i="1"/>
  <c r="D680" i="1"/>
  <c r="O679" i="1"/>
  <c r="I679" i="1"/>
  <c r="J679" i="1" s="1"/>
  <c r="H679" i="1"/>
  <c r="G679" i="1"/>
  <c r="D679" i="1"/>
  <c r="O678" i="1"/>
  <c r="I678" i="1"/>
  <c r="J678" i="1" s="1"/>
  <c r="H678" i="1"/>
  <c r="G678" i="1"/>
  <c r="D678" i="1"/>
  <c r="O677" i="1"/>
  <c r="I677" i="1"/>
  <c r="J677" i="1" s="1"/>
  <c r="H677" i="1"/>
  <c r="G677" i="1"/>
  <c r="D677" i="1"/>
  <c r="O676" i="1"/>
  <c r="I676" i="1"/>
  <c r="J676" i="1" s="1"/>
  <c r="H676" i="1"/>
  <c r="G676" i="1"/>
  <c r="D676" i="1"/>
  <c r="O675" i="1"/>
  <c r="I675" i="1"/>
  <c r="J675" i="1" s="1"/>
  <c r="H675" i="1"/>
  <c r="G675" i="1"/>
  <c r="D675" i="1"/>
  <c r="O674" i="1"/>
  <c r="I674" i="1"/>
  <c r="J674" i="1" s="1"/>
  <c r="H674" i="1"/>
  <c r="G674" i="1"/>
  <c r="F674" i="1"/>
  <c r="D674" i="1"/>
  <c r="O673" i="1"/>
  <c r="I673" i="1"/>
  <c r="J673" i="1" s="1"/>
  <c r="H673" i="1"/>
  <c r="G673" i="1"/>
  <c r="D673" i="1"/>
  <c r="O672" i="1"/>
  <c r="I672" i="1"/>
  <c r="J672" i="1" s="1"/>
  <c r="H672" i="1"/>
  <c r="G672" i="1"/>
  <c r="D672" i="1"/>
  <c r="O671" i="1"/>
  <c r="I671" i="1"/>
  <c r="J671" i="1" s="1"/>
  <c r="H671" i="1"/>
  <c r="G671" i="1"/>
  <c r="F671" i="1" s="1"/>
  <c r="D671" i="1"/>
  <c r="O670" i="1"/>
  <c r="I670" i="1"/>
  <c r="J670" i="1" s="1"/>
  <c r="H670" i="1"/>
  <c r="G670" i="1"/>
  <c r="D670" i="1"/>
  <c r="O669" i="1"/>
  <c r="I669" i="1"/>
  <c r="J669" i="1" s="1"/>
  <c r="H669" i="1"/>
  <c r="G669" i="1"/>
  <c r="D669" i="1"/>
  <c r="O668" i="1"/>
  <c r="I668" i="1"/>
  <c r="J668" i="1" s="1"/>
  <c r="H668" i="1"/>
  <c r="G668" i="1"/>
  <c r="D668" i="1"/>
  <c r="O667" i="1"/>
  <c r="I667" i="1"/>
  <c r="J667" i="1" s="1"/>
  <c r="H667" i="1"/>
  <c r="G667" i="1"/>
  <c r="F667" i="1" s="1"/>
  <c r="D667" i="1"/>
  <c r="O666" i="1"/>
  <c r="I666" i="1"/>
  <c r="J666" i="1" s="1"/>
  <c r="H666" i="1"/>
  <c r="G666" i="1"/>
  <c r="F666" i="1"/>
  <c r="D666" i="1"/>
  <c r="O665" i="1"/>
  <c r="I665" i="1"/>
  <c r="J665" i="1" s="1"/>
  <c r="H665" i="1"/>
  <c r="G665" i="1"/>
  <c r="D665" i="1"/>
  <c r="O664" i="1"/>
  <c r="I664" i="1"/>
  <c r="J664" i="1" s="1"/>
  <c r="H664" i="1"/>
  <c r="G664" i="1"/>
  <c r="D664" i="1"/>
  <c r="O663" i="1"/>
  <c r="I663" i="1"/>
  <c r="J663" i="1" s="1"/>
  <c r="H663" i="1"/>
  <c r="G663" i="1"/>
  <c r="F663" i="1" s="1"/>
  <c r="D663" i="1"/>
  <c r="O662" i="1"/>
  <c r="I662" i="1"/>
  <c r="J662" i="1" s="1"/>
  <c r="H662" i="1"/>
  <c r="G662" i="1"/>
  <c r="D662" i="1"/>
  <c r="O661" i="1"/>
  <c r="I661" i="1"/>
  <c r="J661" i="1" s="1"/>
  <c r="H661" i="1"/>
  <c r="G661" i="1"/>
  <c r="D661" i="1"/>
  <c r="O660" i="1"/>
  <c r="I660" i="1"/>
  <c r="J660" i="1" s="1"/>
  <c r="H660" i="1"/>
  <c r="G660" i="1"/>
  <c r="D660" i="1"/>
  <c r="O659" i="1"/>
  <c r="I659" i="1"/>
  <c r="J659" i="1" s="1"/>
  <c r="H659" i="1"/>
  <c r="G659" i="1"/>
  <c r="F659" i="1" s="1"/>
  <c r="D659" i="1"/>
  <c r="O658" i="1"/>
  <c r="I658" i="1"/>
  <c r="J658" i="1" s="1"/>
  <c r="H658" i="1"/>
  <c r="G658" i="1"/>
  <c r="F658" i="1" s="1"/>
  <c r="D658" i="1"/>
  <c r="O657" i="1"/>
  <c r="I657" i="1"/>
  <c r="J657" i="1" s="1"/>
  <c r="H657" i="1"/>
  <c r="G657" i="1"/>
  <c r="D657" i="1"/>
  <c r="O656" i="1"/>
  <c r="I656" i="1"/>
  <c r="J656" i="1" s="1"/>
  <c r="H656" i="1"/>
  <c r="G656" i="1"/>
  <c r="D656" i="1"/>
  <c r="O655" i="1"/>
  <c r="I655" i="1"/>
  <c r="J655" i="1" s="1"/>
  <c r="H655" i="1"/>
  <c r="G655" i="1"/>
  <c r="F655" i="1" s="1"/>
  <c r="D655" i="1"/>
  <c r="O654" i="1"/>
  <c r="I654" i="1"/>
  <c r="J654" i="1" s="1"/>
  <c r="H654" i="1"/>
  <c r="F654" i="1" s="1"/>
  <c r="G654" i="1"/>
  <c r="D654" i="1"/>
  <c r="O653" i="1"/>
  <c r="I653" i="1"/>
  <c r="J653" i="1" s="1"/>
  <c r="H653" i="1"/>
  <c r="G653" i="1"/>
  <c r="D653" i="1"/>
  <c r="O652" i="1"/>
  <c r="I652" i="1"/>
  <c r="J652" i="1" s="1"/>
  <c r="H652" i="1"/>
  <c r="G652" i="1"/>
  <c r="D652" i="1"/>
  <c r="O651" i="1"/>
  <c r="I651" i="1"/>
  <c r="J651" i="1" s="1"/>
  <c r="H651" i="1"/>
  <c r="G651" i="1"/>
  <c r="F651" i="1" s="1"/>
  <c r="D651" i="1"/>
  <c r="O650" i="1"/>
  <c r="I650" i="1"/>
  <c r="J650" i="1" s="1"/>
  <c r="H650" i="1"/>
  <c r="F650" i="1" s="1"/>
  <c r="G650" i="1"/>
  <c r="D650" i="1"/>
  <c r="O649" i="1"/>
  <c r="H649" i="1"/>
  <c r="G649" i="1"/>
  <c r="F649" i="1" s="1"/>
  <c r="D649" i="1"/>
  <c r="O648" i="1"/>
  <c r="I648" i="1"/>
  <c r="J648" i="1" s="1"/>
  <c r="H648" i="1"/>
  <c r="G648" i="1"/>
  <c r="D648" i="1"/>
  <c r="O647" i="1"/>
  <c r="I647" i="1"/>
  <c r="J647" i="1" s="1"/>
  <c r="H647" i="1"/>
  <c r="G647" i="1"/>
  <c r="D647" i="1"/>
  <c r="O646" i="1"/>
  <c r="I646" i="1"/>
  <c r="J646" i="1" s="1"/>
  <c r="H646" i="1"/>
  <c r="G646" i="1"/>
  <c r="D646" i="1"/>
  <c r="O645" i="1"/>
  <c r="I645" i="1"/>
  <c r="J645" i="1" s="1"/>
  <c r="H645" i="1"/>
  <c r="G645" i="1"/>
  <c r="F645" i="1" s="1"/>
  <c r="D645" i="1"/>
  <c r="O644" i="1"/>
  <c r="I644" i="1"/>
  <c r="J644" i="1" s="1"/>
  <c r="H644" i="1"/>
  <c r="G644" i="1"/>
  <c r="F644" i="1" s="1"/>
  <c r="D644" i="1"/>
  <c r="O643" i="1"/>
  <c r="I643" i="1"/>
  <c r="J643" i="1" s="1"/>
  <c r="H643" i="1"/>
  <c r="G643" i="1"/>
  <c r="D643" i="1"/>
  <c r="O642" i="1"/>
  <c r="J642" i="1"/>
  <c r="I642" i="1"/>
  <c r="H642" i="1"/>
  <c r="G642" i="1"/>
  <c r="F642" i="1"/>
  <c r="D642" i="1"/>
  <c r="O641" i="1"/>
  <c r="I641" i="1"/>
  <c r="J641" i="1" s="1"/>
  <c r="H641" i="1"/>
  <c r="G641" i="1"/>
  <c r="D641" i="1"/>
  <c r="O640" i="1"/>
  <c r="I640" i="1"/>
  <c r="J640" i="1" s="1"/>
  <c r="H640" i="1"/>
  <c r="G640" i="1"/>
  <c r="F640" i="1" s="1"/>
  <c r="D640" i="1"/>
  <c r="O639" i="1"/>
  <c r="I639" i="1"/>
  <c r="J639" i="1" s="1"/>
  <c r="H639" i="1"/>
  <c r="G639" i="1"/>
  <c r="D639" i="1"/>
  <c r="O638" i="1"/>
  <c r="I638" i="1"/>
  <c r="J638" i="1" s="1"/>
  <c r="H638" i="1"/>
  <c r="G638" i="1"/>
  <c r="F638" i="1" s="1"/>
  <c r="D638" i="1"/>
  <c r="O637" i="1"/>
  <c r="I637" i="1"/>
  <c r="J637" i="1" s="1"/>
  <c r="H637" i="1"/>
  <c r="G637" i="1"/>
  <c r="D637" i="1"/>
  <c r="O636" i="1"/>
  <c r="I636" i="1"/>
  <c r="J636" i="1" s="1"/>
  <c r="H636" i="1"/>
  <c r="G636" i="1"/>
  <c r="D636" i="1"/>
  <c r="O635" i="1"/>
  <c r="I635" i="1"/>
  <c r="J635" i="1" s="1"/>
  <c r="H635" i="1"/>
  <c r="G635" i="1"/>
  <c r="F635" i="1" s="1"/>
  <c r="D635" i="1"/>
  <c r="O634" i="1"/>
  <c r="I634" i="1"/>
  <c r="J634" i="1" s="1"/>
  <c r="H634" i="1"/>
  <c r="G634" i="1"/>
  <c r="D634" i="1"/>
  <c r="O633" i="1"/>
  <c r="I633" i="1"/>
  <c r="J633" i="1" s="1"/>
  <c r="H633" i="1"/>
  <c r="G633" i="1"/>
  <c r="D633" i="1"/>
  <c r="O632" i="1"/>
  <c r="I632" i="1"/>
  <c r="J632" i="1" s="1"/>
  <c r="H632" i="1"/>
  <c r="G632" i="1"/>
  <c r="D632" i="1"/>
  <c r="O631" i="1"/>
  <c r="I631" i="1"/>
  <c r="J631" i="1" s="1"/>
  <c r="H631" i="1"/>
  <c r="G631" i="1"/>
  <c r="D631" i="1"/>
  <c r="O630" i="1"/>
  <c r="I630" i="1"/>
  <c r="J630" i="1" s="1"/>
  <c r="H630" i="1"/>
  <c r="G630" i="1"/>
  <c r="D630" i="1"/>
  <c r="O629" i="1"/>
  <c r="I629" i="1"/>
  <c r="J629" i="1" s="1"/>
  <c r="H629" i="1"/>
  <c r="G629" i="1"/>
  <c r="F629" i="1" s="1"/>
  <c r="D629" i="1"/>
  <c r="O628" i="1"/>
  <c r="I628" i="1"/>
  <c r="J628" i="1" s="1"/>
  <c r="H628" i="1"/>
  <c r="G628" i="1"/>
  <c r="D628" i="1"/>
  <c r="O627" i="1"/>
  <c r="I627" i="1"/>
  <c r="J627" i="1" s="1"/>
  <c r="H627" i="1"/>
  <c r="G627" i="1"/>
  <c r="D627" i="1"/>
  <c r="O626" i="1"/>
  <c r="I626" i="1"/>
  <c r="J626" i="1" s="1"/>
  <c r="H626" i="1"/>
  <c r="G626" i="1"/>
  <c r="D626" i="1"/>
  <c r="O625" i="1"/>
  <c r="I625" i="1"/>
  <c r="J625" i="1" s="1"/>
  <c r="H625" i="1"/>
  <c r="G625" i="1"/>
  <c r="D625" i="1"/>
  <c r="O624" i="1"/>
  <c r="I624" i="1"/>
  <c r="J624" i="1" s="1"/>
  <c r="H624" i="1"/>
  <c r="G624" i="1"/>
  <c r="D624" i="1"/>
  <c r="O623" i="1"/>
  <c r="H623" i="1"/>
  <c r="G623" i="1"/>
  <c r="F623" i="1" s="1"/>
  <c r="D623" i="1"/>
  <c r="O622" i="1"/>
  <c r="H622" i="1"/>
  <c r="G622" i="1"/>
  <c r="F622" i="1" s="1"/>
  <c r="D622" i="1"/>
  <c r="O621" i="1"/>
  <c r="I621" i="1"/>
  <c r="J621" i="1" s="1"/>
  <c r="H621" i="1"/>
  <c r="G621" i="1"/>
  <c r="D621" i="1"/>
  <c r="O620" i="1"/>
  <c r="J620" i="1"/>
  <c r="I620" i="1"/>
  <c r="H620" i="1"/>
  <c r="G620" i="1"/>
  <c r="F620" i="1"/>
  <c r="D620" i="1"/>
  <c r="O619" i="1"/>
  <c r="H619" i="1"/>
  <c r="G619" i="1"/>
  <c r="F619" i="1" s="1"/>
  <c r="D619" i="1"/>
  <c r="O618" i="1"/>
  <c r="I618" i="1"/>
  <c r="J618" i="1" s="1"/>
  <c r="H618" i="1"/>
  <c r="F618" i="1" s="1"/>
  <c r="G618" i="1"/>
  <c r="D618" i="1"/>
  <c r="O617" i="1"/>
  <c r="I617" i="1"/>
  <c r="J617" i="1" s="1"/>
  <c r="H617" i="1"/>
  <c r="G617" i="1"/>
  <c r="D617" i="1"/>
  <c r="O616" i="1"/>
  <c r="H616" i="1"/>
  <c r="G616" i="1"/>
  <c r="D616" i="1"/>
  <c r="O615" i="1"/>
  <c r="H615" i="1"/>
  <c r="G615" i="1"/>
  <c r="D615" i="1"/>
  <c r="O614" i="1"/>
  <c r="H614" i="1"/>
  <c r="G614" i="1"/>
  <c r="D614" i="1"/>
  <c r="O613" i="1"/>
  <c r="H613" i="1"/>
  <c r="G613" i="1"/>
  <c r="D613" i="1"/>
  <c r="O612" i="1"/>
  <c r="I612" i="1"/>
  <c r="J612" i="1" s="1"/>
  <c r="H612" i="1"/>
  <c r="G612" i="1"/>
  <c r="D612" i="1"/>
  <c r="O611" i="1"/>
  <c r="I611" i="1"/>
  <c r="J611" i="1" s="1"/>
  <c r="H611" i="1"/>
  <c r="G611" i="1"/>
  <c r="F611" i="1" s="1"/>
  <c r="D611" i="1"/>
  <c r="O610" i="1"/>
  <c r="I610" i="1"/>
  <c r="J610" i="1" s="1"/>
  <c r="H610" i="1"/>
  <c r="F610" i="1" s="1"/>
  <c r="G610" i="1"/>
  <c r="D610" i="1"/>
  <c r="O609" i="1"/>
  <c r="I609" i="1"/>
  <c r="J609" i="1" s="1"/>
  <c r="H609" i="1"/>
  <c r="G609" i="1"/>
  <c r="D609" i="1"/>
  <c r="O608" i="1"/>
  <c r="I608" i="1"/>
  <c r="J608" i="1" s="1"/>
  <c r="H608" i="1"/>
  <c r="G608" i="1"/>
  <c r="D608" i="1"/>
  <c r="O607" i="1"/>
  <c r="I607" i="1"/>
  <c r="J607" i="1" s="1"/>
  <c r="H607" i="1"/>
  <c r="G607" i="1"/>
  <c r="D607" i="1"/>
  <c r="O606" i="1"/>
  <c r="I606" i="1"/>
  <c r="J606" i="1" s="1"/>
  <c r="H606" i="1"/>
  <c r="G606" i="1"/>
  <c r="D606" i="1"/>
  <c r="O605" i="1"/>
  <c r="I605" i="1"/>
  <c r="J605" i="1" s="1"/>
  <c r="H605" i="1"/>
  <c r="G605" i="1"/>
  <c r="D605" i="1"/>
  <c r="O604" i="1"/>
  <c r="I604" i="1"/>
  <c r="J604" i="1" s="1"/>
  <c r="H604" i="1"/>
  <c r="G604" i="1"/>
  <c r="D604" i="1"/>
  <c r="O603" i="1"/>
  <c r="I603" i="1"/>
  <c r="J603" i="1" s="1"/>
  <c r="H603" i="1"/>
  <c r="G603" i="1"/>
  <c r="D603" i="1"/>
  <c r="O602" i="1"/>
  <c r="I602" i="1"/>
  <c r="J602" i="1" s="1"/>
  <c r="H602" i="1"/>
  <c r="G602" i="1"/>
  <c r="F602" i="1"/>
  <c r="D602" i="1"/>
  <c r="O601" i="1"/>
  <c r="I601" i="1"/>
  <c r="J601" i="1" s="1"/>
  <c r="H601" i="1"/>
  <c r="G601" i="1"/>
  <c r="D601" i="1"/>
  <c r="O600" i="1"/>
  <c r="I600" i="1"/>
  <c r="J600" i="1" s="1"/>
  <c r="H600" i="1"/>
  <c r="G600" i="1"/>
  <c r="D600" i="1"/>
  <c r="O599" i="1"/>
  <c r="H599" i="1"/>
  <c r="G599" i="1"/>
  <c r="D599" i="1"/>
  <c r="O598" i="1"/>
  <c r="I598" i="1"/>
  <c r="J598" i="1" s="1"/>
  <c r="H598" i="1"/>
  <c r="G598" i="1"/>
  <c r="F598" i="1" s="1"/>
  <c r="D598" i="1"/>
  <c r="O597" i="1"/>
  <c r="I597" i="1"/>
  <c r="J597" i="1" s="1"/>
  <c r="H597" i="1"/>
  <c r="G597" i="1"/>
  <c r="D597" i="1"/>
  <c r="O596" i="1"/>
  <c r="I596" i="1"/>
  <c r="J596" i="1" s="1"/>
  <c r="H596" i="1"/>
  <c r="G596" i="1"/>
  <c r="D596" i="1"/>
  <c r="O595" i="1"/>
  <c r="I595" i="1"/>
  <c r="J595" i="1" s="1"/>
  <c r="H595" i="1"/>
  <c r="G595" i="1"/>
  <c r="D595" i="1"/>
  <c r="O594" i="1"/>
  <c r="I594" i="1"/>
  <c r="J594" i="1" s="1"/>
  <c r="H594" i="1"/>
  <c r="G594" i="1"/>
  <c r="F594" i="1" s="1"/>
  <c r="D594" i="1"/>
  <c r="O593" i="1"/>
  <c r="I593" i="1"/>
  <c r="J593" i="1" s="1"/>
  <c r="H593" i="1"/>
  <c r="G593" i="1"/>
  <c r="F593" i="1"/>
  <c r="D593" i="1"/>
  <c r="O592" i="1"/>
  <c r="I592" i="1"/>
  <c r="J592" i="1" s="1"/>
  <c r="H592" i="1"/>
  <c r="G592" i="1"/>
  <c r="D592" i="1"/>
  <c r="O591" i="1"/>
  <c r="H591" i="1"/>
  <c r="G591" i="1"/>
  <c r="D591" i="1"/>
  <c r="O590" i="1"/>
  <c r="H590" i="1"/>
  <c r="G590" i="1"/>
  <c r="D590" i="1"/>
  <c r="O589" i="1"/>
  <c r="H589" i="1"/>
  <c r="G589" i="1"/>
  <c r="D589" i="1"/>
  <c r="O588" i="1"/>
  <c r="I588" i="1"/>
  <c r="J588" i="1" s="1"/>
  <c r="H588" i="1"/>
  <c r="G588" i="1"/>
  <c r="D588" i="1"/>
  <c r="O587" i="1"/>
  <c r="I587" i="1"/>
  <c r="J587" i="1" s="1"/>
  <c r="H587" i="1"/>
  <c r="G587" i="1"/>
  <c r="F587" i="1" s="1"/>
  <c r="D587" i="1"/>
  <c r="O586" i="1"/>
  <c r="H586" i="1"/>
  <c r="G586" i="1"/>
  <c r="D586" i="1"/>
  <c r="O585" i="1"/>
  <c r="H585" i="1"/>
  <c r="G585" i="1"/>
  <c r="F585" i="1" s="1"/>
  <c r="D585" i="1"/>
  <c r="O584" i="1"/>
  <c r="H584" i="1"/>
  <c r="G584" i="1"/>
  <c r="D584" i="1"/>
  <c r="O583" i="1"/>
  <c r="I583" i="1"/>
  <c r="J583" i="1" s="1"/>
  <c r="H583" i="1"/>
  <c r="G583" i="1"/>
  <c r="D583" i="1"/>
  <c r="O582" i="1"/>
  <c r="I582" i="1"/>
  <c r="J582" i="1" s="1"/>
  <c r="H582" i="1"/>
  <c r="G582" i="1"/>
  <c r="D582" i="1"/>
  <c r="O581" i="1"/>
  <c r="I581" i="1"/>
  <c r="J581" i="1" s="1"/>
  <c r="H581" i="1"/>
  <c r="G581" i="1"/>
  <c r="D581" i="1"/>
  <c r="O580" i="1"/>
  <c r="I580" i="1"/>
  <c r="J580" i="1" s="1"/>
  <c r="H580" i="1"/>
  <c r="G580" i="1"/>
  <c r="F580" i="1" s="1"/>
  <c r="D580" i="1"/>
  <c r="O579" i="1"/>
  <c r="I579" i="1"/>
  <c r="J579" i="1" s="1"/>
  <c r="H579" i="1"/>
  <c r="G579" i="1"/>
  <c r="D579" i="1"/>
  <c r="O578" i="1"/>
  <c r="I578" i="1"/>
  <c r="J578" i="1" s="1"/>
  <c r="H578" i="1"/>
  <c r="G578" i="1"/>
  <c r="F578" i="1" s="1"/>
  <c r="D578" i="1"/>
  <c r="O577" i="1"/>
  <c r="I577" i="1"/>
  <c r="J577" i="1" s="1"/>
  <c r="H577" i="1"/>
  <c r="G577" i="1"/>
  <c r="D577" i="1"/>
  <c r="O576" i="1"/>
  <c r="I576" i="1"/>
  <c r="J576" i="1" s="1"/>
  <c r="H576" i="1"/>
  <c r="G576" i="1"/>
  <c r="D576" i="1"/>
  <c r="O575" i="1"/>
  <c r="I575" i="1"/>
  <c r="J575" i="1" s="1"/>
  <c r="H575" i="1"/>
  <c r="G575" i="1"/>
  <c r="D575" i="1"/>
  <c r="O574" i="1"/>
  <c r="I574" i="1"/>
  <c r="J574" i="1" s="1"/>
  <c r="H574" i="1"/>
  <c r="G574" i="1"/>
  <c r="F574" i="1" s="1"/>
  <c r="D574" i="1"/>
  <c r="O573" i="1"/>
  <c r="I573" i="1"/>
  <c r="J573" i="1" s="1"/>
  <c r="H573" i="1"/>
  <c r="G573" i="1"/>
  <c r="D573" i="1"/>
  <c r="O572" i="1"/>
  <c r="J572" i="1"/>
  <c r="I572" i="1"/>
  <c r="H572" i="1"/>
  <c r="G572" i="1"/>
  <c r="F572" i="1"/>
  <c r="D572" i="1"/>
  <c r="O571" i="1"/>
  <c r="H571" i="1"/>
  <c r="G571" i="1"/>
  <c r="F571" i="1" s="1"/>
  <c r="D571" i="1"/>
  <c r="O570" i="1"/>
  <c r="H570" i="1"/>
  <c r="G570" i="1"/>
  <c r="F570" i="1" s="1"/>
  <c r="D570" i="1"/>
  <c r="O569" i="1"/>
  <c r="I569" i="1"/>
  <c r="J569" i="1" s="1"/>
  <c r="H569" i="1"/>
  <c r="F569" i="1" s="1"/>
  <c r="G569" i="1"/>
  <c r="D569" i="1"/>
  <c r="O568" i="1"/>
  <c r="I568" i="1"/>
  <c r="J568" i="1" s="1"/>
  <c r="H568" i="1"/>
  <c r="G568" i="1"/>
  <c r="D568" i="1"/>
  <c r="O567" i="1"/>
  <c r="I567" i="1"/>
  <c r="J567" i="1" s="1"/>
  <c r="H567" i="1"/>
  <c r="G567" i="1"/>
  <c r="D567" i="1"/>
  <c r="O566" i="1"/>
  <c r="I566" i="1"/>
  <c r="J566" i="1" s="1"/>
  <c r="H566" i="1"/>
  <c r="G566" i="1"/>
  <c r="D566" i="1"/>
  <c r="O565" i="1"/>
  <c r="I565" i="1"/>
  <c r="J565" i="1" s="1"/>
  <c r="H565" i="1"/>
  <c r="G565" i="1"/>
  <c r="F565" i="1"/>
  <c r="D565" i="1"/>
  <c r="O564" i="1"/>
  <c r="I564" i="1"/>
  <c r="J564" i="1" s="1"/>
  <c r="H564" i="1"/>
  <c r="G564" i="1"/>
  <c r="D564" i="1"/>
  <c r="O563" i="1"/>
  <c r="I563" i="1"/>
  <c r="J563" i="1" s="1"/>
  <c r="H563" i="1"/>
  <c r="G563" i="1"/>
  <c r="D563" i="1"/>
  <c r="O562" i="1"/>
  <c r="I562" i="1"/>
  <c r="J562" i="1" s="1"/>
  <c r="H562" i="1"/>
  <c r="G562" i="1"/>
  <c r="F562" i="1" s="1"/>
  <c r="D562" i="1"/>
  <c r="O561" i="1"/>
  <c r="H561" i="1"/>
  <c r="G561" i="1"/>
  <c r="D561" i="1"/>
  <c r="O560" i="1"/>
  <c r="H560" i="1"/>
  <c r="G560" i="1"/>
  <c r="F560" i="1" s="1"/>
  <c r="D560" i="1"/>
  <c r="O559" i="1"/>
  <c r="I559" i="1"/>
  <c r="J559" i="1" s="1"/>
  <c r="H559" i="1"/>
  <c r="G559" i="1"/>
  <c r="D559" i="1"/>
  <c r="O558" i="1"/>
  <c r="I558" i="1"/>
  <c r="J558" i="1" s="1"/>
  <c r="H558" i="1"/>
  <c r="G558" i="1"/>
  <c r="D558" i="1"/>
  <c r="O557" i="1"/>
  <c r="I557" i="1"/>
  <c r="J557" i="1" s="1"/>
  <c r="H557" i="1"/>
  <c r="G557" i="1"/>
  <c r="D557" i="1"/>
  <c r="O556" i="1"/>
  <c r="I556" i="1"/>
  <c r="J556" i="1" s="1"/>
  <c r="H556" i="1"/>
  <c r="G556" i="1"/>
  <c r="F556" i="1" s="1"/>
  <c r="D556" i="1"/>
  <c r="O555" i="1"/>
  <c r="I555" i="1"/>
  <c r="J555" i="1" s="1"/>
  <c r="H555" i="1"/>
  <c r="G555" i="1"/>
  <c r="F555" i="1" s="1"/>
  <c r="D555" i="1"/>
  <c r="O554" i="1"/>
  <c r="I554" i="1"/>
  <c r="J554" i="1" s="1"/>
  <c r="H554" i="1"/>
  <c r="G554" i="1"/>
  <c r="D554" i="1"/>
  <c r="O553" i="1"/>
  <c r="I553" i="1"/>
  <c r="J553" i="1" s="1"/>
  <c r="H553" i="1"/>
  <c r="G553" i="1"/>
  <c r="D553" i="1"/>
  <c r="O552" i="1"/>
  <c r="I552" i="1"/>
  <c r="J552" i="1" s="1"/>
  <c r="H552" i="1"/>
  <c r="G552" i="1"/>
  <c r="F552" i="1" s="1"/>
  <c r="D552" i="1"/>
  <c r="O551" i="1"/>
  <c r="I551" i="1"/>
  <c r="J551" i="1" s="1"/>
  <c r="H551" i="1"/>
  <c r="G551" i="1"/>
  <c r="D551" i="1"/>
  <c r="O550" i="1"/>
  <c r="I550" i="1"/>
  <c r="J550" i="1" s="1"/>
  <c r="H550" i="1"/>
  <c r="G550" i="1"/>
  <c r="D550" i="1"/>
  <c r="O549" i="1"/>
  <c r="I549" i="1"/>
  <c r="J549" i="1" s="1"/>
  <c r="H549" i="1"/>
  <c r="G549" i="1"/>
  <c r="D549" i="1"/>
  <c r="O548" i="1"/>
  <c r="I548" i="1"/>
  <c r="J548" i="1" s="1"/>
  <c r="H548" i="1"/>
  <c r="G548" i="1"/>
  <c r="F548" i="1" s="1"/>
  <c r="D548" i="1"/>
  <c r="O547" i="1"/>
  <c r="I547" i="1"/>
  <c r="J547" i="1" s="1"/>
  <c r="H547" i="1"/>
  <c r="G547" i="1"/>
  <c r="D547" i="1"/>
  <c r="O546" i="1"/>
  <c r="I546" i="1"/>
  <c r="J546" i="1" s="1"/>
  <c r="H546" i="1"/>
  <c r="G546" i="1"/>
  <c r="D546" i="1"/>
  <c r="O545" i="1"/>
  <c r="I545" i="1"/>
  <c r="J545" i="1" s="1"/>
  <c r="H545" i="1"/>
  <c r="G545" i="1"/>
  <c r="D545" i="1"/>
  <c r="O544" i="1"/>
  <c r="I544" i="1"/>
  <c r="J544" i="1" s="1"/>
  <c r="H544" i="1"/>
  <c r="G544" i="1"/>
  <c r="F544" i="1" s="1"/>
  <c r="D544" i="1"/>
  <c r="O543" i="1"/>
  <c r="I543" i="1"/>
  <c r="J543" i="1" s="1"/>
  <c r="H543" i="1"/>
  <c r="G543" i="1"/>
  <c r="D543" i="1"/>
  <c r="O542" i="1"/>
  <c r="I542" i="1"/>
  <c r="J542" i="1" s="1"/>
  <c r="H542" i="1"/>
  <c r="G542" i="1"/>
  <c r="D542" i="1"/>
  <c r="O541" i="1"/>
  <c r="H541" i="1"/>
  <c r="G541" i="1"/>
  <c r="D541" i="1"/>
  <c r="O540" i="1"/>
  <c r="I540" i="1"/>
  <c r="J540" i="1" s="1"/>
  <c r="H540" i="1"/>
  <c r="G540" i="1"/>
  <c r="D540" i="1"/>
  <c r="O539" i="1"/>
  <c r="I539" i="1"/>
  <c r="J539" i="1" s="1"/>
  <c r="H539" i="1"/>
  <c r="G539" i="1"/>
  <c r="F539" i="1" s="1"/>
  <c r="D539" i="1"/>
  <c r="O538" i="1"/>
  <c r="I538" i="1"/>
  <c r="J538" i="1" s="1"/>
  <c r="H538" i="1"/>
  <c r="G538" i="1"/>
  <c r="D538" i="1"/>
  <c r="O537" i="1"/>
  <c r="I537" i="1"/>
  <c r="J537" i="1" s="1"/>
  <c r="H537" i="1"/>
  <c r="G537" i="1"/>
  <c r="D537" i="1"/>
  <c r="O536" i="1"/>
  <c r="I536" i="1"/>
  <c r="J536" i="1" s="1"/>
  <c r="H536" i="1"/>
  <c r="G536" i="1"/>
  <c r="D536" i="1"/>
  <c r="O535" i="1"/>
  <c r="I535" i="1"/>
  <c r="J535" i="1" s="1"/>
  <c r="H535" i="1"/>
  <c r="G535" i="1"/>
  <c r="F535" i="1" s="1"/>
  <c r="D535" i="1"/>
  <c r="O534" i="1"/>
  <c r="I534" i="1"/>
  <c r="J534" i="1" s="1"/>
  <c r="H534" i="1"/>
  <c r="G534" i="1"/>
  <c r="D534" i="1"/>
  <c r="O533" i="1"/>
  <c r="I533" i="1"/>
  <c r="J533" i="1" s="1"/>
  <c r="H533" i="1"/>
  <c r="G533" i="1"/>
  <c r="D533" i="1"/>
  <c r="O532" i="1"/>
  <c r="I532" i="1"/>
  <c r="J532" i="1" s="1"/>
  <c r="H532" i="1"/>
  <c r="G532" i="1"/>
  <c r="D532" i="1"/>
  <c r="O531" i="1"/>
  <c r="I531" i="1"/>
  <c r="J531" i="1" s="1"/>
  <c r="H531" i="1"/>
  <c r="G531" i="1"/>
  <c r="F531" i="1" s="1"/>
  <c r="D531" i="1"/>
  <c r="O530" i="1"/>
  <c r="H530" i="1"/>
  <c r="G530" i="1"/>
  <c r="D530" i="1"/>
  <c r="O529" i="1"/>
  <c r="H529" i="1"/>
  <c r="G529" i="1"/>
  <c r="D529" i="1"/>
  <c r="O528" i="1"/>
  <c r="I528" i="1"/>
  <c r="J528" i="1" s="1"/>
  <c r="H528" i="1"/>
  <c r="G528" i="1"/>
  <c r="F528" i="1" s="1"/>
  <c r="D528" i="1"/>
  <c r="O527" i="1"/>
  <c r="I527" i="1"/>
  <c r="J527" i="1" s="1"/>
  <c r="H527" i="1"/>
  <c r="G527" i="1"/>
  <c r="D527" i="1"/>
  <c r="O526" i="1"/>
  <c r="I526" i="1"/>
  <c r="J526" i="1" s="1"/>
  <c r="H526" i="1"/>
  <c r="G526" i="1"/>
  <c r="F526" i="1" s="1"/>
  <c r="D526" i="1"/>
  <c r="O525" i="1"/>
  <c r="I525" i="1"/>
  <c r="J525" i="1" s="1"/>
  <c r="H525" i="1"/>
  <c r="G525" i="1"/>
  <c r="D525" i="1"/>
  <c r="O524" i="1"/>
  <c r="I524" i="1"/>
  <c r="J524" i="1" s="1"/>
  <c r="H524" i="1"/>
  <c r="G524" i="1"/>
  <c r="F524" i="1" s="1"/>
  <c r="D524" i="1"/>
  <c r="O523" i="1"/>
  <c r="I523" i="1"/>
  <c r="J523" i="1" s="1"/>
  <c r="H523" i="1"/>
  <c r="G523" i="1"/>
  <c r="D523" i="1"/>
  <c r="O522" i="1"/>
  <c r="I522" i="1"/>
  <c r="J522" i="1" s="1"/>
  <c r="H522" i="1"/>
  <c r="G522" i="1"/>
  <c r="F522" i="1" s="1"/>
  <c r="D522" i="1"/>
  <c r="O521" i="1"/>
  <c r="I521" i="1"/>
  <c r="J521" i="1" s="1"/>
  <c r="H521" i="1"/>
  <c r="G521" i="1"/>
  <c r="D521" i="1"/>
  <c r="O520" i="1"/>
  <c r="I520" i="1"/>
  <c r="J520" i="1" s="1"/>
  <c r="H520" i="1"/>
  <c r="G520" i="1"/>
  <c r="F520" i="1" s="1"/>
  <c r="D520" i="1"/>
  <c r="O519" i="1"/>
  <c r="I519" i="1"/>
  <c r="J519" i="1" s="1"/>
  <c r="H519" i="1"/>
  <c r="G519" i="1"/>
  <c r="D519" i="1"/>
  <c r="O518" i="1"/>
  <c r="I518" i="1"/>
  <c r="J518" i="1" s="1"/>
  <c r="H518" i="1"/>
  <c r="G518" i="1"/>
  <c r="F518" i="1" s="1"/>
  <c r="D518" i="1"/>
  <c r="O517" i="1"/>
  <c r="I517" i="1"/>
  <c r="J517" i="1" s="1"/>
  <c r="H517" i="1"/>
  <c r="G517" i="1"/>
  <c r="D517" i="1"/>
  <c r="O516" i="1"/>
  <c r="H516" i="1"/>
  <c r="G516" i="1"/>
  <c r="D516" i="1"/>
  <c r="O515" i="1"/>
  <c r="I515" i="1"/>
  <c r="J515" i="1" s="1"/>
  <c r="H515" i="1"/>
  <c r="G515" i="1"/>
  <c r="F515" i="1" s="1"/>
  <c r="D515" i="1"/>
  <c r="O514" i="1"/>
  <c r="I514" i="1"/>
  <c r="J514" i="1" s="1"/>
  <c r="H514" i="1"/>
  <c r="G514" i="1"/>
  <c r="D514" i="1"/>
  <c r="O513" i="1"/>
  <c r="J513" i="1"/>
  <c r="I513" i="1"/>
  <c r="H513" i="1"/>
  <c r="G513" i="1"/>
  <c r="D513" i="1"/>
  <c r="O512" i="1"/>
  <c r="H512" i="1"/>
  <c r="G512" i="1"/>
  <c r="D512" i="1"/>
  <c r="O511" i="1"/>
  <c r="I511" i="1"/>
  <c r="J511" i="1" s="1"/>
  <c r="H511" i="1"/>
  <c r="G511" i="1"/>
  <c r="D511" i="1"/>
  <c r="O510" i="1"/>
  <c r="I510" i="1"/>
  <c r="J510" i="1" s="1"/>
  <c r="H510" i="1"/>
  <c r="G510" i="1"/>
  <c r="D510" i="1"/>
  <c r="O509" i="1"/>
  <c r="I509" i="1"/>
  <c r="J509" i="1" s="1"/>
  <c r="H509" i="1"/>
  <c r="G509" i="1"/>
  <c r="D509" i="1"/>
  <c r="O508" i="1"/>
  <c r="I508" i="1"/>
  <c r="J508" i="1" s="1"/>
  <c r="H508" i="1"/>
  <c r="G508" i="1"/>
  <c r="F508" i="1" s="1"/>
  <c r="D508" i="1"/>
  <c r="O507" i="1"/>
  <c r="H507" i="1"/>
  <c r="G507" i="1"/>
  <c r="F507" i="1" s="1"/>
  <c r="D507" i="1"/>
  <c r="O506" i="1"/>
  <c r="I506" i="1"/>
  <c r="J506" i="1" s="1"/>
  <c r="H506" i="1"/>
  <c r="G506" i="1"/>
  <c r="D506" i="1"/>
  <c r="O505" i="1"/>
  <c r="I505" i="1"/>
  <c r="J505" i="1" s="1"/>
  <c r="H505" i="1"/>
  <c r="G505" i="1"/>
  <c r="D505" i="1"/>
  <c r="O504" i="1"/>
  <c r="I504" i="1"/>
  <c r="J504" i="1" s="1"/>
  <c r="H504" i="1"/>
  <c r="G504" i="1"/>
  <c r="D504" i="1"/>
  <c r="O503" i="1"/>
  <c r="I503" i="1"/>
  <c r="J503" i="1" s="1"/>
  <c r="H503" i="1"/>
  <c r="G503" i="1"/>
  <c r="D503" i="1"/>
  <c r="O502" i="1"/>
  <c r="I502" i="1"/>
  <c r="J502" i="1" s="1"/>
  <c r="H502" i="1"/>
  <c r="G502" i="1"/>
  <c r="D502" i="1"/>
  <c r="O501" i="1"/>
  <c r="I501" i="1"/>
  <c r="J501" i="1" s="1"/>
  <c r="H501" i="1"/>
  <c r="G501" i="1"/>
  <c r="D501" i="1"/>
  <c r="O500" i="1"/>
  <c r="I500" i="1"/>
  <c r="J500" i="1" s="1"/>
  <c r="H500" i="1"/>
  <c r="G500" i="1"/>
  <c r="D500" i="1"/>
  <c r="O499" i="1"/>
  <c r="I499" i="1"/>
  <c r="J499" i="1" s="1"/>
  <c r="H499" i="1"/>
  <c r="G499" i="1"/>
  <c r="F499" i="1" s="1"/>
  <c r="D499" i="1"/>
  <c r="O498" i="1"/>
  <c r="I498" i="1"/>
  <c r="J498" i="1" s="1"/>
  <c r="H498" i="1"/>
  <c r="F498" i="1" s="1"/>
  <c r="G498" i="1"/>
  <c r="D498" i="1"/>
  <c r="O497" i="1"/>
  <c r="I497" i="1"/>
  <c r="J497" i="1" s="1"/>
  <c r="H497" i="1"/>
  <c r="G497" i="1"/>
  <c r="F497" i="1" s="1"/>
  <c r="D497" i="1"/>
  <c r="O496" i="1"/>
  <c r="I496" i="1"/>
  <c r="J496" i="1" s="1"/>
  <c r="H496" i="1"/>
  <c r="G496" i="1"/>
  <c r="D496" i="1"/>
  <c r="O495" i="1"/>
  <c r="I495" i="1"/>
  <c r="J495" i="1" s="1"/>
  <c r="H495" i="1"/>
  <c r="G495" i="1"/>
  <c r="D495" i="1"/>
  <c r="O494" i="1"/>
  <c r="I494" i="1"/>
  <c r="J494" i="1" s="1"/>
  <c r="H494" i="1"/>
  <c r="G494" i="1"/>
  <c r="D494" i="1"/>
  <c r="O493" i="1"/>
  <c r="I493" i="1"/>
  <c r="J493" i="1" s="1"/>
  <c r="H493" i="1"/>
  <c r="G493" i="1"/>
  <c r="D493" i="1"/>
  <c r="O492" i="1"/>
  <c r="I492" i="1"/>
  <c r="J492" i="1" s="1"/>
  <c r="H492" i="1"/>
  <c r="G492" i="1"/>
  <c r="D492" i="1"/>
  <c r="O491" i="1"/>
  <c r="I491" i="1"/>
  <c r="J491" i="1" s="1"/>
  <c r="H491" i="1"/>
  <c r="G491" i="1"/>
  <c r="D491" i="1"/>
  <c r="O490" i="1"/>
  <c r="I490" i="1"/>
  <c r="J490" i="1" s="1"/>
  <c r="H490" i="1"/>
  <c r="G490" i="1"/>
  <c r="D490" i="1"/>
  <c r="O489" i="1"/>
  <c r="I489" i="1"/>
  <c r="J489" i="1" s="1"/>
  <c r="H489" i="1"/>
  <c r="G489" i="1"/>
  <c r="D489" i="1"/>
  <c r="O488" i="1"/>
  <c r="I488" i="1"/>
  <c r="J488" i="1" s="1"/>
  <c r="H488" i="1"/>
  <c r="G488" i="1"/>
  <c r="D488" i="1"/>
  <c r="O487" i="1"/>
  <c r="I487" i="1"/>
  <c r="J487" i="1" s="1"/>
  <c r="H487" i="1"/>
  <c r="G487" i="1"/>
  <c r="D487" i="1"/>
  <c r="O486" i="1"/>
  <c r="I486" i="1"/>
  <c r="J486" i="1" s="1"/>
  <c r="H486" i="1"/>
  <c r="G486" i="1"/>
  <c r="D486" i="1"/>
  <c r="O485" i="1"/>
  <c r="I485" i="1"/>
  <c r="J485" i="1" s="1"/>
  <c r="H485" i="1"/>
  <c r="G485" i="1"/>
  <c r="F485" i="1" s="1"/>
  <c r="D485" i="1"/>
  <c r="O484" i="1"/>
  <c r="I484" i="1"/>
  <c r="J484" i="1" s="1"/>
  <c r="H484" i="1"/>
  <c r="G484" i="1"/>
  <c r="D484" i="1"/>
  <c r="O483" i="1"/>
  <c r="J483" i="1"/>
  <c r="I483" i="1"/>
  <c r="H483" i="1"/>
  <c r="G483" i="1"/>
  <c r="D483" i="1"/>
  <c r="O482" i="1"/>
  <c r="I482" i="1"/>
  <c r="J482" i="1" s="1"/>
  <c r="H482" i="1"/>
  <c r="G482" i="1"/>
  <c r="D482" i="1"/>
  <c r="O481" i="1"/>
  <c r="H481" i="1"/>
  <c r="G481" i="1"/>
  <c r="D481" i="1"/>
  <c r="O480" i="1"/>
  <c r="H480" i="1"/>
  <c r="G480" i="1"/>
  <c r="F480" i="1" s="1"/>
  <c r="D480" i="1"/>
  <c r="O479" i="1"/>
  <c r="H479" i="1"/>
  <c r="G479" i="1"/>
  <c r="F479" i="1" s="1"/>
  <c r="D479" i="1"/>
  <c r="O478" i="1"/>
  <c r="I478" i="1"/>
  <c r="J478" i="1" s="1"/>
  <c r="H478" i="1"/>
  <c r="G478" i="1"/>
  <c r="D478" i="1"/>
  <c r="O477" i="1"/>
  <c r="I477" i="1"/>
  <c r="J477" i="1" s="1"/>
  <c r="H477" i="1"/>
  <c r="G477" i="1"/>
  <c r="D477" i="1"/>
  <c r="O476" i="1"/>
  <c r="I476" i="1"/>
  <c r="J476" i="1" s="1"/>
  <c r="H476" i="1"/>
  <c r="G476" i="1"/>
  <c r="D476" i="1"/>
  <c r="O475" i="1"/>
  <c r="I475" i="1"/>
  <c r="J475" i="1" s="1"/>
  <c r="H475" i="1"/>
  <c r="G475" i="1"/>
  <c r="D475" i="1"/>
  <c r="O474" i="1"/>
  <c r="I474" i="1"/>
  <c r="J474" i="1" s="1"/>
  <c r="H474" i="1"/>
  <c r="G474" i="1"/>
  <c r="D474" i="1"/>
  <c r="O473" i="1"/>
  <c r="I473" i="1"/>
  <c r="J473" i="1" s="1"/>
  <c r="H473" i="1"/>
  <c r="G473" i="1"/>
  <c r="D473" i="1"/>
  <c r="O472" i="1"/>
  <c r="I472" i="1"/>
  <c r="J472" i="1" s="1"/>
  <c r="H472" i="1"/>
  <c r="G472" i="1"/>
  <c r="D472" i="1"/>
  <c r="O471" i="1"/>
  <c r="I471" i="1"/>
  <c r="J471" i="1" s="1"/>
  <c r="H471" i="1"/>
  <c r="G471" i="1"/>
  <c r="D471" i="1"/>
  <c r="O470" i="1"/>
  <c r="H470" i="1"/>
  <c r="G470" i="1"/>
  <c r="D470" i="1"/>
  <c r="O469" i="1"/>
  <c r="I469" i="1"/>
  <c r="J469" i="1" s="1"/>
  <c r="H469" i="1"/>
  <c r="G469" i="1"/>
  <c r="D469" i="1"/>
  <c r="O468" i="1"/>
  <c r="H468" i="1"/>
  <c r="G468" i="1"/>
  <c r="D468" i="1"/>
  <c r="O467" i="1"/>
  <c r="H467" i="1"/>
  <c r="G467" i="1"/>
  <c r="D467" i="1"/>
  <c r="O466" i="1"/>
  <c r="I466" i="1"/>
  <c r="J466" i="1" s="1"/>
  <c r="H466" i="1"/>
  <c r="G466" i="1"/>
  <c r="D466" i="1"/>
  <c r="O465" i="1"/>
  <c r="I465" i="1"/>
  <c r="J465" i="1" s="1"/>
  <c r="H465" i="1"/>
  <c r="G465" i="1"/>
  <c r="D465" i="1"/>
  <c r="O464" i="1"/>
  <c r="I464" i="1"/>
  <c r="J464" i="1" s="1"/>
  <c r="H464" i="1"/>
  <c r="G464" i="1"/>
  <c r="D464" i="1"/>
  <c r="O463" i="1"/>
  <c r="I463" i="1"/>
  <c r="J463" i="1" s="1"/>
  <c r="H463" i="1"/>
  <c r="G463" i="1"/>
  <c r="D463" i="1"/>
  <c r="O462" i="1"/>
  <c r="I462" i="1"/>
  <c r="J462" i="1" s="1"/>
  <c r="H462" i="1"/>
  <c r="G462" i="1"/>
  <c r="D462" i="1"/>
  <c r="O461" i="1"/>
  <c r="I461" i="1"/>
  <c r="J461" i="1" s="1"/>
  <c r="H461" i="1"/>
  <c r="G461" i="1"/>
  <c r="F461" i="1" s="1"/>
  <c r="D461" i="1"/>
  <c r="O460" i="1"/>
  <c r="I460" i="1"/>
  <c r="J460" i="1" s="1"/>
  <c r="H460" i="1"/>
  <c r="G460" i="1"/>
  <c r="D460" i="1"/>
  <c r="O459" i="1"/>
  <c r="I459" i="1"/>
  <c r="J459" i="1" s="1"/>
  <c r="H459" i="1"/>
  <c r="G459" i="1"/>
  <c r="D459" i="1"/>
  <c r="O458" i="1"/>
  <c r="I458" i="1"/>
  <c r="J458" i="1" s="1"/>
  <c r="H458" i="1"/>
  <c r="G458" i="1"/>
  <c r="D458" i="1"/>
  <c r="O457" i="1"/>
  <c r="I457" i="1"/>
  <c r="J457" i="1" s="1"/>
  <c r="H457" i="1"/>
  <c r="G457" i="1"/>
  <c r="D457" i="1"/>
  <c r="O456" i="1"/>
  <c r="I456" i="1"/>
  <c r="J456" i="1" s="1"/>
  <c r="H456" i="1"/>
  <c r="G456" i="1"/>
  <c r="D456" i="1"/>
  <c r="O455" i="1"/>
  <c r="I455" i="1"/>
  <c r="J455" i="1" s="1"/>
  <c r="H455" i="1"/>
  <c r="G455" i="1"/>
  <c r="F455" i="1" s="1"/>
  <c r="D455" i="1"/>
  <c r="O454" i="1"/>
  <c r="I454" i="1"/>
  <c r="J454" i="1" s="1"/>
  <c r="H454" i="1"/>
  <c r="G454" i="1"/>
  <c r="D454" i="1"/>
  <c r="O453" i="1"/>
  <c r="I453" i="1"/>
  <c r="J453" i="1" s="1"/>
  <c r="H453" i="1"/>
  <c r="G453" i="1"/>
  <c r="D453" i="1"/>
  <c r="O452" i="1"/>
  <c r="I452" i="1"/>
  <c r="J452" i="1" s="1"/>
  <c r="H452" i="1"/>
  <c r="G452" i="1"/>
  <c r="D452" i="1"/>
  <c r="O451" i="1"/>
  <c r="I451" i="1"/>
  <c r="J451" i="1" s="1"/>
  <c r="H451" i="1"/>
  <c r="G451" i="1"/>
  <c r="D451" i="1"/>
  <c r="O450" i="1"/>
  <c r="I450" i="1"/>
  <c r="J450" i="1" s="1"/>
  <c r="H450" i="1"/>
  <c r="G450" i="1"/>
  <c r="D450" i="1"/>
  <c r="O449" i="1"/>
  <c r="I449" i="1"/>
  <c r="J449" i="1" s="1"/>
  <c r="H449" i="1"/>
  <c r="G449" i="1"/>
  <c r="D449" i="1"/>
  <c r="O448" i="1"/>
  <c r="I448" i="1"/>
  <c r="J448" i="1" s="1"/>
  <c r="H448" i="1"/>
  <c r="G448" i="1"/>
  <c r="F448" i="1" s="1"/>
  <c r="D448" i="1"/>
  <c r="O447" i="1"/>
  <c r="I447" i="1"/>
  <c r="J447" i="1" s="1"/>
  <c r="H447" i="1"/>
  <c r="G447" i="1"/>
  <c r="D447" i="1"/>
  <c r="O446" i="1"/>
  <c r="I446" i="1"/>
  <c r="J446" i="1" s="1"/>
  <c r="H446" i="1"/>
  <c r="G446" i="1"/>
  <c r="D446" i="1"/>
  <c r="O445" i="1"/>
  <c r="I445" i="1"/>
  <c r="J445" i="1" s="1"/>
  <c r="H445" i="1"/>
  <c r="G445" i="1"/>
  <c r="D445" i="1"/>
  <c r="O444" i="1"/>
  <c r="I444" i="1"/>
  <c r="J444" i="1" s="1"/>
  <c r="H444" i="1"/>
  <c r="G444" i="1"/>
  <c r="F444" i="1" s="1"/>
  <c r="D444" i="1"/>
  <c r="O443" i="1"/>
  <c r="I443" i="1"/>
  <c r="J443" i="1" s="1"/>
  <c r="H443" i="1"/>
  <c r="G443" i="1"/>
  <c r="D443" i="1"/>
  <c r="O442" i="1"/>
  <c r="I442" i="1"/>
  <c r="J442" i="1" s="1"/>
  <c r="H442" i="1"/>
  <c r="G442" i="1"/>
  <c r="D442" i="1"/>
  <c r="O441" i="1"/>
  <c r="I441" i="1"/>
  <c r="J441" i="1" s="1"/>
  <c r="H441" i="1"/>
  <c r="G441" i="1"/>
  <c r="D441" i="1"/>
  <c r="O440" i="1"/>
  <c r="I440" i="1"/>
  <c r="J440" i="1" s="1"/>
  <c r="H440" i="1"/>
  <c r="G440" i="1"/>
  <c r="D440" i="1"/>
  <c r="O439" i="1"/>
  <c r="I439" i="1"/>
  <c r="J439" i="1" s="1"/>
  <c r="H439" i="1"/>
  <c r="F439" i="1" s="1"/>
  <c r="G439" i="1"/>
  <c r="D439" i="1"/>
  <c r="O438" i="1"/>
  <c r="I438" i="1"/>
  <c r="J438" i="1" s="1"/>
  <c r="H438" i="1"/>
  <c r="G438" i="1"/>
  <c r="D438" i="1"/>
  <c r="O437" i="1"/>
  <c r="I437" i="1"/>
  <c r="J437" i="1" s="1"/>
  <c r="H437" i="1"/>
  <c r="G437" i="1"/>
  <c r="F437" i="1" s="1"/>
  <c r="D437" i="1"/>
  <c r="O436" i="1"/>
  <c r="I436" i="1"/>
  <c r="J436" i="1" s="1"/>
  <c r="H436" i="1"/>
  <c r="G436" i="1"/>
  <c r="D436" i="1"/>
  <c r="O435" i="1"/>
  <c r="J435" i="1"/>
  <c r="I435" i="1"/>
  <c r="H435" i="1"/>
  <c r="G435" i="1"/>
  <c r="D435" i="1"/>
  <c r="O434" i="1"/>
  <c r="I434" i="1"/>
  <c r="J434" i="1" s="1"/>
  <c r="H434" i="1"/>
  <c r="G434" i="1"/>
  <c r="D434" i="1"/>
  <c r="O433" i="1"/>
  <c r="I433" i="1"/>
  <c r="J433" i="1" s="1"/>
  <c r="H433" i="1"/>
  <c r="G433" i="1"/>
  <c r="D433" i="1"/>
  <c r="O432" i="1"/>
  <c r="I432" i="1"/>
  <c r="J432" i="1" s="1"/>
  <c r="H432" i="1"/>
  <c r="G432" i="1"/>
  <c r="D432" i="1"/>
  <c r="O431" i="1"/>
  <c r="H431" i="1"/>
  <c r="G431" i="1"/>
  <c r="D431" i="1"/>
  <c r="O430" i="1"/>
  <c r="I430" i="1"/>
  <c r="J430" i="1" s="1"/>
  <c r="H430" i="1"/>
  <c r="G430" i="1"/>
  <c r="D430" i="1"/>
  <c r="O429" i="1"/>
  <c r="I429" i="1"/>
  <c r="J429" i="1" s="1"/>
  <c r="H429" i="1"/>
  <c r="G429" i="1"/>
  <c r="D429" i="1"/>
  <c r="O428" i="1"/>
  <c r="H428" i="1"/>
  <c r="G428" i="1"/>
  <c r="D428" i="1"/>
  <c r="O427" i="1"/>
  <c r="I427" i="1"/>
  <c r="J427" i="1" s="1"/>
  <c r="H427" i="1"/>
  <c r="G427" i="1"/>
  <c r="D427" i="1"/>
  <c r="O426" i="1"/>
  <c r="I426" i="1"/>
  <c r="J426" i="1" s="1"/>
  <c r="H426" i="1"/>
  <c r="G426" i="1"/>
  <c r="D426" i="1"/>
  <c r="O425" i="1"/>
  <c r="I425" i="1"/>
  <c r="J425" i="1" s="1"/>
  <c r="H425" i="1"/>
  <c r="G425" i="1"/>
  <c r="D425" i="1"/>
  <c r="O424" i="1"/>
  <c r="H424" i="1"/>
  <c r="G424" i="1"/>
  <c r="D424" i="1"/>
  <c r="O423" i="1"/>
  <c r="I423" i="1"/>
  <c r="J423" i="1" s="1"/>
  <c r="H423" i="1"/>
  <c r="G423" i="1"/>
  <c r="D423" i="1"/>
  <c r="O422" i="1"/>
  <c r="I422" i="1"/>
  <c r="J422" i="1" s="1"/>
  <c r="H422" i="1"/>
  <c r="G422" i="1"/>
  <c r="D422" i="1"/>
  <c r="O421" i="1"/>
  <c r="I421" i="1"/>
  <c r="J421" i="1" s="1"/>
  <c r="H421" i="1"/>
  <c r="G421" i="1"/>
  <c r="D421" i="1"/>
  <c r="O420" i="1"/>
  <c r="I420" i="1"/>
  <c r="J420" i="1" s="1"/>
  <c r="H420" i="1"/>
  <c r="G420" i="1"/>
  <c r="D420" i="1"/>
  <c r="O419" i="1"/>
  <c r="I419" i="1"/>
  <c r="J419" i="1" s="1"/>
  <c r="H419" i="1"/>
  <c r="G419" i="1"/>
  <c r="D419" i="1"/>
  <c r="O418" i="1"/>
  <c r="J418" i="1"/>
  <c r="I418" i="1"/>
  <c r="H418" i="1"/>
  <c r="G418" i="1"/>
  <c r="D418" i="1"/>
  <c r="O417" i="1"/>
  <c r="I417" i="1"/>
  <c r="J417" i="1" s="1"/>
  <c r="H417" i="1"/>
  <c r="G417" i="1"/>
  <c r="D417" i="1"/>
  <c r="O416" i="1"/>
  <c r="I416" i="1"/>
  <c r="J416" i="1" s="1"/>
  <c r="H416" i="1"/>
  <c r="G416" i="1"/>
  <c r="D416" i="1"/>
  <c r="O415" i="1"/>
  <c r="I415" i="1"/>
  <c r="J415" i="1" s="1"/>
  <c r="H415" i="1"/>
  <c r="G415" i="1"/>
  <c r="D415" i="1"/>
  <c r="O414" i="1"/>
  <c r="J414" i="1"/>
  <c r="I414" i="1"/>
  <c r="H414" i="1"/>
  <c r="G414" i="1"/>
  <c r="D414" i="1"/>
  <c r="O413" i="1"/>
  <c r="I413" i="1"/>
  <c r="J413" i="1" s="1"/>
  <c r="H413" i="1"/>
  <c r="G413" i="1"/>
  <c r="D413" i="1"/>
  <c r="O412" i="1"/>
  <c r="J412" i="1"/>
  <c r="I412" i="1"/>
  <c r="H412" i="1"/>
  <c r="G412" i="1"/>
  <c r="D412" i="1"/>
  <c r="O411" i="1"/>
  <c r="I411" i="1"/>
  <c r="J411" i="1" s="1"/>
  <c r="H411" i="1"/>
  <c r="G411" i="1"/>
  <c r="F411" i="1" s="1"/>
  <c r="D411" i="1"/>
  <c r="O410" i="1"/>
  <c r="I410" i="1"/>
  <c r="J410" i="1" s="1"/>
  <c r="H410" i="1"/>
  <c r="G410" i="1"/>
  <c r="D410" i="1"/>
  <c r="O409" i="1"/>
  <c r="I409" i="1"/>
  <c r="J409" i="1" s="1"/>
  <c r="H409" i="1"/>
  <c r="G409" i="1"/>
  <c r="D409" i="1"/>
  <c r="O408" i="1"/>
  <c r="I408" i="1"/>
  <c r="J408" i="1" s="1"/>
  <c r="H408" i="1"/>
  <c r="G408" i="1"/>
  <c r="D408" i="1"/>
  <c r="O407" i="1"/>
  <c r="I407" i="1"/>
  <c r="J407" i="1" s="1"/>
  <c r="H407" i="1"/>
  <c r="G407" i="1"/>
  <c r="D407" i="1"/>
  <c r="O406" i="1"/>
  <c r="I406" i="1"/>
  <c r="J406" i="1" s="1"/>
  <c r="H406" i="1"/>
  <c r="G406" i="1"/>
  <c r="D406" i="1"/>
  <c r="O405" i="1"/>
  <c r="I405" i="1"/>
  <c r="J405" i="1" s="1"/>
  <c r="H405" i="1"/>
  <c r="G405" i="1"/>
  <c r="D405" i="1"/>
  <c r="O404" i="1"/>
  <c r="J404" i="1"/>
  <c r="I404" i="1"/>
  <c r="H404" i="1"/>
  <c r="G404" i="1"/>
  <c r="D404" i="1"/>
  <c r="O403" i="1"/>
  <c r="I403" i="1"/>
  <c r="J403" i="1" s="1"/>
  <c r="H403" i="1"/>
  <c r="G403" i="1"/>
  <c r="D403" i="1"/>
  <c r="O402" i="1"/>
  <c r="I402" i="1"/>
  <c r="J402" i="1" s="1"/>
  <c r="H402" i="1"/>
  <c r="G402" i="1"/>
  <c r="D402" i="1"/>
  <c r="O401" i="1"/>
  <c r="I401" i="1"/>
  <c r="J401" i="1" s="1"/>
  <c r="H401" i="1"/>
  <c r="G401" i="1"/>
  <c r="D401" i="1"/>
  <c r="O400" i="1"/>
  <c r="I400" i="1"/>
  <c r="J400" i="1" s="1"/>
  <c r="H400" i="1"/>
  <c r="G400" i="1"/>
  <c r="D400" i="1"/>
  <c r="O399" i="1"/>
  <c r="I399" i="1"/>
  <c r="J399" i="1" s="1"/>
  <c r="H399" i="1"/>
  <c r="G399" i="1"/>
  <c r="D399" i="1"/>
  <c r="O398" i="1"/>
  <c r="I398" i="1"/>
  <c r="J398" i="1" s="1"/>
  <c r="H398" i="1"/>
  <c r="G398" i="1"/>
  <c r="F398" i="1" s="1"/>
  <c r="D398" i="1"/>
  <c r="O397" i="1"/>
  <c r="I397" i="1"/>
  <c r="J397" i="1" s="1"/>
  <c r="H397" i="1"/>
  <c r="G397" i="1"/>
  <c r="D397" i="1"/>
  <c r="O396" i="1"/>
  <c r="H396" i="1"/>
  <c r="G396" i="1"/>
  <c r="D396" i="1"/>
  <c r="O395" i="1"/>
  <c r="H395" i="1"/>
  <c r="G395" i="1"/>
  <c r="D395" i="1"/>
  <c r="O394" i="1"/>
  <c r="I394" i="1"/>
  <c r="J394" i="1" s="1"/>
  <c r="H394" i="1"/>
  <c r="G394" i="1"/>
  <c r="D394" i="1"/>
  <c r="O393" i="1"/>
  <c r="I393" i="1"/>
  <c r="J393" i="1" s="1"/>
  <c r="H393" i="1"/>
  <c r="G393" i="1"/>
  <c r="D393" i="1"/>
  <c r="O392" i="1"/>
  <c r="I392" i="1"/>
  <c r="J392" i="1" s="1"/>
  <c r="H392" i="1"/>
  <c r="G392" i="1"/>
  <c r="D392" i="1"/>
  <c r="O391" i="1"/>
  <c r="I391" i="1"/>
  <c r="J391" i="1" s="1"/>
  <c r="H391" i="1"/>
  <c r="G391" i="1"/>
  <c r="D391" i="1"/>
  <c r="O390" i="1"/>
  <c r="I390" i="1"/>
  <c r="J390" i="1" s="1"/>
  <c r="H390" i="1"/>
  <c r="G390" i="1"/>
  <c r="D390" i="1"/>
  <c r="O389" i="1"/>
  <c r="I389" i="1"/>
  <c r="J389" i="1" s="1"/>
  <c r="H389" i="1"/>
  <c r="G389" i="1"/>
  <c r="D389" i="1"/>
  <c r="O388" i="1"/>
  <c r="H388" i="1"/>
  <c r="G388" i="1"/>
  <c r="D388" i="1"/>
  <c r="O387" i="1"/>
  <c r="J387" i="1"/>
  <c r="I387" i="1"/>
  <c r="H387" i="1"/>
  <c r="G387" i="1"/>
  <c r="D387" i="1"/>
  <c r="O386" i="1"/>
  <c r="I386" i="1"/>
  <c r="J386" i="1" s="1"/>
  <c r="H386" i="1"/>
  <c r="G386" i="1"/>
  <c r="D386" i="1"/>
  <c r="O385" i="1"/>
  <c r="I385" i="1"/>
  <c r="J385" i="1" s="1"/>
  <c r="H385" i="1"/>
  <c r="G385" i="1"/>
  <c r="D385" i="1"/>
  <c r="O384" i="1"/>
  <c r="I384" i="1"/>
  <c r="J384" i="1" s="1"/>
  <c r="H384" i="1"/>
  <c r="G384" i="1"/>
  <c r="D384" i="1"/>
  <c r="O383" i="1"/>
  <c r="I383" i="1"/>
  <c r="J383" i="1" s="1"/>
  <c r="H383" i="1"/>
  <c r="G383" i="1"/>
  <c r="D383" i="1"/>
  <c r="O382" i="1"/>
  <c r="I382" i="1"/>
  <c r="J382" i="1" s="1"/>
  <c r="H382" i="1"/>
  <c r="G382" i="1"/>
  <c r="D382" i="1"/>
  <c r="O381" i="1"/>
  <c r="I381" i="1"/>
  <c r="J381" i="1" s="1"/>
  <c r="H381" i="1"/>
  <c r="G381" i="1"/>
  <c r="D381" i="1"/>
  <c r="O380" i="1"/>
  <c r="H380" i="1"/>
  <c r="G380" i="1"/>
  <c r="D380" i="1"/>
  <c r="O379" i="1"/>
  <c r="I379" i="1"/>
  <c r="J379" i="1" s="1"/>
  <c r="H379" i="1"/>
  <c r="G379" i="1"/>
  <c r="D379" i="1"/>
  <c r="O378" i="1"/>
  <c r="I378" i="1"/>
  <c r="J378" i="1" s="1"/>
  <c r="H378" i="1"/>
  <c r="F378" i="1" s="1"/>
  <c r="G378" i="1"/>
  <c r="D378" i="1"/>
  <c r="O377" i="1"/>
  <c r="H377" i="1"/>
  <c r="G377" i="1"/>
  <c r="F377" i="1" s="1"/>
  <c r="D377" i="1"/>
  <c r="O376" i="1"/>
  <c r="H376" i="1"/>
  <c r="G376" i="1"/>
  <c r="D376" i="1"/>
  <c r="O375" i="1"/>
  <c r="I375" i="1"/>
  <c r="J375" i="1" s="1"/>
  <c r="H375" i="1"/>
  <c r="G375" i="1"/>
  <c r="D375" i="1"/>
  <c r="O374" i="1"/>
  <c r="I374" i="1"/>
  <c r="J374" i="1" s="1"/>
  <c r="H374" i="1"/>
  <c r="G374" i="1"/>
  <c r="D374" i="1"/>
  <c r="O373" i="1"/>
  <c r="I373" i="1"/>
  <c r="J373" i="1" s="1"/>
  <c r="H373" i="1"/>
  <c r="G373" i="1"/>
  <c r="D373" i="1"/>
  <c r="O372" i="1"/>
  <c r="I372" i="1"/>
  <c r="J372" i="1" s="1"/>
  <c r="H372" i="1"/>
  <c r="G372" i="1"/>
  <c r="F372" i="1" s="1"/>
  <c r="D372" i="1"/>
  <c r="O371" i="1"/>
  <c r="I371" i="1"/>
  <c r="J371" i="1" s="1"/>
  <c r="H371" i="1"/>
  <c r="G371" i="1"/>
  <c r="D371" i="1"/>
  <c r="O370" i="1"/>
  <c r="I370" i="1"/>
  <c r="J370" i="1" s="1"/>
  <c r="H370" i="1"/>
  <c r="G370" i="1"/>
  <c r="D370" i="1"/>
  <c r="O369" i="1"/>
  <c r="I369" i="1"/>
  <c r="J369" i="1" s="1"/>
  <c r="H369" i="1"/>
  <c r="G369" i="1"/>
  <c r="D369" i="1"/>
  <c r="O368" i="1"/>
  <c r="I368" i="1"/>
  <c r="J368" i="1" s="1"/>
  <c r="H368" i="1"/>
  <c r="G368" i="1"/>
  <c r="F368" i="1" s="1"/>
  <c r="D368" i="1"/>
  <c r="O367" i="1"/>
  <c r="I367" i="1"/>
  <c r="J367" i="1" s="1"/>
  <c r="H367" i="1"/>
  <c r="G367" i="1"/>
  <c r="D367" i="1"/>
  <c r="O366" i="1"/>
  <c r="I366" i="1"/>
  <c r="J366" i="1" s="1"/>
  <c r="H366" i="1"/>
  <c r="F366" i="1" s="1"/>
  <c r="G366" i="1"/>
  <c r="D366" i="1"/>
  <c r="O365" i="1"/>
  <c r="I365" i="1"/>
  <c r="J365" i="1" s="1"/>
  <c r="H365" i="1"/>
  <c r="G365" i="1"/>
  <c r="F365" i="1" s="1"/>
  <c r="D365" i="1"/>
  <c r="O364" i="1"/>
  <c r="I364" i="1"/>
  <c r="J364" i="1" s="1"/>
  <c r="H364" i="1"/>
  <c r="G364" i="1"/>
  <c r="D364" i="1"/>
  <c r="O363" i="1"/>
  <c r="I363" i="1"/>
  <c r="J363" i="1" s="1"/>
  <c r="H363" i="1"/>
  <c r="G363" i="1"/>
  <c r="D363" i="1"/>
  <c r="O362" i="1"/>
  <c r="J362" i="1"/>
  <c r="I362" i="1"/>
  <c r="H362" i="1"/>
  <c r="G362" i="1"/>
  <c r="D362" i="1"/>
  <c r="O361" i="1"/>
  <c r="I361" i="1"/>
  <c r="J361" i="1" s="1"/>
  <c r="H361" i="1"/>
  <c r="G361" i="1"/>
  <c r="F361" i="1" s="1"/>
  <c r="D361" i="1"/>
  <c r="O360" i="1"/>
  <c r="I360" i="1"/>
  <c r="J360" i="1" s="1"/>
  <c r="H360" i="1"/>
  <c r="G360" i="1"/>
  <c r="D360" i="1"/>
  <c r="O359" i="1"/>
  <c r="I359" i="1"/>
  <c r="J359" i="1" s="1"/>
  <c r="H359" i="1"/>
  <c r="G359" i="1"/>
  <c r="D359" i="1"/>
  <c r="O358" i="1"/>
  <c r="I358" i="1"/>
  <c r="J358" i="1" s="1"/>
  <c r="H358" i="1"/>
  <c r="G358" i="1"/>
  <c r="D358" i="1"/>
  <c r="O357" i="1"/>
  <c r="I357" i="1"/>
  <c r="J357" i="1" s="1"/>
  <c r="H357" i="1"/>
  <c r="G357" i="1"/>
  <c r="D357" i="1"/>
  <c r="O356" i="1"/>
  <c r="I356" i="1"/>
  <c r="J356" i="1" s="1"/>
  <c r="H356" i="1"/>
  <c r="G356" i="1"/>
  <c r="D356" i="1"/>
  <c r="O355" i="1"/>
  <c r="I355" i="1"/>
  <c r="J355" i="1" s="1"/>
  <c r="H355" i="1"/>
  <c r="G355" i="1"/>
  <c r="D355" i="1"/>
  <c r="O354" i="1"/>
  <c r="J354" i="1"/>
  <c r="I354" i="1"/>
  <c r="H354" i="1"/>
  <c r="G354" i="1"/>
  <c r="D354" i="1"/>
  <c r="O353" i="1"/>
  <c r="I353" i="1"/>
  <c r="J353" i="1" s="1"/>
  <c r="H353" i="1"/>
  <c r="G353" i="1"/>
  <c r="D353" i="1"/>
  <c r="O352" i="1"/>
  <c r="I352" i="1"/>
  <c r="J352" i="1" s="1"/>
  <c r="H352" i="1"/>
  <c r="G352" i="1"/>
  <c r="D352" i="1"/>
  <c r="O351" i="1"/>
  <c r="I351" i="1"/>
  <c r="J351" i="1" s="1"/>
  <c r="H351" i="1"/>
  <c r="G351" i="1"/>
  <c r="D351" i="1"/>
  <c r="O350" i="1"/>
  <c r="I350" i="1"/>
  <c r="J350" i="1" s="1"/>
  <c r="H350" i="1"/>
  <c r="G350" i="1"/>
  <c r="D350" i="1"/>
  <c r="O349" i="1"/>
  <c r="I349" i="1"/>
  <c r="J349" i="1" s="1"/>
  <c r="H349" i="1"/>
  <c r="G349" i="1"/>
  <c r="D349" i="1"/>
  <c r="O348" i="1"/>
  <c r="I348" i="1"/>
  <c r="J348" i="1" s="1"/>
  <c r="H348" i="1"/>
  <c r="G348" i="1"/>
  <c r="F348" i="1" s="1"/>
  <c r="D348" i="1"/>
  <c r="O347" i="1"/>
  <c r="I347" i="1"/>
  <c r="J347" i="1" s="1"/>
  <c r="H347" i="1"/>
  <c r="G347" i="1"/>
  <c r="D347" i="1"/>
  <c r="O346" i="1"/>
  <c r="I346" i="1"/>
  <c r="J346" i="1" s="1"/>
  <c r="H346" i="1"/>
  <c r="G346" i="1"/>
  <c r="D346" i="1"/>
  <c r="O345" i="1"/>
  <c r="I345" i="1"/>
  <c r="J345" i="1" s="1"/>
  <c r="H345" i="1"/>
  <c r="G345" i="1"/>
  <c r="D345" i="1"/>
  <c r="O344" i="1"/>
  <c r="I344" i="1"/>
  <c r="J344" i="1" s="1"/>
  <c r="H344" i="1"/>
  <c r="G344" i="1"/>
  <c r="F344" i="1" s="1"/>
  <c r="D344" i="1"/>
  <c r="O343" i="1"/>
  <c r="I343" i="1"/>
  <c r="J343" i="1" s="1"/>
  <c r="H343" i="1"/>
  <c r="G343" i="1"/>
  <c r="D343" i="1"/>
  <c r="O342" i="1"/>
  <c r="I342" i="1"/>
  <c r="J342" i="1" s="1"/>
  <c r="H342" i="1"/>
  <c r="G342" i="1"/>
  <c r="D342" i="1"/>
  <c r="O341" i="1"/>
  <c r="H341" i="1"/>
  <c r="G341" i="1"/>
  <c r="D341" i="1"/>
  <c r="O340" i="1"/>
  <c r="H340" i="1"/>
  <c r="G340" i="1"/>
  <c r="D340" i="1"/>
  <c r="O339" i="1"/>
  <c r="H339" i="1"/>
  <c r="G339" i="1"/>
  <c r="D339" i="1"/>
  <c r="O338" i="1"/>
  <c r="I338" i="1"/>
  <c r="J338" i="1" s="1"/>
  <c r="H338" i="1"/>
  <c r="G338" i="1"/>
  <c r="D338" i="1"/>
  <c r="O337" i="1"/>
  <c r="I337" i="1"/>
  <c r="J337" i="1" s="1"/>
  <c r="H337" i="1"/>
  <c r="G337" i="1"/>
  <c r="D337" i="1"/>
  <c r="O336" i="1"/>
  <c r="H336" i="1"/>
  <c r="G336" i="1"/>
  <c r="F336" i="1"/>
  <c r="D336" i="1"/>
  <c r="O335" i="1"/>
  <c r="H335" i="1"/>
  <c r="G335" i="1"/>
  <c r="F335" i="1" s="1"/>
  <c r="D335" i="1"/>
  <c r="O334" i="1"/>
  <c r="I334" i="1"/>
  <c r="J334" i="1" s="1"/>
  <c r="H334" i="1"/>
  <c r="G334" i="1"/>
  <c r="D334" i="1"/>
  <c r="O333" i="1"/>
  <c r="J333" i="1"/>
  <c r="I333" i="1"/>
  <c r="H333" i="1"/>
  <c r="G333" i="1"/>
  <c r="D333" i="1"/>
  <c r="O332" i="1"/>
  <c r="H332" i="1"/>
  <c r="G332" i="1"/>
  <c r="D332" i="1"/>
  <c r="O331" i="1"/>
  <c r="I331" i="1"/>
  <c r="J331" i="1" s="1"/>
  <c r="H331" i="1"/>
  <c r="G331" i="1"/>
  <c r="D331" i="1"/>
  <c r="O330" i="1"/>
  <c r="I330" i="1"/>
  <c r="J330" i="1" s="1"/>
  <c r="H330" i="1"/>
  <c r="G330" i="1"/>
  <c r="D330" i="1"/>
  <c r="O329" i="1"/>
  <c r="I329" i="1"/>
  <c r="J329" i="1" s="1"/>
  <c r="H329" i="1"/>
  <c r="G329" i="1"/>
  <c r="D329" i="1"/>
  <c r="O328" i="1"/>
  <c r="J328" i="1"/>
  <c r="I328" i="1"/>
  <c r="H328" i="1"/>
  <c r="G328" i="1"/>
  <c r="D328" i="1"/>
  <c r="O327" i="1"/>
  <c r="I327" i="1"/>
  <c r="J327" i="1" s="1"/>
  <c r="H327" i="1"/>
  <c r="G327" i="1"/>
  <c r="D327" i="1"/>
  <c r="O326" i="1"/>
  <c r="I326" i="1"/>
  <c r="J326" i="1" s="1"/>
  <c r="H326" i="1"/>
  <c r="G326" i="1"/>
  <c r="D326" i="1"/>
  <c r="O325" i="1"/>
  <c r="I325" i="1"/>
  <c r="J325" i="1" s="1"/>
  <c r="H325" i="1"/>
  <c r="G325" i="1"/>
  <c r="D325" i="1"/>
  <c r="O324" i="1"/>
  <c r="I324" i="1"/>
  <c r="J324" i="1" s="1"/>
  <c r="H324" i="1"/>
  <c r="G324" i="1"/>
  <c r="D324" i="1"/>
  <c r="O323" i="1"/>
  <c r="H323" i="1"/>
  <c r="G323" i="1"/>
  <c r="D323" i="1"/>
  <c r="O322" i="1"/>
  <c r="I322" i="1"/>
  <c r="J322" i="1" s="1"/>
  <c r="H322" i="1"/>
  <c r="G322" i="1"/>
  <c r="D322" i="1"/>
  <c r="O321" i="1"/>
  <c r="I321" i="1"/>
  <c r="J321" i="1" s="1"/>
  <c r="H321" i="1"/>
  <c r="G321" i="1"/>
  <c r="F321" i="1" s="1"/>
  <c r="D321" i="1"/>
  <c r="O320" i="1"/>
  <c r="I320" i="1"/>
  <c r="J320" i="1" s="1"/>
  <c r="H320" i="1"/>
  <c r="G320" i="1"/>
  <c r="D320" i="1"/>
  <c r="O319" i="1"/>
  <c r="I319" i="1"/>
  <c r="J319" i="1" s="1"/>
  <c r="H319" i="1"/>
  <c r="G319" i="1"/>
  <c r="D319" i="1"/>
  <c r="O318" i="1"/>
  <c r="I318" i="1"/>
  <c r="J318" i="1" s="1"/>
  <c r="H318" i="1"/>
  <c r="G318" i="1"/>
  <c r="D318" i="1"/>
  <c r="O317" i="1"/>
  <c r="I317" i="1"/>
  <c r="J317" i="1" s="1"/>
  <c r="H317" i="1"/>
  <c r="G317" i="1"/>
  <c r="F317" i="1" s="1"/>
  <c r="D317" i="1"/>
  <c r="O316" i="1"/>
  <c r="I316" i="1"/>
  <c r="J316" i="1" s="1"/>
  <c r="H316" i="1"/>
  <c r="G316" i="1"/>
  <c r="D316" i="1"/>
  <c r="O315" i="1"/>
  <c r="J315" i="1"/>
  <c r="I315" i="1"/>
  <c r="H315" i="1"/>
  <c r="G315" i="1"/>
  <c r="D315" i="1"/>
  <c r="O314" i="1"/>
  <c r="I314" i="1"/>
  <c r="J314" i="1" s="1"/>
  <c r="H314" i="1"/>
  <c r="G314" i="1"/>
  <c r="D314" i="1"/>
  <c r="O313" i="1"/>
  <c r="I313" i="1"/>
  <c r="J313" i="1" s="1"/>
  <c r="H313" i="1"/>
  <c r="G313" i="1"/>
  <c r="D313" i="1"/>
  <c r="O312" i="1"/>
  <c r="H312" i="1"/>
  <c r="G312" i="1"/>
  <c r="D312" i="1"/>
  <c r="O311" i="1"/>
  <c r="I311" i="1"/>
  <c r="J311" i="1" s="1"/>
  <c r="H311" i="1"/>
  <c r="G311" i="1"/>
  <c r="D311" i="1"/>
  <c r="O310" i="1"/>
  <c r="J310" i="1"/>
  <c r="I310" i="1"/>
  <c r="H310" i="1"/>
  <c r="G310" i="1"/>
  <c r="D310" i="1"/>
  <c r="O309" i="1"/>
  <c r="I309" i="1"/>
  <c r="J309" i="1" s="1"/>
  <c r="H309" i="1"/>
  <c r="G309" i="1"/>
  <c r="D309" i="1"/>
  <c r="O308" i="1"/>
  <c r="J308" i="1"/>
  <c r="I308" i="1"/>
  <c r="H308" i="1"/>
  <c r="G308" i="1"/>
  <c r="D308" i="1"/>
  <c r="O307" i="1"/>
  <c r="I307" i="1"/>
  <c r="J307" i="1" s="1"/>
  <c r="H307" i="1"/>
  <c r="G307" i="1"/>
  <c r="D307" i="1"/>
  <c r="O306" i="1"/>
  <c r="I306" i="1"/>
  <c r="J306" i="1" s="1"/>
  <c r="H306" i="1"/>
  <c r="G306" i="1"/>
  <c r="D306" i="1"/>
  <c r="O305" i="1"/>
  <c r="I305" i="1"/>
  <c r="J305" i="1" s="1"/>
  <c r="H305" i="1"/>
  <c r="G305" i="1"/>
  <c r="D305" i="1"/>
  <c r="O304" i="1"/>
  <c r="I304" i="1"/>
  <c r="J304" i="1" s="1"/>
  <c r="H304" i="1"/>
  <c r="G304" i="1"/>
  <c r="F304" i="1" s="1"/>
  <c r="D304" i="1"/>
  <c r="O303" i="1"/>
  <c r="I303" i="1"/>
  <c r="J303" i="1" s="1"/>
  <c r="H303" i="1"/>
  <c r="G303" i="1"/>
  <c r="D303" i="1"/>
  <c r="O302" i="1"/>
  <c r="J302" i="1"/>
  <c r="I302" i="1"/>
  <c r="H302" i="1"/>
  <c r="G302" i="1"/>
  <c r="D302" i="1"/>
  <c r="O301" i="1"/>
  <c r="I301" i="1"/>
  <c r="J301" i="1" s="1"/>
  <c r="H301" i="1"/>
  <c r="G301" i="1"/>
  <c r="D301" i="1"/>
  <c r="O300" i="1"/>
  <c r="J300" i="1"/>
  <c r="I300" i="1"/>
  <c r="H300" i="1"/>
  <c r="G300" i="1"/>
  <c r="D300" i="1"/>
  <c r="O299" i="1"/>
  <c r="I299" i="1"/>
  <c r="J299" i="1" s="1"/>
  <c r="H299" i="1"/>
  <c r="G299" i="1"/>
  <c r="D299" i="1"/>
  <c r="O298" i="1"/>
  <c r="I298" i="1"/>
  <c r="J298" i="1" s="1"/>
  <c r="H298" i="1"/>
  <c r="G298" i="1"/>
  <c r="D298" i="1"/>
  <c r="O297" i="1"/>
  <c r="I297" i="1"/>
  <c r="J297" i="1" s="1"/>
  <c r="H297" i="1"/>
  <c r="G297" i="1"/>
  <c r="D297" i="1"/>
  <c r="O296" i="1"/>
  <c r="I296" i="1"/>
  <c r="J296" i="1" s="1"/>
  <c r="H296" i="1"/>
  <c r="G296" i="1"/>
  <c r="F296" i="1" s="1"/>
  <c r="D296" i="1"/>
  <c r="O295" i="1"/>
  <c r="H295" i="1"/>
  <c r="G295" i="1"/>
  <c r="F295" i="1" s="1"/>
  <c r="D295" i="1"/>
  <c r="O294" i="1"/>
  <c r="I294" i="1"/>
  <c r="J294" i="1" s="1"/>
  <c r="H294" i="1"/>
  <c r="G294" i="1"/>
  <c r="D294" i="1"/>
  <c r="O293" i="1"/>
  <c r="I293" i="1"/>
  <c r="J293" i="1" s="1"/>
  <c r="H293" i="1"/>
  <c r="G293" i="1"/>
  <c r="D293" i="1"/>
  <c r="O292" i="1"/>
  <c r="I292" i="1"/>
  <c r="J292" i="1" s="1"/>
  <c r="H292" i="1"/>
  <c r="G292" i="1"/>
  <c r="D292" i="1"/>
  <c r="O291" i="1"/>
  <c r="I291" i="1"/>
  <c r="J291" i="1" s="1"/>
  <c r="H291" i="1"/>
  <c r="G291" i="1"/>
  <c r="D291" i="1"/>
  <c r="O290" i="1"/>
  <c r="I290" i="1"/>
  <c r="J290" i="1" s="1"/>
  <c r="H290" i="1"/>
  <c r="G290" i="1"/>
  <c r="F290" i="1" s="1"/>
  <c r="D290" i="1"/>
  <c r="O289" i="1"/>
  <c r="I289" i="1"/>
  <c r="J289" i="1" s="1"/>
  <c r="H289" i="1"/>
  <c r="G289" i="1"/>
  <c r="D289" i="1"/>
  <c r="O288" i="1"/>
  <c r="J288" i="1"/>
  <c r="I288" i="1"/>
  <c r="H288" i="1"/>
  <c r="G288" i="1"/>
  <c r="D288" i="1"/>
  <c r="O287" i="1"/>
  <c r="I287" i="1"/>
  <c r="J287" i="1" s="1"/>
  <c r="H287" i="1"/>
  <c r="G287" i="1"/>
  <c r="F287" i="1" s="1"/>
  <c r="D287" i="1"/>
  <c r="O286" i="1"/>
  <c r="I286" i="1"/>
  <c r="J286" i="1" s="1"/>
  <c r="H286" i="1"/>
  <c r="G286" i="1"/>
  <c r="D286" i="1"/>
  <c r="O285" i="1"/>
  <c r="I285" i="1"/>
  <c r="J285" i="1" s="1"/>
  <c r="H285" i="1"/>
  <c r="G285" i="1"/>
  <c r="D285" i="1"/>
  <c r="O284" i="1"/>
  <c r="I284" i="1"/>
  <c r="J284" i="1" s="1"/>
  <c r="H284" i="1"/>
  <c r="G284" i="1"/>
  <c r="F284" i="1" s="1"/>
  <c r="D284" i="1"/>
  <c r="O283" i="1"/>
  <c r="I283" i="1"/>
  <c r="J283" i="1" s="1"/>
  <c r="H283" i="1"/>
  <c r="G283" i="1"/>
  <c r="D283" i="1"/>
  <c r="O282" i="1"/>
  <c r="I282" i="1"/>
  <c r="J282" i="1" s="1"/>
  <c r="H282" i="1"/>
  <c r="G282" i="1"/>
  <c r="D282" i="1"/>
  <c r="O281" i="1"/>
  <c r="I281" i="1"/>
  <c r="J281" i="1" s="1"/>
  <c r="H281" i="1"/>
  <c r="G281" i="1"/>
  <c r="D281" i="1"/>
  <c r="O280" i="1"/>
  <c r="J280" i="1"/>
  <c r="I280" i="1"/>
  <c r="H280" i="1"/>
  <c r="G280" i="1"/>
  <c r="D280" i="1"/>
  <c r="O279" i="1"/>
  <c r="I279" i="1"/>
  <c r="J279" i="1" s="1"/>
  <c r="H279" i="1"/>
  <c r="G279" i="1"/>
  <c r="D279" i="1"/>
  <c r="O278" i="1"/>
  <c r="I278" i="1"/>
  <c r="J278" i="1" s="1"/>
  <c r="H278" i="1"/>
  <c r="G278" i="1"/>
  <c r="D278" i="1"/>
  <c r="O277" i="1"/>
  <c r="I277" i="1"/>
  <c r="J277" i="1" s="1"/>
  <c r="H277" i="1"/>
  <c r="G277" i="1"/>
  <c r="D277" i="1"/>
  <c r="O276" i="1"/>
  <c r="I276" i="1"/>
  <c r="J276" i="1" s="1"/>
  <c r="H276" i="1"/>
  <c r="G276" i="1"/>
  <c r="F276" i="1" s="1"/>
  <c r="D276" i="1"/>
  <c r="O275" i="1"/>
  <c r="I275" i="1"/>
  <c r="J275" i="1" s="1"/>
  <c r="H275" i="1"/>
  <c r="G275" i="1"/>
  <c r="D275" i="1"/>
  <c r="O274" i="1"/>
  <c r="I274" i="1"/>
  <c r="J274" i="1" s="1"/>
  <c r="H274" i="1"/>
  <c r="G274" i="1"/>
  <c r="D274" i="1"/>
  <c r="O273" i="1"/>
  <c r="I273" i="1"/>
  <c r="J273" i="1" s="1"/>
  <c r="H273" i="1"/>
  <c r="G273" i="1"/>
  <c r="D273" i="1"/>
  <c r="O272" i="1"/>
  <c r="I272" i="1"/>
  <c r="J272" i="1" s="1"/>
  <c r="H272" i="1"/>
  <c r="G272" i="1"/>
  <c r="D272" i="1"/>
  <c r="O271" i="1"/>
  <c r="I271" i="1"/>
  <c r="J271" i="1" s="1"/>
  <c r="H271" i="1"/>
  <c r="G271" i="1"/>
  <c r="D271" i="1"/>
  <c r="O270" i="1"/>
  <c r="I270" i="1"/>
  <c r="J270" i="1" s="1"/>
  <c r="H270" i="1"/>
  <c r="G270" i="1"/>
  <c r="D270" i="1"/>
  <c r="O269" i="1"/>
  <c r="I269" i="1"/>
  <c r="J269" i="1" s="1"/>
  <c r="H269" i="1"/>
  <c r="G269" i="1"/>
  <c r="D269" i="1"/>
  <c r="O268" i="1"/>
  <c r="I268" i="1"/>
  <c r="J268" i="1" s="1"/>
  <c r="H268" i="1"/>
  <c r="G268" i="1"/>
  <c r="D268" i="1"/>
  <c r="O267" i="1"/>
  <c r="J267" i="1"/>
  <c r="I267" i="1"/>
  <c r="H267" i="1"/>
  <c r="G267" i="1"/>
  <c r="D267" i="1"/>
  <c r="O266" i="1"/>
  <c r="I266" i="1"/>
  <c r="J266" i="1" s="1"/>
  <c r="H266" i="1"/>
  <c r="G266" i="1"/>
  <c r="D266" i="1"/>
  <c r="O265" i="1"/>
  <c r="I265" i="1"/>
  <c r="J265" i="1" s="1"/>
  <c r="H265" i="1"/>
  <c r="G265" i="1"/>
  <c r="D265" i="1"/>
  <c r="O264" i="1"/>
  <c r="I264" i="1"/>
  <c r="J264" i="1" s="1"/>
  <c r="H264" i="1"/>
  <c r="G264" i="1"/>
  <c r="D264" i="1"/>
  <c r="O263" i="1"/>
  <c r="J263" i="1"/>
  <c r="I263" i="1"/>
  <c r="H263" i="1"/>
  <c r="G263" i="1"/>
  <c r="D263" i="1"/>
  <c r="O262" i="1"/>
  <c r="I262" i="1"/>
  <c r="J262" i="1" s="1"/>
  <c r="H262" i="1"/>
  <c r="G262" i="1"/>
  <c r="D262" i="1"/>
  <c r="O261" i="1"/>
  <c r="I261" i="1"/>
  <c r="J261" i="1" s="1"/>
  <c r="H261" i="1"/>
  <c r="G261" i="1"/>
  <c r="D261" i="1"/>
  <c r="O260" i="1"/>
  <c r="I260" i="1"/>
  <c r="J260" i="1" s="1"/>
  <c r="H260" i="1"/>
  <c r="G260" i="1"/>
  <c r="D260" i="1"/>
  <c r="O259" i="1"/>
  <c r="I259" i="1"/>
  <c r="J259" i="1" s="1"/>
  <c r="H259" i="1"/>
  <c r="G259" i="1"/>
  <c r="F259" i="1" s="1"/>
  <c r="D259" i="1"/>
  <c r="O258" i="1"/>
  <c r="I258" i="1"/>
  <c r="J258" i="1" s="1"/>
  <c r="H258" i="1"/>
  <c r="G258" i="1"/>
  <c r="D258" i="1"/>
  <c r="O257" i="1"/>
  <c r="I257" i="1"/>
  <c r="J257" i="1" s="1"/>
  <c r="H257" i="1"/>
  <c r="F257" i="1" s="1"/>
  <c r="G257" i="1"/>
  <c r="D257" i="1"/>
  <c r="O256" i="1"/>
  <c r="I256" i="1"/>
  <c r="J256" i="1" s="1"/>
  <c r="H256" i="1"/>
  <c r="G256" i="1"/>
  <c r="D256" i="1"/>
  <c r="O255" i="1"/>
  <c r="I255" i="1"/>
  <c r="J255" i="1" s="1"/>
  <c r="H255" i="1"/>
  <c r="G255" i="1"/>
  <c r="D255" i="1"/>
  <c r="O254" i="1"/>
  <c r="I254" i="1"/>
  <c r="J254" i="1" s="1"/>
  <c r="H254" i="1"/>
  <c r="G254" i="1"/>
  <c r="F254" i="1" s="1"/>
  <c r="D254" i="1"/>
  <c r="O253" i="1"/>
  <c r="H253" i="1"/>
  <c r="G253" i="1"/>
  <c r="F253" i="1" s="1"/>
  <c r="D253" i="1"/>
  <c r="O252" i="1"/>
  <c r="H252" i="1"/>
  <c r="G252" i="1"/>
  <c r="F252" i="1" s="1"/>
  <c r="D252" i="1"/>
  <c r="O251" i="1"/>
  <c r="I251" i="1"/>
  <c r="J251" i="1" s="1"/>
  <c r="H251" i="1"/>
  <c r="G251" i="1"/>
  <c r="D251" i="1"/>
  <c r="O250" i="1"/>
  <c r="I250" i="1"/>
  <c r="J250" i="1" s="1"/>
  <c r="H250" i="1"/>
  <c r="G250" i="1"/>
  <c r="D250" i="1"/>
  <c r="O249" i="1"/>
  <c r="I249" i="1"/>
  <c r="J249" i="1" s="1"/>
  <c r="H249" i="1"/>
  <c r="G249" i="1"/>
  <c r="D249" i="1"/>
  <c r="O248" i="1"/>
  <c r="I248" i="1"/>
  <c r="J248" i="1" s="1"/>
  <c r="H248" i="1"/>
  <c r="G248" i="1"/>
  <c r="D248" i="1"/>
  <c r="O247" i="1"/>
  <c r="I247" i="1"/>
  <c r="J247" i="1" s="1"/>
  <c r="H247" i="1"/>
  <c r="G247" i="1"/>
  <c r="D247" i="1"/>
  <c r="O246" i="1"/>
  <c r="I246" i="1"/>
  <c r="J246" i="1" s="1"/>
  <c r="H246" i="1"/>
  <c r="G246" i="1"/>
  <c r="D246" i="1"/>
  <c r="O245" i="1"/>
  <c r="J245" i="1"/>
  <c r="I245" i="1"/>
  <c r="H245" i="1"/>
  <c r="G245" i="1"/>
  <c r="D245" i="1"/>
  <c r="O244" i="1"/>
  <c r="I244" i="1"/>
  <c r="J244" i="1" s="1"/>
  <c r="H244" i="1"/>
  <c r="G244" i="1"/>
  <c r="D244" i="1"/>
  <c r="O243" i="1"/>
  <c r="I243" i="1"/>
  <c r="J243" i="1" s="1"/>
  <c r="H243" i="1"/>
  <c r="G243" i="1"/>
  <c r="D243" i="1"/>
  <c r="O242" i="1"/>
  <c r="I242" i="1"/>
  <c r="J242" i="1" s="1"/>
  <c r="H242" i="1"/>
  <c r="G242" i="1"/>
  <c r="D242" i="1"/>
  <c r="O241" i="1"/>
  <c r="I241" i="1"/>
  <c r="J241" i="1" s="1"/>
  <c r="H241" i="1"/>
  <c r="G241" i="1"/>
  <c r="D241" i="1"/>
  <c r="O240" i="1"/>
  <c r="I240" i="1"/>
  <c r="J240" i="1" s="1"/>
  <c r="H240" i="1"/>
  <c r="G240" i="1"/>
  <c r="D240" i="1"/>
  <c r="O239" i="1"/>
  <c r="I239" i="1"/>
  <c r="J239" i="1" s="1"/>
  <c r="H239" i="1"/>
  <c r="G239" i="1"/>
  <c r="F239" i="1" s="1"/>
  <c r="D239" i="1"/>
  <c r="O238" i="1"/>
  <c r="I238" i="1"/>
  <c r="J238" i="1" s="1"/>
  <c r="H238" i="1"/>
  <c r="G238" i="1"/>
  <c r="D238" i="1"/>
  <c r="O237" i="1"/>
  <c r="I237" i="1"/>
  <c r="J237" i="1" s="1"/>
  <c r="H237" i="1"/>
  <c r="G237" i="1"/>
  <c r="D237" i="1"/>
  <c r="O236" i="1"/>
  <c r="I236" i="1"/>
  <c r="J236" i="1" s="1"/>
  <c r="H236" i="1"/>
  <c r="G236" i="1"/>
  <c r="D236" i="1"/>
  <c r="O235" i="1"/>
  <c r="I235" i="1"/>
  <c r="J235" i="1" s="1"/>
  <c r="H235" i="1"/>
  <c r="G235" i="1"/>
  <c r="F235" i="1" s="1"/>
  <c r="D235" i="1"/>
  <c r="O234" i="1"/>
  <c r="I234" i="1"/>
  <c r="J234" i="1" s="1"/>
  <c r="H234" i="1"/>
  <c r="G234" i="1"/>
  <c r="D234" i="1"/>
  <c r="O233" i="1"/>
  <c r="I233" i="1"/>
  <c r="J233" i="1" s="1"/>
  <c r="H233" i="1"/>
  <c r="G233" i="1"/>
  <c r="D233" i="1"/>
  <c r="O232" i="1"/>
  <c r="I232" i="1"/>
  <c r="J232" i="1" s="1"/>
  <c r="H232" i="1"/>
  <c r="G232" i="1"/>
  <c r="D232" i="1"/>
  <c r="O231" i="1"/>
  <c r="H231" i="1"/>
  <c r="G231" i="1"/>
  <c r="D231" i="1"/>
  <c r="O230" i="1"/>
  <c r="J230" i="1"/>
  <c r="I230" i="1"/>
  <c r="H230" i="1"/>
  <c r="G230" i="1"/>
  <c r="D230" i="1"/>
  <c r="O229" i="1"/>
  <c r="I229" i="1"/>
  <c r="J229" i="1" s="1"/>
  <c r="H229" i="1"/>
  <c r="G229" i="1"/>
  <c r="D229" i="1"/>
  <c r="O228" i="1"/>
  <c r="I228" i="1"/>
  <c r="J228" i="1" s="1"/>
  <c r="H228" i="1"/>
  <c r="G228" i="1"/>
  <c r="D228" i="1"/>
  <c r="O227" i="1"/>
  <c r="I227" i="1"/>
  <c r="J227" i="1" s="1"/>
  <c r="H227" i="1"/>
  <c r="G227" i="1"/>
  <c r="D227" i="1"/>
  <c r="O226" i="1"/>
  <c r="I226" i="1"/>
  <c r="J226" i="1" s="1"/>
  <c r="H226" i="1"/>
  <c r="G226" i="1"/>
  <c r="D226" i="1"/>
  <c r="O225" i="1"/>
  <c r="I225" i="1"/>
  <c r="J225" i="1" s="1"/>
  <c r="H225" i="1"/>
  <c r="G225" i="1"/>
  <c r="D225" i="1"/>
  <c r="O224" i="1"/>
  <c r="I224" i="1"/>
  <c r="J224" i="1" s="1"/>
  <c r="H224" i="1"/>
  <c r="G224" i="1"/>
  <c r="D224" i="1"/>
  <c r="O223" i="1"/>
  <c r="I223" i="1"/>
  <c r="J223" i="1" s="1"/>
  <c r="H223" i="1"/>
  <c r="G223" i="1"/>
  <c r="D223" i="1"/>
  <c r="O222" i="1"/>
  <c r="H222" i="1"/>
  <c r="G222" i="1"/>
  <c r="D222" i="1"/>
  <c r="O221" i="1"/>
  <c r="H221" i="1"/>
  <c r="G221" i="1"/>
  <c r="D221" i="1"/>
  <c r="O220" i="1"/>
  <c r="H220" i="1"/>
  <c r="G220" i="1"/>
  <c r="D220" i="1"/>
  <c r="O219" i="1"/>
  <c r="I219" i="1"/>
  <c r="J219" i="1" s="1"/>
  <c r="H219" i="1"/>
  <c r="F219" i="1" s="1"/>
  <c r="G219" i="1"/>
  <c r="D219" i="1"/>
  <c r="O218" i="1"/>
  <c r="I218" i="1"/>
  <c r="J218" i="1" s="1"/>
  <c r="H218" i="1"/>
  <c r="G218" i="1"/>
  <c r="D218" i="1"/>
  <c r="O217" i="1"/>
  <c r="I217" i="1"/>
  <c r="J217" i="1" s="1"/>
  <c r="H217" i="1"/>
  <c r="F217" i="1" s="1"/>
  <c r="G217" i="1"/>
  <c r="D217" i="1"/>
  <c r="O216" i="1"/>
  <c r="I216" i="1"/>
  <c r="J216" i="1" s="1"/>
  <c r="H216" i="1"/>
  <c r="G216" i="1"/>
  <c r="D216" i="1"/>
  <c r="O215" i="1"/>
  <c r="I215" i="1"/>
  <c r="J215" i="1" s="1"/>
  <c r="H215" i="1"/>
  <c r="G215" i="1"/>
  <c r="D215" i="1"/>
  <c r="O214" i="1"/>
  <c r="I214" i="1"/>
  <c r="J214" i="1" s="1"/>
  <c r="H214" i="1"/>
  <c r="G214" i="1"/>
  <c r="F214" i="1" s="1"/>
  <c r="D214" i="1"/>
  <c r="O213" i="1"/>
  <c r="I213" i="1"/>
  <c r="J213" i="1" s="1"/>
  <c r="H213" i="1"/>
  <c r="F213" i="1" s="1"/>
  <c r="G213" i="1"/>
  <c r="D213" i="1"/>
  <c r="O212" i="1"/>
  <c r="I212" i="1"/>
  <c r="J212" i="1" s="1"/>
  <c r="H212" i="1"/>
  <c r="G212" i="1"/>
  <c r="D212" i="1"/>
  <c r="O211" i="1"/>
  <c r="I211" i="1"/>
  <c r="J211" i="1" s="1"/>
  <c r="H211" i="1"/>
  <c r="G211" i="1"/>
  <c r="F211" i="1" s="1"/>
  <c r="D211" i="1"/>
  <c r="O210" i="1"/>
  <c r="H210" i="1"/>
  <c r="G210" i="1"/>
  <c r="F210" i="1" s="1"/>
  <c r="D210" i="1"/>
  <c r="O209" i="1"/>
  <c r="H209" i="1"/>
  <c r="G209" i="1"/>
  <c r="F209" i="1" s="1"/>
  <c r="D209" i="1"/>
  <c r="O208" i="1"/>
  <c r="I208" i="1"/>
  <c r="J208" i="1" s="1"/>
  <c r="H208" i="1"/>
  <c r="G208" i="1"/>
  <c r="F208" i="1" s="1"/>
  <c r="D208" i="1"/>
  <c r="O207" i="1"/>
  <c r="I207" i="1"/>
  <c r="J207" i="1" s="1"/>
  <c r="H207" i="1"/>
  <c r="F207" i="1" s="1"/>
  <c r="G207" i="1"/>
  <c r="D207" i="1"/>
  <c r="O206" i="1"/>
  <c r="I206" i="1"/>
  <c r="J206" i="1" s="1"/>
  <c r="H206" i="1"/>
  <c r="G206" i="1"/>
  <c r="D206" i="1"/>
  <c r="O205" i="1"/>
  <c r="H205" i="1"/>
  <c r="G205" i="1"/>
  <c r="D205" i="1"/>
  <c r="O204" i="1"/>
  <c r="I204" i="1"/>
  <c r="J204" i="1" s="1"/>
  <c r="H204" i="1"/>
  <c r="G204" i="1"/>
  <c r="D204" i="1"/>
  <c r="O203" i="1"/>
  <c r="I203" i="1"/>
  <c r="J203" i="1" s="1"/>
  <c r="H203" i="1"/>
  <c r="G203" i="1"/>
  <c r="F203" i="1" s="1"/>
  <c r="D203" i="1"/>
  <c r="O202" i="1"/>
  <c r="I202" i="1"/>
  <c r="J202" i="1" s="1"/>
  <c r="H202" i="1"/>
  <c r="F202" i="1" s="1"/>
  <c r="G202" i="1"/>
  <c r="D202" i="1"/>
  <c r="O201" i="1"/>
  <c r="I201" i="1"/>
  <c r="J201" i="1" s="1"/>
  <c r="H201" i="1"/>
  <c r="G201" i="1"/>
  <c r="D201" i="1"/>
  <c r="O200" i="1"/>
  <c r="I200" i="1"/>
  <c r="J200" i="1" s="1"/>
  <c r="H200" i="1"/>
  <c r="G200" i="1"/>
  <c r="D200" i="1"/>
  <c r="O199" i="1"/>
  <c r="I199" i="1"/>
  <c r="J199" i="1" s="1"/>
  <c r="H199" i="1"/>
  <c r="G199" i="1"/>
  <c r="F199" i="1" s="1"/>
  <c r="D199" i="1"/>
  <c r="O198" i="1"/>
  <c r="I198" i="1"/>
  <c r="J198" i="1" s="1"/>
  <c r="H198" i="1"/>
  <c r="G198" i="1"/>
  <c r="D198" i="1"/>
  <c r="O197" i="1"/>
  <c r="I197" i="1"/>
  <c r="J197" i="1" s="1"/>
  <c r="H197" i="1"/>
  <c r="G197" i="1"/>
  <c r="D197" i="1"/>
  <c r="O196" i="1"/>
  <c r="J196" i="1"/>
  <c r="I196" i="1"/>
  <c r="H196" i="1"/>
  <c r="G196" i="1"/>
  <c r="D196" i="1"/>
  <c r="O195" i="1"/>
  <c r="I195" i="1"/>
  <c r="J195" i="1" s="1"/>
  <c r="H195" i="1"/>
  <c r="G195" i="1"/>
  <c r="D195" i="1"/>
  <c r="O194" i="1"/>
  <c r="I194" i="1"/>
  <c r="J194" i="1" s="1"/>
  <c r="H194" i="1"/>
  <c r="G194" i="1"/>
  <c r="D194" i="1"/>
  <c r="O193" i="1"/>
  <c r="I193" i="1"/>
  <c r="J193" i="1" s="1"/>
  <c r="H193" i="1"/>
  <c r="G193" i="1"/>
  <c r="D193" i="1"/>
  <c r="O192" i="1"/>
  <c r="I192" i="1"/>
  <c r="J192" i="1" s="1"/>
  <c r="H192" i="1"/>
  <c r="G192" i="1"/>
  <c r="D192" i="1"/>
  <c r="O191" i="1"/>
  <c r="I191" i="1"/>
  <c r="J191" i="1" s="1"/>
  <c r="H191" i="1"/>
  <c r="G191" i="1"/>
  <c r="D191" i="1"/>
  <c r="O190" i="1"/>
  <c r="I190" i="1"/>
  <c r="J190" i="1" s="1"/>
  <c r="H190" i="1"/>
  <c r="G190" i="1"/>
  <c r="D190" i="1"/>
  <c r="O189" i="1"/>
  <c r="H189" i="1"/>
  <c r="G189" i="1"/>
  <c r="D189" i="1"/>
  <c r="O188" i="1"/>
  <c r="I188" i="1"/>
  <c r="J188" i="1" s="1"/>
  <c r="H188" i="1"/>
  <c r="G188" i="1"/>
  <c r="D188" i="1"/>
  <c r="O187" i="1"/>
  <c r="I187" i="1"/>
  <c r="J187" i="1" s="1"/>
  <c r="H187" i="1"/>
  <c r="G187" i="1"/>
  <c r="F187" i="1" s="1"/>
  <c r="D187" i="1"/>
  <c r="O186" i="1"/>
  <c r="I186" i="1"/>
  <c r="J186" i="1" s="1"/>
  <c r="H186" i="1"/>
  <c r="G186" i="1"/>
  <c r="D186" i="1"/>
  <c r="O185" i="1"/>
  <c r="J185" i="1"/>
  <c r="I185" i="1"/>
  <c r="H185" i="1"/>
  <c r="G185" i="1"/>
  <c r="D185" i="1"/>
  <c r="O184" i="1"/>
  <c r="I184" i="1"/>
  <c r="J184" i="1" s="1"/>
  <c r="H184" i="1"/>
  <c r="G184" i="1"/>
  <c r="D184" i="1"/>
  <c r="O183" i="1"/>
  <c r="I183" i="1"/>
  <c r="J183" i="1" s="1"/>
  <c r="H183" i="1"/>
  <c r="G183" i="1"/>
  <c r="D183" i="1"/>
  <c r="O182" i="1"/>
  <c r="I182" i="1"/>
  <c r="J182" i="1" s="1"/>
  <c r="H182" i="1"/>
  <c r="G182" i="1"/>
  <c r="D182" i="1"/>
  <c r="O181" i="1"/>
  <c r="I181" i="1"/>
  <c r="J181" i="1" s="1"/>
  <c r="H181" i="1"/>
  <c r="G181" i="1"/>
  <c r="F181" i="1" s="1"/>
  <c r="D181" i="1"/>
  <c r="O180" i="1"/>
  <c r="H180" i="1"/>
  <c r="G180" i="1"/>
  <c r="D180" i="1"/>
  <c r="O179" i="1"/>
  <c r="I179" i="1"/>
  <c r="J179" i="1" s="1"/>
  <c r="H179" i="1"/>
  <c r="G179" i="1"/>
  <c r="D179" i="1"/>
  <c r="O178" i="1"/>
  <c r="H178" i="1"/>
  <c r="G178" i="1"/>
  <c r="D178" i="1"/>
  <c r="O177" i="1"/>
  <c r="I177" i="1"/>
  <c r="J177" i="1" s="1"/>
  <c r="H177" i="1"/>
  <c r="G177" i="1"/>
  <c r="D177" i="1"/>
  <c r="O176" i="1"/>
  <c r="I176" i="1"/>
  <c r="J176" i="1" s="1"/>
  <c r="H176" i="1"/>
  <c r="G176" i="1"/>
  <c r="D176" i="1"/>
  <c r="O175" i="1"/>
  <c r="I175" i="1"/>
  <c r="J175" i="1" s="1"/>
  <c r="H175" i="1"/>
  <c r="G175" i="1"/>
  <c r="D175" i="1"/>
  <c r="O174" i="1"/>
  <c r="I174" i="1"/>
  <c r="J174" i="1" s="1"/>
  <c r="H174" i="1"/>
  <c r="G174" i="1"/>
  <c r="F174" i="1" s="1"/>
  <c r="D174" i="1"/>
  <c r="O173" i="1"/>
  <c r="I173" i="1"/>
  <c r="J173" i="1" s="1"/>
  <c r="H173" i="1"/>
  <c r="G173" i="1"/>
  <c r="D173" i="1"/>
  <c r="O172" i="1"/>
  <c r="I172" i="1"/>
  <c r="J172" i="1" s="1"/>
  <c r="H172" i="1"/>
  <c r="G172" i="1"/>
  <c r="D172" i="1"/>
  <c r="O171" i="1"/>
  <c r="I171" i="1"/>
  <c r="J171" i="1" s="1"/>
  <c r="H171" i="1"/>
  <c r="G171" i="1"/>
  <c r="D171" i="1"/>
  <c r="O170" i="1"/>
  <c r="I170" i="1"/>
  <c r="J170" i="1" s="1"/>
  <c r="H170" i="1"/>
  <c r="G170" i="1"/>
  <c r="D170" i="1"/>
  <c r="O169" i="1"/>
  <c r="I169" i="1"/>
  <c r="J169" i="1" s="1"/>
  <c r="H169" i="1"/>
  <c r="G169" i="1"/>
  <c r="D169" i="1"/>
  <c r="O168" i="1"/>
  <c r="I168" i="1"/>
  <c r="J168" i="1" s="1"/>
  <c r="H168" i="1"/>
  <c r="G168" i="1"/>
  <c r="D168" i="1"/>
  <c r="O167" i="1"/>
  <c r="J167" i="1"/>
  <c r="I167" i="1"/>
  <c r="H167" i="1"/>
  <c r="G167" i="1"/>
  <c r="D167" i="1"/>
  <c r="O166" i="1"/>
  <c r="I166" i="1"/>
  <c r="J166" i="1" s="1"/>
  <c r="H166" i="1"/>
  <c r="G166" i="1"/>
  <c r="D166" i="1"/>
  <c r="O165" i="1"/>
  <c r="I165" i="1"/>
  <c r="J165" i="1" s="1"/>
  <c r="H165" i="1"/>
  <c r="G165" i="1"/>
  <c r="D165" i="1"/>
  <c r="O164" i="1"/>
  <c r="I164" i="1"/>
  <c r="J164" i="1" s="1"/>
  <c r="H164" i="1"/>
  <c r="G164" i="1"/>
  <c r="D164" i="1"/>
  <c r="O163" i="1"/>
  <c r="I163" i="1"/>
  <c r="J163" i="1" s="1"/>
  <c r="H163" i="1"/>
  <c r="G163" i="1"/>
  <c r="D163" i="1"/>
  <c r="O162" i="1"/>
  <c r="I162" i="1"/>
  <c r="J162" i="1" s="1"/>
  <c r="H162" i="1"/>
  <c r="G162" i="1"/>
  <c r="D162" i="1"/>
  <c r="O161" i="1"/>
  <c r="I161" i="1"/>
  <c r="J161" i="1" s="1"/>
  <c r="H161" i="1"/>
  <c r="G161" i="1"/>
  <c r="F161" i="1" s="1"/>
  <c r="D161" i="1"/>
  <c r="O160" i="1"/>
  <c r="H160" i="1"/>
  <c r="G160" i="1"/>
  <c r="D160" i="1"/>
  <c r="O159" i="1"/>
  <c r="I159" i="1"/>
  <c r="J159" i="1" s="1"/>
  <c r="H159" i="1"/>
  <c r="G159" i="1"/>
  <c r="D159" i="1"/>
  <c r="O158" i="1"/>
  <c r="H158" i="1"/>
  <c r="G158" i="1"/>
  <c r="D158" i="1"/>
  <c r="O157" i="1"/>
  <c r="H157" i="1"/>
  <c r="G157" i="1"/>
  <c r="D157" i="1"/>
  <c r="O156" i="1"/>
  <c r="I156" i="1"/>
  <c r="J156" i="1" s="1"/>
  <c r="H156" i="1"/>
  <c r="G156" i="1"/>
  <c r="D156" i="1"/>
  <c r="O155" i="1"/>
  <c r="I155" i="1"/>
  <c r="J155" i="1" s="1"/>
  <c r="H155" i="1"/>
  <c r="G155" i="1"/>
  <c r="D155" i="1"/>
  <c r="O154" i="1"/>
  <c r="H154" i="1"/>
  <c r="G154" i="1"/>
  <c r="D154" i="1"/>
  <c r="O153" i="1"/>
  <c r="I153" i="1"/>
  <c r="J153" i="1" s="1"/>
  <c r="H153" i="1"/>
  <c r="G153" i="1"/>
  <c r="D153" i="1"/>
  <c r="O152" i="1"/>
  <c r="I152" i="1"/>
  <c r="J152" i="1" s="1"/>
  <c r="H152" i="1"/>
  <c r="G152" i="1"/>
  <c r="D152" i="1"/>
  <c r="O151" i="1"/>
  <c r="H151" i="1"/>
  <c r="G151" i="1"/>
  <c r="D151" i="1"/>
  <c r="O150" i="1"/>
  <c r="I150" i="1"/>
  <c r="J150" i="1" s="1"/>
  <c r="H150" i="1"/>
  <c r="F150" i="1" s="1"/>
  <c r="G150" i="1"/>
  <c r="D150" i="1"/>
  <c r="O149" i="1"/>
  <c r="I149" i="1"/>
  <c r="J149" i="1" s="1"/>
  <c r="H149" i="1"/>
  <c r="G149" i="1"/>
  <c r="D149" i="1"/>
  <c r="O148" i="1"/>
  <c r="I148" i="1"/>
  <c r="J148" i="1" s="1"/>
  <c r="H148" i="1"/>
  <c r="F148" i="1" s="1"/>
  <c r="G148" i="1"/>
  <c r="D148" i="1"/>
  <c r="O147" i="1"/>
  <c r="I147" i="1"/>
  <c r="J147" i="1" s="1"/>
  <c r="H147" i="1"/>
  <c r="G147" i="1"/>
  <c r="F147" i="1" s="1"/>
  <c r="D147" i="1"/>
  <c r="O146" i="1"/>
  <c r="I146" i="1"/>
  <c r="J146" i="1" s="1"/>
  <c r="H146" i="1"/>
  <c r="G146" i="1"/>
  <c r="D146" i="1"/>
  <c r="O145" i="1"/>
  <c r="I145" i="1"/>
  <c r="J145" i="1" s="1"/>
  <c r="H145" i="1"/>
  <c r="G145" i="1"/>
  <c r="D145" i="1"/>
  <c r="O144" i="1"/>
  <c r="H144" i="1"/>
  <c r="G144" i="1"/>
  <c r="D144" i="1"/>
  <c r="O143" i="1"/>
  <c r="H143" i="1"/>
  <c r="G143" i="1"/>
  <c r="D143" i="1"/>
  <c r="O142" i="1"/>
  <c r="H142" i="1"/>
  <c r="G142" i="1"/>
  <c r="D142" i="1"/>
  <c r="O141" i="1"/>
  <c r="H141" i="1"/>
  <c r="G141" i="1"/>
  <c r="D141" i="1"/>
  <c r="O140" i="1"/>
  <c r="I140" i="1"/>
  <c r="J140" i="1" s="1"/>
  <c r="H140" i="1"/>
  <c r="G140" i="1"/>
  <c r="D140" i="1"/>
  <c r="O139" i="1"/>
  <c r="I139" i="1"/>
  <c r="J139" i="1" s="1"/>
  <c r="H139" i="1"/>
  <c r="G139" i="1"/>
  <c r="F139" i="1" s="1"/>
  <c r="D139" i="1"/>
  <c r="O138" i="1"/>
  <c r="I138" i="1"/>
  <c r="J138" i="1" s="1"/>
  <c r="H138" i="1"/>
  <c r="G138" i="1"/>
  <c r="D138" i="1"/>
  <c r="O137" i="1"/>
  <c r="I137" i="1"/>
  <c r="J137" i="1" s="1"/>
  <c r="H137" i="1"/>
  <c r="G137" i="1"/>
  <c r="D137" i="1"/>
  <c r="O136" i="1"/>
  <c r="I136" i="1"/>
  <c r="J136" i="1" s="1"/>
  <c r="H136" i="1"/>
  <c r="G136" i="1"/>
  <c r="D136" i="1"/>
  <c r="O135" i="1"/>
  <c r="I135" i="1"/>
  <c r="J135" i="1" s="1"/>
  <c r="H135" i="1"/>
  <c r="G135" i="1"/>
  <c r="D135" i="1"/>
  <c r="O134" i="1"/>
  <c r="I134" i="1"/>
  <c r="J134" i="1" s="1"/>
  <c r="H134" i="1"/>
  <c r="F134" i="1" s="1"/>
  <c r="G134" i="1"/>
  <c r="D134" i="1"/>
  <c r="O133" i="1"/>
  <c r="I133" i="1"/>
  <c r="J133" i="1" s="1"/>
  <c r="H133" i="1"/>
  <c r="G133" i="1"/>
  <c r="D133" i="1"/>
  <c r="O132" i="1"/>
  <c r="I132" i="1"/>
  <c r="J132" i="1" s="1"/>
  <c r="H132" i="1"/>
  <c r="G132" i="1"/>
  <c r="F132" i="1" s="1"/>
  <c r="D132" i="1"/>
  <c r="O131" i="1"/>
  <c r="H131" i="1"/>
  <c r="G131" i="1"/>
  <c r="F131" i="1" s="1"/>
  <c r="D131" i="1"/>
  <c r="O130" i="1"/>
  <c r="I130" i="1"/>
  <c r="J130" i="1" s="1"/>
  <c r="H130" i="1"/>
  <c r="G130" i="1"/>
  <c r="D130" i="1"/>
  <c r="O129" i="1"/>
  <c r="I129" i="1"/>
  <c r="J129" i="1" s="1"/>
  <c r="H129" i="1"/>
  <c r="F129" i="1" s="1"/>
  <c r="G129" i="1"/>
  <c r="D129" i="1"/>
  <c r="O128" i="1"/>
  <c r="I128" i="1"/>
  <c r="J128" i="1" s="1"/>
  <c r="H128" i="1"/>
  <c r="G128" i="1"/>
  <c r="D128" i="1"/>
  <c r="O127" i="1"/>
  <c r="H127" i="1"/>
  <c r="G127" i="1"/>
  <c r="D127" i="1"/>
  <c r="O126" i="1"/>
  <c r="I126" i="1"/>
  <c r="J126" i="1" s="1"/>
  <c r="H126" i="1"/>
  <c r="G126" i="1"/>
  <c r="F126" i="1" s="1"/>
  <c r="D126" i="1"/>
  <c r="O125" i="1"/>
  <c r="I125" i="1"/>
  <c r="J125" i="1" s="1"/>
  <c r="H125" i="1"/>
  <c r="G125" i="1"/>
  <c r="D125" i="1"/>
  <c r="O124" i="1"/>
  <c r="J124" i="1"/>
  <c r="I124" i="1"/>
  <c r="H124" i="1"/>
  <c r="G124" i="1"/>
  <c r="D124" i="1"/>
  <c r="O123" i="1"/>
  <c r="I123" i="1"/>
  <c r="J123" i="1" s="1"/>
  <c r="H123" i="1"/>
  <c r="G123" i="1"/>
  <c r="D123" i="1"/>
  <c r="O122" i="1"/>
  <c r="I122" i="1"/>
  <c r="J122" i="1" s="1"/>
  <c r="H122" i="1"/>
  <c r="G122" i="1"/>
  <c r="D122" i="1"/>
  <c r="O121" i="1"/>
  <c r="I121" i="1"/>
  <c r="J121" i="1" s="1"/>
  <c r="H121" i="1"/>
  <c r="G121" i="1"/>
  <c r="D121" i="1"/>
  <c r="O120" i="1"/>
  <c r="I120" i="1"/>
  <c r="J120" i="1" s="1"/>
  <c r="H120" i="1"/>
  <c r="G120" i="1"/>
  <c r="D120" i="1"/>
  <c r="O119" i="1"/>
  <c r="H119" i="1"/>
  <c r="G119" i="1"/>
  <c r="D119" i="1"/>
  <c r="O118" i="1"/>
  <c r="I118" i="1"/>
  <c r="J118" i="1" s="1"/>
  <c r="H118" i="1"/>
  <c r="G118" i="1"/>
  <c r="D118" i="1"/>
  <c r="O117" i="1"/>
  <c r="H117" i="1"/>
  <c r="G117" i="1"/>
  <c r="D117" i="1"/>
  <c r="O116" i="1"/>
  <c r="I116" i="1"/>
  <c r="J116" i="1" s="1"/>
  <c r="H116" i="1"/>
  <c r="G116" i="1"/>
  <c r="D116" i="1"/>
  <c r="O115" i="1"/>
  <c r="I115" i="1"/>
  <c r="J115" i="1" s="1"/>
  <c r="H115" i="1"/>
  <c r="G115" i="1"/>
  <c r="D115" i="1"/>
  <c r="O114" i="1"/>
  <c r="I114" i="1"/>
  <c r="J114" i="1" s="1"/>
  <c r="H114" i="1"/>
  <c r="G114" i="1"/>
  <c r="D114" i="1"/>
  <c r="O113" i="1"/>
  <c r="I113" i="1"/>
  <c r="J113" i="1" s="1"/>
  <c r="H113" i="1"/>
  <c r="G113" i="1"/>
  <c r="D113" i="1"/>
  <c r="O112" i="1"/>
  <c r="I112" i="1"/>
  <c r="J112" i="1" s="1"/>
  <c r="H112" i="1"/>
  <c r="G112" i="1"/>
  <c r="D112" i="1"/>
  <c r="O111" i="1"/>
  <c r="I111" i="1"/>
  <c r="J111" i="1" s="1"/>
  <c r="H111" i="1"/>
  <c r="G111" i="1"/>
  <c r="D111" i="1"/>
  <c r="O110" i="1"/>
  <c r="H110" i="1"/>
  <c r="G110" i="1"/>
  <c r="D110" i="1"/>
  <c r="O109" i="1"/>
  <c r="H109" i="1"/>
  <c r="G109" i="1"/>
  <c r="D109" i="1"/>
  <c r="O108" i="1"/>
  <c r="I108" i="1"/>
  <c r="J108" i="1" s="1"/>
  <c r="H108" i="1"/>
  <c r="G108" i="1"/>
  <c r="D108" i="1"/>
  <c r="O107" i="1"/>
  <c r="I107" i="1"/>
  <c r="J107" i="1" s="1"/>
  <c r="H107" i="1"/>
  <c r="G107" i="1"/>
  <c r="D107" i="1"/>
  <c r="O106" i="1"/>
  <c r="J106" i="1"/>
  <c r="I106" i="1"/>
  <c r="H106" i="1"/>
  <c r="G106" i="1"/>
  <c r="D106" i="1"/>
  <c r="O105" i="1"/>
  <c r="I105" i="1"/>
  <c r="J105" i="1" s="1"/>
  <c r="H105" i="1"/>
  <c r="G105" i="1"/>
  <c r="D105" i="1"/>
  <c r="O104" i="1"/>
  <c r="I104" i="1"/>
  <c r="J104" i="1" s="1"/>
  <c r="H104" i="1"/>
  <c r="G104" i="1"/>
  <c r="D104" i="1"/>
  <c r="O103" i="1"/>
  <c r="I103" i="1"/>
  <c r="J103" i="1" s="1"/>
  <c r="H103" i="1"/>
  <c r="G103" i="1"/>
  <c r="D103" i="1"/>
  <c r="O102" i="1"/>
  <c r="J102" i="1"/>
  <c r="I102" i="1"/>
  <c r="H102" i="1"/>
  <c r="G102" i="1"/>
  <c r="D102" i="1"/>
  <c r="O101" i="1"/>
  <c r="I101" i="1"/>
  <c r="J101" i="1" s="1"/>
  <c r="H101" i="1"/>
  <c r="G101" i="1"/>
  <c r="D101" i="1"/>
  <c r="O100" i="1"/>
  <c r="H100" i="1"/>
  <c r="G100" i="1"/>
  <c r="D100" i="1"/>
  <c r="O99" i="1"/>
  <c r="J99" i="1"/>
  <c r="I99" i="1"/>
  <c r="H99" i="1"/>
  <c r="G99" i="1"/>
  <c r="D99" i="1"/>
  <c r="O98" i="1"/>
  <c r="I98" i="1"/>
  <c r="J98" i="1" s="1"/>
  <c r="H98" i="1"/>
  <c r="G98" i="1"/>
  <c r="F98" i="1" s="1"/>
  <c r="D98" i="1"/>
  <c r="O97" i="1"/>
  <c r="I97" i="1"/>
  <c r="J97" i="1" s="1"/>
  <c r="H97" i="1"/>
  <c r="G97" i="1"/>
  <c r="D97" i="1"/>
  <c r="O96" i="1"/>
  <c r="I96" i="1"/>
  <c r="J96" i="1" s="1"/>
  <c r="H96" i="1"/>
  <c r="G96" i="1"/>
  <c r="D96" i="1"/>
  <c r="O95" i="1"/>
  <c r="I95" i="1"/>
  <c r="J95" i="1" s="1"/>
  <c r="H95" i="1"/>
  <c r="G95" i="1"/>
  <c r="D95" i="1"/>
  <c r="O94" i="1"/>
  <c r="I94" i="1"/>
  <c r="J94" i="1" s="1"/>
  <c r="H94" i="1"/>
  <c r="G94" i="1"/>
  <c r="D94" i="1"/>
  <c r="O93" i="1"/>
  <c r="I93" i="1"/>
  <c r="J93" i="1" s="1"/>
  <c r="H93" i="1"/>
  <c r="G93" i="1"/>
  <c r="D93" i="1"/>
  <c r="O92" i="1"/>
  <c r="I92" i="1"/>
  <c r="J92" i="1" s="1"/>
  <c r="H92" i="1"/>
  <c r="G92" i="1"/>
  <c r="D92" i="1"/>
  <c r="O91" i="1"/>
  <c r="J91" i="1"/>
  <c r="I91" i="1"/>
  <c r="H91" i="1"/>
  <c r="G91" i="1"/>
  <c r="D91" i="1"/>
  <c r="O90" i="1"/>
  <c r="H90" i="1"/>
  <c r="G90" i="1"/>
  <c r="D90" i="1"/>
  <c r="O89" i="1"/>
  <c r="I89" i="1"/>
  <c r="J89" i="1" s="1"/>
  <c r="H89" i="1"/>
  <c r="G89" i="1"/>
  <c r="D89" i="1"/>
  <c r="O88" i="1"/>
  <c r="H88" i="1"/>
  <c r="G88" i="1"/>
  <c r="D88" i="1"/>
  <c r="O87" i="1"/>
  <c r="I87" i="1"/>
  <c r="J87" i="1" s="1"/>
  <c r="H87" i="1"/>
  <c r="G87" i="1"/>
  <c r="D87" i="1"/>
  <c r="O86" i="1"/>
  <c r="I86" i="1"/>
  <c r="J86" i="1" s="1"/>
  <c r="H86" i="1"/>
  <c r="G86" i="1"/>
  <c r="D86" i="1"/>
  <c r="O85" i="1"/>
  <c r="I85" i="1"/>
  <c r="J85" i="1" s="1"/>
  <c r="H85" i="1"/>
  <c r="G85" i="1"/>
  <c r="D85" i="1"/>
  <c r="O84" i="1"/>
  <c r="I84" i="1"/>
  <c r="J84" i="1" s="1"/>
  <c r="H84" i="1"/>
  <c r="G84" i="1"/>
  <c r="D84" i="1"/>
  <c r="O83" i="1"/>
  <c r="I83" i="1"/>
  <c r="J83" i="1" s="1"/>
  <c r="H83" i="1"/>
  <c r="G83" i="1"/>
  <c r="D83" i="1"/>
  <c r="O82" i="1"/>
  <c r="I82" i="1"/>
  <c r="J82" i="1" s="1"/>
  <c r="H82" i="1"/>
  <c r="G82" i="1"/>
  <c r="F82" i="1" s="1"/>
  <c r="D82" i="1"/>
  <c r="O81" i="1"/>
  <c r="I81" i="1"/>
  <c r="J81" i="1" s="1"/>
  <c r="H81" i="1"/>
  <c r="G81" i="1"/>
  <c r="D81" i="1"/>
  <c r="O80" i="1"/>
  <c r="I80" i="1"/>
  <c r="J80" i="1" s="1"/>
  <c r="H80" i="1"/>
  <c r="G80" i="1"/>
  <c r="D80" i="1"/>
  <c r="O79" i="1"/>
  <c r="I79" i="1"/>
  <c r="J79" i="1" s="1"/>
  <c r="H79" i="1"/>
  <c r="G79" i="1"/>
  <c r="D79" i="1"/>
  <c r="O78" i="1"/>
  <c r="I78" i="1"/>
  <c r="J78" i="1" s="1"/>
  <c r="H78" i="1"/>
  <c r="G78" i="1"/>
  <c r="F78" i="1" s="1"/>
  <c r="D78" i="1"/>
  <c r="O77" i="1"/>
  <c r="I77" i="1"/>
  <c r="J77" i="1" s="1"/>
  <c r="H77" i="1"/>
  <c r="G77" i="1"/>
  <c r="D77" i="1"/>
  <c r="O76" i="1"/>
  <c r="I76" i="1"/>
  <c r="J76" i="1" s="1"/>
  <c r="H76" i="1"/>
  <c r="G76" i="1"/>
  <c r="D76" i="1"/>
  <c r="O75" i="1"/>
  <c r="I75" i="1"/>
  <c r="J75" i="1" s="1"/>
  <c r="H75" i="1"/>
  <c r="G75" i="1"/>
  <c r="D75" i="1"/>
  <c r="O74" i="1"/>
  <c r="I74" i="1"/>
  <c r="J74" i="1" s="1"/>
  <c r="H74" i="1"/>
  <c r="G74" i="1"/>
  <c r="D74" i="1"/>
  <c r="O73" i="1"/>
  <c r="I73" i="1"/>
  <c r="J73" i="1" s="1"/>
  <c r="H73" i="1"/>
  <c r="G73" i="1"/>
  <c r="D73" i="1"/>
  <c r="O72" i="1"/>
  <c r="I72" i="1"/>
  <c r="J72" i="1" s="1"/>
  <c r="H72" i="1"/>
  <c r="G72" i="1"/>
  <c r="D72" i="1"/>
  <c r="O71" i="1"/>
  <c r="I71" i="1"/>
  <c r="J71" i="1" s="1"/>
  <c r="H71" i="1"/>
  <c r="G71" i="1"/>
  <c r="F71" i="1" s="1"/>
  <c r="D71" i="1"/>
  <c r="O70" i="1"/>
  <c r="I70" i="1"/>
  <c r="J70" i="1" s="1"/>
  <c r="H70" i="1"/>
  <c r="G70" i="1"/>
  <c r="D70" i="1"/>
  <c r="O69" i="1"/>
  <c r="I69" i="1"/>
  <c r="J69" i="1" s="1"/>
  <c r="H69" i="1"/>
  <c r="G69" i="1"/>
  <c r="D69" i="1"/>
  <c r="O68" i="1"/>
  <c r="I68" i="1"/>
  <c r="J68" i="1" s="1"/>
  <c r="H68" i="1"/>
  <c r="G68" i="1"/>
  <c r="D68" i="1"/>
  <c r="O67" i="1"/>
  <c r="I67" i="1"/>
  <c r="J67" i="1" s="1"/>
  <c r="H67" i="1"/>
  <c r="G67" i="1"/>
  <c r="D67" i="1"/>
  <c r="O66" i="1"/>
  <c r="I66" i="1"/>
  <c r="J66" i="1" s="1"/>
  <c r="H66" i="1"/>
  <c r="G66" i="1"/>
  <c r="F66" i="1" s="1"/>
  <c r="D66" i="1"/>
  <c r="O65" i="1"/>
  <c r="I65" i="1"/>
  <c r="J65" i="1" s="1"/>
  <c r="H65" i="1"/>
  <c r="F65" i="1" s="1"/>
  <c r="G65" i="1"/>
  <c r="D65" i="1"/>
  <c r="O64" i="1"/>
  <c r="I64" i="1"/>
  <c r="J64" i="1" s="1"/>
  <c r="H64" i="1"/>
  <c r="G64" i="1"/>
  <c r="D64" i="1"/>
  <c r="O63" i="1"/>
  <c r="I63" i="1"/>
  <c r="J63" i="1" s="1"/>
  <c r="H63" i="1"/>
  <c r="G63" i="1"/>
  <c r="D63" i="1"/>
  <c r="O62" i="1"/>
  <c r="I62" i="1"/>
  <c r="J62" i="1" s="1"/>
  <c r="H62" i="1"/>
  <c r="G62" i="1"/>
  <c r="F62" i="1" s="1"/>
  <c r="D62" i="1"/>
  <c r="O61" i="1"/>
  <c r="I61" i="1"/>
  <c r="J61" i="1" s="1"/>
  <c r="H61" i="1"/>
  <c r="F61" i="1" s="1"/>
  <c r="G61" i="1"/>
  <c r="D61" i="1"/>
  <c r="O60" i="1"/>
  <c r="I60" i="1"/>
  <c r="J60" i="1" s="1"/>
  <c r="H60" i="1"/>
  <c r="G60" i="1"/>
  <c r="D60" i="1"/>
  <c r="O59" i="1"/>
  <c r="I59" i="1"/>
  <c r="J59" i="1" s="1"/>
  <c r="H59" i="1"/>
  <c r="G59" i="1"/>
  <c r="F59" i="1" s="1"/>
  <c r="D59" i="1"/>
  <c r="O58" i="1"/>
  <c r="I58" i="1"/>
  <c r="J58" i="1" s="1"/>
  <c r="H58" i="1"/>
  <c r="G58" i="1"/>
  <c r="D58" i="1"/>
  <c r="O57" i="1"/>
  <c r="I57" i="1"/>
  <c r="J57" i="1" s="1"/>
  <c r="H57" i="1"/>
  <c r="G57" i="1"/>
  <c r="D57" i="1"/>
  <c r="O56" i="1"/>
  <c r="I56" i="1"/>
  <c r="J56" i="1" s="1"/>
  <c r="H56" i="1"/>
  <c r="G56" i="1"/>
  <c r="D56" i="1"/>
  <c r="O55" i="1"/>
  <c r="I55" i="1"/>
  <c r="J55" i="1" s="1"/>
  <c r="H55" i="1"/>
  <c r="G55" i="1"/>
  <c r="D55" i="1"/>
  <c r="O54" i="1"/>
  <c r="I54" i="1"/>
  <c r="J54" i="1" s="1"/>
  <c r="H54" i="1"/>
  <c r="G54" i="1"/>
  <c r="D54" i="1"/>
  <c r="O53" i="1"/>
  <c r="I53" i="1"/>
  <c r="J53" i="1" s="1"/>
  <c r="H53" i="1"/>
  <c r="G53" i="1"/>
  <c r="D53" i="1"/>
  <c r="O52" i="1"/>
  <c r="I52" i="1"/>
  <c r="J52" i="1" s="1"/>
  <c r="H52" i="1"/>
  <c r="G52" i="1"/>
  <c r="D52" i="1"/>
  <c r="O51" i="1"/>
  <c r="H51" i="1"/>
  <c r="G51" i="1"/>
  <c r="D51" i="1"/>
  <c r="O50" i="1"/>
  <c r="I50" i="1"/>
  <c r="J50" i="1" s="1"/>
  <c r="H50" i="1"/>
  <c r="G50" i="1"/>
  <c r="F50" i="1" s="1"/>
  <c r="D50" i="1"/>
  <c r="O49" i="1"/>
  <c r="L49" i="1"/>
  <c r="K49" i="1" s="1"/>
  <c r="J49" i="1" s="1"/>
  <c r="H49" i="1"/>
  <c r="G49" i="1"/>
  <c r="D49" i="1"/>
  <c r="O48" i="1"/>
  <c r="I48" i="1"/>
  <c r="J48" i="1" s="1"/>
  <c r="H48" i="1"/>
  <c r="G48" i="1"/>
  <c r="F48" i="1" s="1"/>
  <c r="D48" i="1"/>
  <c r="O47" i="1"/>
  <c r="I47" i="1"/>
  <c r="J47" i="1" s="1"/>
  <c r="H47" i="1"/>
  <c r="G47" i="1"/>
  <c r="D47" i="1"/>
  <c r="O46" i="1"/>
  <c r="I46" i="1"/>
  <c r="J46" i="1" s="1"/>
  <c r="H46" i="1"/>
  <c r="G46" i="1"/>
  <c r="D46" i="1"/>
  <c r="O45" i="1"/>
  <c r="J45" i="1"/>
  <c r="I45" i="1"/>
  <c r="H45" i="1"/>
  <c r="G45" i="1"/>
  <c r="F45" i="1" s="1"/>
  <c r="D45" i="1"/>
  <c r="O44" i="1"/>
  <c r="I44" i="1"/>
  <c r="J44" i="1" s="1"/>
  <c r="H44" i="1"/>
  <c r="G44" i="1"/>
  <c r="D44" i="1"/>
  <c r="O43" i="1"/>
  <c r="I43" i="1"/>
  <c r="J43" i="1" s="1"/>
  <c r="H43" i="1"/>
  <c r="G43" i="1"/>
  <c r="D43" i="1"/>
  <c r="O42" i="1"/>
  <c r="I42" i="1"/>
  <c r="J42" i="1" s="1"/>
  <c r="H42" i="1"/>
  <c r="G42" i="1"/>
  <c r="D42" i="1"/>
  <c r="O41" i="1"/>
  <c r="I41" i="1"/>
  <c r="J41" i="1" s="1"/>
  <c r="H41" i="1"/>
  <c r="G41" i="1"/>
  <c r="F41" i="1" s="1"/>
  <c r="D41" i="1"/>
  <c r="O40" i="1"/>
  <c r="I40" i="1"/>
  <c r="J40" i="1" s="1"/>
  <c r="H40" i="1"/>
  <c r="G40" i="1"/>
  <c r="D40" i="1"/>
  <c r="O39" i="1"/>
  <c r="I39" i="1"/>
  <c r="J39" i="1" s="1"/>
  <c r="H39" i="1"/>
  <c r="G39" i="1"/>
  <c r="D39" i="1"/>
  <c r="O38" i="1"/>
  <c r="I38" i="1"/>
  <c r="J38" i="1" s="1"/>
  <c r="H38" i="1"/>
  <c r="G38" i="1"/>
  <c r="D38" i="1"/>
  <c r="O37" i="1"/>
  <c r="I37" i="1"/>
  <c r="J37" i="1" s="1"/>
  <c r="H37" i="1"/>
  <c r="G37" i="1"/>
  <c r="F37" i="1" s="1"/>
  <c r="D37" i="1"/>
  <c r="O36" i="1"/>
  <c r="I36" i="1"/>
  <c r="J36" i="1" s="1"/>
  <c r="H36" i="1"/>
  <c r="G36" i="1"/>
  <c r="D36" i="1"/>
  <c r="O35" i="1"/>
  <c r="I35" i="1"/>
  <c r="J35" i="1" s="1"/>
  <c r="H35" i="1"/>
  <c r="F35" i="1" s="1"/>
  <c r="G35" i="1"/>
  <c r="D35" i="1"/>
  <c r="O34" i="1"/>
  <c r="I34" i="1"/>
  <c r="J34" i="1" s="1"/>
  <c r="H34" i="1"/>
  <c r="G34" i="1"/>
  <c r="F34" i="1" s="1"/>
  <c r="D34" i="1"/>
  <c r="O33" i="1"/>
  <c r="I33" i="1"/>
  <c r="J33" i="1" s="1"/>
  <c r="H33" i="1"/>
  <c r="G33" i="1"/>
  <c r="D33" i="1"/>
  <c r="O32" i="1"/>
  <c r="I32" i="1"/>
  <c r="J32" i="1" s="1"/>
  <c r="H32" i="1"/>
  <c r="G32" i="1"/>
  <c r="D32" i="1"/>
  <c r="O31" i="1"/>
  <c r="I31" i="1"/>
  <c r="J31" i="1" s="1"/>
  <c r="H31" i="1"/>
  <c r="F31" i="1" s="1"/>
  <c r="G31" i="1"/>
  <c r="D31" i="1"/>
  <c r="O30" i="1"/>
  <c r="I30" i="1"/>
  <c r="J30" i="1" s="1"/>
  <c r="H30" i="1"/>
  <c r="G30" i="1"/>
  <c r="D30" i="1"/>
  <c r="O29" i="1"/>
  <c r="I29" i="1"/>
  <c r="J29" i="1" s="1"/>
  <c r="H29" i="1"/>
  <c r="G29" i="1"/>
  <c r="D29" i="1"/>
  <c r="O28" i="1"/>
  <c r="I28" i="1"/>
  <c r="J28" i="1" s="1"/>
  <c r="H28" i="1"/>
  <c r="G28" i="1"/>
  <c r="D28" i="1"/>
  <c r="O27" i="1"/>
  <c r="J27" i="1"/>
  <c r="I27" i="1"/>
  <c r="H27" i="1"/>
  <c r="G27" i="1"/>
  <c r="D27" i="1"/>
  <c r="O26" i="1"/>
  <c r="I26" i="1"/>
  <c r="J26" i="1" s="1"/>
  <c r="H26" i="1"/>
  <c r="G26" i="1"/>
  <c r="D26" i="1"/>
  <c r="O25" i="1"/>
  <c r="H25" i="1"/>
  <c r="G25" i="1"/>
  <c r="D25" i="1"/>
  <c r="O24" i="1"/>
  <c r="I24" i="1"/>
  <c r="J24" i="1" s="1"/>
  <c r="H24" i="1"/>
  <c r="G24" i="1"/>
  <c r="F24" i="1"/>
  <c r="D24" i="1"/>
  <c r="O23" i="1"/>
  <c r="I23" i="1"/>
  <c r="J23" i="1" s="1"/>
  <c r="H23" i="1"/>
  <c r="G23" i="1"/>
  <c r="D23" i="1"/>
  <c r="O22" i="1"/>
  <c r="I22" i="1"/>
  <c r="J22" i="1" s="1"/>
  <c r="H22" i="1"/>
  <c r="G22" i="1"/>
  <c r="D22" i="1"/>
  <c r="O21" i="1"/>
  <c r="I21" i="1"/>
  <c r="J21" i="1" s="1"/>
  <c r="H21" i="1"/>
  <c r="G21" i="1"/>
  <c r="F21" i="1" s="1"/>
  <c r="D21" i="1"/>
  <c r="O20" i="1"/>
  <c r="I20" i="1"/>
  <c r="J20" i="1" s="1"/>
  <c r="H20" i="1"/>
  <c r="G20" i="1"/>
  <c r="D20" i="1"/>
  <c r="O19" i="1"/>
  <c r="I19" i="1"/>
  <c r="J19" i="1" s="1"/>
  <c r="H19" i="1"/>
  <c r="G19" i="1"/>
  <c r="D19" i="1"/>
  <c r="O18" i="1"/>
  <c r="I18" i="1"/>
  <c r="J18" i="1" s="1"/>
  <c r="H18" i="1"/>
  <c r="F18" i="1" s="1"/>
  <c r="G18" i="1"/>
  <c r="D18" i="1"/>
  <c r="O17" i="1"/>
  <c r="I17" i="1"/>
  <c r="J17" i="1" s="1"/>
  <c r="H17" i="1"/>
  <c r="G17" i="1"/>
  <c r="F17" i="1" s="1"/>
  <c r="D17" i="1"/>
  <c r="O16" i="1"/>
  <c r="I16" i="1"/>
  <c r="J16" i="1" s="1"/>
  <c r="H16" i="1"/>
  <c r="G16" i="1"/>
  <c r="D16" i="1"/>
  <c r="O15" i="1"/>
  <c r="I15" i="1"/>
  <c r="J15" i="1" s="1"/>
  <c r="H15" i="1"/>
  <c r="G15" i="1"/>
  <c r="D15" i="1"/>
  <c r="O14" i="1"/>
  <c r="I14" i="1"/>
  <c r="J14" i="1" s="1"/>
  <c r="H14" i="1"/>
  <c r="F14" i="1" s="1"/>
  <c r="G14" i="1"/>
  <c r="D14" i="1"/>
  <c r="O13" i="1"/>
  <c r="I13" i="1"/>
  <c r="J13" i="1" s="1"/>
  <c r="H13" i="1"/>
  <c r="G13" i="1"/>
  <c r="D13" i="1"/>
  <c r="O12" i="1"/>
  <c r="I12" i="1"/>
  <c r="J12" i="1" s="1"/>
  <c r="H12" i="1"/>
  <c r="G12" i="1"/>
  <c r="F12" i="1" s="1"/>
  <c r="D12" i="1"/>
  <c r="O11" i="1"/>
  <c r="I11" i="1"/>
  <c r="J11" i="1" s="1"/>
  <c r="H11" i="1"/>
  <c r="G11" i="1"/>
  <c r="D11" i="1"/>
  <c r="O10" i="1"/>
  <c r="J10" i="1"/>
  <c r="I10" i="1"/>
  <c r="H10" i="1"/>
  <c r="G10" i="1"/>
  <c r="D10" i="1"/>
  <c r="O9" i="1"/>
  <c r="H9" i="1"/>
  <c r="G9" i="1"/>
  <c r="D9" i="1"/>
  <c r="O8" i="1"/>
  <c r="I8" i="1"/>
  <c r="J8" i="1" s="1"/>
  <c r="H8" i="1"/>
  <c r="G8" i="1"/>
  <c r="D8" i="1"/>
  <c r="O7" i="1"/>
  <c r="I7" i="1"/>
  <c r="J7" i="1" s="1"/>
  <c r="H7" i="1"/>
  <c r="G7" i="1"/>
  <c r="D7" i="1"/>
  <c r="O6" i="1"/>
  <c r="I6" i="1"/>
  <c r="J6" i="1" s="1"/>
  <c r="H6" i="1"/>
  <c r="G6" i="1"/>
  <c r="D6" i="1"/>
  <c r="O5" i="1"/>
  <c r="I5" i="1"/>
  <c r="J5" i="1" s="1"/>
  <c r="H5" i="1"/>
  <c r="G5" i="1"/>
  <c r="D5" i="1"/>
  <c r="O4" i="1"/>
  <c r="I4" i="1"/>
  <c r="J4" i="1" s="1"/>
  <c r="H4" i="1"/>
  <c r="G4" i="1"/>
  <c r="D4" i="1"/>
  <c r="O3" i="1"/>
  <c r="L3" i="1"/>
  <c r="H3" i="1"/>
  <c r="G3" i="1"/>
  <c r="D3" i="1"/>
  <c r="O2" i="1"/>
  <c r="I2" i="1"/>
  <c r="J2" i="1" s="1"/>
  <c r="H2" i="1"/>
  <c r="G2" i="1"/>
  <c r="D2" i="1"/>
  <c r="F7" i="1" l="1"/>
  <c r="F15" i="1"/>
  <c r="F19" i="1"/>
  <c r="F32" i="1"/>
  <c r="F36" i="1"/>
  <c r="F80" i="1"/>
  <c r="F93" i="1"/>
  <c r="F116" i="1"/>
  <c r="F122" i="1"/>
  <c r="F141" i="1"/>
  <c r="F142" i="1"/>
  <c r="F143" i="1"/>
  <c r="F144" i="1"/>
  <c r="F145" i="1"/>
  <c r="F156" i="1"/>
  <c r="F169" i="1"/>
  <c r="F177" i="1"/>
  <c r="F195" i="1"/>
  <c r="F247" i="1"/>
  <c r="F279" i="1"/>
  <c r="F282" i="1"/>
  <c r="F312" i="1"/>
  <c r="F313" i="1"/>
  <c r="F330" i="1"/>
  <c r="F356" i="1"/>
  <c r="F367" i="1"/>
  <c r="F471" i="1"/>
  <c r="F475" i="1"/>
  <c r="F77" i="1"/>
  <c r="F81" i="1"/>
  <c r="F90" i="1"/>
  <c r="F91" i="1"/>
  <c r="F102" i="1"/>
  <c r="F138" i="1"/>
  <c r="F245" i="1"/>
  <c r="F354" i="1"/>
  <c r="F404" i="1"/>
  <c r="F414" i="1"/>
  <c r="F457" i="1"/>
  <c r="F2" i="1"/>
  <c r="F64" i="1"/>
  <c r="F75" i="1"/>
  <c r="F83" i="1"/>
  <c r="F87" i="1"/>
  <c r="F95" i="1"/>
  <c r="F96" i="1"/>
  <c r="F99" i="1"/>
  <c r="F136" i="1"/>
  <c r="F155" i="1"/>
  <c r="F165" i="1"/>
  <c r="F172" i="1"/>
  <c r="F190" i="1"/>
  <c r="F205" i="1"/>
  <c r="F206" i="1"/>
  <c r="F216" i="1"/>
  <c r="F243" i="1"/>
  <c r="F249" i="1"/>
  <c r="F250" i="1"/>
  <c r="F256" i="1"/>
  <c r="F271" i="1"/>
  <c r="F274" i="1"/>
  <c r="F292" i="1"/>
  <c r="F326" i="1"/>
  <c r="F338" i="1"/>
  <c r="F352" i="1"/>
  <c r="F359" i="1"/>
  <c r="F362" i="1"/>
  <c r="F427" i="1"/>
  <c r="F433" i="1"/>
  <c r="F443" i="1"/>
  <c r="F402" i="1"/>
  <c r="F408" i="1"/>
  <c r="F409" i="1"/>
  <c r="F412" i="1"/>
  <c r="F449" i="1"/>
  <c r="F463" i="1"/>
  <c r="F468" i="1"/>
  <c r="F469" i="1"/>
  <c r="F491" i="1"/>
  <c r="F505" i="1"/>
  <c r="F576" i="1"/>
  <c r="F582" i="1"/>
  <c r="F603" i="1"/>
  <c r="F606" i="1"/>
  <c r="F607" i="1"/>
  <c r="F626" i="1"/>
  <c r="F633" i="1"/>
  <c r="F636" i="1"/>
  <c r="F637" i="1"/>
  <c r="F675" i="1"/>
  <c r="F678" i="1"/>
  <c r="F679" i="1"/>
  <c r="F707" i="1"/>
  <c r="F708" i="1"/>
  <c r="F715" i="1"/>
  <c r="F718" i="1"/>
  <c r="F734" i="1"/>
  <c r="F737" i="1"/>
  <c r="F738" i="1"/>
  <c r="F745" i="1"/>
  <c r="F779" i="1"/>
  <c r="F783" i="1"/>
  <c r="F796" i="1"/>
  <c r="F809" i="1"/>
  <c r="F828" i="1"/>
  <c r="F907" i="1"/>
  <c r="F911" i="1"/>
  <c r="F915" i="1"/>
  <c r="F919" i="1"/>
  <c r="F926" i="1"/>
  <c r="F969" i="1"/>
  <c r="F1050" i="1"/>
  <c r="F1057" i="1"/>
  <c r="F1062" i="1"/>
  <c r="F1066" i="1"/>
  <c r="F1071" i="1"/>
  <c r="F1176" i="1"/>
  <c r="F1177" i="1"/>
  <c r="F1181" i="1"/>
  <c r="F1185" i="1"/>
  <c r="F1189" i="1"/>
  <c r="F1193" i="1"/>
  <c r="F1272" i="1"/>
  <c r="F1275" i="1"/>
  <c r="F506" i="1"/>
  <c r="F662" i="1"/>
  <c r="F696" i="1"/>
  <c r="F743" i="1"/>
  <c r="F746" i="1"/>
  <c r="F798" i="1"/>
  <c r="F895" i="1"/>
  <c r="F903" i="1"/>
  <c r="F985" i="1"/>
  <c r="F993" i="1"/>
  <c r="F1148" i="1"/>
  <c r="F1153" i="1"/>
  <c r="F1154" i="1"/>
  <c r="F1163" i="1"/>
  <c r="F1258" i="1"/>
  <c r="F486" i="1"/>
  <c r="F516" i="1"/>
  <c r="F584" i="1"/>
  <c r="F597" i="1"/>
  <c r="F670" i="1"/>
  <c r="F717" i="1"/>
  <c r="F931" i="1"/>
  <c r="F1047" i="1"/>
  <c r="F1332" i="1"/>
  <c r="F1351" i="1"/>
  <c r="F1361" i="1"/>
  <c r="F1446" i="1"/>
  <c r="F1588" i="1"/>
  <c r="F1635" i="1"/>
  <c r="F1648" i="1"/>
  <c r="F1792" i="1"/>
  <c r="F1808" i="1"/>
  <c r="F1296" i="1"/>
  <c r="F1319" i="1"/>
  <c r="F1344" i="1"/>
  <c r="F1352" i="1"/>
  <c r="F1383" i="1"/>
  <c r="F1416" i="1"/>
  <c r="F1462" i="1"/>
  <c r="F1522" i="1"/>
  <c r="F1604" i="1"/>
  <c r="F1619" i="1"/>
  <c r="F1626" i="1"/>
  <c r="F1755" i="1"/>
  <c r="F1053" i="1"/>
  <c r="F1081" i="1"/>
  <c r="F1083" i="1"/>
  <c r="F1094" i="1"/>
  <c r="F1097" i="1"/>
  <c r="F1102" i="1"/>
  <c r="F1106" i="1"/>
  <c r="F1110" i="1"/>
  <c r="F1114" i="1"/>
  <c r="F1118" i="1"/>
  <c r="F1122" i="1"/>
  <c r="F1126" i="1"/>
  <c r="F1130" i="1"/>
  <c r="F1134" i="1"/>
  <c r="F1139" i="1"/>
  <c r="F1143" i="1"/>
  <c r="F1147" i="1"/>
  <c r="F1151" i="1"/>
  <c r="F1167" i="1"/>
  <c r="F1218" i="1"/>
  <c r="F1225" i="1"/>
  <c r="F1226" i="1"/>
  <c r="F1238" i="1"/>
  <c r="F1311" i="1"/>
  <c r="F1323" i="1"/>
  <c r="F1328" i="1"/>
  <c r="F1345" i="1"/>
  <c r="F1350" i="1"/>
  <c r="F1360" i="1"/>
  <c r="F1367" i="1"/>
  <c r="F1377" i="1"/>
  <c r="F1381" i="1"/>
  <c r="F1392" i="1"/>
  <c r="F1406" i="1"/>
  <c r="F1414" i="1"/>
  <c r="F1425" i="1"/>
  <c r="F1440" i="1"/>
  <c r="F1445" i="1"/>
  <c r="F1456" i="1"/>
  <c r="F1467" i="1"/>
  <c r="F1470" i="1"/>
  <c r="F1478" i="1"/>
  <c r="F1479" i="1"/>
  <c r="F1513" i="1"/>
  <c r="F1520" i="1"/>
  <c r="F1545" i="1"/>
  <c r="F1590" i="1"/>
  <c r="F1594" i="1"/>
  <c r="F1624" i="1"/>
  <c r="F1690" i="1"/>
  <c r="F1693" i="1"/>
  <c r="F1704" i="1"/>
  <c r="F1705" i="1"/>
  <c r="F1731" i="1"/>
  <c r="F1738" i="1"/>
  <c r="F1746" i="1"/>
  <c r="F1763" i="1"/>
  <c r="F1781" i="1"/>
  <c r="F1812" i="1"/>
  <c r="F4" i="1"/>
  <c r="F16" i="1"/>
  <c r="F20" i="1"/>
  <c r="F29" i="1"/>
  <c r="F33" i="1"/>
  <c r="F67" i="1"/>
  <c r="F47" i="1"/>
  <c r="F55" i="1"/>
  <c r="F68" i="1"/>
  <c r="F79" i="1"/>
  <c r="F112" i="1"/>
  <c r="F114" i="1"/>
  <c r="F115" i="1"/>
  <c r="F119" i="1"/>
  <c r="F120" i="1"/>
  <c r="F146" i="1"/>
  <c r="F163" i="1"/>
  <c r="F178" i="1"/>
  <c r="F179" i="1"/>
  <c r="F183" i="1"/>
  <c r="F189" i="1"/>
  <c r="F215" i="1"/>
  <c r="F226" i="1"/>
  <c r="F228" i="1"/>
  <c r="F236" i="1"/>
  <c r="F255" i="1"/>
  <c r="F263" i="1"/>
  <c r="F265" i="1"/>
  <c r="F272" i="1"/>
  <c r="F275" i="1"/>
  <c r="F278" i="1"/>
  <c r="F288" i="1"/>
  <c r="F291" i="1"/>
  <c r="F294" i="1"/>
  <c r="F300" i="1"/>
  <c r="F315" i="1"/>
  <c r="F323" i="1"/>
  <c r="F324" i="1"/>
  <c r="F332" i="1"/>
  <c r="F337" i="1"/>
  <c r="F340" i="1"/>
  <c r="F341" i="1"/>
  <c r="F342" i="1"/>
  <c r="F343" i="1"/>
  <c r="F346" i="1"/>
  <c r="F369" i="1"/>
  <c r="F387" i="1"/>
  <c r="F390" i="1"/>
  <c r="F391" i="1"/>
  <c r="F394" i="1"/>
  <c r="F410" i="1"/>
  <c r="F418" i="1"/>
  <c r="F420" i="1"/>
  <c r="F428" i="1"/>
  <c r="F429" i="1"/>
  <c r="F447" i="1"/>
  <c r="F453" i="1"/>
  <c r="F465" i="1"/>
  <c r="F470" i="1"/>
  <c r="F493" i="1"/>
  <c r="F502" i="1"/>
  <c r="F503" i="1"/>
  <c r="F510" i="1"/>
  <c r="F521" i="1"/>
  <c r="F529" i="1"/>
  <c r="F530" i="1"/>
  <c r="F533" i="1"/>
  <c r="F541" i="1"/>
  <c r="F542" i="1"/>
  <c r="F550" i="1"/>
  <c r="F558" i="1"/>
  <c r="F561" i="1"/>
  <c r="F563" i="1"/>
  <c r="F575" i="1"/>
  <c r="F583" i="1"/>
  <c r="F596" i="1"/>
  <c r="F605" i="1"/>
  <c r="F613" i="1"/>
  <c r="F614" i="1"/>
  <c r="F615" i="1"/>
  <c r="F616" i="1"/>
  <c r="F617" i="1"/>
  <c r="F625" i="1"/>
  <c r="F630" i="1"/>
  <c r="F632" i="1"/>
  <c r="F639" i="1"/>
  <c r="F653" i="1"/>
  <c r="F661" i="1"/>
  <c r="F669" i="1"/>
  <c r="F677" i="1"/>
  <c r="F685" i="1"/>
  <c r="F694" i="1"/>
  <c r="F705" i="1"/>
  <c r="F706" i="1"/>
  <c r="F720" i="1"/>
  <c r="F729" i="1"/>
  <c r="F753" i="1"/>
  <c r="F38" i="1"/>
  <c r="F49" i="1"/>
  <c r="F51" i="1"/>
  <c r="F52" i="1"/>
  <c r="F63" i="1"/>
  <c r="F84" i="1"/>
  <c r="F97" i="1"/>
  <c r="F106" i="1"/>
  <c r="F108" i="1"/>
  <c r="F117" i="1"/>
  <c r="F118" i="1"/>
  <c r="F140" i="1"/>
  <c r="F173" i="1"/>
  <c r="F176" i="1"/>
  <c r="F180" i="1"/>
  <c r="F182" i="1"/>
  <c r="F196" i="1"/>
  <c r="F198" i="1"/>
  <c r="F204" i="1"/>
  <c r="F230" i="1"/>
  <c r="F233" i="1"/>
  <c r="F234" i="1"/>
  <c r="F237" i="1"/>
  <c r="F251" i="1"/>
  <c r="F267" i="1"/>
  <c r="F269" i="1"/>
  <c r="F270" i="1"/>
  <c r="F280" i="1"/>
  <c r="F283" i="1"/>
  <c r="F286" i="1"/>
  <c r="F308" i="1"/>
  <c r="F319" i="1"/>
  <c r="F328" i="1"/>
  <c r="F345" i="1"/>
  <c r="F364" i="1"/>
  <c r="F383" i="1"/>
  <c r="F385" i="1"/>
  <c r="F393" i="1"/>
  <c r="F422" i="1"/>
  <c r="F424" i="1"/>
  <c r="F425" i="1"/>
  <c r="F426" i="1"/>
  <c r="F430" i="1"/>
  <c r="F445" i="1"/>
  <c r="F459" i="1"/>
  <c r="F460" i="1"/>
  <c r="F464" i="1"/>
  <c r="F474" i="1"/>
  <c r="F477" i="1"/>
  <c r="F481" i="1"/>
  <c r="F483" i="1"/>
  <c r="F489" i="1"/>
  <c r="F494" i="1"/>
  <c r="F495" i="1"/>
  <c r="F501" i="1"/>
  <c r="F511" i="1"/>
  <c r="F512" i="1"/>
  <c r="F513" i="1"/>
  <c r="F517" i="1"/>
  <c r="F525" i="1"/>
  <c r="F537" i="1"/>
  <c r="F546" i="1"/>
  <c r="F554" i="1"/>
  <c r="F567" i="1"/>
  <c r="F579" i="1"/>
  <c r="F589" i="1"/>
  <c r="F590" i="1"/>
  <c r="F591" i="1"/>
  <c r="F592" i="1"/>
  <c r="F601" i="1"/>
  <c r="F609" i="1"/>
  <c r="F634" i="1"/>
  <c r="F641" i="1"/>
  <c r="F646" i="1"/>
  <c r="F657" i="1"/>
  <c r="F665" i="1"/>
  <c r="F673" i="1"/>
  <c r="F681" i="1"/>
  <c r="F690" i="1"/>
  <c r="F702" i="1"/>
  <c r="F703" i="1"/>
  <c r="F704" i="1"/>
  <c r="F721" i="1"/>
  <c r="F722" i="1"/>
  <c r="F725" i="1"/>
  <c r="F951" i="1"/>
  <c r="F981" i="1"/>
  <c r="F996" i="1"/>
  <c r="F1000" i="1"/>
  <c r="F1004" i="1"/>
  <c r="F1011" i="1"/>
  <c r="F1015" i="1"/>
  <c r="F1019" i="1"/>
  <c r="F1023" i="1"/>
  <c r="F1027" i="1"/>
  <c r="F1031" i="1"/>
  <c r="F1035" i="1"/>
  <c r="F731" i="1"/>
  <c r="F740" i="1"/>
  <c r="F749" i="1"/>
  <c r="F755" i="1"/>
  <c r="F759" i="1"/>
  <c r="F799" i="1"/>
  <c r="F800" i="1"/>
  <c r="F803" i="1"/>
  <c r="F842" i="1"/>
  <c r="F843" i="1"/>
  <c r="F882" i="1"/>
  <c r="F884" i="1"/>
  <c r="F889" i="1"/>
  <c r="F904" i="1"/>
  <c r="F908" i="1"/>
  <c r="F912" i="1"/>
  <c r="F916" i="1"/>
  <c r="F920" i="1"/>
  <c r="F927" i="1"/>
  <c r="F934" i="1"/>
  <c r="F938" i="1"/>
  <c r="F942" i="1"/>
  <c r="F946" i="1"/>
  <c r="F955" i="1"/>
  <c r="F960" i="1"/>
  <c r="F964" i="1"/>
  <c r="F972" i="1"/>
  <c r="F977" i="1"/>
  <c r="F997" i="1"/>
  <c r="F1001" i="1"/>
  <c r="F1005" i="1"/>
  <c r="F1012" i="1"/>
  <c r="F1016" i="1"/>
  <c r="F1020" i="1"/>
  <c r="F1024" i="1"/>
  <c r="F1028" i="1"/>
  <c r="F1032" i="1"/>
  <c r="F1036" i="1"/>
  <c r="F1040" i="1"/>
  <c r="F1041" i="1"/>
  <c r="F1045" i="1"/>
  <c r="F1077" i="1"/>
  <c r="F1089" i="1"/>
  <c r="F1254" i="1"/>
  <c r="F816" i="1"/>
  <c r="F829" i="1"/>
  <c r="F832" i="1"/>
  <c r="F838" i="1"/>
  <c r="F857" i="1"/>
  <c r="F860" i="1"/>
  <c r="F871" i="1"/>
  <c r="F874" i="1"/>
  <c r="F877" i="1"/>
  <c r="F890" i="1"/>
  <c r="F905" i="1"/>
  <c r="F909" i="1"/>
  <c r="F913" i="1"/>
  <c r="F917" i="1"/>
  <c r="F921" i="1"/>
  <c r="F935" i="1"/>
  <c r="F939" i="1"/>
  <c r="F943" i="1"/>
  <c r="F947" i="1"/>
  <c r="F950" i="1"/>
  <c r="F965" i="1"/>
  <c r="F973" i="1"/>
  <c r="F1009" i="1"/>
  <c r="F1013" i="1"/>
  <c r="F1017" i="1"/>
  <c r="F1021" i="1"/>
  <c r="F1025" i="1"/>
  <c r="F1029" i="1"/>
  <c r="F1033" i="1"/>
  <c r="F1037" i="1"/>
  <c r="F1042" i="1"/>
  <c r="F1046" i="1"/>
  <c r="F1048" i="1"/>
  <c r="F1101" i="1"/>
  <c r="F1105" i="1"/>
  <c r="F1109" i="1"/>
  <c r="F1113" i="1"/>
  <c r="F1117" i="1"/>
  <c r="F1121" i="1"/>
  <c r="F1125" i="1"/>
  <c r="F1207" i="1"/>
  <c r="F769" i="1"/>
  <c r="F772" i="1"/>
  <c r="F777" i="1"/>
  <c r="F812" i="1"/>
  <c r="F830" i="1"/>
  <c r="F833" i="1"/>
  <c r="F834" i="1"/>
  <c r="F858" i="1"/>
  <c r="F861" i="1"/>
  <c r="F864" i="1"/>
  <c r="F865" i="1"/>
  <c r="F875" i="1"/>
  <c r="F878" i="1"/>
  <c r="F881" i="1"/>
  <c r="F906" i="1"/>
  <c r="F910" i="1"/>
  <c r="F914" i="1"/>
  <c r="F918" i="1"/>
  <c r="F922" i="1"/>
  <c r="F923" i="1"/>
  <c r="F924" i="1"/>
  <c r="F925" i="1"/>
  <c r="F1266" i="1"/>
  <c r="F1129" i="1"/>
  <c r="F1133" i="1"/>
  <c r="F1138" i="1"/>
  <c r="F1142" i="1"/>
  <c r="F1146" i="1"/>
  <c r="F1149" i="1"/>
  <c r="F1180" i="1"/>
  <c r="F1184" i="1"/>
  <c r="F1188" i="1"/>
  <c r="F1192" i="1"/>
  <c r="F1198" i="1"/>
  <c r="F1204" i="1"/>
  <c r="F1264" i="1"/>
  <c r="F1302" i="1"/>
  <c r="F1312" i="1"/>
  <c r="F1338" i="1"/>
  <c r="F1342" i="1"/>
  <c r="F1348" i="1"/>
  <c r="F1358" i="1"/>
  <c r="F1364" i="1"/>
  <c r="F1374" i="1"/>
  <c r="F1384" i="1"/>
  <c r="F1393" i="1"/>
  <c r="F1400" i="1"/>
  <c r="F1410" i="1"/>
  <c r="F1417" i="1"/>
  <c r="F1426" i="1"/>
  <c r="F1434" i="1"/>
  <c r="F1443" i="1"/>
  <c r="F1454" i="1"/>
  <c r="F1058" i="1"/>
  <c r="F1078" i="1"/>
  <c r="F1093" i="1"/>
  <c r="F1164" i="1"/>
  <c r="F1304" i="1"/>
  <c r="F1307" i="1"/>
  <c r="F1308" i="1"/>
  <c r="F1315" i="1"/>
  <c r="F1316" i="1"/>
  <c r="F1324" i="1"/>
  <c r="F1343" i="1"/>
  <c r="F1356" i="1"/>
  <c r="F1359" i="1"/>
  <c r="F1366" i="1"/>
  <c r="F1372" i="1"/>
  <c r="F1375" i="1"/>
  <c r="F1382" i="1"/>
  <c r="F1388" i="1"/>
  <c r="F1391" i="1"/>
  <c r="F1398" i="1"/>
  <c r="F1404" i="1"/>
  <c r="F1407" i="1"/>
  <c r="F1408" i="1"/>
  <c r="F1415" i="1"/>
  <c r="F1421" i="1"/>
  <c r="F1424" i="1"/>
  <c r="F1431" i="1"/>
  <c r="F1432" i="1"/>
  <c r="F1438" i="1"/>
  <c r="F1441" i="1"/>
  <c r="F1448" i="1"/>
  <c r="F1452" i="1"/>
  <c r="F1455" i="1"/>
  <c r="F1463" i="1"/>
  <c r="F1598" i="1"/>
  <c r="F1641" i="1"/>
  <c r="F1777" i="1"/>
  <c r="F1803" i="1"/>
  <c r="F1039" i="1"/>
  <c r="F1044" i="1"/>
  <c r="F1054" i="1"/>
  <c r="F1061" i="1"/>
  <c r="F1065" i="1"/>
  <c r="F1070" i="1"/>
  <c r="F1074" i="1"/>
  <c r="F1082" i="1"/>
  <c r="F1088" i="1"/>
  <c r="F1100" i="1"/>
  <c r="F1104" i="1"/>
  <c r="F1108" i="1"/>
  <c r="F1112" i="1"/>
  <c r="F1116" i="1"/>
  <c r="F1120" i="1"/>
  <c r="F1124" i="1"/>
  <c r="F1128" i="1"/>
  <c r="F1132" i="1"/>
  <c r="F1136" i="1"/>
  <c r="F1137" i="1"/>
  <c r="F1141" i="1"/>
  <c r="F1145" i="1"/>
  <c r="F1160" i="1"/>
  <c r="F1179" i="1"/>
  <c r="F1183" i="1"/>
  <c r="F1187" i="1"/>
  <c r="F1191" i="1"/>
  <c r="F1195" i="1"/>
  <c r="F1196" i="1"/>
  <c r="F1203" i="1"/>
  <c r="F1206" i="1"/>
  <c r="F1211" i="1"/>
  <c r="F1223" i="1"/>
  <c r="F1232" i="1"/>
  <c r="F1279" i="1"/>
  <c r="F1284" i="1"/>
  <c r="F1287" i="1"/>
  <c r="F1292" i="1"/>
  <c r="F1295" i="1"/>
  <c r="F1300" i="1"/>
  <c r="F1305" i="1"/>
  <c r="F1337" i="1"/>
  <c r="F1341" i="1"/>
  <c r="F1357" i="1"/>
  <c r="F1373" i="1"/>
  <c r="F1389" i="1"/>
  <c r="F1405" i="1"/>
  <c r="F1422" i="1"/>
  <c r="F1439" i="1"/>
  <c r="F1453" i="1"/>
  <c r="F1460" i="1"/>
  <c r="F1531" i="1"/>
  <c r="F1486" i="1"/>
  <c r="F1507" i="1"/>
  <c r="F1516" i="1"/>
  <c r="F1523" i="1"/>
  <c r="F1532" i="1"/>
  <c r="F1539" i="1"/>
  <c r="F1602" i="1"/>
  <c r="F1726" i="1"/>
  <c r="F1727" i="1"/>
  <c r="F1740" i="1"/>
  <c r="F1751" i="1"/>
  <c r="F1752" i="1"/>
  <c r="F1778" i="1"/>
  <c r="F1804" i="1"/>
  <c r="F1818" i="1"/>
  <c r="F1464" i="1"/>
  <c r="F1468" i="1"/>
  <c r="F1471" i="1"/>
  <c r="F1480" i="1"/>
  <c r="F1484" i="1"/>
  <c r="F1487" i="1"/>
  <c r="F1494" i="1"/>
  <c r="F1498" i="1"/>
  <c r="F1501" i="1"/>
  <c r="F1511" i="1"/>
  <c r="F1514" i="1"/>
  <c r="F1521" i="1"/>
  <c r="F1527" i="1"/>
  <c r="F1530" i="1"/>
  <c r="F1537" i="1"/>
  <c r="F1543" i="1"/>
  <c r="F1546" i="1"/>
  <c r="F1553" i="1"/>
  <c r="F1557" i="1"/>
  <c r="F1561" i="1"/>
  <c r="F1565" i="1"/>
  <c r="F1569" i="1"/>
  <c r="F1573" i="1"/>
  <c r="F1577" i="1"/>
  <c r="F1582" i="1"/>
  <c r="F1587" i="1"/>
  <c r="F1611" i="1"/>
  <c r="F1615" i="1"/>
  <c r="F1618" i="1"/>
  <c r="F1640" i="1"/>
  <c r="F1660" i="1"/>
  <c r="F1664" i="1"/>
  <c r="F1677" i="1"/>
  <c r="F1680" i="1"/>
  <c r="F1700" i="1"/>
  <c r="F1703" i="1"/>
  <c r="F1734" i="1"/>
  <c r="F1741" i="1"/>
  <c r="F1759" i="1"/>
  <c r="F1764" i="1"/>
  <c r="F1773" i="1"/>
  <c r="F1776" i="1"/>
  <c r="F1784" i="1"/>
  <c r="F1796" i="1"/>
  <c r="F1813" i="1"/>
  <c r="F1819" i="1"/>
  <c r="F1827" i="1"/>
  <c r="F1831" i="1"/>
  <c r="F1459" i="1"/>
  <c r="F1469" i="1"/>
  <c r="F1475" i="1"/>
  <c r="F1485" i="1"/>
  <c r="F1491" i="1"/>
  <c r="F1495" i="1"/>
  <c r="F1499" i="1"/>
  <c r="F1512" i="1"/>
  <c r="F1528" i="1"/>
  <c r="F1544" i="1"/>
  <c r="F1612" i="1"/>
  <c r="F1631" i="1"/>
  <c r="F1644" i="1"/>
  <c r="F1657" i="1"/>
  <c r="F1661" i="1"/>
  <c r="F1665" i="1"/>
  <c r="F1668" i="1"/>
  <c r="F1671" i="1"/>
  <c r="F1681" i="1"/>
  <c r="F1684" i="1"/>
  <c r="F1687" i="1"/>
  <c r="F1701" i="1"/>
  <c r="F1715" i="1"/>
  <c r="F1732" i="1"/>
  <c r="F1739" i="1"/>
  <c r="F1745" i="1"/>
  <c r="F1774" i="1"/>
  <c r="F1786" i="1"/>
  <c r="F1814" i="1"/>
  <c r="F1815" i="1"/>
  <c r="F1816" i="1"/>
  <c r="F1824" i="1"/>
  <c r="F1828" i="1"/>
  <c r="F10" i="1"/>
  <c r="F43" i="1"/>
  <c r="F57" i="1"/>
  <c r="F5" i="1"/>
  <c r="F11" i="1"/>
  <c r="F13" i="1"/>
  <c r="F22" i="1"/>
  <c r="F28" i="1"/>
  <c r="F30" i="1"/>
  <c r="F39" i="1"/>
  <c r="F44" i="1"/>
  <c r="F46" i="1"/>
  <c r="F53" i="1"/>
  <c r="F58" i="1"/>
  <c r="F60" i="1"/>
  <c r="F69" i="1"/>
  <c r="F74" i="1"/>
  <c r="F76" i="1"/>
  <c r="F85" i="1"/>
  <c r="F92" i="1"/>
  <c r="F94" i="1"/>
  <c r="F104" i="1"/>
  <c r="F109" i="1"/>
  <c r="F110" i="1"/>
  <c r="F111" i="1"/>
  <c r="F113" i="1"/>
  <c r="F124" i="1"/>
  <c r="F130" i="1"/>
  <c r="F135" i="1"/>
  <c r="F137" i="1"/>
  <c r="F153" i="1"/>
  <c r="F160" i="1"/>
  <c r="F168" i="1"/>
  <c r="F170" i="1"/>
  <c r="F185" i="1"/>
  <c r="F192" i="1"/>
  <c r="F194" i="1"/>
  <c r="F201" i="1"/>
  <c r="F212" i="1"/>
  <c r="F224" i="1"/>
  <c r="F229" i="1"/>
  <c r="F231" i="1"/>
  <c r="F232" i="1"/>
  <c r="F241" i="1"/>
  <c r="F246" i="1"/>
  <c r="F248" i="1"/>
  <c r="F261" i="1"/>
  <c r="F266" i="1"/>
  <c r="F268" i="1"/>
  <c r="F297" i="1"/>
  <c r="F299" i="1"/>
  <c r="F301" i="1"/>
  <c r="F303" i="1"/>
  <c r="F305" i="1"/>
  <c r="F307" i="1"/>
  <c r="F309" i="1"/>
  <c r="F311" i="1"/>
  <c r="F333" i="1"/>
  <c r="F350" i="1"/>
  <c r="F355" i="1"/>
  <c r="F357" i="1"/>
  <c r="F360" i="1"/>
  <c r="F363" i="1"/>
  <c r="F374" i="1"/>
  <c r="F406" i="1"/>
  <c r="F478" i="1"/>
  <c r="F538" i="1"/>
  <c r="F547" i="1"/>
  <c r="F586" i="1"/>
  <c r="F719" i="1"/>
  <c r="F726" i="1"/>
  <c r="F9" i="1"/>
  <c r="F27" i="1"/>
  <c r="F73" i="1"/>
  <c r="F3" i="1"/>
  <c r="F6" i="1"/>
  <c r="F8" i="1"/>
  <c r="F23" i="1"/>
  <c r="F25" i="1"/>
  <c r="F26" i="1"/>
  <c r="F40" i="1"/>
  <c r="F42" i="1"/>
  <c r="F54" i="1"/>
  <c r="F56" i="1"/>
  <c r="F70" i="1"/>
  <c r="F72" i="1"/>
  <c r="F86" i="1"/>
  <c r="F88" i="1"/>
  <c r="F89" i="1"/>
  <c r="F105" i="1"/>
  <c r="F107" i="1"/>
  <c r="F125" i="1"/>
  <c r="F127" i="1"/>
  <c r="F128" i="1"/>
  <c r="F133" i="1"/>
  <c r="F154" i="1"/>
  <c r="F164" i="1"/>
  <c r="F166" i="1"/>
  <c r="F171" i="1"/>
  <c r="F175" i="1"/>
  <c r="F186" i="1"/>
  <c r="F197" i="1"/>
  <c r="F225" i="1"/>
  <c r="F227" i="1"/>
  <c r="F242" i="1"/>
  <c r="F244" i="1"/>
  <c r="F262" i="1"/>
  <c r="F264" i="1"/>
  <c r="F273" i="1"/>
  <c r="F277" i="1"/>
  <c r="F281" i="1"/>
  <c r="F285" i="1"/>
  <c r="F289" i="1"/>
  <c r="F293" i="1"/>
  <c r="F314" i="1"/>
  <c r="F316" i="1"/>
  <c r="F318" i="1"/>
  <c r="F320" i="1"/>
  <c r="F322" i="1"/>
  <c r="F325" i="1"/>
  <c r="F327" i="1"/>
  <c r="F329" i="1"/>
  <c r="F331" i="1"/>
  <c r="F334" i="1"/>
  <c r="F339" i="1"/>
  <c r="F351" i="1"/>
  <c r="F353" i="1"/>
  <c r="F100" i="1"/>
  <c r="F101" i="1"/>
  <c r="F103" i="1"/>
  <c r="F121" i="1"/>
  <c r="F123" i="1"/>
  <c r="F149" i="1"/>
  <c r="F151" i="1"/>
  <c r="F152" i="1"/>
  <c r="F157" i="1"/>
  <c r="F158" i="1"/>
  <c r="F159" i="1"/>
  <c r="F162" i="1"/>
  <c r="F167" i="1"/>
  <c r="F191" i="1"/>
  <c r="F193" i="1"/>
  <c r="F200" i="1"/>
  <c r="F218" i="1"/>
  <c r="F220" i="1"/>
  <c r="F221" i="1"/>
  <c r="F222" i="1"/>
  <c r="F223" i="1"/>
  <c r="F238" i="1"/>
  <c r="F240" i="1"/>
  <c r="F258" i="1"/>
  <c r="F260" i="1"/>
  <c r="F298" i="1"/>
  <c r="F302" i="1"/>
  <c r="F306" i="1"/>
  <c r="F310" i="1"/>
  <c r="F347" i="1"/>
  <c r="F349" i="1"/>
  <c r="F358" i="1"/>
  <c r="F376" i="1"/>
  <c r="F379" i="1"/>
  <c r="F392" i="1"/>
  <c r="F395" i="1"/>
  <c r="F396" i="1"/>
  <c r="F397" i="1"/>
  <c r="F441" i="1"/>
  <c r="F534" i="1"/>
  <c r="F543" i="1"/>
  <c r="F551" i="1"/>
  <c r="F559" i="1"/>
  <c r="F566" i="1"/>
  <c r="F701" i="1"/>
  <c r="F710" i="1"/>
  <c r="F735" i="1"/>
  <c r="F742" i="1"/>
  <c r="F399" i="1"/>
  <c r="F413" i="1"/>
  <c r="F415" i="1"/>
  <c r="F431" i="1"/>
  <c r="F432" i="1"/>
  <c r="F434" i="1"/>
  <c r="F476" i="1"/>
  <c r="F519" i="1"/>
  <c r="F523" i="1"/>
  <c r="F527" i="1"/>
  <c r="F532" i="1"/>
  <c r="F536" i="1"/>
  <c r="F540" i="1"/>
  <c r="F545" i="1"/>
  <c r="F549" i="1"/>
  <c r="F553" i="1"/>
  <c r="F557" i="1"/>
  <c r="F564" i="1"/>
  <c r="F568" i="1"/>
  <c r="F573" i="1"/>
  <c r="F577" i="1"/>
  <c r="F581" i="1"/>
  <c r="F621" i="1"/>
  <c r="F627" i="1"/>
  <c r="F643" i="1"/>
  <c r="F648" i="1"/>
  <c r="F712" i="1"/>
  <c r="F728" i="1"/>
  <c r="F733" i="1"/>
  <c r="F744" i="1"/>
  <c r="F767" i="1"/>
  <c r="F771" i="1"/>
  <c r="F780" i="1"/>
  <c r="F784" i="1"/>
  <c r="F786" i="1"/>
  <c r="F787" i="1"/>
  <c r="F802" i="1"/>
  <c r="F804" i="1"/>
  <c r="F806" i="1"/>
  <c r="F808" i="1"/>
  <c r="F810" i="1"/>
  <c r="F811" i="1"/>
  <c r="F813" i="1"/>
  <c r="F815" i="1"/>
  <c r="F817" i="1"/>
  <c r="F819" i="1"/>
  <c r="F821" i="1"/>
  <c r="F822" i="1"/>
  <c r="F824" i="1"/>
  <c r="F827" i="1"/>
  <c r="F836" i="1"/>
  <c r="F840" i="1"/>
  <c r="F845" i="1"/>
  <c r="F847" i="1"/>
  <c r="F849" i="1"/>
  <c r="F851" i="1"/>
  <c r="F853" i="1"/>
  <c r="F855" i="1"/>
  <c r="F885" i="1"/>
  <c r="F886" i="1"/>
  <c r="F887" i="1"/>
  <c r="F891" i="1"/>
  <c r="F897" i="1"/>
  <c r="F901" i="1"/>
  <c r="F929" i="1"/>
  <c r="F963" i="1"/>
  <c r="F967" i="1"/>
  <c r="F971" i="1"/>
  <c r="F975" i="1"/>
  <c r="F979" i="1"/>
  <c r="F983" i="1"/>
  <c r="F987" i="1"/>
  <c r="F991" i="1"/>
  <c r="F998" i="1"/>
  <c r="F1006" i="1"/>
  <c r="F370" i="1"/>
  <c r="F375" i="1"/>
  <c r="F380" i="1"/>
  <c r="F381" i="1"/>
  <c r="F386" i="1"/>
  <c r="F388" i="1"/>
  <c r="F389" i="1"/>
  <c r="F400" i="1"/>
  <c r="F405" i="1"/>
  <c r="F407" i="1"/>
  <c r="F416" i="1"/>
  <c r="F421" i="1"/>
  <c r="F423" i="1"/>
  <c r="F435" i="1"/>
  <c r="F440" i="1"/>
  <c r="F442" i="1"/>
  <c r="F451" i="1"/>
  <c r="F467" i="1"/>
  <c r="F628" i="1"/>
  <c r="F695" i="1"/>
  <c r="F713" i="1"/>
  <c r="F820" i="1"/>
  <c r="F825" i="1"/>
  <c r="F826" i="1"/>
  <c r="F835" i="1"/>
  <c r="F837" i="1"/>
  <c r="F839" i="1"/>
  <c r="F841" i="1"/>
  <c r="F846" i="1"/>
  <c r="F850" i="1"/>
  <c r="F854" i="1"/>
  <c r="F892" i="1"/>
  <c r="F893" i="1"/>
  <c r="F894" i="1"/>
  <c r="F896" i="1"/>
  <c r="F898" i="1"/>
  <c r="F900" i="1"/>
  <c r="F902" i="1"/>
  <c r="F928" i="1"/>
  <c r="F930" i="1"/>
  <c r="F980" i="1"/>
  <c r="F984" i="1"/>
  <c r="F988" i="1"/>
  <c r="F992" i="1"/>
  <c r="F1002" i="1"/>
  <c r="F371" i="1"/>
  <c r="F373" i="1"/>
  <c r="F382" i="1"/>
  <c r="F384" i="1"/>
  <c r="F401" i="1"/>
  <c r="F403" i="1"/>
  <c r="F417" i="1"/>
  <c r="F419" i="1"/>
  <c r="F436" i="1"/>
  <c r="F438" i="1"/>
  <c r="F452" i="1"/>
  <c r="F456" i="1"/>
  <c r="F482" i="1"/>
  <c r="F484" i="1"/>
  <c r="F490" i="1"/>
  <c r="F492" i="1"/>
  <c r="F496" i="1"/>
  <c r="F500" i="1"/>
  <c r="F504" i="1"/>
  <c r="F509" i="1"/>
  <c r="F514" i="1"/>
  <c r="F588" i="1"/>
  <c r="F595" i="1"/>
  <c r="F599" i="1"/>
  <c r="F600" i="1"/>
  <c r="F604" i="1"/>
  <c r="F608" i="1"/>
  <c r="F612" i="1"/>
  <c r="F624" i="1"/>
  <c r="F631" i="1"/>
  <c r="F647" i="1"/>
  <c r="F652" i="1"/>
  <c r="F656" i="1"/>
  <c r="F660" i="1"/>
  <c r="F664" i="1"/>
  <c r="F668" i="1"/>
  <c r="F672" i="1"/>
  <c r="F676" i="1"/>
  <c r="F680" i="1"/>
  <c r="F684" i="1"/>
  <c r="F688" i="1"/>
  <c r="F689" i="1"/>
  <c r="F693" i="1"/>
  <c r="F698" i="1"/>
  <c r="F709" i="1"/>
  <c r="F716" i="1"/>
  <c r="F732" i="1"/>
  <c r="F741" i="1"/>
  <c r="F752" i="1"/>
  <c r="F754" i="1"/>
  <c r="F758" i="1"/>
  <c r="F762" i="1"/>
  <c r="F775" i="1"/>
  <c r="F789" i="1"/>
  <c r="F791" i="1"/>
  <c r="F793" i="1"/>
  <c r="F795" i="1"/>
  <c r="F831" i="1"/>
  <c r="F859" i="1"/>
  <c r="F863" i="1"/>
  <c r="F868" i="1"/>
  <c r="F872" i="1"/>
  <c r="F876" i="1"/>
  <c r="F880" i="1"/>
  <c r="F944" i="1"/>
  <c r="F945" i="1"/>
  <c r="F949" i="1"/>
  <c r="F953" i="1"/>
  <c r="F958" i="1"/>
  <c r="F1008" i="1"/>
  <c r="F1052" i="1"/>
  <c r="F1056" i="1"/>
  <c r="F1076" i="1"/>
  <c r="F1080" i="1"/>
  <c r="F1085" i="1"/>
  <c r="F1090" i="1"/>
  <c r="F1091" i="1"/>
  <c r="F1095" i="1"/>
  <c r="F1155" i="1"/>
  <c r="F1156" i="1"/>
  <c r="F1157" i="1"/>
  <c r="F1158" i="1"/>
  <c r="F1162" i="1"/>
  <c r="F1166" i="1"/>
  <c r="F1178" i="1"/>
  <c r="F1186" i="1"/>
  <c r="F1194" i="1"/>
  <c r="F1235" i="1"/>
  <c r="F1259" i="1"/>
  <c r="F1280" i="1"/>
  <c r="F1051" i="1"/>
  <c r="F1055" i="1"/>
  <c r="F1075" i="1"/>
  <c r="F1079" i="1"/>
  <c r="F1086" i="1"/>
  <c r="F1087" i="1"/>
  <c r="F1092" i="1"/>
  <c r="F1096" i="1"/>
  <c r="F1161" i="1"/>
  <c r="F1165" i="1"/>
  <c r="F1169" i="1"/>
  <c r="F1173" i="1"/>
  <c r="F1182" i="1"/>
  <c r="F1190" i="1"/>
  <c r="F1202" i="1"/>
  <c r="F1205" i="1"/>
  <c r="F1320" i="1"/>
  <c r="F1327" i="1"/>
  <c r="F1331" i="1"/>
  <c r="F1335" i="1"/>
  <c r="F1346" i="1"/>
  <c r="F1355" i="1"/>
  <c r="F1362" i="1"/>
  <c r="F1371" i="1"/>
  <c r="F1378" i="1"/>
  <c r="F1387" i="1"/>
  <c r="F1394" i="1"/>
  <c r="F1403" i="1"/>
  <c r="F1411" i="1"/>
  <c r="F1420" i="1"/>
  <c r="F1427" i="1"/>
  <c r="F1437" i="1"/>
  <c r="F1449" i="1"/>
  <c r="F1458" i="1"/>
  <c r="F1465" i="1"/>
  <c r="F1474" i="1"/>
  <c r="F1481" i="1"/>
  <c r="F1490" i="1"/>
  <c r="F1505" i="1"/>
  <c r="F1510" i="1"/>
  <c r="F1517" i="1"/>
  <c r="F1526" i="1"/>
  <c r="F1533" i="1"/>
  <c r="F1542" i="1"/>
  <c r="F1550" i="1"/>
  <c r="F1170" i="1"/>
  <c r="F1174" i="1"/>
  <c r="F1175" i="1"/>
  <c r="F1197" i="1"/>
  <c r="F1210" i="1"/>
  <c r="F1212" i="1"/>
  <c r="F1214" i="1"/>
  <c r="F1217" i="1"/>
  <c r="F1227" i="1"/>
  <c r="F1229" i="1"/>
  <c r="F1230" i="1"/>
  <c r="F1239" i="1"/>
  <c r="F1241" i="1"/>
  <c r="F1247" i="1"/>
  <c r="F1251" i="1"/>
  <c r="F1255" i="1"/>
  <c r="F1257" i="1"/>
  <c r="F1263" i="1"/>
  <c r="F1267" i="1"/>
  <c r="F1271" i="1"/>
  <c r="F1274" i="1"/>
  <c r="F1278" i="1"/>
  <c r="F1282" i="1"/>
  <c r="F1286" i="1"/>
  <c r="F1290" i="1"/>
  <c r="F1294" i="1"/>
  <c r="F1298" i="1"/>
  <c r="F1321" i="1"/>
  <c r="F1326" i="1"/>
  <c r="F1330" i="1"/>
  <c r="F1334" i="1"/>
  <c r="F1336" i="1"/>
  <c r="F1347" i="1"/>
  <c r="F1354" i="1"/>
  <c r="F1363" i="1"/>
  <c r="F1370" i="1"/>
  <c r="F1379" i="1"/>
  <c r="F1386" i="1"/>
  <c r="F1395" i="1"/>
  <c r="F1402" i="1"/>
  <c r="F1412" i="1"/>
  <c r="F1419" i="1"/>
  <c r="F1428" i="1"/>
  <c r="F1436" i="1"/>
  <c r="F1450" i="1"/>
  <c r="F1457" i="1"/>
  <c r="F1466" i="1"/>
  <c r="F1473" i="1"/>
  <c r="F1482" i="1"/>
  <c r="F1489" i="1"/>
  <c r="F1493" i="1"/>
  <c r="F1504" i="1"/>
  <c r="F1509" i="1"/>
  <c r="F1518" i="1"/>
  <c r="F1525" i="1"/>
  <c r="F1534" i="1"/>
  <c r="F1541" i="1"/>
  <c r="F1548" i="1"/>
  <c r="F1549" i="1"/>
  <c r="F1655" i="1"/>
  <c r="F1709" i="1"/>
  <c r="F1787" i="1"/>
  <c r="F1584" i="1"/>
  <c r="F1589" i="1"/>
  <c r="F1591" i="1"/>
  <c r="F1600" i="1"/>
  <c r="F1603" i="1"/>
  <c r="F1607" i="1"/>
  <c r="F1620" i="1"/>
  <c r="F1622" i="1"/>
  <c r="F1629" i="1"/>
  <c r="F1636" i="1"/>
  <c r="F1638" i="1"/>
  <c r="F1643" i="1"/>
  <c r="F1697" i="1"/>
  <c r="F1735" i="1"/>
  <c r="F1744" i="1"/>
  <c r="F1760" i="1"/>
  <c r="F1772" i="1"/>
  <c r="F1779" i="1"/>
  <c r="F1785" i="1"/>
  <c r="F1797" i="1"/>
  <c r="F1801" i="1"/>
  <c r="F1647" i="1"/>
  <c r="F1670" i="1"/>
  <c r="F1678" i="1"/>
  <c r="F1686" i="1"/>
  <c r="F1767" i="1"/>
  <c r="F1832" i="1"/>
  <c r="F1592" i="1"/>
  <c r="F1595" i="1"/>
  <c r="F1599" i="1"/>
  <c r="F1610" i="1"/>
  <c r="F1628" i="1"/>
  <c r="F1630" i="1"/>
  <c r="F1637" i="1"/>
  <c r="F1653" i="1"/>
  <c r="F1656" i="1"/>
  <c r="F1691" i="1"/>
  <c r="F1707" i="1"/>
  <c r="F1711" i="1"/>
  <c r="F1714" i="1"/>
  <c r="F1721" i="1"/>
  <c r="F1722" i="1"/>
  <c r="F1725" i="1"/>
  <c r="F1729" i="1"/>
  <c r="F1736" i="1"/>
  <c r="F1743" i="1"/>
  <c r="F1761" i="1"/>
  <c r="F1770" i="1"/>
  <c r="F1771" i="1"/>
  <c r="F1780" i="1"/>
  <c r="F1788" i="1"/>
  <c r="F1790" i="1"/>
  <c r="F1794" i="1"/>
  <c r="F1800" i="1"/>
  <c r="F1802" i="1"/>
  <c r="F1806" i="1"/>
  <c r="F1810" i="1"/>
  <c r="F184" i="1"/>
  <c r="K3" i="1"/>
  <c r="J3" i="1" s="1"/>
  <c r="L9" i="1"/>
  <c r="K9" i="1" s="1"/>
  <c r="J9" i="1" s="1"/>
  <c r="F188" i="1"/>
  <c r="F450" i="1"/>
  <c r="F458" i="1"/>
  <c r="F466" i="1"/>
  <c r="F472" i="1"/>
  <c r="F487" i="1"/>
  <c r="F446" i="1"/>
  <c r="F454" i="1"/>
  <c r="F462" i="1"/>
  <c r="F473" i="1"/>
  <c r="F488" i="1"/>
  <c r="F763" i="1"/>
  <c r="F768" i="1"/>
  <c r="F778" i="1"/>
  <c r="F785" i="1"/>
  <c r="F782" i="1"/>
  <c r="F790" i="1"/>
  <c r="F794" i="1"/>
  <c r="F1224" i="1"/>
  <c r="F1237" i="1"/>
  <c r="F1244" i="1"/>
  <c r="F1253" i="1"/>
  <c r="F1260" i="1"/>
  <c r="F1269" i="1"/>
  <c r="F1228" i="1"/>
  <c r="F1236" i="1"/>
  <c r="F1245" i="1"/>
  <c r="F1252" i="1"/>
  <c r="F1261" i="1"/>
  <c r="F1268" i="1"/>
  <c r="F1339" i="1"/>
  <c r="F1200" i="1"/>
  <c r="F1208" i="1"/>
  <c r="F1213" i="1"/>
  <c r="F1215" i="1"/>
  <c r="F1233" i="1"/>
  <c r="F1240" i="1"/>
  <c r="F1249" i="1"/>
  <c r="F1256" i="1"/>
  <c r="F1265" i="1"/>
  <c r="F1309" i="1"/>
  <c r="F1313" i="1"/>
  <c r="F1317" i="1"/>
  <c r="F1616" i="1"/>
  <c r="F1608" i="1"/>
  <c r="F1554" i="1"/>
  <c r="F1558" i="1"/>
  <c r="F1562" i="1"/>
  <c r="F1566" i="1"/>
  <c r="F1570" i="1"/>
  <c r="F1574" i="1"/>
  <c r="F1578" i="1"/>
  <c r="F1579" i="1"/>
  <c r="F1583" i="1"/>
  <c r="F1593" i="1"/>
  <c r="F1601" i="1"/>
  <c r="F1609" i="1"/>
  <c r="F1617" i="1"/>
  <c r="F1642" i="1"/>
  <c r="F1646" i="1"/>
  <c r="F1652" i="1"/>
  <c r="F1659" i="1"/>
  <c r="F1666" i="1"/>
  <c r="F1675" i="1"/>
  <c r="F1682" i="1"/>
  <c r="F1696" i="1"/>
  <c r="F1702" i="1"/>
  <c r="F1710" i="1"/>
  <c r="F1712" i="1"/>
  <c r="F1758" i="1"/>
  <c r="F1621" i="1"/>
  <c r="F1625" i="1"/>
  <c r="F1724" i="1"/>
  <c r="F1754" i="1"/>
  <c r="F1766" i="1"/>
  <c r="F1793" i="1"/>
  <c r="F1597" i="1"/>
  <c r="F1605" i="1"/>
  <c r="F1613" i="1"/>
  <c r="F1658" i="1"/>
  <c r="F1667" i="1"/>
  <c r="F1674" i="1"/>
  <c r="F1683" i="1"/>
  <c r="F1695" i="1"/>
  <c r="F1716" i="1"/>
  <c r="F1809" i="1"/>
  <c r="F1817" i="1"/>
  <c r="F1723" i="1"/>
  <c r="F1749" i="1"/>
  <c r="F1753" i="1"/>
  <c r="F1765" i="1"/>
  <c r="F1789" i="1"/>
  <c r="F1798" i="1"/>
  <c r="F1805" i="1"/>
  <c r="F1820" i="1"/>
  <c r="F1829" i="1"/>
  <c r="L25" i="1" l="1"/>
  <c r="K25" i="1" s="1"/>
  <c r="J25" i="1" s="1"/>
  <c r="L51" i="1" l="1"/>
  <c r="K51" i="1" l="1"/>
  <c r="J51" i="1" s="1"/>
  <c r="L88" i="1"/>
  <c r="K88" i="1" s="1"/>
  <c r="J88" i="1" s="1"/>
  <c r="L131" i="1"/>
  <c r="K131" i="1" s="1"/>
  <c r="J131" i="1" s="1"/>
  <c r="L90" i="1" l="1"/>
  <c r="K90" i="1" s="1"/>
  <c r="J90" i="1" s="1"/>
  <c r="L100" i="1" l="1"/>
  <c r="K100" i="1" s="1"/>
  <c r="J100" i="1" s="1"/>
  <c r="L109" i="1" l="1"/>
  <c r="K109" i="1" s="1"/>
  <c r="J109" i="1" s="1"/>
  <c r="L110" i="1" l="1"/>
  <c r="L117" i="1" s="1"/>
  <c r="K117" i="1" s="1"/>
  <c r="J117" i="1" s="1"/>
  <c r="K110" i="1" l="1"/>
  <c r="J110" i="1" s="1"/>
  <c r="L119" i="1"/>
  <c r="L127" i="1" l="1"/>
  <c r="K127" i="1" s="1"/>
  <c r="J127" i="1" s="1"/>
  <c r="K119" i="1"/>
  <c r="J119" i="1" s="1"/>
  <c r="L180" i="1" l="1"/>
  <c r="K180" i="1" s="1"/>
  <c r="J180" i="1" s="1"/>
  <c r="L141" i="1"/>
  <c r="K141" i="1" s="1"/>
  <c r="J141" i="1" s="1"/>
  <c r="L142" i="1" l="1"/>
  <c r="K142" i="1" s="1"/>
  <c r="J142" i="1" s="1"/>
  <c r="L143" i="1" l="1"/>
  <c r="L144" i="1" s="1"/>
  <c r="K144" i="1" l="1"/>
  <c r="J144" i="1" s="1"/>
  <c r="K143" i="1"/>
  <c r="J143" i="1" s="1"/>
  <c r="L151" i="1"/>
  <c r="K151" i="1" s="1"/>
  <c r="J151" i="1" s="1"/>
  <c r="L154" i="1" l="1"/>
  <c r="K154" i="1" s="1"/>
  <c r="J154" i="1" s="1"/>
  <c r="L157" i="1" l="1"/>
  <c r="K157" i="1" l="1"/>
  <c r="J157" i="1" s="1"/>
  <c r="L158" i="1"/>
  <c r="K158" i="1" s="1"/>
  <c r="J158" i="1" s="1"/>
  <c r="L160" i="1" l="1"/>
  <c r="K160" i="1" l="1"/>
  <c r="J160" i="1" s="1"/>
  <c r="L178" i="1"/>
  <c r="K178" i="1" s="1"/>
  <c r="J178" i="1" s="1"/>
  <c r="L189" i="1" l="1"/>
  <c r="K189" i="1" s="1"/>
  <c r="J189" i="1" s="1"/>
  <c r="L205" i="1" l="1"/>
  <c r="L209" i="1" s="1"/>
  <c r="K209" i="1" s="1"/>
  <c r="J209" i="1" s="1"/>
  <c r="K205" i="1" l="1"/>
  <c r="J205" i="1" s="1"/>
  <c r="L210" i="1"/>
  <c r="K210" i="1" s="1"/>
  <c r="J210" i="1" s="1"/>
  <c r="L220" i="1" l="1"/>
  <c r="K220" i="1" s="1"/>
  <c r="J220" i="1" s="1"/>
  <c r="L221" i="1"/>
  <c r="K221" i="1" l="1"/>
  <c r="J221" i="1" s="1"/>
  <c r="L222" i="1"/>
  <c r="K222" i="1" s="1"/>
  <c r="J222" i="1" s="1"/>
  <c r="L231" i="1" l="1"/>
  <c r="K231" i="1" s="1"/>
  <c r="J231" i="1" s="1"/>
  <c r="L252" i="1" l="1"/>
  <c r="K252" i="1" s="1"/>
  <c r="J252" i="1" s="1"/>
  <c r="L253" i="1" l="1"/>
  <c r="K253" i="1" s="1"/>
  <c r="J253" i="1" s="1"/>
  <c r="L295" i="1" l="1"/>
  <c r="K295" i="1" s="1"/>
  <c r="J295" i="1" s="1"/>
  <c r="L332" i="1"/>
  <c r="K332" i="1" s="1"/>
  <c r="J332" i="1" s="1"/>
  <c r="L312" i="1" l="1"/>
  <c r="K312" i="1" s="1"/>
  <c r="J312" i="1" s="1"/>
  <c r="L323" i="1" l="1"/>
  <c r="K323" i="1" s="1"/>
  <c r="J323" i="1" s="1"/>
  <c r="L335" i="1" l="1"/>
  <c r="K335" i="1" s="1"/>
  <c r="J335" i="1" s="1"/>
  <c r="L336" i="1" l="1"/>
  <c r="K336" i="1" s="1"/>
  <c r="J336" i="1" s="1"/>
  <c r="L339" i="1" l="1"/>
  <c r="K339" i="1" s="1"/>
  <c r="J339" i="1" s="1"/>
  <c r="L340" i="1" l="1"/>
  <c r="K340" i="1" s="1"/>
  <c r="J340" i="1" s="1"/>
  <c r="L341" i="1" l="1"/>
  <c r="K341" i="1" s="1"/>
  <c r="J341" i="1" s="1"/>
  <c r="L376" i="1" l="1"/>
  <c r="K376" i="1" s="1"/>
  <c r="J376" i="1" s="1"/>
  <c r="L377" i="1" l="1"/>
  <c r="K377" i="1" s="1"/>
  <c r="J377" i="1" s="1"/>
  <c r="L380" i="1" l="1"/>
  <c r="K380" i="1" s="1"/>
  <c r="J380" i="1" s="1"/>
  <c r="L388" i="1" l="1"/>
  <c r="K388" i="1" s="1"/>
  <c r="J388" i="1" s="1"/>
  <c r="L395" i="1" l="1"/>
  <c r="K395" i="1" s="1"/>
  <c r="J395" i="1" s="1"/>
  <c r="L396" i="1" l="1"/>
  <c r="K396" i="1" s="1"/>
  <c r="J396" i="1" s="1"/>
  <c r="L424" i="1" l="1"/>
  <c r="K424" i="1" s="1"/>
  <c r="J424" i="1" s="1"/>
  <c r="L428" i="1" l="1"/>
  <c r="K428" i="1" s="1"/>
  <c r="J428" i="1" s="1"/>
  <c r="L431" i="1" l="1"/>
  <c r="K431" i="1" s="1"/>
  <c r="J431" i="1" s="1"/>
  <c r="L467" i="1" l="1"/>
  <c r="K467" i="1" s="1"/>
  <c r="J467" i="1" s="1"/>
  <c r="L468" i="1" l="1"/>
  <c r="K468" i="1" s="1"/>
  <c r="J468" i="1" s="1"/>
  <c r="L470" i="1" l="1"/>
  <c r="K470" i="1" s="1"/>
  <c r="J470" i="1" s="1"/>
  <c r="L479" i="1" l="1"/>
  <c r="K479" i="1" s="1"/>
  <c r="J479" i="1" s="1"/>
  <c r="L480" i="1" l="1"/>
  <c r="K480" i="1" s="1"/>
  <c r="J480" i="1" s="1"/>
  <c r="L481" i="1" l="1"/>
  <c r="L529" i="1" l="1"/>
  <c r="K529" i="1" s="1"/>
  <c r="J529" i="1" s="1"/>
  <c r="K481" i="1"/>
  <c r="J481" i="1" s="1"/>
  <c r="L507" i="1"/>
  <c r="K507" i="1" s="1"/>
  <c r="J507" i="1" s="1"/>
  <c r="L530" i="1"/>
  <c r="K530" i="1" s="1"/>
  <c r="J530" i="1" s="1"/>
  <c r="L512" i="1" l="1"/>
  <c r="K512" i="1" l="1"/>
  <c r="J512" i="1" s="1"/>
  <c r="L560" i="1"/>
  <c r="K560" i="1" s="1"/>
  <c r="J560" i="1" s="1"/>
  <c r="L516" i="1"/>
  <c r="K516" i="1" s="1"/>
  <c r="J516" i="1" s="1"/>
  <c r="L561" i="1"/>
  <c r="K561" i="1" s="1"/>
  <c r="J561" i="1" s="1"/>
  <c r="L541" i="1" l="1"/>
  <c r="L615" i="1" l="1"/>
  <c r="K615" i="1" s="1"/>
  <c r="J615" i="1" s="1"/>
  <c r="L590" i="1"/>
  <c r="K590" i="1" s="1"/>
  <c r="J590" i="1" s="1"/>
  <c r="L616" i="1"/>
  <c r="K616" i="1" s="1"/>
  <c r="J616" i="1" s="1"/>
  <c r="K541" i="1"/>
  <c r="J541" i="1" s="1"/>
  <c r="L589" i="1"/>
  <c r="K589" i="1" s="1"/>
  <c r="J589" i="1" s="1"/>
  <c r="L570" i="1"/>
  <c r="K570" i="1" s="1"/>
  <c r="J570" i="1" s="1"/>
  <c r="L571" i="1" l="1"/>
  <c r="L623" i="1" s="1"/>
  <c r="K623" i="1" s="1"/>
  <c r="J623" i="1" s="1"/>
  <c r="L584" i="1" l="1"/>
  <c r="K584" i="1" s="1"/>
  <c r="J584" i="1" s="1"/>
  <c r="K571" i="1"/>
  <c r="J571" i="1" s="1"/>
  <c r="L622" i="1"/>
  <c r="K622" i="1" s="1"/>
  <c r="J622" i="1" s="1"/>
  <c r="L585" i="1" l="1"/>
  <c r="K585" i="1" s="1"/>
  <c r="J585" i="1" s="1"/>
  <c r="L586" i="1" l="1"/>
  <c r="K586" i="1" s="1"/>
  <c r="J586" i="1" s="1"/>
  <c r="L591" i="1" l="1"/>
  <c r="K591" i="1" s="1"/>
  <c r="J591" i="1" s="1"/>
  <c r="L599" i="1" l="1"/>
  <c r="K599" i="1" s="1"/>
  <c r="J599" i="1" s="1"/>
  <c r="L613" i="1" l="1"/>
  <c r="K613" i="1" s="1"/>
  <c r="J613" i="1" s="1"/>
  <c r="L614" i="1" l="1"/>
  <c r="K614" i="1" s="1"/>
  <c r="J614" i="1" s="1"/>
  <c r="L619" i="1" l="1"/>
  <c r="K619" i="1" s="1"/>
  <c r="J619" i="1" s="1"/>
  <c r="L649" i="1" l="1"/>
  <c r="K649" i="1" s="1"/>
  <c r="J649" i="1" s="1"/>
  <c r="L688" i="1" l="1"/>
  <c r="K688" i="1" s="1"/>
  <c r="J688" i="1" s="1"/>
  <c r="L694" i="1" l="1"/>
  <c r="K694" i="1" s="1"/>
  <c r="J694" i="1" s="1"/>
  <c r="L702" i="1" l="1"/>
  <c r="K702" i="1" s="1"/>
  <c r="J702" i="1" s="1"/>
  <c r="L703" i="1" l="1"/>
  <c r="K703" i="1" s="1"/>
  <c r="J703" i="1" s="1"/>
  <c r="L756" i="1" l="1"/>
  <c r="K756" i="1" s="1"/>
  <c r="J756" i="1" s="1"/>
  <c r="L757" i="1" l="1"/>
  <c r="K757" i="1" s="1"/>
  <c r="J757" i="1" s="1"/>
  <c r="L765" i="1" l="1"/>
  <c r="K765" i="1" s="1"/>
  <c r="J765" i="1" s="1"/>
  <c r="L773" i="1" l="1"/>
  <c r="K773" i="1" s="1"/>
  <c r="J773" i="1" s="1"/>
  <c r="L775" i="1" l="1"/>
  <c r="L828" i="1" l="1"/>
  <c r="K828" i="1" s="1"/>
  <c r="J828" i="1" s="1"/>
  <c r="K775" i="1"/>
  <c r="J775" i="1" s="1"/>
  <c r="L786" i="1"/>
  <c r="K786" i="1" s="1"/>
  <c r="J786" i="1" s="1"/>
  <c r="L833" i="1"/>
  <c r="K833" i="1" s="1"/>
  <c r="J833" i="1" s="1"/>
  <c r="L796" i="1" l="1"/>
  <c r="K796" i="1" s="1"/>
  <c r="J796" i="1" s="1"/>
  <c r="L797" i="1" l="1"/>
  <c r="K797" i="1" s="1"/>
  <c r="J797" i="1" s="1"/>
  <c r="L798" i="1" l="1"/>
  <c r="K798" i="1" s="1"/>
  <c r="J798" i="1" s="1"/>
  <c r="L799" i="1" l="1"/>
  <c r="K799" i="1" s="1"/>
  <c r="J799" i="1" s="1"/>
  <c r="L800" i="1" l="1"/>
  <c r="K800" i="1" s="1"/>
  <c r="J800" i="1" s="1"/>
  <c r="L810" i="1" l="1"/>
  <c r="K810" i="1" s="1"/>
  <c r="J810" i="1" s="1"/>
  <c r="L821" i="1" l="1"/>
  <c r="K821" i="1" s="1"/>
  <c r="J821" i="1" s="1"/>
  <c r="L864" i="1"/>
  <c r="K864" i="1" s="1"/>
  <c r="J864" i="1" s="1"/>
  <c r="L825" i="1" l="1"/>
  <c r="K825" i="1" s="1"/>
  <c r="J825" i="1" s="1"/>
  <c r="L842" i="1" l="1"/>
  <c r="K842" i="1" s="1"/>
  <c r="J842" i="1" s="1"/>
  <c r="L843" i="1" l="1"/>
  <c r="K843" i="1" l="1"/>
  <c r="J843" i="1" s="1"/>
  <c r="L856" i="1"/>
  <c r="L923" i="1" l="1"/>
  <c r="K923" i="1" s="1"/>
  <c r="J923" i="1" s="1"/>
  <c r="L882" i="1"/>
  <c r="K882" i="1" s="1"/>
  <c r="J882" i="1" s="1"/>
  <c r="L922" i="1"/>
  <c r="K922" i="1" s="1"/>
  <c r="J922" i="1" s="1"/>
  <c r="L885" i="1"/>
  <c r="K885" i="1" s="1"/>
  <c r="J885" i="1" s="1"/>
  <c r="K856" i="1"/>
  <c r="J856" i="1" s="1"/>
  <c r="L924" i="1"/>
  <c r="K924" i="1" s="1"/>
  <c r="J924" i="1" s="1"/>
  <c r="L886" i="1" l="1"/>
  <c r="K886" i="1" l="1"/>
  <c r="J886" i="1" s="1"/>
  <c r="L892" i="1"/>
  <c r="K892" i="1" s="1"/>
  <c r="J892" i="1" s="1"/>
  <c r="L893" i="1" l="1"/>
  <c r="K893" i="1" s="1"/>
  <c r="J893" i="1" s="1"/>
  <c r="L903" i="1" l="1"/>
  <c r="K903" i="1" s="1"/>
  <c r="J903" i="1" s="1"/>
  <c r="L932" i="1" l="1"/>
  <c r="K932" i="1" s="1"/>
  <c r="J932" i="1" s="1"/>
  <c r="L933" i="1" l="1"/>
  <c r="K933" i="1" s="1"/>
  <c r="J933" i="1" s="1"/>
  <c r="L944" i="1" l="1"/>
  <c r="K944" i="1" s="1"/>
  <c r="J944" i="1" s="1"/>
  <c r="L955" i="1" l="1"/>
  <c r="K955" i="1" s="1"/>
  <c r="J955" i="1" s="1"/>
  <c r="L956" i="1" l="1"/>
  <c r="K956" i="1" s="1"/>
  <c r="J956" i="1" s="1"/>
  <c r="L960" i="1" l="1"/>
  <c r="K960" i="1" s="1"/>
  <c r="J960" i="1" s="1"/>
  <c r="L1040" i="1" l="1"/>
  <c r="K1040" i="1" s="1"/>
  <c r="J1040" i="1" s="1"/>
  <c r="L1073" i="1"/>
  <c r="K1073" i="1" s="1"/>
  <c r="J1073" i="1" s="1"/>
  <c r="L1046" i="1" l="1"/>
  <c r="K1046" i="1" s="1"/>
  <c r="J1046" i="1" s="1"/>
  <c r="L1047" i="1" l="1"/>
  <c r="K1047" i="1" s="1"/>
  <c r="J1047" i="1" s="1"/>
  <c r="L1048" i="1" l="1"/>
  <c r="K1048" i="1" s="1"/>
  <c r="J1048" i="1" s="1"/>
  <c r="L1058" i="1" l="1"/>
  <c r="K1058" i="1" s="1"/>
  <c r="J1058" i="1" s="1"/>
  <c r="L1067" i="1" l="1"/>
  <c r="K1067" i="1" s="1"/>
  <c r="J1067" i="1" s="1"/>
  <c r="L1068" i="1" l="1"/>
  <c r="K1068" i="1" s="1"/>
  <c r="J1068" i="1" s="1"/>
  <c r="L1081" i="1" l="1"/>
  <c r="K1081" i="1" s="1"/>
  <c r="J1081" i="1" s="1"/>
  <c r="L1082" i="1" l="1"/>
  <c r="K1082" i="1" s="1"/>
  <c r="J1082" i="1" s="1"/>
  <c r="L1086" i="1" l="1"/>
  <c r="K1086" i="1" s="1"/>
  <c r="J1086" i="1" s="1"/>
  <c r="L1090" i="1" l="1"/>
  <c r="K1090" i="1" s="1"/>
  <c r="J1090" i="1" s="1"/>
  <c r="L1098" i="1" l="1"/>
  <c r="K1098" i="1" s="1"/>
  <c r="J1098" i="1" s="1"/>
  <c r="L1136" i="1" l="1"/>
  <c r="K1136" i="1" s="1"/>
  <c r="J1136" i="1" s="1"/>
  <c r="L1151" i="1" l="1"/>
  <c r="K1151" i="1" s="1"/>
  <c r="J1151" i="1" s="1"/>
  <c r="L1155" i="1" l="1"/>
  <c r="K1155" i="1" s="1"/>
  <c r="J1155" i="1" s="1"/>
  <c r="L1156" i="1" l="1"/>
  <c r="K1156" i="1" s="1"/>
  <c r="J1156" i="1" s="1"/>
  <c r="L1157" i="1" l="1"/>
  <c r="K1157" i="1" s="1"/>
  <c r="J1157" i="1" s="1"/>
  <c r="L1174" i="1" l="1"/>
  <c r="K1174" i="1" s="1"/>
  <c r="J1174" i="1" s="1"/>
  <c r="L1176" i="1" l="1"/>
  <c r="K1176" i="1" s="1"/>
  <c r="J1176" i="1" s="1"/>
  <c r="L1195" i="1" l="1"/>
  <c r="K1195" i="1" s="1"/>
  <c r="J1195" i="1" s="1"/>
  <c r="L1196" i="1" l="1"/>
  <c r="K1196" i="1" s="1"/>
  <c r="J1196" i="1" s="1"/>
  <c r="L1212" i="1" l="1"/>
  <c r="K1212" i="1" s="1"/>
  <c r="J1212" i="1" s="1"/>
  <c r="L1213" i="1" l="1"/>
  <c r="K1213" i="1" s="1"/>
  <c r="J1213" i="1" s="1"/>
  <c r="L1214" i="1" l="1"/>
  <c r="K1214" i="1" l="1"/>
  <c r="J1214" i="1" s="1"/>
  <c r="L1218" i="1"/>
  <c r="K1218" i="1" s="1"/>
  <c r="J1218" i="1" s="1"/>
  <c r="L1219" i="1" l="1"/>
  <c r="K1219" i="1" s="1"/>
  <c r="J1219" i="1" s="1"/>
  <c r="L1220" i="1" l="1"/>
  <c r="K1220" i="1" s="1"/>
  <c r="J1220" i="1" s="1"/>
  <c r="L1221" i="1" l="1"/>
  <c r="K1221" i="1" s="1"/>
  <c r="J1221" i="1" s="1"/>
  <c r="L1222" i="1" l="1"/>
  <c r="K1222" i="1" s="1"/>
  <c r="J1222" i="1" s="1"/>
  <c r="L1229" i="1" l="1"/>
  <c r="K1229" i="1" s="1"/>
  <c r="J1229" i="1" s="1"/>
  <c r="L1271" i="1" l="1"/>
  <c r="K1271" i="1" s="1"/>
  <c r="J1271" i="1" s="1"/>
  <c r="L1272" i="1" l="1"/>
  <c r="K1272" i="1" l="1"/>
  <c r="J1272" i="1" s="1"/>
  <c r="L1324" i="1"/>
  <c r="K1324" i="1" s="1"/>
  <c r="J1324" i="1" s="1"/>
  <c r="L1323" i="1"/>
  <c r="K1323" i="1" s="1"/>
  <c r="J1323" i="1" s="1"/>
  <c r="L1301" i="1"/>
  <c r="K1301" i="1" s="1"/>
  <c r="J1301" i="1" s="1"/>
  <c r="L1306" i="1" l="1"/>
  <c r="K1306" i="1" l="1"/>
  <c r="J1306" i="1" s="1"/>
  <c r="L1407" i="1"/>
  <c r="K1407" i="1" s="1"/>
  <c r="J1407" i="1" s="1"/>
  <c r="L1431" i="1"/>
  <c r="K1431" i="1" s="1"/>
  <c r="J1431" i="1" s="1"/>
  <c r="L1443" i="1"/>
  <c r="K1443" i="1" s="1"/>
  <c r="J1443" i="1" s="1"/>
  <c r="L1506" i="1" l="1"/>
  <c r="K1506" i="1" l="1"/>
  <c r="J1506" i="1" s="1"/>
  <c r="L1548" i="1"/>
  <c r="K1548" i="1" s="1"/>
  <c r="J1548" i="1" s="1"/>
  <c r="L1578" i="1" l="1"/>
  <c r="K1578" i="1" s="1"/>
  <c r="J1578" i="1" s="1"/>
  <c r="L1583" i="1" l="1"/>
  <c r="K1583" i="1" s="1"/>
  <c r="J1583" i="1" s="1"/>
  <c r="L1639" i="1" l="1"/>
  <c r="K1639" i="1" s="1"/>
  <c r="J1639" i="1" s="1"/>
  <c r="L1646" i="1" l="1"/>
  <c r="K1646" i="1" s="1"/>
  <c r="J1646" i="1" s="1"/>
  <c r="L1649" i="1" l="1"/>
  <c r="K1649" i="1" s="1"/>
  <c r="J1649" i="1" s="1"/>
  <c r="L1655" i="1" l="1"/>
  <c r="K1655" i="1" s="1"/>
  <c r="J1655" i="1" s="1"/>
  <c r="L1656" i="1" l="1"/>
  <c r="K1656" i="1" s="1"/>
  <c r="J1656" i="1" s="1"/>
  <c r="L1688" i="1" l="1"/>
  <c r="K1688" i="1" s="1"/>
  <c r="J1688" i="1" s="1"/>
  <c r="L1696" i="1" l="1"/>
  <c r="K1696" i="1" s="1"/>
  <c r="J1696" i="1" s="1"/>
  <c r="L1711" i="1" l="1"/>
  <c r="K1711" i="1" s="1"/>
  <c r="J1711" i="1" s="1"/>
  <c r="L1752" i="1"/>
  <c r="K1752" i="1" s="1"/>
  <c r="J1752" i="1" s="1"/>
  <c r="L1714" i="1" l="1"/>
  <c r="K1714" i="1" s="1"/>
  <c r="J1714" i="1" s="1"/>
  <c r="L1721" i="1" l="1"/>
  <c r="K1721" i="1" s="1"/>
  <c r="J1721" i="1" s="1"/>
  <c r="L1722" i="1" l="1"/>
  <c r="K1722" i="1" s="1"/>
  <c r="J1722" i="1" s="1"/>
  <c r="L1723" i="1" l="1"/>
  <c r="K1723" i="1" s="1"/>
  <c r="J1723" i="1" s="1"/>
  <c r="L1724" i="1" l="1"/>
  <c r="K1724" i="1" s="1"/>
  <c r="J1724" i="1" s="1"/>
  <c r="L1725" i="1" l="1"/>
  <c r="K1725" i="1" s="1"/>
  <c r="J1725" i="1" s="1"/>
  <c r="L1726" i="1" l="1"/>
  <c r="K1726" i="1" s="1"/>
  <c r="J1726" i="1" s="1"/>
  <c r="L1729" i="1" l="1"/>
  <c r="K1729" i="1" s="1"/>
  <c r="J1729" i="1" s="1"/>
  <c r="L1747" i="1" l="1"/>
  <c r="K1747" i="1" s="1"/>
  <c r="J1747" i="1" s="1"/>
  <c r="L1748" i="1" l="1"/>
  <c r="K1748" i="1" s="1"/>
  <c r="J1748" i="1" s="1"/>
  <c r="L1749" i="1" l="1"/>
  <c r="K1749" i="1" s="1"/>
  <c r="J1749" i="1" s="1"/>
  <c r="L1750" i="1" l="1"/>
  <c r="K1750" i="1" s="1"/>
  <c r="J1750" i="1" s="1"/>
  <c r="L1751" i="1" l="1"/>
  <c r="K1751" i="1" s="1"/>
  <c r="J1751" i="1" s="1"/>
  <c r="L1753" i="1" l="1"/>
  <c r="K1753" i="1" s="1"/>
  <c r="J1753" i="1" s="1"/>
  <c r="L1758" i="1" l="1"/>
  <c r="K1758" i="1" s="1"/>
  <c r="J1758" i="1" s="1"/>
  <c r="L1759" i="1" l="1"/>
  <c r="K1759" i="1" s="1"/>
  <c r="J1759" i="1" s="1"/>
  <c r="L1764" i="1" l="1"/>
  <c r="K1764" i="1" s="1"/>
  <c r="J1764" i="1" s="1"/>
  <c r="L1765" i="1" l="1"/>
  <c r="K1765" i="1" s="1"/>
  <c r="J1765" i="1" s="1"/>
  <c r="L1770" i="1" l="1"/>
  <c r="K1770" i="1" s="1"/>
  <c r="J1770" i="1" s="1"/>
  <c r="L1781" i="1" l="1"/>
  <c r="K1781" i="1" s="1"/>
  <c r="J1781" i="1" s="1"/>
  <c r="L1782" i="1" l="1"/>
  <c r="K1782" i="1" s="1"/>
  <c r="J1782" i="1" s="1"/>
  <c r="L1783" i="1" l="1"/>
  <c r="K1783" i="1" s="1"/>
  <c r="J1783" i="1" s="1"/>
  <c r="L1785" i="1" l="1"/>
  <c r="K1785" i="1" s="1"/>
  <c r="J1785" i="1" s="1"/>
  <c r="L1786" i="1" l="1"/>
  <c r="K1786" i="1" s="1"/>
  <c r="J1786" i="1" s="1"/>
  <c r="L1787" i="1" l="1"/>
  <c r="K1787" i="1" s="1"/>
  <c r="J1787" i="1" s="1"/>
  <c r="L1812" i="1" l="1"/>
  <c r="K1812" i="1" s="1"/>
  <c r="J1812" i="1" s="1"/>
  <c r="L1814" i="1" l="1"/>
  <c r="K1814" i="1" s="1"/>
  <c r="J1814" i="1" s="1"/>
  <c r="L1815" i="1" l="1"/>
  <c r="K1815" i="1" s="1"/>
  <c r="J1815" i="1" s="1"/>
</calcChain>
</file>

<file path=xl/comments1.xml><?xml version="1.0" encoding="utf-8"?>
<comments xmlns="http://schemas.openxmlformats.org/spreadsheetml/2006/main">
  <authors>
    <author>Cécile Lemonnier</author>
  </authors>
  <commentList>
    <comment ref="M40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abs de France,selon boudier</t>
        </r>
      </text>
    </comment>
    <comment ref="M41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abs de France, erreur de dét selon boudier</t>
        </r>
      </text>
    </comment>
    <comment ref="M312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Cephaloziella divaricata (Sm.) Warnst. var. scabra M.Howe </t>
        </r>
      </text>
    </comment>
    <comment ref="M332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Ceratodon purpureus (Hedw.) Brid. var. xanthopus Sull. </t>
        </r>
      </text>
    </comment>
    <comment ref="M519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ne serait pas un bon taxon. </t>
        </r>
      </text>
    </comment>
    <comment ref="M773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Hygrohypnum luridum (Hedw.) Jenn. var. subsphaericarpum (Schleich. ex Brid.) C.E.O.Jensen </t>
        </r>
      </text>
    </comment>
    <comment ref="M883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Pseudoleskea saviana (De Not.) Latzel </t>
        </r>
      </text>
    </comment>
    <comment ref="W907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GUTTULATA 72661C
 </t>
        </r>
      </text>
    </comment>
    <comment ref="M922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Marchantia polymorpha L. var. aquatica (Nees) Gottsche, Lindenb. &amp; Nees </t>
        </r>
      </text>
    </comment>
    <comment ref="W934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Marsupella badensis Schiffn. 71852C
Marsupella ramosa Müll.Frib.  81746C</t>
        </r>
      </text>
    </comment>
    <comment ref="W1199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POHLIA MUYLDERMANSII
</t>
        </r>
      </text>
    </comment>
    <comment ref="M1271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Pterigynandrum filiforme Hedw. var. montanense Wheldon </t>
        </r>
      </text>
    </comment>
    <comment ref="M1646" authorId="0" shapeId="0">
      <text>
        <r>
          <rPr>
            <b/>
            <sz val="9"/>
            <color indexed="81"/>
            <rFont val="Arial"/>
            <family val="2"/>
          </rPr>
          <t>Cécile Lemonnier:</t>
        </r>
        <r>
          <rPr>
            <sz val="9"/>
            <color indexed="81"/>
            <rFont val="Arial"/>
            <family val="2"/>
          </rPr>
          <t xml:space="preserve">
SANS DOUTE SYNO</t>
        </r>
      </text>
    </comment>
  </commentList>
</comments>
</file>

<file path=xl/sharedStrings.xml><?xml version="1.0" encoding="utf-8"?>
<sst xmlns="http://schemas.openxmlformats.org/spreadsheetml/2006/main" count="17524" uniqueCount="7164">
  <si>
    <t>n°TAXINOMIQUE</t>
  </si>
  <si>
    <t>n° NOMENCLATURAL</t>
  </si>
  <si>
    <t>CATMINAT</t>
  </si>
  <si>
    <t>taxo2</t>
  </si>
  <si>
    <t>taxo</t>
  </si>
  <si>
    <t>subsp. O/N</t>
  </si>
  <si>
    <t>var. O/N</t>
  </si>
  <si>
    <t>spid_sp</t>
  </si>
  <si>
    <t>spid_finale</t>
  </si>
  <si>
    <t>spid_spp</t>
  </si>
  <si>
    <t>code_ssp</t>
  </si>
  <si>
    <t>fullname</t>
  </si>
  <si>
    <t>name</t>
  </si>
  <si>
    <t>gen</t>
  </si>
  <si>
    <t>sp</t>
  </si>
  <si>
    <t>spp</t>
  </si>
  <si>
    <t>INDICATION CARACTERISTIQUE</t>
  </si>
  <si>
    <t>INDICATION ECOLOGIQUE (HABITAT)</t>
  </si>
  <si>
    <t>INDICATION DIFFERENTIELLE 1</t>
  </si>
  <si>
    <t>INDICATION DIFFERENTIELLE 2</t>
  </si>
  <si>
    <t>Life strategy 
[During 1992]</t>
  </si>
  <si>
    <t>L</t>
  </si>
  <si>
    <t>T</t>
  </si>
  <si>
    <t>K</t>
  </si>
  <si>
    <t>F</t>
  </si>
  <si>
    <t>R</t>
  </si>
  <si>
    <t>types biologiques selon Düll in Ellenberg &amp; coll. 1992</t>
  </si>
  <si>
    <t>B1</t>
  </si>
  <si>
    <t>B11116</t>
  </si>
  <si>
    <t>09/B1.0.1</t>
  </si>
  <si>
    <t/>
  </si>
  <si>
    <t>Abietinella abietina (Hedw.) M.Fleisch.</t>
  </si>
  <si>
    <t>Abietinella abietina</t>
  </si>
  <si>
    <t>Pleurochaeto squarrosae - Abietinelletalia abietinae</t>
  </si>
  <si>
    <t>climacique à pleurocarpes, sol calcaire, basophile, photophile, thermophile</t>
  </si>
  <si>
    <t>p</t>
  </si>
  <si>
    <t>X</t>
  </si>
  <si>
    <t>C</t>
  </si>
  <si>
    <t>B3000</t>
  </si>
  <si>
    <t>B1350</t>
  </si>
  <si>
    <t>inconnu</t>
  </si>
  <si>
    <t>var</t>
  </si>
  <si>
    <t xml:space="preserve">Abietinella abietina (Hedw.) M.Fleisch. var. hystricosa (Mitt.) Sakurai </t>
  </si>
  <si>
    <t>B2</t>
  </si>
  <si>
    <t>B10765</t>
  </si>
  <si>
    <t>22/B1.0.2.0.1</t>
  </si>
  <si>
    <t>Acanthocoleus aberrans (Lindenb. &amp; Gottsche) Kruijt</t>
  </si>
  <si>
    <t>Acanthocoleus aberrans</t>
  </si>
  <si>
    <t>Isothecion myosuroidis</t>
  </si>
  <si>
    <t>épiphytique, acidophile, sciaphile, bois vivant, aérohygrophile, base de tronc, subatlantique</t>
  </si>
  <si>
    <t>s</t>
  </si>
  <si>
    <t>B3</t>
  </si>
  <si>
    <t>B10333</t>
  </si>
  <si>
    <t>13/B1.0.2.0.1</t>
  </si>
  <si>
    <t>Acaulon casasianum Brugués &amp; H.A.Crum</t>
  </si>
  <si>
    <t>Acaulon casasianum</t>
  </si>
  <si>
    <t>Aloino bifrontis - Crossidion crassinervis</t>
  </si>
  <si>
    <t>épigé, méditerranéen, continental, pionnier</t>
  </si>
  <si>
    <t>a</t>
  </si>
  <si>
    <t>B4</t>
  </si>
  <si>
    <t>B10334</t>
  </si>
  <si>
    <t>Acaulon dertosense Casas, Sérgio, Cros &amp; Brugués</t>
  </si>
  <si>
    <t>Acaulon dertosense</t>
  </si>
  <si>
    <t>B5</t>
  </si>
  <si>
    <t>B705</t>
  </si>
  <si>
    <t>13/B1.0.1</t>
  </si>
  <si>
    <t>Acaulon fontiquerianum Casas &amp; Sergio</t>
  </si>
  <si>
    <t>Acaulon fontiquerianum</t>
  </si>
  <si>
    <t>Barbuletalia unguiculatae</t>
  </si>
  <si>
    <t>épigé, pionnier, photophile, culture et sol naturel argileux ou limoneux, séchard, riche en carbonates, médioeuropéen</t>
  </si>
  <si>
    <t>B3002</t>
  </si>
  <si>
    <t>B699</t>
  </si>
  <si>
    <t>Acaulon mediterraneum Limpr.</t>
  </si>
  <si>
    <t>Acaulon mediterraneum</t>
  </si>
  <si>
    <t>B3001</t>
  </si>
  <si>
    <t>B697</t>
  </si>
  <si>
    <t>13/B1.0.1.0.1</t>
  </si>
  <si>
    <t>Acaulon muticum (Schreb. ex Hedw.) Müll.Hal. var. muticum</t>
  </si>
  <si>
    <t>Acaulon muticum</t>
  </si>
  <si>
    <t>Tortulion acaulonis var. acaulonis</t>
  </si>
  <si>
    <t>épigé, pionnier, vernal, annuel, culture eutrophile limono-argileuse, basophile, humifère, médioeuropéen</t>
  </si>
  <si>
    <t>B7</t>
  </si>
  <si>
    <t>B702</t>
  </si>
  <si>
    <t>13/B1.0.1.0.2</t>
  </si>
  <si>
    <t>Acaulon piligerum (De Not.) Limpr.</t>
  </si>
  <si>
    <t>Acaulon piligerum</t>
  </si>
  <si>
    <t xml:space="preserve">Mannion fragrantis </t>
  </si>
  <si>
    <t>épigé, médioeuropéen, sol séchard de pelouse calcicole, oligotrophile</t>
  </si>
  <si>
    <t>B8</t>
  </si>
  <si>
    <t>B701</t>
  </si>
  <si>
    <t>Acaulon triquetrum (Spruce) Müll.Hal.</t>
  </si>
  <si>
    <t>Acaulon triquetrum</t>
  </si>
  <si>
    <t>B9</t>
  </si>
  <si>
    <t>B10763</t>
  </si>
  <si>
    <t>22/B1.0.3.0.1</t>
  </si>
  <si>
    <t>Acrobolbus wilsonii Nees</t>
  </si>
  <si>
    <t>Acrobolbus wilsonii</t>
  </si>
  <si>
    <t>Dicrano scoparii - Hypnion cupressiformis var. filiformis</t>
  </si>
  <si>
    <t>épiphytique, acidophile, sciaphile, bois vivant, aéromésohydrique, milieu de tronc, subcontinental</t>
  </si>
  <si>
    <t>l</t>
  </si>
  <si>
    <t>B11</t>
  </si>
  <si>
    <t>B10780</t>
  </si>
  <si>
    <t>Adelanthus lindenbergianus (Lehm.) Mitt.</t>
  </si>
  <si>
    <t>Adelanthus lindenbergianus</t>
  </si>
  <si>
    <t>B802</t>
  </si>
  <si>
    <t>B29978</t>
  </si>
  <si>
    <t>07/B2.0.1.0.1</t>
  </si>
  <si>
    <t>Alleniella besseri (Lobarzewski) S.Olsson, Enroth &amp; D.Quandt</t>
  </si>
  <si>
    <t>Alleniella besseri</t>
  </si>
  <si>
    <t>Alleniellion complanatae</t>
  </si>
  <si>
    <t>épilithique, basophile, paroi verticale, sciatolérant, aérohygrophile, pédohygrophile, montagnard</t>
  </si>
  <si>
    <t>ps</t>
  </si>
  <si>
    <t>C, (E</t>
  </si>
  <si>
    <t>B1061</t>
  </si>
  <si>
    <t>B29979</t>
  </si>
  <si>
    <t>07/B2.0.1</t>
  </si>
  <si>
    <t>Alleniella complanata (Hedw.) S.Olsson, Enroth &amp; D.Quandt</t>
  </si>
  <si>
    <t>Alleniella complanata</t>
  </si>
  <si>
    <t>Allenielletalia complanatae</t>
  </si>
  <si>
    <t>épilithique, basophile, paroi verticale, sciatolérant, aérohygrophile</t>
  </si>
  <si>
    <t>C, E</t>
  </si>
  <si>
    <t>B12</t>
  </si>
  <si>
    <t>B588</t>
  </si>
  <si>
    <t>Aloina aloides (Koch ex Schultz) Kindb.</t>
  </si>
  <si>
    <t>Aloina aloides</t>
  </si>
  <si>
    <t>c</t>
  </si>
  <si>
    <t>B13</t>
  </si>
  <si>
    <t>B591</t>
  </si>
  <si>
    <t>Aloina ambigua (Bruch &amp; Schimp.) Limpr.</t>
  </si>
  <si>
    <t>Aloina ambigua</t>
  </si>
  <si>
    <t>B14</t>
  </si>
  <si>
    <t>B584</t>
  </si>
  <si>
    <t>Aloina bifrons (De Not.) Delgad.</t>
  </si>
  <si>
    <t>Aloina bifrons</t>
  </si>
  <si>
    <t>B15</t>
  </si>
  <si>
    <t>B600</t>
  </si>
  <si>
    <t>11/B1.0.1.0.1</t>
  </si>
  <si>
    <t>Aloina brevirostris (Hook. &amp; Grev.) Kindb.</t>
  </si>
  <si>
    <t>Aloina brevirostris</t>
  </si>
  <si>
    <t>Tortulion leucostomae</t>
  </si>
  <si>
    <t>hydrophile, photophile, arctico-alpin, lithosol humide, chionophile</t>
  </si>
  <si>
    <t>B17</t>
  </si>
  <si>
    <t>B10240</t>
  </si>
  <si>
    <t>Aloina obliquifolia (Müll.Hal.) Broth.</t>
  </si>
  <si>
    <t>Aloina obliquifolia</t>
  </si>
  <si>
    <t>B18</t>
  </si>
  <si>
    <t>B596</t>
  </si>
  <si>
    <t>Aloina rigida (Hedw.) Limpr.</t>
  </si>
  <si>
    <t>Aloina rigida</t>
  </si>
  <si>
    <t>B20</t>
  </si>
  <si>
    <t>B1976</t>
  </si>
  <si>
    <t>08/B3.0.1.0.2</t>
  </si>
  <si>
    <t>Amblyodon dealbatus (Sw. ex Hedw.) Bruch &amp; Schimp.</t>
  </si>
  <si>
    <t>Amblyodon dealbatus</t>
  </si>
  <si>
    <t>Distichion capillacei</t>
  </si>
  <si>
    <t>épilithique, basophile, dalle horizontale, sciatolérant, aéromésoxérophile, psychrophile</t>
  </si>
  <si>
    <t>cp</t>
  </si>
  <si>
    <t>C, H</t>
  </si>
  <si>
    <t>B25</t>
  </si>
  <si>
    <t>B2182</t>
  </si>
  <si>
    <t>22/B1.0.1.0.1</t>
  </si>
  <si>
    <t xml:space="preserve">Amblystegium saxatile Schimp. </t>
  </si>
  <si>
    <t>Amblystegium saxatile</t>
  </si>
  <si>
    <t>Bryo flaccidi - Brachythecion salebrosi</t>
  </si>
  <si>
    <t>épiphytique, acidophile, sciaphile, bois vivant, aérohygrophile, base de tronc, subcontinental</t>
  </si>
  <si>
    <t>B26</t>
  </si>
  <si>
    <t>B2194</t>
  </si>
  <si>
    <t>07/B2.0.1.0.3</t>
  </si>
  <si>
    <t>Amblystegium serpens (Hedw.) Schimp.</t>
  </si>
  <si>
    <t>Amblystegium serpens</t>
  </si>
  <si>
    <t>Rhynchostegion muralis</t>
  </si>
  <si>
    <t>épilithique, basophile, sciatolérant, aérohygrophile, planitiaire à montagnard, sur petites pierres plates plus ou moins terreuses</t>
  </si>
  <si>
    <t>B3005</t>
  </si>
  <si>
    <t>B2202</t>
  </si>
  <si>
    <t xml:space="preserve">Amblystegium serpens (Hedw.) Schimp. var. juratzkanum (Schimp.) Rau &amp; Herv. </t>
  </si>
  <si>
    <t>B31</t>
  </si>
  <si>
    <t>B2029</t>
  </si>
  <si>
    <t>Amphidium lapponicum (Hedw.) Schimp.</t>
  </si>
  <si>
    <t>Amphidium lapponicum</t>
  </si>
  <si>
    <t>B32</t>
  </si>
  <si>
    <t>B2034</t>
  </si>
  <si>
    <t>08/B3.0.1.0.1</t>
  </si>
  <si>
    <t>Amphidium mougeotii (Bruch &amp; Schimp.) Schimp.</t>
  </si>
  <si>
    <t>Amphidium mougeotii</t>
  </si>
  <si>
    <t>Ctenidion mollusci</t>
  </si>
  <si>
    <t>épilithique, basophile, dalle horizontale, sciatolérant, aéromésoxérophile, mésotherme</t>
  </si>
  <si>
    <t>B30</t>
  </si>
  <si>
    <t>B14857</t>
  </si>
  <si>
    <t>Amphidium tortuosum (Hornsch.) Cufod.</t>
  </si>
  <si>
    <t>Amphidium tortuosum</t>
  </si>
  <si>
    <t>B33</t>
  </si>
  <si>
    <t>B10038</t>
  </si>
  <si>
    <t>22/B2.0.1.0.2</t>
  </si>
  <si>
    <t>Anacamptodon splachnoides (Froel. ex Brid.) Brid.</t>
  </si>
  <si>
    <t>Anacamptodon splachnoides</t>
  </si>
  <si>
    <t>Leskion polycarpae</t>
  </si>
  <si>
    <t>épiphytique, basophile, base de tronc inondable, sciaphile, aérohygrophile</t>
  </si>
  <si>
    <t>B34</t>
  </si>
  <si>
    <t>B10335</t>
  </si>
  <si>
    <t>Anacolia menziesii (Turner) Paris</t>
  </si>
  <si>
    <t>Anacolia menziesii</t>
  </si>
  <si>
    <t>B36</t>
  </si>
  <si>
    <t>B7155</t>
  </si>
  <si>
    <t>10/B2.0.1.0.1</t>
  </si>
  <si>
    <t>Anastrepta orcadensis (Hook.) Schiffn.</t>
  </si>
  <si>
    <t>Anastrepta orcadensis</t>
  </si>
  <si>
    <t>Hylocomion splendentis</t>
  </si>
  <si>
    <t>climacique, sciaphile, humicole, acidophile, mésohydrique à mésohygrophile</t>
  </si>
  <si>
    <t>B37</t>
  </si>
  <si>
    <t>B7160</t>
  </si>
  <si>
    <t>07/B1.0.2</t>
  </si>
  <si>
    <t>Anastrophyllum assimile (Mitt.) Steph.</t>
  </si>
  <si>
    <t>Anastrophyllum assimile</t>
  </si>
  <si>
    <t>Grimmietalia alpestris</t>
  </si>
  <si>
    <t>épilithique, acidophile, paroi verticale, des montagnes</t>
  </si>
  <si>
    <t>B39</t>
  </si>
  <si>
    <t>B7174</t>
  </si>
  <si>
    <t>07/B1.0.1.0.1</t>
  </si>
  <si>
    <t>Anastrophyllum donnianum (Hook.) Steph.</t>
  </si>
  <si>
    <t>Anastrophyllum donnianum</t>
  </si>
  <si>
    <t>Grimmion ovalis</t>
  </si>
  <si>
    <t>épilithique, acidophile, paroi verticale, médioeuropéen, planitiaire à montagnard, photophile, psychrophile, mésoxérophile à mésohygrophile</t>
  </si>
  <si>
    <t>B41</t>
  </si>
  <si>
    <t>B7190</t>
  </si>
  <si>
    <t>Anastrophyllum joergensenii Schiffn.</t>
  </si>
  <si>
    <t>Anastrophyllum joergensenii</t>
  </si>
  <si>
    <t>B42</t>
  </si>
  <si>
    <t>B7191</t>
  </si>
  <si>
    <t>22/B1.0.4.0.1</t>
  </si>
  <si>
    <t>Anastrophyllum michauxii (F.Weber) H.Buch</t>
  </si>
  <si>
    <t>Anastrophyllum michauxii</t>
  </si>
  <si>
    <t>Blepharostomion trichophylli</t>
  </si>
  <si>
    <t>épiphytique, acidophile, sciaphile, bois mort, pionnier, planitiaire à subalpin</t>
  </si>
  <si>
    <t>B45</t>
  </si>
  <si>
    <t>B10783</t>
  </si>
  <si>
    <t>06/B2.0.1.0.4</t>
  </si>
  <si>
    <t>Anastrophyllum sphenoloboides R.M.Schust.</t>
  </si>
  <si>
    <t>Anastrophyllum sphenoloboides</t>
  </si>
  <si>
    <t>Dicrano undulati - Sphagnion capillifolii</t>
  </si>
  <si>
    <t>hygrophile, acidophile, sommet de butte tourbeuse</t>
  </si>
  <si>
    <t>B46</t>
  </si>
  <si>
    <t>B10759</t>
  </si>
  <si>
    <t>10/B1.0.1.0.3</t>
  </si>
  <si>
    <t>Andoa berthelotiana (Mont.) Ochyra</t>
  </si>
  <si>
    <t>Andoa berthelotiana</t>
  </si>
  <si>
    <t>Fissidenti serrulati - Fossombronion angulosae</t>
  </si>
  <si>
    <t>pionnier, sciaphile, humicole, acidophile, planitiaire à collinéen, thermophile, sol limono-argileux mésoxérophile</t>
  </si>
  <si>
    <t>B47</t>
  </si>
  <si>
    <t>B6695</t>
  </si>
  <si>
    <t>07/B1.0.2.0.2</t>
  </si>
  <si>
    <t>Andreaea alpestris (Thed.) Schimp.</t>
  </si>
  <si>
    <t>Andreaea alpestris</t>
  </si>
  <si>
    <t>Andreaeion nivalis</t>
  </si>
  <si>
    <t>épilithique, acidophile, paroi verticale, des montagnes, alpin, rocher suintant, hygrophile</t>
  </si>
  <si>
    <t>B48</t>
  </si>
  <si>
    <t>B6702</t>
  </si>
  <si>
    <t>Andreaea alpina Hedw.</t>
  </si>
  <si>
    <t>Andreaea alpina</t>
  </si>
  <si>
    <t>B49</t>
  </si>
  <si>
    <t>B6703</t>
  </si>
  <si>
    <t xml:space="preserve">Andreaea blyttii Schimp.  </t>
  </si>
  <si>
    <t>Andreaea blyttii</t>
  </si>
  <si>
    <t>B4000</t>
  </si>
  <si>
    <t>B6704</t>
  </si>
  <si>
    <t>Andreaea crassinervia Bruch</t>
  </si>
  <si>
    <t>Andreaea crassinervia</t>
  </si>
  <si>
    <t>C, (A)</t>
  </si>
  <si>
    <t>B4001</t>
  </si>
  <si>
    <t>B6707</t>
  </si>
  <si>
    <t>Andreaea frigida Huebener</t>
  </si>
  <si>
    <t>Andreaea frigida</t>
  </si>
  <si>
    <t>C, A</t>
  </si>
  <si>
    <t>B50</t>
  </si>
  <si>
    <t>B9992</t>
  </si>
  <si>
    <t>Andreaea heinemannii Hampe &amp; Müll.Hal.</t>
  </si>
  <si>
    <t>Andreaea heinemannii</t>
  </si>
  <si>
    <t>B51</t>
  </si>
  <si>
    <t>B6710</t>
  </si>
  <si>
    <t>Andreaea megistospora B.M.Murray</t>
  </si>
  <si>
    <t>Andreaea megistospora</t>
  </si>
  <si>
    <t>B52</t>
  </si>
  <si>
    <t>B9996</t>
  </si>
  <si>
    <t>07/B1</t>
  </si>
  <si>
    <t>Andreaea mutabilis Hook.f. &amp; Wilson</t>
  </si>
  <si>
    <t>Andreaea mutabilis</t>
  </si>
  <si>
    <t>Racomitrietea heterostichi</t>
  </si>
  <si>
    <t>épilithique, acidophile, paroi verticale</t>
  </si>
  <si>
    <t>B53</t>
  </si>
  <si>
    <t>B6711</t>
  </si>
  <si>
    <t>Andreaea nivalis Hook.</t>
  </si>
  <si>
    <t>Andreaea nivalis</t>
  </si>
  <si>
    <t>B54</t>
  </si>
  <si>
    <t>B6714</t>
  </si>
  <si>
    <t>Andreaea obovata Thed.</t>
  </si>
  <si>
    <t>Andreaea obovata</t>
  </si>
  <si>
    <t>B55</t>
  </si>
  <si>
    <t>B6728</t>
  </si>
  <si>
    <t>07/B1.0.2.0.1</t>
  </si>
  <si>
    <t>Andreaea rothii F.Weber &amp; D.Mohr</t>
  </si>
  <si>
    <t>Andreaea rothii</t>
  </si>
  <si>
    <t>Andreaeion rupestris</t>
  </si>
  <si>
    <t>épilithique, acidophile, paroi verticale, des montagnes, alpin, xérophile</t>
  </si>
  <si>
    <t>B2002</t>
  </si>
  <si>
    <t>B6730</t>
  </si>
  <si>
    <t>subsp</t>
  </si>
  <si>
    <t xml:space="preserve">Andreaea rothii F.Weber &amp; D.Mohr subsp. falcata (Schimp.) Lindb. </t>
  </si>
  <si>
    <t>B56</t>
  </si>
  <si>
    <t>B6740</t>
  </si>
  <si>
    <t>Andreaea rupestris Hedw.</t>
  </si>
  <si>
    <t>Andreaea rupestris</t>
  </si>
  <si>
    <t>B3014</t>
  </si>
  <si>
    <t>B6747</t>
  </si>
  <si>
    <t xml:space="preserve">Andreaea rupestris Hedw. var. papillosa (Lindb.) Podp. </t>
  </si>
  <si>
    <t>B57</t>
  </si>
  <si>
    <t>B10762</t>
  </si>
  <si>
    <t>Andreaea sinuosa B.M.Murray</t>
  </si>
  <si>
    <t>Andreaea sinuosa</t>
  </si>
  <si>
    <t>B59</t>
  </si>
  <si>
    <t>B10084</t>
  </si>
  <si>
    <t>06/B1.0.1.0.1</t>
  </si>
  <si>
    <t>Aneura maxima (Schiffn.) Steph.</t>
  </si>
  <si>
    <t>Aneura maxima</t>
  </si>
  <si>
    <t>Palustriellion commutatae</t>
  </si>
  <si>
    <t>hydrophile, basophile, des substrats minéraux, planitiare à subalpin, photophile, oligotherme, des sources oxygénées</t>
  </si>
  <si>
    <t>B431</t>
  </si>
  <si>
    <t>B25281</t>
  </si>
  <si>
    <t>06/B2.0.1.0.2</t>
  </si>
  <si>
    <t>Aneura mirabilis (Malmb.) Wickett &amp; Goffinet</t>
  </si>
  <si>
    <t>Aneura mirabilis</t>
  </si>
  <si>
    <t>Sarmentypnion exannulati</t>
  </si>
  <si>
    <t>hydrophile, acidophile, tapis tourbeux</t>
  </si>
  <si>
    <t>B60</t>
  </si>
  <si>
    <t>B7227</t>
  </si>
  <si>
    <t>06/B1</t>
  </si>
  <si>
    <t>Aneura pinguis (L.) Dum.</t>
  </si>
  <si>
    <t>Aneura pinguis</t>
  </si>
  <si>
    <t>Scorpidio revolventis - Campylietea stellati</t>
  </si>
  <si>
    <t>amphibie exondable à hygrophile, basophile, tourbeux à tuffeux</t>
  </si>
  <si>
    <t>H</t>
  </si>
  <si>
    <t>B61</t>
  </si>
  <si>
    <t>B841</t>
  </si>
  <si>
    <t>Anoectangium aestivum (Hedw.) Mitt.</t>
  </si>
  <si>
    <t>Anoectangium aestivum</t>
  </si>
  <si>
    <t>B3020</t>
  </si>
  <si>
    <t>B1785</t>
  </si>
  <si>
    <t xml:space="preserve">Anomobryum concinnatum (Spruce) Lindb. </t>
  </si>
  <si>
    <t>Anomobryum concinnatum</t>
  </si>
  <si>
    <t>B62</t>
  </si>
  <si>
    <t>B1777</t>
  </si>
  <si>
    <t>Anomobryum julaceum (Schrad. ex P.Gaertn., B.Meyer &amp; Scherb.) Schimp.</t>
  </si>
  <si>
    <t>Anomobryum julaceum</t>
  </si>
  <si>
    <t>B63</t>
  </si>
  <si>
    <t>B10336</t>
  </si>
  <si>
    <t>08/B1.0.1.0.1</t>
  </si>
  <si>
    <t>Anomobryum lusitanicum (I.Hagen ex Luisier) Thér.</t>
  </si>
  <si>
    <t>Anomobryum lusitanicum</t>
  </si>
  <si>
    <t>Ceratodonto purpurei - Polytrichion piliferi</t>
  </si>
  <si>
    <t>sable et gravier, xérophile, oligotrophile, photophile, médioeuropéen [tempéré modal]</t>
  </si>
  <si>
    <t>B64</t>
  </si>
  <si>
    <t>B2266</t>
  </si>
  <si>
    <t>Anomodon attenuatus (Hedw.) Huebener</t>
  </si>
  <si>
    <t>Anomodon attenuatus</t>
  </si>
  <si>
    <t>B65</t>
  </si>
  <si>
    <t>B2271</t>
  </si>
  <si>
    <t>Anomodon longifolius (Schleich. ex Brid.) Hartm.</t>
  </si>
  <si>
    <t>Anomodon longifolius</t>
  </si>
  <si>
    <t>B66</t>
  </si>
  <si>
    <t>B9999</t>
  </si>
  <si>
    <t>Anomodon rostratus (Hedw.) Schimp.</t>
  </si>
  <si>
    <t>Anomodon rostratus</t>
  </si>
  <si>
    <t>B67</t>
  </si>
  <si>
    <t>B2275</t>
  </si>
  <si>
    <t>Anomodon rugelii (Müll.Hal.) Keissl.</t>
  </si>
  <si>
    <t>Anomodon rugelii</t>
  </si>
  <si>
    <t>B68</t>
  </si>
  <si>
    <t>B2278</t>
  </si>
  <si>
    <t>22/B2.0.1.0.3</t>
  </si>
  <si>
    <t>Anomodon viticulosus (Hedw.) Hook. &amp; Taylor</t>
  </si>
  <si>
    <t>Anomodon viticulosus</t>
  </si>
  <si>
    <t>Anomodonto viticulosi - Leucodontion sciuroidis</t>
  </si>
  <si>
    <t>épiphytique, basophile, de milieu de tronc, médioeuropéen, sciaphile, aérohygrophile</t>
  </si>
  <si>
    <t>Neckeretalia complanatae</t>
  </si>
  <si>
    <t>B69</t>
  </si>
  <si>
    <t>B7241</t>
  </si>
  <si>
    <t>03/B1.0.1.0.1</t>
  </si>
  <si>
    <t>Anthelia julacea (L.) Dumort.</t>
  </si>
  <si>
    <t>Anthelia julacea</t>
  </si>
  <si>
    <t>Brachythecio rivularis - Racomitrion acicularis</t>
  </si>
  <si>
    <t>épilithique, aquatique à amphibie, montagnard-subalpin</t>
  </si>
  <si>
    <t>B70</t>
  </si>
  <si>
    <t>B7244</t>
  </si>
  <si>
    <t>11/B1.0.1.</t>
  </si>
  <si>
    <t>Anthelia juratzkana (Limpr.) Trevis.</t>
  </si>
  <si>
    <t>Anthelia juratzkana</t>
  </si>
  <si>
    <t>?</t>
  </si>
  <si>
    <t>B71</t>
  </si>
  <si>
    <t>B12383</t>
  </si>
  <si>
    <t>Anthoceros agrestis Paton</t>
  </si>
  <si>
    <t>Anthoceros agrestis</t>
  </si>
  <si>
    <t>T, (H)</t>
  </si>
  <si>
    <t>B72</t>
  </si>
  <si>
    <t>B12384</t>
  </si>
  <si>
    <t>Anthoceros caucasicus Steph.</t>
  </si>
  <si>
    <t>Anthoceros caucasicus</t>
  </si>
  <si>
    <t>B73</t>
  </si>
  <si>
    <t>B12385</t>
  </si>
  <si>
    <t>Anthoceros neesii Prosk.</t>
  </si>
  <si>
    <t>Anthoceros neesii</t>
  </si>
  <si>
    <t>T, H</t>
  </si>
  <si>
    <t>B74</t>
  </si>
  <si>
    <t>B12386</t>
  </si>
  <si>
    <t>Anthoceros punctatus L.</t>
  </si>
  <si>
    <t>Anthoceros punctatus</t>
  </si>
  <si>
    <t>H, T</t>
  </si>
  <si>
    <t>B75</t>
  </si>
  <si>
    <t>B9987</t>
  </si>
  <si>
    <t>22/B2.0.1.0.4</t>
  </si>
  <si>
    <t>Antitrichia californica Sull.</t>
  </si>
  <si>
    <t>Antitrichia californica</t>
  </si>
  <si>
    <t>Fabronion pusillae</t>
  </si>
  <si>
    <t>épiphytique, basophile, de milieu de tronc, méditerranéen</t>
  </si>
  <si>
    <t>B76</t>
  </si>
  <si>
    <t>B2282</t>
  </si>
  <si>
    <t>07/B2.0.2.0.1</t>
  </si>
  <si>
    <t>Antitrichia curtipendula (Timm ex Hedw.) Brid.</t>
  </si>
  <si>
    <t>Antitrichia curtipendula</t>
  </si>
  <si>
    <t>Antitrichion curtipendulae</t>
  </si>
  <si>
    <t>cortico-humicole, mésohydrique à hygrophile, bois denses montagnards</t>
  </si>
  <si>
    <t>C, €</t>
  </si>
  <si>
    <t>B77</t>
  </si>
  <si>
    <t>B282</t>
  </si>
  <si>
    <t>Aongstroemia longipes (Sommerf.) Bruch &amp; Schimp.</t>
  </si>
  <si>
    <t>Aongstroemia longipes</t>
  </si>
  <si>
    <t>B78</t>
  </si>
  <si>
    <t>B7871</t>
  </si>
  <si>
    <t>Aphanolejeunea azorica (V.Allorge &amp; S.Jovet-Ast) Pocs &amp; Bernecker</t>
  </si>
  <si>
    <t>Aphanolejeunea azorica</t>
  </si>
  <si>
    <t>B79</t>
  </si>
  <si>
    <t>B7873</t>
  </si>
  <si>
    <t>Aphanolejeunea madeirensis (Schiffn.) Grolle</t>
  </si>
  <si>
    <t>Aphanolejeunea madeirensis</t>
  </si>
  <si>
    <t>s?</t>
  </si>
  <si>
    <t>B81</t>
  </si>
  <si>
    <t>B7878</t>
  </si>
  <si>
    <t>03/B1.0.2.0.3</t>
  </si>
  <si>
    <t>Aphanolejeunea sintenisii Steph.</t>
  </si>
  <si>
    <t>Aphanolejeunea sintenisii</t>
  </si>
  <si>
    <t>Rhynchostegion riparioidis</t>
  </si>
  <si>
    <t>épilithique, aquatique à amphibie, planitiaire à collinéen, des zones éclaboussées, sciatolérant</t>
  </si>
  <si>
    <t>B82</t>
  </si>
  <si>
    <t>B2287</t>
  </si>
  <si>
    <t>13/B3.0.1.0.1</t>
  </si>
  <si>
    <t>Aplodon wormskioldii (Hornem.) R.Br.</t>
  </si>
  <si>
    <t>Aplodon wormskioldii</t>
  </si>
  <si>
    <t>Splachnion lutei</t>
  </si>
  <si>
    <t>coprophile, substrat organique digéré (bouse de vache, tas de fumier, cadavre…)</t>
  </si>
  <si>
    <t>B83</t>
  </si>
  <si>
    <t>B7257</t>
  </si>
  <si>
    <t>Apomarsupella revoluta (Nees) R.M.Schust.</t>
  </si>
  <si>
    <t>Apomarsupella revoluta</t>
  </si>
  <si>
    <t>B85</t>
  </si>
  <si>
    <t>04/B1.0.1.0.2</t>
  </si>
  <si>
    <t>Archidium alternifolium (Dicks. ex Hedw.) Mitt.</t>
  </si>
  <si>
    <t>Archidium alternifolium</t>
  </si>
  <si>
    <t>Fossombronio foveolatae - Pohlion annotinae</t>
  </si>
  <si>
    <t>pionnier à acrocarpes annuelles, hydrophile, photophile, des sables et graviers humides</t>
  </si>
  <si>
    <t>B86</t>
  </si>
  <si>
    <t>B2292</t>
  </si>
  <si>
    <t>Arctoa anderssonii Wich.</t>
  </si>
  <si>
    <t>Arctoa anderssonii</t>
  </si>
  <si>
    <t>B87</t>
  </si>
  <si>
    <t>B195</t>
  </si>
  <si>
    <t>Arctoa fulvella (Dicks.) Bruch &amp; Schimp.</t>
  </si>
  <si>
    <t>Arctoa fulvella</t>
  </si>
  <si>
    <t>B88</t>
  </si>
  <si>
    <t>B10135</t>
  </si>
  <si>
    <t>Arctoa hyperborea (Gunnerus ex With.) Bruch &amp; Schimp.</t>
  </si>
  <si>
    <t>Arctoa hyperborea</t>
  </si>
  <si>
    <t>B89</t>
  </si>
  <si>
    <t>B7254</t>
  </si>
  <si>
    <t>Arnellia fennica (Gottsche &amp; Rabenh.) Lindb.</t>
  </si>
  <si>
    <t>Arnellia fennica</t>
  </si>
  <si>
    <t>B90</t>
  </si>
  <si>
    <t>B918</t>
  </si>
  <si>
    <t>Aschisma carniolicum (F.Weber &amp; D.Mohr) Lindb.</t>
  </si>
  <si>
    <t>Aschisma carniolicum</t>
  </si>
  <si>
    <t>a?</t>
  </si>
  <si>
    <t>B91</t>
  </si>
  <si>
    <t>B7266</t>
  </si>
  <si>
    <t>Asterella africana (Mont.) A.Evans</t>
  </si>
  <si>
    <t>Asterella africana</t>
  </si>
  <si>
    <t>B94</t>
  </si>
  <si>
    <t>B7280</t>
  </si>
  <si>
    <t>Asterella lindenbergiana (Corda ex Nees) Lindb.</t>
  </si>
  <si>
    <t>Asterella lindenbergiana</t>
  </si>
  <si>
    <t>B95</t>
  </si>
  <si>
    <t>B7283</t>
  </si>
  <si>
    <t>Asterella saccata (Wahlenb.) A.Evans</t>
  </si>
  <si>
    <t>Asterella saccata</t>
  </si>
  <si>
    <t>B3355</t>
  </si>
  <si>
    <t>B12324</t>
  </si>
  <si>
    <t xml:space="preserve">Astomum crispum (Hedw.) Hampe var. crispum </t>
  </si>
  <si>
    <t>Astomum crispum</t>
  </si>
  <si>
    <t>B96</t>
  </si>
  <si>
    <t>B7285</t>
  </si>
  <si>
    <t>Athalamia hyalina (Sommerf.) S.Hatt.</t>
  </si>
  <si>
    <t>Athalamia hyalina</t>
  </si>
  <si>
    <t>B30037</t>
  </si>
  <si>
    <t xml:space="preserve">Athalamia hyalina (Sommerf.) S.Hatt. var. suecica (Lindb. ex Gottsche &amp; Rabenh.) S.Hatt. </t>
  </si>
  <si>
    <t>B97</t>
  </si>
  <si>
    <t>B7294</t>
  </si>
  <si>
    <t>Athalamia spathysii (Lindenb.) S.Hatt.</t>
  </si>
  <si>
    <t>Athalamia spathysii</t>
  </si>
  <si>
    <t>B98</t>
  </si>
  <si>
    <t>B2295</t>
  </si>
  <si>
    <t>Atractylocarpus alpinus (Schimp. ex Milde) Lindb.</t>
  </si>
  <si>
    <t>Atractylocarpus alpinus</t>
  </si>
  <si>
    <t>B100</t>
  </si>
  <si>
    <t>10/B1.0.1.0.2</t>
  </si>
  <si>
    <t>Atrichum angustatum (Brid.) Bruch &amp; Schimp.</t>
  </si>
  <si>
    <t>Atrichum angustatum</t>
  </si>
  <si>
    <t>Pogonation urnigeri</t>
  </si>
  <si>
    <t>pionnier, sciaphile, humicole, acidophile, montagnard, sol sablo-limoneux mésohydrique</t>
  </si>
  <si>
    <t>B101</t>
  </si>
  <si>
    <t>B10795</t>
  </si>
  <si>
    <t>10/B1.0.1.0.1.3</t>
  </si>
  <si>
    <t>Atrichum crispum (James) Sull.</t>
  </si>
  <si>
    <t>Atrichum crispum</t>
  </si>
  <si>
    <t>Dicranellenion rufescentis</t>
  </si>
  <si>
    <t>pionnier, sciaphile, humicole, acidophile, planitiaire à collinéen, sol sableux humide à inondation temporaire</t>
  </si>
  <si>
    <t>B3025</t>
  </si>
  <si>
    <t>B1002</t>
  </si>
  <si>
    <t xml:space="preserve">Atrichum flavisetum Mitt. </t>
  </si>
  <si>
    <t>Atrichum flavisetum</t>
  </si>
  <si>
    <t>B104</t>
  </si>
  <si>
    <t>Atrichum tenellum (Röhl.) Bruch &amp; Schimp.</t>
  </si>
  <si>
    <t>Atrichum tenellum</t>
  </si>
  <si>
    <t>B105</t>
  </si>
  <si>
    <t>B44</t>
  </si>
  <si>
    <t>10/B2.0.1.0.2</t>
  </si>
  <si>
    <t>Atrichum undulatum (Hedw.) P.Beauv.</t>
  </si>
  <si>
    <t>Atrichum undulatum</t>
  </si>
  <si>
    <t xml:space="preserve">Eurhynchion striati </t>
  </si>
  <si>
    <t>climacique, sciaphile, humicole, neutrophile, mésohygrophile à mésohydrique</t>
  </si>
  <si>
    <t>B107</t>
  </si>
  <si>
    <t>B1960</t>
  </si>
  <si>
    <t>22/B1.0.4.0.2</t>
  </si>
  <si>
    <t>Aulacomnium androgynum (Hedw.) Schwägr.</t>
  </si>
  <si>
    <t>Aulacomnium androgynum</t>
  </si>
  <si>
    <t>Tetraphidion pellucidae</t>
  </si>
  <si>
    <t>épiphytique, acidophile, sciaphile, bois mort, humus brut et bois très décomposé, base des arbres et racines superficielles</t>
  </si>
  <si>
    <t>B108</t>
  </si>
  <si>
    <t>B1957</t>
  </si>
  <si>
    <t>06/B2</t>
  </si>
  <si>
    <t>Aulacomnium palustre (Hedw.) Schwaegr.</t>
  </si>
  <si>
    <t>Aulacomnium palustre</t>
  </si>
  <si>
    <t>Aulacomnio palustris - Sphagnetea fallacis</t>
  </si>
  <si>
    <t>amphibie exondable à mésohygrophile, acidophile, tourbeux</t>
  </si>
  <si>
    <t>Sphagno warnstorfii - Tomentypnion nitentis</t>
  </si>
  <si>
    <t>B1959</t>
  </si>
  <si>
    <t xml:space="preserve">Aulacomnium palustre (Hedw.) Schwägr. var. imbricatum Bruch &amp; Schimp. </t>
  </si>
  <si>
    <t>B109</t>
  </si>
  <si>
    <t>B2318</t>
  </si>
  <si>
    <t xml:space="preserve">Aulacomnium turgidum (Wahlenb.) Schwägr. </t>
  </si>
  <si>
    <t>Aulacomnium turgidum</t>
  </si>
  <si>
    <t>B113</t>
  </si>
  <si>
    <t>B7317</t>
  </si>
  <si>
    <t>07/B1.0.1.0.2</t>
  </si>
  <si>
    <t>Barbilophozia barbata (Schmidel ex Schreb.) Loeske</t>
  </si>
  <si>
    <t>Barbilophozia barbata</t>
  </si>
  <si>
    <t>Grimmion hartmanii</t>
  </si>
  <si>
    <t>épilithique, acidophile, paroi verticale, médioeuropéen, planitiaire à montagnard, sciaphile, mésohydrique</t>
  </si>
  <si>
    <t>B116</t>
  </si>
  <si>
    <t>B7339</t>
  </si>
  <si>
    <t>Barbilophozia hatcheri (A.Evans) Loeske</t>
  </si>
  <si>
    <t>Barbilophozia hatcheri</t>
  </si>
  <si>
    <t>B119</t>
  </si>
  <si>
    <t>B7361</t>
  </si>
  <si>
    <t>Barbilophozia lycopodioides (Wallr.) Loeske</t>
  </si>
  <si>
    <t>Barbilophozia lycopodioides</t>
  </si>
  <si>
    <t>pc</t>
  </si>
  <si>
    <t>B121</t>
  </si>
  <si>
    <t>B7377</t>
  </si>
  <si>
    <t>Barbilophozia rubescens (R.M.Schust. &amp; Damsh.) Kartt. &amp; L.Söderstr.</t>
  </si>
  <si>
    <t>Barbilophozia rubescens</t>
  </si>
  <si>
    <t>B971</t>
  </si>
  <si>
    <t>B29946</t>
  </si>
  <si>
    <t>Barbilophozia sudetica (Nees ex Huebener) L.Söderstr., De Roo &amp; Hedd.</t>
  </si>
  <si>
    <t>Barbilophozia sudetica</t>
  </si>
  <si>
    <t>B122</t>
  </si>
  <si>
    <t>B722</t>
  </si>
  <si>
    <t xml:space="preserve">Barbula bicolor (Bruch &amp; Schimp.) Lindb. </t>
  </si>
  <si>
    <t>Barbula bicolor</t>
  </si>
  <si>
    <t>B123</t>
  </si>
  <si>
    <t>B11004</t>
  </si>
  <si>
    <t>03/B1.0.2.0.2</t>
  </si>
  <si>
    <t>Barbula bolleana (Müll.Hal.) Broth.</t>
  </si>
  <si>
    <t>Barbula bolleana</t>
  </si>
  <si>
    <t>Cinclidoto fontinaloidis - Fissidention crassipedis</t>
  </si>
  <si>
    <t>épilithique, aquatique à amphibie, planitiaire à collinéen, des eaux courantes, photophile</t>
  </si>
  <si>
    <t>B3029</t>
  </si>
  <si>
    <t>B715</t>
  </si>
  <si>
    <t>Barbula convoluta Hedw. var. convoluta</t>
  </si>
  <si>
    <t>Barbula convoluta</t>
  </si>
  <si>
    <t>B2004</t>
  </si>
  <si>
    <t>B717</t>
  </si>
  <si>
    <t>13/B1.0.1.0.3</t>
  </si>
  <si>
    <t>Barbula convoluta var. sardoa Bruch &amp; Schimp.</t>
  </si>
  <si>
    <t>Tortellion flavovirentis</t>
  </si>
  <si>
    <t>épigé, méditerranéen-atlantique, sol à texture fine rarement compact, arénicole et psammophytique, oligotrophile, maritime</t>
  </si>
  <si>
    <t>B125</t>
  </si>
  <si>
    <t>B729</t>
  </si>
  <si>
    <t>Barbula crocea (Brid.) F.Weber &amp; D.Mohr</t>
  </si>
  <si>
    <t>Barbula crocea</t>
  </si>
  <si>
    <t>B126</t>
  </si>
  <si>
    <t>B718</t>
  </si>
  <si>
    <t xml:space="preserve">Barbula enderesii Garov. </t>
  </si>
  <si>
    <t>Barbula enderesii</t>
  </si>
  <si>
    <t>B129</t>
  </si>
  <si>
    <t>B708</t>
  </si>
  <si>
    <t>13/B1</t>
  </si>
  <si>
    <t>Barbula unguiculata Hedw.</t>
  </si>
  <si>
    <t>Barbula unguiculata</t>
  </si>
  <si>
    <t>Barbuletea unguiculatae</t>
  </si>
  <si>
    <t>épigé, pionnier, photophile, culture et sol naturel argileux ou limoneux, séchard, riche en carbonates</t>
  </si>
  <si>
    <t>B130</t>
  </si>
  <si>
    <t>B1998</t>
  </si>
  <si>
    <t xml:space="preserve">Bartramia breviseta Lindb. </t>
  </si>
  <si>
    <t>Bartramia breviseta</t>
  </si>
  <si>
    <t>B131</t>
  </si>
  <si>
    <t>B1986</t>
  </si>
  <si>
    <t>10/B1.0.1.0.4</t>
  </si>
  <si>
    <t>Bartramia halleriana Hedw.</t>
  </si>
  <si>
    <t>Bartramia halleriana</t>
  </si>
  <si>
    <t>Diplophyllion albicantis</t>
  </si>
  <si>
    <t>pionnier, sciaphile, humicole, acidophile, planitiaire à collinéen, sol limoneux faiblement humifère</t>
  </si>
  <si>
    <t>B132</t>
  </si>
  <si>
    <t>B1994</t>
  </si>
  <si>
    <t>10/B1.0.1.0.5</t>
  </si>
  <si>
    <t>Bartramia ithyphylla Brid.</t>
  </si>
  <si>
    <t>Bartramia ithyphylla</t>
  </si>
  <si>
    <t>Pohlion crudae</t>
  </si>
  <si>
    <t>montagnard à alpin</t>
  </si>
  <si>
    <t>B1996</t>
  </si>
  <si>
    <t xml:space="preserve">Bartramia ithyphylla Brid. var. strigosa (Wahlenb.) Hartm. </t>
  </si>
  <si>
    <t>B133</t>
  </si>
  <si>
    <t>B1989</t>
  </si>
  <si>
    <t>Bartramia pomiformis Hedw.</t>
  </si>
  <si>
    <t>Bartramia pomiformis</t>
  </si>
  <si>
    <t>B3033</t>
  </si>
  <si>
    <t>B1991</t>
  </si>
  <si>
    <t xml:space="preserve">Bartramia pomiformis Hedw. var. elongata Turner </t>
  </si>
  <si>
    <t>B134</t>
  </si>
  <si>
    <t>Bartramia stricta Brid.</t>
  </si>
  <si>
    <t>Bartramia stricta</t>
  </si>
  <si>
    <t>B135</t>
  </si>
  <si>
    <t>B2000</t>
  </si>
  <si>
    <t>07/B1.0.1</t>
  </si>
  <si>
    <t>Bartramia subulata Bruch &amp; Schimp.</t>
  </si>
  <si>
    <t>Bartramia subulata</t>
  </si>
  <si>
    <t>Grimmietalia ovalis</t>
  </si>
  <si>
    <t>épilithique, acidophile, paroi verticale, planitiaire à montagnard</t>
  </si>
  <si>
    <t>B136</t>
  </si>
  <si>
    <t>B7381</t>
  </si>
  <si>
    <t>Bazzania azorica H.Buch &amp; Perss.</t>
  </si>
  <si>
    <t>Bazzania azorica</t>
  </si>
  <si>
    <t>B137</t>
  </si>
  <si>
    <t>B7382</t>
  </si>
  <si>
    <t>Bazzania flaccida (Dumort.) Grolle</t>
  </si>
  <si>
    <t>Bazzania flaccida</t>
  </si>
  <si>
    <t>B138</t>
  </si>
  <si>
    <t>B10086</t>
  </si>
  <si>
    <t>Bazzania pearsonii Steph.</t>
  </si>
  <si>
    <t>Bazzania pearsonii</t>
  </si>
  <si>
    <t>B139</t>
  </si>
  <si>
    <t>B7389</t>
  </si>
  <si>
    <t>Bazzania tricrenata (Wahlenb.) Trevis.</t>
  </si>
  <si>
    <t>Bazzania tricrenata</t>
  </si>
  <si>
    <t>B140</t>
  </si>
  <si>
    <t>B7408</t>
  </si>
  <si>
    <t>Bazzania trilobata (L.) Gray</t>
  </si>
  <si>
    <t>Bazzania trilobata</t>
  </si>
  <si>
    <t>B3035</t>
  </si>
  <si>
    <t>B7418</t>
  </si>
  <si>
    <t xml:space="preserve">Bazzania trilobata (L.) Gray var. depauperata (Müll.Frib.) Grolle </t>
  </si>
  <si>
    <t>B871</t>
  </si>
  <si>
    <t>B26442</t>
  </si>
  <si>
    <t>Biantheridion undulifolium (Nees) Konstantinova &amp; Vilnet</t>
  </si>
  <si>
    <t>Biantheridion undulifolium</t>
  </si>
  <si>
    <t>B141</t>
  </si>
  <si>
    <t>B7420</t>
  </si>
  <si>
    <t>10/B1.0.1.0.1.1</t>
  </si>
  <si>
    <t>Blasia pusilla L.</t>
  </si>
  <si>
    <t>Blasia pusilla</t>
  </si>
  <si>
    <t>Calypogeienion muellerianae</t>
  </si>
  <si>
    <t>pionnier, sciaphile, humicole, acidophile, planitiaire à collinéen, sol limono-sableux fortement humifère</t>
  </si>
  <si>
    <t>B142</t>
  </si>
  <si>
    <t>B7422</t>
  </si>
  <si>
    <t>Blepharostoma trichophyllum (L.) Dumort.</t>
  </si>
  <si>
    <t>Blepharostoma trichophyllum</t>
  </si>
  <si>
    <t>B3037</t>
  </si>
  <si>
    <t>B7429</t>
  </si>
  <si>
    <t xml:space="preserve">Blepharostoma trichophyllum (L.) Dumort. subsp. brevirete (Bryhn &amp; Kaal.) R.M.Schust. </t>
  </si>
  <si>
    <t>B143</t>
  </si>
  <si>
    <t>B385</t>
  </si>
  <si>
    <t>03/B1.0.1.0.2</t>
  </si>
  <si>
    <t>Blindia acuta (Hedw.) Bruch &amp; Schimp.</t>
  </si>
  <si>
    <t>Blindia acuta</t>
  </si>
  <si>
    <t>Hygrohypnion duriusculi</t>
  </si>
  <si>
    <t>épilithique, aquatique à amphibie, alpin</t>
  </si>
  <si>
    <t>B144</t>
  </si>
  <si>
    <t>B388</t>
  </si>
  <si>
    <t>Blindia caespiticia (F.Weber &amp; D.Mohr) Müll.Hal.</t>
  </si>
  <si>
    <t>Blindia caespiticia</t>
  </si>
  <si>
    <t>B145</t>
  </si>
  <si>
    <t>B413</t>
  </si>
  <si>
    <t>Brachydontium trichodes (F.Weber) Fürnr.</t>
  </si>
  <si>
    <t>Brachydontium trichodes</t>
  </si>
  <si>
    <t>B1153</t>
  </si>
  <si>
    <t>B13443</t>
  </si>
  <si>
    <t xml:space="preserve">Brachytheciastrum collinum (Schleich. ex Müll.Hal.) Ignatov &amp; Huttunen </t>
  </si>
  <si>
    <t>Brachytheciastrum collinum</t>
  </si>
  <si>
    <t>B161</t>
  </si>
  <si>
    <t>B13445</t>
  </si>
  <si>
    <t>Brachytheciastrum fendleri (Sull.) Ochyra &amp; Zarnowiec</t>
  </si>
  <si>
    <t>Brachytheciastrum fendleri</t>
  </si>
  <si>
    <t>B167</t>
  </si>
  <si>
    <t>B13447</t>
  </si>
  <si>
    <t>22/B2.0.1.0.1</t>
  </si>
  <si>
    <t>Brachytheciastrum olympicum (Jur.) Vanderp., Ignatov, Huttunen &amp; Goffinet</t>
  </si>
  <si>
    <t>Brachytheciastrum olympicum</t>
  </si>
  <si>
    <t>Syntrichion laevipilae</t>
  </si>
  <si>
    <t>épiphytique, basophile, pionnier à acrocarpe, ouvert, photophile, aérohygophile, sur arbre isolé, océanique</t>
  </si>
  <si>
    <t>B177</t>
  </si>
  <si>
    <t>B13448</t>
  </si>
  <si>
    <t>Brachytheciastrum trachypodium (Funck ex Brid.) Ignatov &amp; Huttunen</t>
  </si>
  <si>
    <t>Brachytheciastrum trachypodium</t>
  </si>
  <si>
    <t>B179</t>
  </si>
  <si>
    <t>B13449</t>
  </si>
  <si>
    <t>Brachytheciastrum vanekii (Smarda) Ockyra &amp; Zarnowiec</t>
  </si>
  <si>
    <t>Brachytheciastrum vanekii</t>
  </si>
  <si>
    <t>B180</t>
  </si>
  <si>
    <t>B13450</t>
  </si>
  <si>
    <t>10/B1.0.1.0.1.2</t>
  </si>
  <si>
    <t>Brachytheciastrum velutinum (Hedw.) Ignatov &amp; Huttunen</t>
  </si>
  <si>
    <t>Brachytheciastrum velutinum</t>
  </si>
  <si>
    <t>Brachytheciastrenion velutini</t>
  </si>
  <si>
    <t>pionnier, sciaphile, humicole, acidophile, planitiaire à collinéen, sol argilo-limoneux légèrement humifère</t>
  </si>
  <si>
    <t>B3048</t>
  </si>
  <si>
    <t>B13452</t>
  </si>
  <si>
    <t xml:space="preserve">Brachytheciastrum velutinum (Hedw.) Ignatov &amp; Huttunen var. salicinum (Schimp.) Ochyra &amp; Zarnowiec </t>
  </si>
  <si>
    <t>B2136</t>
  </si>
  <si>
    <t>B13453</t>
  </si>
  <si>
    <t xml:space="preserve">Brachytheciastrum velutinum (Hedw.) Ignatov &amp; Huttunen var. vagans (Milde) Ochyra &amp; Zarnowiec </t>
  </si>
  <si>
    <t>B3042</t>
  </si>
  <si>
    <t>B2338</t>
  </si>
  <si>
    <t>Brachythecium albicans (Hedw.) Schimp. var. albicans</t>
  </si>
  <si>
    <t>Brachythecium albicans</t>
  </si>
  <si>
    <t>B3043</t>
  </si>
  <si>
    <t>B2339</t>
  </si>
  <si>
    <t>Brachythecium albicans (Hedw.) Schimp. var. dumetorum Limpr.</t>
  </si>
  <si>
    <t>B155</t>
  </si>
  <si>
    <t>B2340</t>
  </si>
  <si>
    <t>12/B1.0.1.0.1</t>
  </si>
  <si>
    <t>Brachythecium campestre (Müll.Hal.) Schimp.</t>
  </si>
  <si>
    <t>Brachythecium campestre</t>
  </si>
  <si>
    <t>Rhytidiadelphion squarrosi</t>
  </si>
  <si>
    <t>climacique à pleurocarpes, prairial, mésohydrique</t>
  </si>
  <si>
    <t>B156</t>
  </si>
  <si>
    <t>B10039</t>
  </si>
  <si>
    <t>Brachythecium capillaceum (F.Weber &amp; D.Mohr) Giacom.</t>
  </si>
  <si>
    <t>Brachythecium capillaceum</t>
  </si>
  <si>
    <t>B392</t>
  </si>
  <si>
    <t>B3142</t>
  </si>
  <si>
    <t>Brachythecium cirrosum (Schwägr.) Schimp.</t>
  </si>
  <si>
    <t>Brachythecium cirrosum</t>
  </si>
  <si>
    <t>B160</t>
  </si>
  <si>
    <t>B2358</t>
  </si>
  <si>
    <t>Brachythecium erythrorrhizon Schimp.</t>
  </si>
  <si>
    <t>Brachythecium erythrorrhizon</t>
  </si>
  <si>
    <t>B807</t>
  </si>
  <si>
    <t>B3979</t>
  </si>
  <si>
    <t xml:space="preserve">Brachythecium geheebii Milde </t>
  </si>
  <si>
    <t>Brachythecium geheebii</t>
  </si>
  <si>
    <t>B163</t>
  </si>
  <si>
    <t>B2377</t>
  </si>
  <si>
    <t>Brachythecium glareosum (Bruch ex Spruce) Schimp.</t>
  </si>
  <si>
    <t>Brachythecium glareosum</t>
  </si>
  <si>
    <t>B2380</t>
  </si>
  <si>
    <t xml:space="preserve">Brachythecium glareosum (Bruch ex Spruce) Schimp. var. alpinum (De Not.) Limpr. </t>
  </si>
  <si>
    <t>B151</t>
  </si>
  <si>
    <t>B10242</t>
  </si>
  <si>
    <t xml:space="preserve">Brachythecium laetum (Brid.) Schimp. </t>
  </si>
  <si>
    <t>Brachythecium laetum</t>
  </si>
  <si>
    <t>B165</t>
  </si>
  <si>
    <t>B2389</t>
  </si>
  <si>
    <t>12/B1.0.1.0.2</t>
  </si>
  <si>
    <t>Brachythecium mildeanum (Schimp.) Schimp.</t>
  </si>
  <si>
    <t>Brachythecium mildeanum</t>
  </si>
  <si>
    <t>Plagiomnio elati - Climacion dendroidis</t>
  </si>
  <si>
    <t>climacique à pleurocarpes, prairial, hygrophile</t>
  </si>
  <si>
    <t>B170</t>
  </si>
  <si>
    <t>B2415</t>
  </si>
  <si>
    <t xml:space="preserve">Brachythecium populeum (Hedw.) Schimp. var. amoenum (Milde) Limpr. </t>
  </si>
  <si>
    <t>Brachythecium populeum</t>
  </si>
  <si>
    <t>B172</t>
  </si>
  <si>
    <t>B2431</t>
  </si>
  <si>
    <t>03/B1</t>
  </si>
  <si>
    <t>Brachythecium rivulare Schimp.</t>
  </si>
  <si>
    <t>Brachythecium rivulare</t>
  </si>
  <si>
    <t>Platyhypnidio riparioidis - Fontinalietea antipyreticae</t>
  </si>
  <si>
    <t>épilithique, aquatique à amphibie</t>
  </si>
  <si>
    <t>B173</t>
  </si>
  <si>
    <t>B2441</t>
  </si>
  <si>
    <t>12/B1.0.1</t>
  </si>
  <si>
    <t>Brachythecium rutabulum (Hedw.) Schimp.</t>
  </si>
  <si>
    <t>Brachythecium rutabulum</t>
  </si>
  <si>
    <t>Calliergonello cuspidatae - Rhytidiadelphetalia squarrosi</t>
  </si>
  <si>
    <t>climacique à pleurocarpes, prairial</t>
  </si>
  <si>
    <t>B2446</t>
  </si>
  <si>
    <t xml:space="preserve">Brachythecium rutabulum (Hedw.) Schimp. var. flavescens Schimp. </t>
  </si>
  <si>
    <t>B2450</t>
  </si>
  <si>
    <t xml:space="preserve">Brachythecium rutabulum (Hedw.) Schimp. var. turgescens Limpr. </t>
  </si>
  <si>
    <t>B175</t>
  </si>
  <si>
    <t>B2464</t>
  </si>
  <si>
    <t>Brachythecium salebrosum (Hoffm. ex F.Weber &amp; D.Mohr) Schimp.</t>
  </si>
  <si>
    <t>Brachythecium salebrosum</t>
  </si>
  <si>
    <t>B2475</t>
  </si>
  <si>
    <t xml:space="preserve">Brachythecium salebrosum (Hoffm. ex F.Weber &amp; D.Mohr) Schimp. var. vineale (Milde) Podp. </t>
  </si>
  <si>
    <t>B395</t>
  </si>
  <si>
    <t>B13461</t>
  </si>
  <si>
    <t>Brachythecium tommasinii (Sendtn. ex Boulay) Ignatov &amp; Huttunen</t>
  </si>
  <si>
    <t>Brachythecium tommasinii</t>
  </si>
  <si>
    <t>B178</t>
  </si>
  <si>
    <t>B2497</t>
  </si>
  <si>
    <t>03/B1.0.1</t>
  </si>
  <si>
    <t>Brachythecium turgidum (Hartm.) Kindb.</t>
  </si>
  <si>
    <t>Brachythecium turgidum</t>
  </si>
  <si>
    <t xml:space="preserve">Brachythecietalia plumosi </t>
  </si>
  <si>
    <t>épilithique, aquatique à amphibie, montagnard à alpin</t>
  </si>
  <si>
    <t>B181</t>
  </si>
  <si>
    <t>B2143</t>
  </si>
  <si>
    <t>Braunia alopecura (Brid.) Limpr.</t>
  </si>
  <si>
    <t>Braunia alopecura</t>
  </si>
  <si>
    <t>B778</t>
  </si>
  <si>
    <t>B39040</t>
  </si>
  <si>
    <t>Braunia imberbis (Sm.) N.J.Dalton &amp; D.G.Long</t>
  </si>
  <si>
    <t>Braunia imberbis</t>
  </si>
  <si>
    <t>B183</t>
  </si>
  <si>
    <t>B2520</t>
  </si>
  <si>
    <t>06/B1.0.2</t>
  </si>
  <si>
    <t>Breidleria pratensis (Koch ex Spruce) Loeske</t>
  </si>
  <si>
    <t>Breidleria pratensis</t>
  </si>
  <si>
    <t>Scorpidietalia scorpioidis</t>
  </si>
  <si>
    <t>amphibie exondable à hygrophile, basophile, tourbeux</t>
  </si>
  <si>
    <t>B184</t>
  </si>
  <si>
    <t>B10811</t>
  </si>
  <si>
    <t>Breutelia azorica (Mitt.) Cardot</t>
  </si>
  <si>
    <t>Breutelia azorica</t>
  </si>
  <si>
    <t>B185</t>
  </si>
  <si>
    <t>B2526</t>
  </si>
  <si>
    <t>Breutelia chrysocoma (Hedw.) Lindb.</t>
  </si>
  <si>
    <t>Breutelia chrysocoma</t>
  </si>
  <si>
    <t>p, d</t>
  </si>
  <si>
    <t>B186</t>
  </si>
  <si>
    <t>B10250</t>
  </si>
  <si>
    <t>Brotherella lorentziana (Molendo ex Lorentz) Loeske</t>
  </si>
  <si>
    <t>Brotherella lorentziana</t>
  </si>
  <si>
    <t>B188</t>
  </si>
  <si>
    <t>B383</t>
  </si>
  <si>
    <t>Bruchia flexuosa (Schwägr.) Müll.Hal.</t>
  </si>
  <si>
    <t>Bruchia flexuosa</t>
  </si>
  <si>
    <t>B189</t>
  </si>
  <si>
    <t>B10042</t>
  </si>
  <si>
    <t>04/B2.0.1.0.1</t>
  </si>
  <si>
    <t>Bruchia vogesiaca Schwägr.</t>
  </si>
  <si>
    <t>Bruchia vogesiaca</t>
  </si>
  <si>
    <t>Pellion epiphyllae</t>
  </si>
  <si>
    <t>hydrophile, acidophile, des substrats minéraux, planitiaire à collinéen</t>
  </si>
  <si>
    <t>B190</t>
  </si>
  <si>
    <t>B2533</t>
  </si>
  <si>
    <t>Bryhnia scabrida (Lindb.) Kaurin</t>
  </si>
  <si>
    <t>Bryhnia scabrida</t>
  </si>
  <si>
    <t>B191</t>
  </si>
  <si>
    <t>B10142</t>
  </si>
  <si>
    <t>Bryobrittonia longipes (Mitt.) D.G.Horton</t>
  </si>
  <si>
    <t>Bryobrittonia longipes</t>
  </si>
  <si>
    <t>B3184</t>
  </si>
  <si>
    <t>B815</t>
  </si>
  <si>
    <t>Bryoerythrophyllum alpigenum (Vent.) P.C.Chen</t>
  </si>
  <si>
    <t>Bryoerythrophyllum alpigenum</t>
  </si>
  <si>
    <t>B193</t>
  </si>
  <si>
    <t>B10814</t>
  </si>
  <si>
    <t>Bryoerythrophyllum caledonicum D.G.Long</t>
  </si>
  <si>
    <t>Bryoerythrophyllum caledonicum</t>
  </si>
  <si>
    <t>B196</t>
  </si>
  <si>
    <t>B11214</t>
  </si>
  <si>
    <t>Bryoerythrophyllum campylocarpum (Müll.Hal.) H.A.Crum</t>
  </si>
  <si>
    <t>Bryoerythrophyllum campylocarpum</t>
  </si>
  <si>
    <t>B194</t>
  </si>
  <si>
    <t>B809</t>
  </si>
  <si>
    <t>Bryoerythrophyllum ferruginascens (Stirt.) Giacom.</t>
  </si>
  <si>
    <t>Bryoerythrophyllum ferruginascens</t>
  </si>
  <si>
    <t>B10341</t>
  </si>
  <si>
    <t>Bryoerythrophyllum inaequalifolium (Taylor) R.H.Zander</t>
  </si>
  <si>
    <t>Bryoerythrophyllum inaequalifolium</t>
  </si>
  <si>
    <t>B6400</t>
  </si>
  <si>
    <t>B15746</t>
  </si>
  <si>
    <t>Bryoerythrophyllum recurvirostre (Hedw.) P.C.Chen var. recurvirostre</t>
  </si>
  <si>
    <t>Bryoerythrophyllum recurvirostre</t>
  </si>
  <si>
    <t>B199</t>
  </si>
  <si>
    <t>B812</t>
  </si>
  <si>
    <t>Bryoerythrophyllum rubrum (Jur. ex Geh.) P.C.Chen</t>
  </si>
  <si>
    <t>Bryoerythrophyllum rubrum</t>
  </si>
  <si>
    <t>B208</t>
  </si>
  <si>
    <t>B2646</t>
  </si>
  <si>
    <t xml:space="preserve">Bryum arcticum (R.Br.) Bruch &amp; Schimp. subsp. watzmannii (H.Winter) J.J.Amann </t>
  </si>
  <si>
    <t>Bryum arcticum</t>
  </si>
  <si>
    <t>B209</t>
  </si>
  <si>
    <t>B1893</t>
  </si>
  <si>
    <t>13/B2.0.1.0.1</t>
  </si>
  <si>
    <t>Bryum argenteum Hedw.</t>
  </si>
  <si>
    <t>Bryum argenteum</t>
  </si>
  <si>
    <t xml:space="preserve">Funarion hygrometricae </t>
  </si>
  <si>
    <t>lieux rudéral, parfois récemment brulé, riche en nitrates et cations</t>
  </si>
  <si>
    <t>B210</t>
  </si>
  <si>
    <t>B9974</t>
  </si>
  <si>
    <t>Bryum atrovirens Brid.</t>
  </si>
  <si>
    <t>Bryum atrovirens</t>
  </si>
  <si>
    <t>B211</t>
  </si>
  <si>
    <t>B2671</t>
  </si>
  <si>
    <t>Bryum axel-blyttii Kaurin ex H.Philib.</t>
  </si>
  <si>
    <t>Bryum axel-blyttii</t>
  </si>
  <si>
    <t>B3055</t>
  </si>
  <si>
    <t>B2673</t>
  </si>
  <si>
    <t xml:space="preserve">Bryum badium (Bruch ex Brid.) Schimp. </t>
  </si>
  <si>
    <t>Bryum badium</t>
  </si>
  <si>
    <t>B212</t>
  </si>
  <si>
    <t>B9975</t>
  </si>
  <si>
    <t>Bryum barnesii J.B.Wood ex Schimp.</t>
  </si>
  <si>
    <t>Bryum barnesii</t>
  </si>
  <si>
    <t>B213</t>
  </si>
  <si>
    <t>B1903</t>
  </si>
  <si>
    <t>Bryum blindii Bruch &amp; Schimp.</t>
  </si>
  <si>
    <t>Bryum blindii</t>
  </si>
  <si>
    <t>B216</t>
  </si>
  <si>
    <t>B1791</t>
  </si>
  <si>
    <t xml:space="preserve">Bryum calophyllum R.Br. </t>
  </si>
  <si>
    <t>Bryum calophyllum</t>
  </si>
  <si>
    <t>B217</t>
  </si>
  <si>
    <t>B1838</t>
  </si>
  <si>
    <t>Bryum canariense Brid.</t>
  </si>
  <si>
    <t>Bryum canariense</t>
  </si>
  <si>
    <t>B3058</t>
  </si>
  <si>
    <t>B1822</t>
  </si>
  <si>
    <t xml:space="preserve">Bryum capillare Hedw. var. rufifolium (Dixon) Podp. </t>
  </si>
  <si>
    <t>Bryum capillare</t>
  </si>
  <si>
    <t>B220</t>
  </si>
  <si>
    <t>B1812</t>
  </si>
  <si>
    <t>03/B1.0.2</t>
  </si>
  <si>
    <t>Bryum cellulare Hook.</t>
  </si>
  <si>
    <t>Bryum cellulare</t>
  </si>
  <si>
    <t>Leptodictyetalia riparii</t>
  </si>
  <si>
    <t>épilithique, aquatique à amphibie, planitiaire à collinéen</t>
  </si>
  <si>
    <t>B222</t>
  </si>
  <si>
    <t>B2704</t>
  </si>
  <si>
    <t xml:space="preserve">Bryum comense Schimp. </t>
  </si>
  <si>
    <t>Bryum comense</t>
  </si>
  <si>
    <t>B224</t>
  </si>
  <si>
    <t>B2731</t>
  </si>
  <si>
    <t>11/B1.0.1.0.2</t>
  </si>
  <si>
    <t>Bryum cryophilum Mårtensson</t>
  </si>
  <si>
    <t>Bryum cryophilum</t>
  </si>
  <si>
    <t>Polytrichastrion norvegici</t>
  </si>
  <si>
    <t>B227</t>
  </si>
  <si>
    <t>B11132</t>
  </si>
  <si>
    <t>Bryum demaretianum Arts</t>
  </si>
  <si>
    <t>Bryum demaretianum</t>
  </si>
  <si>
    <t>B228</t>
  </si>
  <si>
    <t>B10155</t>
  </si>
  <si>
    <t>Bryum dichotomum Hedw.</t>
  </si>
  <si>
    <t>Bryum dichotomum</t>
  </si>
  <si>
    <t>B230</t>
  </si>
  <si>
    <t>B1901</t>
  </si>
  <si>
    <t>Bryum dunense A.J.E.Sm. &amp; H.Whitehouse</t>
  </si>
  <si>
    <t>Bryum dunense</t>
  </si>
  <si>
    <t>B231</t>
  </si>
  <si>
    <t>B1824</t>
  </si>
  <si>
    <t>Bryum elegans Nees</t>
  </si>
  <si>
    <t>Bryum elegans</t>
  </si>
  <si>
    <t>Pleurochaetion squarrosae</t>
  </si>
  <si>
    <t>B233</t>
  </si>
  <si>
    <t>B1832</t>
  </si>
  <si>
    <t>Bryum flaccidum Brid.</t>
  </si>
  <si>
    <t>Bryum flaccidum</t>
  </si>
  <si>
    <t>B234</t>
  </si>
  <si>
    <t>B1881</t>
  </si>
  <si>
    <t>Bryum funkii Schwägr.</t>
  </si>
  <si>
    <t>Bryum funkii</t>
  </si>
  <si>
    <t>B205</t>
  </si>
  <si>
    <t>B2572</t>
  </si>
  <si>
    <t xml:space="preserve">Bryum geheebii Müll.Hal. </t>
  </si>
  <si>
    <t>Bryum geheebii</t>
  </si>
  <si>
    <t>B235</t>
  </si>
  <si>
    <t>B9976</t>
  </si>
  <si>
    <t>Bryum gemmiferum R.Wilczek &amp; Demaret</t>
  </si>
  <si>
    <t>Bryum gemmiferum</t>
  </si>
  <si>
    <t>B236</t>
  </si>
  <si>
    <t>B1900</t>
  </si>
  <si>
    <t>Bryum gemmilucens R.Wilczek &amp; Demaret</t>
  </si>
  <si>
    <t>Bryum gemmilucens</t>
  </si>
  <si>
    <t>B237</t>
  </si>
  <si>
    <t>B1872</t>
  </si>
  <si>
    <t>Bryum gemmiparum De Not.</t>
  </si>
  <si>
    <t>Bryum gemmiparum</t>
  </si>
  <si>
    <t>B2005</t>
  </si>
  <si>
    <t>B2575</t>
  </si>
  <si>
    <t xml:space="preserve">Bryum gerwigii (Müll.Hal.) Limpr. </t>
  </si>
  <si>
    <t>Bryum gerwigii</t>
  </si>
  <si>
    <t>B238</t>
  </si>
  <si>
    <t>B1847</t>
  </si>
  <si>
    <t>Bryum imbricatum (Schwägr.) Bruch &amp; Schimp.</t>
  </si>
  <si>
    <t>Bryum imbricatum</t>
  </si>
  <si>
    <t>B2601</t>
  </si>
  <si>
    <t xml:space="preserve">Bryum inclinatum (Sw. ex Brid.) Turton var. litorum (Bom.) Podp. </t>
  </si>
  <si>
    <t>Bryum inclinatum</t>
  </si>
  <si>
    <t>B239</t>
  </si>
  <si>
    <t>B1849</t>
  </si>
  <si>
    <t>Bryum intermedium (Brid.) Blandow</t>
  </si>
  <si>
    <t>Bryum intermedium</t>
  </si>
  <si>
    <t>B240</t>
  </si>
  <si>
    <t>B1887</t>
  </si>
  <si>
    <t>Bryum klinggraeffii Schimp.</t>
  </si>
  <si>
    <t>Bryum klinggraeffii</t>
  </si>
  <si>
    <t>ce</t>
  </si>
  <si>
    <t>B241</t>
  </si>
  <si>
    <t>B2764</t>
  </si>
  <si>
    <t xml:space="preserve">Bryum knowltonii Barnes </t>
  </si>
  <si>
    <t>Bryum knowltonii</t>
  </si>
  <si>
    <t>B2770</t>
  </si>
  <si>
    <t xml:space="preserve">Bryum knowltonii Barnes var. ammophilum (R.Ruthe) Wijk &amp; Margad. </t>
  </si>
  <si>
    <t>B2771</t>
  </si>
  <si>
    <t xml:space="preserve">Bryum knowltonii Barnes var. planioperculatum (Warnst.) Wijk &amp; Margad. </t>
  </si>
  <si>
    <t>B242</t>
  </si>
  <si>
    <t>B2707</t>
  </si>
  <si>
    <t xml:space="preserve">Bryum kunzei Hornsch. </t>
  </si>
  <si>
    <t>Bryum kunzei</t>
  </si>
  <si>
    <t>B245</t>
  </si>
  <si>
    <t>B2781</t>
  </si>
  <si>
    <t xml:space="preserve">Bryum longisetum Blandow ex Schwägr. </t>
  </si>
  <si>
    <t>Bryum longisetum</t>
  </si>
  <si>
    <t>B246</t>
  </si>
  <si>
    <t>B2941</t>
  </si>
  <si>
    <t xml:space="preserve">Bryum mamillatum Lindb. </t>
  </si>
  <si>
    <t>Bryum mamillatum</t>
  </si>
  <si>
    <t>B247</t>
  </si>
  <si>
    <t>B2786</t>
  </si>
  <si>
    <t xml:space="preserve">Bryum marratii Hook. &amp; Wilson </t>
  </si>
  <si>
    <t>Bryum marratii</t>
  </si>
  <si>
    <t>B251</t>
  </si>
  <si>
    <t>B10824</t>
  </si>
  <si>
    <t>Bryum miniatum Lesq.</t>
  </si>
  <si>
    <t>Bryum miniatum</t>
  </si>
  <si>
    <t>B253</t>
  </si>
  <si>
    <t>B1875</t>
  </si>
  <si>
    <t>Bryum muehlenbeckii Bruch &amp; Schimp.</t>
  </si>
  <si>
    <t>Bryum muehlenbeckii</t>
  </si>
  <si>
    <t>B254</t>
  </si>
  <si>
    <t>B1867</t>
  </si>
  <si>
    <t>06/B1.0.2.0.3</t>
  </si>
  <si>
    <t>Bryum neodamense Itzigs.</t>
  </si>
  <si>
    <t>Bryum neodamense</t>
  </si>
  <si>
    <t>Riccardio multifidae - Campyliadelphion helodis</t>
  </si>
  <si>
    <t>hygrophile, basophile, base de butte tourbeuse</t>
  </si>
  <si>
    <t>B255</t>
  </si>
  <si>
    <t>B2792</t>
  </si>
  <si>
    <t>Bryum nitidulum Lindb.</t>
  </si>
  <si>
    <t>Bryum nitidulum</t>
  </si>
  <si>
    <t>B256</t>
  </si>
  <si>
    <t>B2794</t>
  </si>
  <si>
    <t>Bryum oblongum Lindb.</t>
  </si>
  <si>
    <t>Bryum oblongum</t>
  </si>
  <si>
    <t>B3066</t>
  </si>
  <si>
    <t>B1800</t>
  </si>
  <si>
    <t xml:space="preserve">Bryum pallens Sw. var. alpinum (Bruch &amp; Schimp.) Podp. </t>
  </si>
  <si>
    <t>Bryum pallens</t>
  </si>
  <si>
    <t>B260</t>
  </si>
  <si>
    <t>B2866</t>
  </si>
  <si>
    <t xml:space="preserve">Bryum pseudotriquetrum (Hedw.) P.Gaertn., B.Meyer &amp; Scherb. var. bimoideum (De Not.) Podp. </t>
  </si>
  <si>
    <t>Bryum pseudotriquetrum</t>
  </si>
  <si>
    <t>B12984</t>
  </si>
  <si>
    <t xml:space="preserve">Bryum pseudotriquetrum (Hedw.) P.Gaertn., B.Meyer &amp; Scherb. var. duvalioides Itzigs. </t>
  </si>
  <si>
    <t>B261</t>
  </si>
  <si>
    <t>B1792</t>
  </si>
  <si>
    <t>Bryum purpurascens (R.Br.) Bruch &amp; Schimp.</t>
  </si>
  <si>
    <t>Bryum purpurascens</t>
  </si>
  <si>
    <t>B263</t>
  </si>
  <si>
    <t>B1883</t>
  </si>
  <si>
    <t>Bryum radiculosum Brid.</t>
  </si>
  <si>
    <t>Bryum radiculosum</t>
  </si>
  <si>
    <t>B264</t>
  </si>
  <si>
    <t>B2888</t>
  </si>
  <si>
    <t>Bryum riparium I.Hagen</t>
  </si>
  <si>
    <t>Bryum riparium</t>
  </si>
  <si>
    <t>B266</t>
  </si>
  <si>
    <t>B1886</t>
  </si>
  <si>
    <t>Bryum ruderale Crundw. &amp; Nyholm</t>
  </si>
  <si>
    <t>Bryum ruderale</t>
  </si>
  <si>
    <t>B267</t>
  </si>
  <si>
    <t>B2890</t>
  </si>
  <si>
    <t>Bryum rutilans Brid.</t>
  </si>
  <si>
    <t>Bryum rutilans</t>
  </si>
  <si>
    <t>B268</t>
  </si>
  <si>
    <t>B2895</t>
  </si>
  <si>
    <t>Bryum salinum I.Hagen ex Limpr.</t>
  </si>
  <si>
    <t>Bryum salinum</t>
  </si>
  <si>
    <t>B269</t>
  </si>
  <si>
    <t>B1888</t>
  </si>
  <si>
    <t>Bryum sauteri Bruch &amp; Schimp.</t>
  </si>
  <si>
    <t>Bryum sauteri</t>
  </si>
  <si>
    <t>B4018</t>
  </si>
  <si>
    <t>B1803</t>
  </si>
  <si>
    <t>04/B2.0.1.0.2</t>
  </si>
  <si>
    <t>Bryum schleicheri Schwägr.</t>
  </si>
  <si>
    <t>Bryum schleicheri</t>
  </si>
  <si>
    <t>Philonotidion seriatae</t>
  </si>
  <si>
    <t>amphibie à hydrophile, acidophile, des substrats minéraux montagnards à subalpins</t>
  </si>
  <si>
    <t>B3070</t>
  </si>
  <si>
    <t>B1807</t>
  </si>
  <si>
    <t xml:space="preserve">Bryum schleicheri Schwägr. var. latifolium (Schwägr.) Schimp. </t>
  </si>
  <si>
    <t>B271</t>
  </si>
  <si>
    <t>B1828</t>
  </si>
  <si>
    <t xml:space="preserve">Bryum stirtonii Schimp. </t>
  </si>
  <si>
    <t>Bryum stirtonii</t>
  </si>
  <si>
    <t>B272</t>
  </si>
  <si>
    <t>B1891</t>
  </si>
  <si>
    <t>Bryum subapiculatum Hampe</t>
  </si>
  <si>
    <t>Bryum subapiculatum</t>
  </si>
  <si>
    <t>B273</t>
  </si>
  <si>
    <t>B1868</t>
  </si>
  <si>
    <t>Bryum subneodamense Kindb.</t>
  </si>
  <si>
    <t>Bryum subneodamense</t>
  </si>
  <si>
    <t>B274</t>
  </si>
  <si>
    <t>B1889</t>
  </si>
  <si>
    <t>Bryum tenuisetum Limpr.</t>
  </si>
  <si>
    <t>Bryum tenuisetum</t>
  </si>
  <si>
    <t>B276</t>
  </si>
  <si>
    <t>B1801</t>
  </si>
  <si>
    <t>Bryum turbinatum (Hedw.) Turner</t>
  </si>
  <si>
    <t>Bryum turbinatum</t>
  </si>
  <si>
    <t>B262</t>
  </si>
  <si>
    <t>B12378</t>
  </si>
  <si>
    <t>Bryum valparaisense Thér.</t>
  </si>
  <si>
    <t>Bryum valparaisense</t>
  </si>
  <si>
    <t>B279</t>
  </si>
  <si>
    <t>B1895</t>
  </si>
  <si>
    <t>Bryum veronense De Not.</t>
  </si>
  <si>
    <t>Bryum veronense</t>
  </si>
  <si>
    <t>C,  A</t>
  </si>
  <si>
    <t>B280</t>
  </si>
  <si>
    <t>B1902</t>
  </si>
  <si>
    <t xml:space="preserve">Bryum versicolor A.Braun ex Bruch &amp; Schimp. </t>
  </si>
  <si>
    <t>Bryum versicolor</t>
  </si>
  <si>
    <t>B281</t>
  </si>
  <si>
    <t>B9977</t>
  </si>
  <si>
    <t>Bryum violaceum Crundw. &amp; Nyholm</t>
  </si>
  <si>
    <t>Bryum violaceum</t>
  </si>
  <si>
    <t>B1789</t>
  </si>
  <si>
    <t>Bryum warneum (Röhl.) Brid.</t>
  </si>
  <si>
    <t>Bryum warneum</t>
  </si>
  <si>
    <t>B283</t>
  </si>
  <si>
    <t>B1810</t>
  </si>
  <si>
    <t>Bryum weigelii Spreng.</t>
  </si>
  <si>
    <t>Bryum weigelii</t>
  </si>
  <si>
    <t>B284</t>
  </si>
  <si>
    <t>B2948</t>
  </si>
  <si>
    <t>Bryum wrightii Sull.</t>
  </si>
  <si>
    <t>Bryum wrightii</t>
  </si>
  <si>
    <t>B285</t>
  </si>
  <si>
    <t>B7431</t>
  </si>
  <si>
    <t>Bucegia romanica Radian</t>
  </si>
  <si>
    <t>Bucegia romanica</t>
  </si>
  <si>
    <t>B286</t>
  </si>
  <si>
    <t>Buxbaumia aphylla Hedw.</t>
  </si>
  <si>
    <t>Buxbaumia aphylla</t>
  </si>
  <si>
    <t>f</t>
  </si>
  <si>
    <t>B287</t>
  </si>
  <si>
    <t>B58</t>
  </si>
  <si>
    <t>Buxbaumia viridis (DC.) Moug. &amp; Nestl.</t>
  </si>
  <si>
    <t>Buxbaumia viridis</t>
  </si>
  <si>
    <t>B288</t>
  </si>
  <si>
    <t>B2950</t>
  </si>
  <si>
    <t>Callicladium haldanianum (Grev.) H.A.Crum</t>
  </si>
  <si>
    <t>Callicladium haldanianum</t>
  </si>
  <si>
    <t>B289</t>
  </si>
  <si>
    <t>B2956</t>
  </si>
  <si>
    <t>Calliergon cordifolium (Hedw.) Kindb.</t>
  </si>
  <si>
    <t>Calliergon cordifolium</t>
  </si>
  <si>
    <t>B290</t>
  </si>
  <si>
    <t>B2975</t>
  </si>
  <si>
    <t>06/B1.0.2.0.1</t>
  </si>
  <si>
    <t>Calliergon giganteum (Schimp.) Kindb.</t>
  </si>
  <si>
    <t>Calliergon giganteum</t>
  </si>
  <si>
    <t>Meesio triquetrae - Sphagnion contorti</t>
  </si>
  <si>
    <t>amphibie exondable, basophile, tremblant tourbeux</t>
  </si>
  <si>
    <t>B291</t>
  </si>
  <si>
    <t>B2990</t>
  </si>
  <si>
    <t xml:space="preserve">Calliergon megalophyllum Mikut. </t>
  </si>
  <si>
    <t>Calliergon megalophyllum</t>
  </si>
  <si>
    <t>B293</t>
  </si>
  <si>
    <t>06/B1.0.2.0.2</t>
  </si>
  <si>
    <t>Calliergon richardsonii (Mitt.) Kindb.</t>
  </si>
  <si>
    <t>Calliergon richardsonii</t>
  </si>
  <si>
    <t>Paludello squarrosi - Tomentypnion nitentis</t>
  </si>
  <si>
    <t>hydrophile, basophile, tapis tourbeux</t>
  </si>
  <si>
    <t>B3394</t>
  </si>
  <si>
    <t>B11211</t>
  </si>
  <si>
    <t>Calliergonella cuspidata (Hedw.) Loeske var. fluitans (H.Klinggr.) Riehm.</t>
  </si>
  <si>
    <t>Calliergonella cuspidata</t>
  </si>
  <si>
    <t>B3072</t>
  </si>
  <si>
    <t>B11071</t>
  </si>
  <si>
    <t>Calliergonella cuspidata (Hedw.) Loeske var. cuspidata</t>
  </si>
  <si>
    <t>B295</t>
  </si>
  <si>
    <t>B3036</t>
  </si>
  <si>
    <t>Calliergonella lindbergii (Mitt.) Hedenäs</t>
  </si>
  <si>
    <t>Calliergonella lindbergii</t>
  </si>
  <si>
    <t>B296</t>
  </si>
  <si>
    <t>B434</t>
  </si>
  <si>
    <t>08/B4.0.1.0.1</t>
  </si>
  <si>
    <t>Calymperes erosum Müll.Hal.</t>
  </si>
  <si>
    <t>Calymperes erosum</t>
  </si>
  <si>
    <t>Campylopodion vaporarii</t>
  </si>
  <si>
    <t>zones à fumerolles méditerranéennes, terricole ou terri-saxicole, thermophile, hygrophile à mésohygrophile, acidophile</t>
  </si>
  <si>
    <t>B297</t>
  </si>
  <si>
    <t>B7433</t>
  </si>
  <si>
    <t>10/B1.0.1.0.1</t>
  </si>
  <si>
    <t>Calypogeia arguta Nees &amp; Mont. ex Mont.</t>
  </si>
  <si>
    <t>Calypogeia arguta</t>
  </si>
  <si>
    <t>Dicranellion heteromallae</t>
  </si>
  <si>
    <t>pionnier, sciaphile, humicole, acidophile, planitiaire à collinéen</t>
  </si>
  <si>
    <t>B298</t>
  </si>
  <si>
    <t>B7436</t>
  </si>
  <si>
    <t>22/B2.0.2.0.3</t>
  </si>
  <si>
    <t>Calypogeia azorica Bischl.</t>
  </si>
  <si>
    <t>Calypogeia azorica</t>
  </si>
  <si>
    <t>Echinodio prolixi - Exsertothecion intermediae</t>
  </si>
  <si>
    <t>B299</t>
  </si>
  <si>
    <t>B7437</t>
  </si>
  <si>
    <t>Calypogeia azurea Stotler &amp; Crotz</t>
  </si>
  <si>
    <t>Calypogeia azurea</t>
  </si>
  <si>
    <t>B300</t>
  </si>
  <si>
    <t>B7440</t>
  </si>
  <si>
    <t>Calypogeia fissa (L.) Raddi</t>
  </si>
  <si>
    <t>Calypogeia fissa</t>
  </si>
  <si>
    <t>B301</t>
  </si>
  <si>
    <t>B7457</t>
  </si>
  <si>
    <t>Calypogeia integristipula Steph.</t>
  </si>
  <si>
    <t>Calypogeia integristipula</t>
  </si>
  <si>
    <t>B302</t>
  </si>
  <si>
    <t>B7461</t>
  </si>
  <si>
    <t>Calypogeia muelleriana (Schiffn.) Müll.Frib.</t>
  </si>
  <si>
    <t>Calypogeia muelleriana</t>
  </si>
  <si>
    <t>B303</t>
  </si>
  <si>
    <t>B7482</t>
  </si>
  <si>
    <t>Calypogeia neesiana (C.Massal. &amp; Carestia) Müll.Frib.</t>
  </si>
  <si>
    <t>Calypogeia neesiana</t>
  </si>
  <si>
    <t>B304</t>
  </si>
  <si>
    <t>B7490</t>
  </si>
  <si>
    <t>Calypogeia sphagnicola (Arnell &amp; J.Perss.) Warnst. &amp; Loeske</t>
  </si>
  <si>
    <t>Calypogeia sphagnicola</t>
  </si>
  <si>
    <t>B305</t>
  </si>
  <si>
    <t>B7501</t>
  </si>
  <si>
    <t>Calypogeia suecica (Arnell &amp; J.Perss.) Müll.Frib.</t>
  </si>
  <si>
    <t>Calypogeia suecica</t>
  </si>
  <si>
    <t>B306</t>
  </si>
  <si>
    <t>B10828</t>
  </si>
  <si>
    <t>Calyptrochaeta apiculata (Hook.f. &amp; Wilson) Vitt</t>
  </si>
  <si>
    <t>Calyptrochaeta apiculata</t>
  </si>
  <si>
    <t>p?</t>
  </si>
  <si>
    <t>B307</t>
  </si>
  <si>
    <t>B10104</t>
  </si>
  <si>
    <t>09/B1.0.1.0.1</t>
  </si>
  <si>
    <t>Campyliadelphus chrysophyllus (Brid.) Kanda</t>
  </si>
  <si>
    <t>Campyliadelphus chrysophyllus</t>
  </si>
  <si>
    <t>Rhytidion rugosi</t>
  </si>
  <si>
    <t>climacique à pleurocarpes, sol limono-calcaire, basophile, photophile, thermophile</t>
  </si>
  <si>
    <t>B308</t>
  </si>
  <si>
    <t>B10105</t>
  </si>
  <si>
    <t>Campyliadelphus elodes (Lindb.) Kanda</t>
  </si>
  <si>
    <t>Campyliadelphus elodes</t>
  </si>
  <si>
    <t>B314</t>
  </si>
  <si>
    <t>B13477</t>
  </si>
  <si>
    <t>08/B3.0.1</t>
  </si>
  <si>
    <t>Campylidium calcareum (Crundw. &amp; Nyholm) Ochyra</t>
  </si>
  <si>
    <t>Campylidium calcareum</t>
  </si>
  <si>
    <t>Ctenidietalia mollusci</t>
  </si>
  <si>
    <t>épilithique, basophile, dalle horizontale, sciatolérant, aéromésohydrique</t>
  </si>
  <si>
    <t>B317</t>
  </si>
  <si>
    <t>B13479</t>
  </si>
  <si>
    <t>Campylidium sommerfeltii (Myrin) Ochyra</t>
  </si>
  <si>
    <t>Campylidium sommerfeltii</t>
  </si>
  <si>
    <t>B310</t>
  </si>
  <si>
    <t>B3081</t>
  </si>
  <si>
    <t>Campylium laxifolium Engelmark &amp; Hedenäs</t>
  </si>
  <si>
    <t>Campylium laxifolium</t>
  </si>
  <si>
    <t>B311</t>
  </si>
  <si>
    <t>B10724</t>
  </si>
  <si>
    <t>Campylium longicuspis (Lindb. &amp; Arnell) Hedenäs</t>
  </si>
  <si>
    <t>Campylium longicuspis</t>
  </si>
  <si>
    <t>B312</t>
  </si>
  <si>
    <t>B3117</t>
  </si>
  <si>
    <t>Campylium protensum (Brid.) Kindb.</t>
  </si>
  <si>
    <t>Campylium protensum</t>
  </si>
  <si>
    <t>B313</t>
  </si>
  <si>
    <t>B3108</t>
  </si>
  <si>
    <t>Campylium stellatum (Hedw.) C.E.O.Jensen</t>
  </si>
  <si>
    <t>Campylium stellatum</t>
  </si>
  <si>
    <t>B315</t>
  </si>
  <si>
    <t>B3122</t>
  </si>
  <si>
    <t>Campylophyllum halleri (Sw. ex Hedw.) M.Fleisch.</t>
  </si>
  <si>
    <t>Campylophyllum halleri</t>
  </si>
  <si>
    <t>B316</t>
  </si>
  <si>
    <t>B10475</t>
  </si>
  <si>
    <t>Campylophyllum hispidulum (Brid.) Hedenäs</t>
  </si>
  <si>
    <t>Campylophyllum hispidulum</t>
  </si>
  <si>
    <t>B318</t>
  </si>
  <si>
    <t>08/B1.0.1</t>
  </si>
  <si>
    <t>Campylopus atrovirens De Not.</t>
  </si>
  <si>
    <t>Campylopus atrovirens</t>
  </si>
  <si>
    <t xml:space="preserve">Polytrichetalia piliferi </t>
  </si>
  <si>
    <t>sable et gravier, xérophile, oligotrophile, photophile</t>
  </si>
  <si>
    <t>B319</t>
  </si>
  <si>
    <t>Campylopus brevipilus Bruch &amp; Schimp.</t>
  </si>
  <si>
    <t>Campylopus brevipilus</t>
  </si>
  <si>
    <t>c, p</t>
  </si>
  <si>
    <t>B320</t>
  </si>
  <si>
    <t>B10833</t>
  </si>
  <si>
    <t>22/B2.0.2</t>
  </si>
  <si>
    <t>Campylopus cygneus (Hedw.) Brid.</t>
  </si>
  <si>
    <t>Campylopus cygneus</t>
  </si>
  <si>
    <t>Frullanio teneriffae - Leucodontetalia canariensis</t>
  </si>
  <si>
    <t>épiphytique, basophile, macaronésien</t>
  </si>
  <si>
    <t>B322</t>
  </si>
  <si>
    <t>B223</t>
  </si>
  <si>
    <t>Campylopus flexuosus (Hedw.) Brid.</t>
  </si>
  <si>
    <t>Campylopus flexuosus</t>
  </si>
  <si>
    <t>B323</t>
  </si>
  <si>
    <t>B218</t>
  </si>
  <si>
    <t>08/B1.0.1.0.3</t>
  </si>
  <si>
    <t>Campylopus fragilis (Brid.) Bruch &amp; Schimp.</t>
  </si>
  <si>
    <t>Campylopus fragilis</t>
  </si>
  <si>
    <t>Campylopodion fragilo - introflexi</t>
  </si>
  <si>
    <t>B324</t>
  </si>
  <si>
    <t>Campylopus gracilis (Mitt.) A.Jaeger</t>
  </si>
  <si>
    <t>Campylopus gracilis</t>
  </si>
  <si>
    <t>B326</t>
  </si>
  <si>
    <t>Campylopus introflexus (Hedw.) Brid.</t>
  </si>
  <si>
    <t>Campylopus introflexus</t>
  </si>
  <si>
    <t>Campylopodion piliferi</t>
  </si>
  <si>
    <t>B327</t>
  </si>
  <si>
    <t>B225</t>
  </si>
  <si>
    <t>Campylopus oerstedianus (Müll.Hal.) Mitt.</t>
  </si>
  <si>
    <t>Campylopus oerstedianus</t>
  </si>
  <si>
    <t>B328</t>
  </si>
  <si>
    <t>08/B1.0.1.0.2</t>
  </si>
  <si>
    <t>Campylopus pilifer Brid.</t>
  </si>
  <si>
    <t>Campylopus pilifer</t>
  </si>
  <si>
    <t>sable et gravier, xérophile, oligotrophile, photophile, méditerranéen [tempéré chaud]</t>
  </si>
  <si>
    <t>B329</t>
  </si>
  <si>
    <t>06/B3.0.1.0.1</t>
  </si>
  <si>
    <t>Campylopus pyriformis (F.Schultz) Brid.</t>
  </si>
  <si>
    <t>Campylopus pyriformis</t>
  </si>
  <si>
    <t>Dicranellion cerviculatae</t>
  </si>
  <si>
    <t>tourbe minéralisée</t>
  </si>
  <si>
    <t>B330</t>
  </si>
  <si>
    <t>B214</t>
  </si>
  <si>
    <t>Campylopus schimperi J.Milde</t>
  </si>
  <si>
    <t>Campylopus schimperi</t>
  </si>
  <si>
    <t>B331</t>
  </si>
  <si>
    <t>B10345</t>
  </si>
  <si>
    <t>Campylopus setifolius Wilson</t>
  </si>
  <si>
    <t>Campylopus setifolius</t>
  </si>
  <si>
    <t>B332</t>
  </si>
  <si>
    <t>B10834</t>
  </si>
  <si>
    <t>Campylopus shawii Wilson</t>
  </si>
  <si>
    <t>Campylopus shawii</t>
  </si>
  <si>
    <t>B333</t>
  </si>
  <si>
    <t>Campylopus subulatus Schimp. ex J.Milde</t>
  </si>
  <si>
    <t>Campylopus subulatus</t>
  </si>
  <si>
    <t>B334</t>
  </si>
  <si>
    <t>B10043</t>
  </si>
  <si>
    <t>Campylostelium pitardi (Corb.) E.Maier</t>
  </si>
  <si>
    <t>Campylostelium pitardi</t>
  </si>
  <si>
    <t>B335</t>
  </si>
  <si>
    <t>B1583</t>
  </si>
  <si>
    <t>Campylostelium saxicola (F.Weber &amp; D.Mohr) Bruch &amp; Schimp.</t>
  </si>
  <si>
    <t>Campylostelium saxicola</t>
  </si>
  <si>
    <t>c?</t>
  </si>
  <si>
    <t>B337</t>
  </si>
  <si>
    <t>B1978</t>
  </si>
  <si>
    <t>Catoscopium nigritum (Hedw.) Brid.</t>
  </si>
  <si>
    <t>Catoscopium nigritum</t>
  </si>
  <si>
    <t>B338</t>
  </si>
  <si>
    <t>B7507</t>
  </si>
  <si>
    <t>Cephalozia ambigua C.Massal.</t>
  </si>
  <si>
    <t>Cephalozia ambigua</t>
  </si>
  <si>
    <t>B339</t>
  </si>
  <si>
    <t>B7513</t>
  </si>
  <si>
    <t>Cephalozia bicuspidata (L.) Dumort.</t>
  </si>
  <si>
    <t>Cephalozia bicuspidata</t>
  </si>
  <si>
    <t>B2493</t>
  </si>
  <si>
    <t>B7522</t>
  </si>
  <si>
    <t xml:space="preserve">Cephalozia bicuspidata (L.) Dumort. var. lammersiana (Huebener) Breidl. </t>
  </si>
  <si>
    <t>B340</t>
  </si>
  <si>
    <t>B7526</t>
  </si>
  <si>
    <t>Cephalozia catenulata (Huebener) Lindb.</t>
  </si>
  <si>
    <t>Cephalozia catenulata</t>
  </si>
  <si>
    <t>B341</t>
  </si>
  <si>
    <t>B7532</t>
  </si>
  <si>
    <t xml:space="preserve">Cephalozia connivens (Dicks.) Lindb. </t>
  </si>
  <si>
    <t>Cephalozia connivens</t>
  </si>
  <si>
    <t>B342</t>
  </si>
  <si>
    <t>B7538</t>
  </si>
  <si>
    <t>22/B2.0.2.0.1</t>
  </si>
  <si>
    <t>Cephalozia crassifolia (Lindenb. &amp; Gottsche) Fulford</t>
  </si>
  <si>
    <t>Cephalozia crassifolia</t>
  </si>
  <si>
    <t>Cololejeuno schaeferi - Porellion canariensis</t>
  </si>
  <si>
    <t>B343</t>
  </si>
  <si>
    <t>B7540</t>
  </si>
  <si>
    <t>Cephalozia lacinulata (J.B.Jack ex Gottsche &amp; Rabenh.) Spruce</t>
  </si>
  <si>
    <t>Cephalozia lacinulata</t>
  </si>
  <si>
    <t>B344</t>
  </si>
  <si>
    <t>B7542</t>
  </si>
  <si>
    <t>22/B1.0.4</t>
  </si>
  <si>
    <t>Cephalozia leucantha Spruce</t>
  </si>
  <si>
    <t>Cephalozia leucantha</t>
  </si>
  <si>
    <t>Chiloscyphetalia profundi</t>
  </si>
  <si>
    <t>épiphytique, acidophile, sciaphile, bois mort</t>
  </si>
  <si>
    <t>B345</t>
  </si>
  <si>
    <t>B7544</t>
  </si>
  <si>
    <t>Cephalozia loitlesbergeri Schiffn.</t>
  </si>
  <si>
    <t>Cephalozia loitlesbergeri</t>
  </si>
  <si>
    <t>B346</t>
  </si>
  <si>
    <t>B7545</t>
  </si>
  <si>
    <t>Cephalozia lunulifolia (Dumort.) Dumort.</t>
  </si>
  <si>
    <t>Cephalozia lunulifolia</t>
  </si>
  <si>
    <t>B347</t>
  </si>
  <si>
    <t>B7555</t>
  </si>
  <si>
    <t>Cephalozia macounii (Austin) Spruce</t>
  </si>
  <si>
    <t>Cephalozia macounii</t>
  </si>
  <si>
    <t>B348</t>
  </si>
  <si>
    <t>B7557</t>
  </si>
  <si>
    <t xml:space="preserve">Cephalozia macrostachya Kaal. </t>
  </si>
  <si>
    <t>Cephalozia macrostachya</t>
  </si>
  <si>
    <t>B349</t>
  </si>
  <si>
    <t>B7562</t>
  </si>
  <si>
    <t>Cephalozia pleniceps (Austin) Lindb.</t>
  </si>
  <si>
    <t>Cephalozia pleniceps</t>
  </si>
  <si>
    <t>B350</t>
  </si>
  <si>
    <t>B7572</t>
  </si>
  <si>
    <t>Cephaloziella arctogena (R.M.Schust.) Konstantinova</t>
  </si>
  <si>
    <t>Cephaloziella arctogena</t>
  </si>
  <si>
    <t>B351</t>
  </si>
  <si>
    <t>B7575</t>
  </si>
  <si>
    <t>Cephaloziella aspericaulis Jörg.</t>
  </si>
  <si>
    <t>Cephaloziella aspericaulis</t>
  </si>
  <si>
    <t>B352</t>
  </si>
  <si>
    <t>B7579</t>
  </si>
  <si>
    <t>08/B2.0.1.0.3</t>
  </si>
  <si>
    <t>Cephaloziella baumgartneri Schiffn.</t>
  </si>
  <si>
    <t>Cephaloziella baumgartneri</t>
  </si>
  <si>
    <t>Cephaloziello baumgartneri - Southbyion nigrellae</t>
  </si>
  <si>
    <t>pionnier à acrocarpes, épilithique, basophile, photophile, xérophile, subméditerranéen (méditerranéo-atlantique)</t>
  </si>
  <si>
    <t>B353</t>
  </si>
  <si>
    <t>B7581</t>
  </si>
  <si>
    <t>Cephaloziella calyculata (Durieu &amp; Mont.) Müll.Frib.</t>
  </si>
  <si>
    <t>Cephaloziella calyculata</t>
  </si>
  <si>
    <t>B354</t>
  </si>
  <si>
    <t>B7585</t>
  </si>
  <si>
    <t>Cephaloziella dentata (Raddi) Mig.</t>
  </si>
  <si>
    <t>Cephaloziella dentata</t>
  </si>
  <si>
    <t>B355</t>
  </si>
  <si>
    <t>B7588</t>
  </si>
  <si>
    <t>Cephaloziella divaricata (Sm.) Warnst.</t>
  </si>
  <si>
    <t>Cephaloziella divaricata</t>
  </si>
  <si>
    <t>Diplophylletalia albicantis</t>
  </si>
  <si>
    <t>B3454</t>
  </si>
  <si>
    <t>B13901</t>
  </si>
  <si>
    <t xml:space="preserve">Cephaloziella divaricata (Sm.) Warnst. var. divaricata </t>
  </si>
  <si>
    <t>B356</t>
  </si>
  <si>
    <t>B7627</t>
  </si>
  <si>
    <t>Cephaloziella elachista (J.B.Jack ex Gottsche &amp; Rabenh.) Schiffn.</t>
  </si>
  <si>
    <t>Cephaloziella elachista</t>
  </si>
  <si>
    <t>B357</t>
  </si>
  <si>
    <t>B7629</t>
  </si>
  <si>
    <t>10/B1.0.1</t>
  </si>
  <si>
    <t>Cephaloziella elegans (Heeg) Schiffn.</t>
  </si>
  <si>
    <t>Cephaloziella elegans</t>
  </si>
  <si>
    <t>pionnier, sciaphile, humicole, acidophile</t>
  </si>
  <si>
    <t>B358</t>
  </si>
  <si>
    <t>B7634</t>
  </si>
  <si>
    <t>Cephaloziella granatensis (J.B.Jack) Fulford</t>
  </si>
  <si>
    <t>Cephaloziella granatensis</t>
  </si>
  <si>
    <t>B359</t>
  </si>
  <si>
    <t>B7637</t>
  </si>
  <si>
    <t>Cephaloziella grimsulana (J.B.Jack ex Gottsche &amp; Rabenh.) Müll.Frib.</t>
  </si>
  <si>
    <t>Cephaloziella grimsulana</t>
  </si>
  <si>
    <t>B360</t>
  </si>
  <si>
    <t>B7644</t>
  </si>
  <si>
    <t>22/B1</t>
  </si>
  <si>
    <t>Cephaloziella hampeana (Nees) Schiffn. ex Loeske</t>
  </si>
  <si>
    <t>Cephaloziella hampeana</t>
  </si>
  <si>
    <t>Lepidozietea reptantis</t>
  </si>
  <si>
    <t>épiphytique, acidophile, sciaphile</t>
  </si>
  <si>
    <t>B361</t>
  </si>
  <si>
    <t>B7660</t>
  </si>
  <si>
    <t>Cephaloziella integerrima (Lindb.) Warnst.</t>
  </si>
  <si>
    <t>Cephaloziella integerrima</t>
  </si>
  <si>
    <t>B362</t>
  </si>
  <si>
    <t>B7672</t>
  </si>
  <si>
    <t>Cephaloziella massalongii (Spruce) Müll.Frib.</t>
  </si>
  <si>
    <t>Cephaloziella massalongii</t>
  </si>
  <si>
    <t>B363</t>
  </si>
  <si>
    <t>B7678</t>
  </si>
  <si>
    <t>Cephaloziella nicholsonii Douin</t>
  </si>
  <si>
    <t>Cephaloziella nicholsonii</t>
  </si>
  <si>
    <t>B364</t>
  </si>
  <si>
    <t>B7614</t>
  </si>
  <si>
    <t>Cephaloziella phyllacantha (C.Massal. &amp; Carestia) Müll.Frib.</t>
  </si>
  <si>
    <t>Cephaloziella phyllacantha</t>
  </si>
  <si>
    <t>B365</t>
  </si>
  <si>
    <t>B7688</t>
  </si>
  <si>
    <t>Cephaloziella rubella (Nees) Warnst.</t>
  </si>
  <si>
    <t>Cephaloziella rubella</t>
  </si>
  <si>
    <t>B3195</t>
  </si>
  <si>
    <t>B24768</t>
  </si>
  <si>
    <t xml:space="preserve">Cephaloziella rubella (Nees) Warnst. var. sullivantii (Austin) Müll.Frib. </t>
  </si>
  <si>
    <t>B366</t>
  </si>
  <si>
    <t>B7719</t>
  </si>
  <si>
    <t>06/B2.0.1.0.3</t>
  </si>
  <si>
    <t>Cephaloziella spinigera (Lindb.) Jörg.</t>
  </si>
  <si>
    <t>Cephaloziella spinigera</t>
  </si>
  <si>
    <t>Sphagnion rubello - magellanici</t>
  </si>
  <si>
    <t>hygrophile, acidophile, base de butte tourbeuse</t>
  </si>
  <si>
    <t>B367</t>
  </si>
  <si>
    <t>B7731</t>
  </si>
  <si>
    <t>Cephaloziella stellulifera (Taylor ex Carrington &amp; Pearson) Schiffn.</t>
  </si>
  <si>
    <t>Cephaloziella stellulifera</t>
  </si>
  <si>
    <t>B368</t>
  </si>
  <si>
    <t>B7745</t>
  </si>
  <si>
    <t>Cephaloziella turneri (Hook.) Müll.Frib.</t>
  </si>
  <si>
    <t>Cephaloziella turneri</t>
  </si>
  <si>
    <t>B369</t>
  </si>
  <si>
    <t>B10087</t>
  </si>
  <si>
    <t>Cephaloziella uncinata R.M.Schust.</t>
  </si>
  <si>
    <t>Cephaloziella uncinata</t>
  </si>
  <si>
    <t>B370</t>
  </si>
  <si>
    <t>B10088</t>
  </si>
  <si>
    <t>Cephaloziella varians (Gottsche) Steph.</t>
  </si>
  <si>
    <t>Cephaloziella varians</t>
  </si>
  <si>
    <t>B371</t>
  </si>
  <si>
    <t>Ceratodon conicus (Hampe) Lindb.</t>
  </si>
  <si>
    <t>Ceratodon conicus</t>
  </si>
  <si>
    <t>B325</t>
  </si>
  <si>
    <t xml:space="preserve">Ceratodon heterophyllus Kindb. </t>
  </si>
  <si>
    <t>Ceratodon heterophyllus</t>
  </si>
  <si>
    <t>B372</t>
  </si>
  <si>
    <t>Ceratodon purpureus (Hedw.) Brid.</t>
  </si>
  <si>
    <t>Ceratodon purpureus</t>
  </si>
  <si>
    <t>B2018</t>
  </si>
  <si>
    <t xml:space="preserve">Ceratodon purpureus (Hedw.) Brid. subsp. purpureus </t>
  </si>
  <si>
    <t>B373</t>
  </si>
  <si>
    <t>B7748</t>
  </si>
  <si>
    <t>Cheilolejeunea cedercreutzii (H.Buch &amp; Pearson) Grolle</t>
  </si>
  <si>
    <t>Cheilolejeunea cedercreutzii</t>
  </si>
  <si>
    <t>B374</t>
  </si>
  <si>
    <t>09/B1.0.1.0.2</t>
  </si>
  <si>
    <t>Cheilothela chloropus (Brid.) Broth.</t>
  </si>
  <si>
    <t>Cheilothela chloropus</t>
  </si>
  <si>
    <t>Tortellion squarrosae</t>
  </si>
  <si>
    <t>climacique à pleurocarpes, sol sablo-calcaire, basophile, photophile, thermophile</t>
  </si>
  <si>
    <t>Rhytidion rugosae</t>
  </si>
  <si>
    <t>B3080</t>
  </si>
  <si>
    <t>B7766</t>
  </si>
  <si>
    <t>Chiloscyphus coadunatus var. rivularis (Raddi) Frisvoll, Elvebakk, Flatberg &amp; Okland</t>
  </si>
  <si>
    <t>Chiloscyphus coadunatus</t>
  </si>
  <si>
    <t>B3079</t>
  </si>
  <si>
    <t>B7756</t>
  </si>
  <si>
    <t>Chiloscyphus coadunatus (Sw.) J.J.Engel &amp; R.M.Schust. var. coadunatus</t>
  </si>
  <si>
    <t>B378</t>
  </si>
  <si>
    <t>B7781</t>
  </si>
  <si>
    <t>Chiloscyphus fragrans (Moris &amp; De Not.) J.J.Engel &amp; R.M.Schust.</t>
  </si>
  <si>
    <t>Chiloscyphus fragrans</t>
  </si>
  <si>
    <t>B379</t>
  </si>
  <si>
    <t>B7787</t>
  </si>
  <si>
    <t>07/B2.0.1.0.5</t>
  </si>
  <si>
    <t>Chiloscyphus minor (Nees) J.J.Engel &amp; R.M.Schust.</t>
  </si>
  <si>
    <t>Chiloscyphus minor</t>
  </si>
  <si>
    <t>Fissidention pusilli</t>
  </si>
  <si>
    <t>épilithique, basophile, sciatolérant, aérohygrophile, pionnier à acrocarpes</t>
  </si>
  <si>
    <t>B3082</t>
  </si>
  <si>
    <t>B13953</t>
  </si>
  <si>
    <t>Chiloscyphus pallescens (Ehrh. ex Hoffm.) Dumort. var. pallescens</t>
  </si>
  <si>
    <t>Chiloscyphus pallescens</t>
  </si>
  <si>
    <t>B3083</t>
  </si>
  <si>
    <t>B7816</t>
  </si>
  <si>
    <t>Chiloscyphus polyanthos (L.) Corda var. polyanthos</t>
  </si>
  <si>
    <t>Chiloscyphus polyanthos</t>
  </si>
  <si>
    <t>B3084</t>
  </si>
  <si>
    <t>B7817</t>
  </si>
  <si>
    <t>Chiloscyphus polyanthos (L.) Corda var. rivularis (Schrad.) Nees</t>
  </si>
  <si>
    <t>B381</t>
  </si>
  <si>
    <t>B7822</t>
  </si>
  <si>
    <t>Chiloscyphus profundus (Nees) J.J.Engel &amp; R.M.Schust.</t>
  </si>
  <si>
    <t>Chiloscyphus profundus</t>
  </si>
  <si>
    <t>C, H, E</t>
  </si>
  <si>
    <t>B382</t>
  </si>
  <si>
    <t>B7832</t>
  </si>
  <si>
    <t>Chiloscyphus semiteres (Lehm.) Lehm. &amp; Lindenb.</t>
  </si>
  <si>
    <t>Chiloscyphus semiteres</t>
  </si>
  <si>
    <t>B3130</t>
  </si>
  <si>
    <t>Cinclidium arcticum (Bruch &amp; Schimp.) Schimp.</t>
  </si>
  <si>
    <t>Cinclidium arcticum</t>
  </si>
  <si>
    <t>B384</t>
  </si>
  <si>
    <t>B10167</t>
  </si>
  <si>
    <t>Cinclidium latifolium Lindb.</t>
  </si>
  <si>
    <t>Cinclidium latifolium</t>
  </si>
  <si>
    <t>B1927</t>
  </si>
  <si>
    <t>Cinclidium stygium Sw.</t>
  </si>
  <si>
    <t>Cinclidium stygium</t>
  </si>
  <si>
    <t>B386</t>
  </si>
  <si>
    <t>B3133</t>
  </si>
  <si>
    <t>Cinclidium subrotundum Lindb.</t>
  </si>
  <si>
    <t>Cinclidium subrotundum</t>
  </si>
  <si>
    <t>B387</t>
  </si>
  <si>
    <t>B1365</t>
  </si>
  <si>
    <t>Cinclidotus aquaticus (Hedw.) Bruch &amp; Schimp.</t>
  </si>
  <si>
    <t>Cinclidotus aquaticus</t>
  </si>
  <si>
    <t>B1364</t>
  </si>
  <si>
    <t>Cinclidotus danubicus Schiffn. &amp; Baumgartner</t>
  </si>
  <si>
    <t>Cinclidotus danubicus</t>
  </si>
  <si>
    <t>B389</t>
  </si>
  <si>
    <t>B1360</t>
  </si>
  <si>
    <t>Cinclidotus fontinaloides (Hedw.) P.Beauv.</t>
  </si>
  <si>
    <t>Cinclidotus fontinaloides</t>
  </si>
  <si>
    <t>B390</t>
  </si>
  <si>
    <t>B10836</t>
  </si>
  <si>
    <t>03/B1.0.2.0.1</t>
  </si>
  <si>
    <t>Cinclidotus pachylomoides Bizot</t>
  </si>
  <si>
    <t>Cinclidotus pachylomoides</t>
  </si>
  <si>
    <t>Fontinalion antipyreticae</t>
  </si>
  <si>
    <t>épilithique, aquatique à amphibie, planitiaire à collinéen, des eaux faiblement courantes, mésotrophile à eutrophile</t>
  </si>
  <si>
    <t>B391</t>
  </si>
  <si>
    <t>B1362</t>
  </si>
  <si>
    <t>Cinclidotus riparius (Host ex Brid.) Arn.</t>
  </si>
  <si>
    <t>Cinclidotus riparius</t>
  </si>
  <si>
    <t>B393</t>
  </si>
  <si>
    <t>B3148</t>
  </si>
  <si>
    <t>Cirriphyllum crassinervium (Taylor) Loeske &amp; M.Fleisch.</t>
  </si>
  <si>
    <t>Cirriphyllum crassinervium</t>
  </si>
  <si>
    <t>B394</t>
  </si>
  <si>
    <t>B3156</t>
  </si>
  <si>
    <t>Cirriphyllum piliferum (Hedw.) Grout</t>
  </si>
  <si>
    <t>Cirriphyllum piliferum</t>
  </si>
  <si>
    <t>B396</t>
  </si>
  <si>
    <t>B7835</t>
  </si>
  <si>
    <t>06/B2.0.1.0.1</t>
  </si>
  <si>
    <t>Cladopodiella fluitans (Nees) H.Buch</t>
  </si>
  <si>
    <t>Cladopodiella fluitans</t>
  </si>
  <si>
    <t>Sphagnion cuspidati</t>
  </si>
  <si>
    <t>amphibie exondable, acidophile, tremblant tourbeux et cuvettes (chenaux)</t>
  </si>
  <si>
    <t>B397</t>
  </si>
  <si>
    <t>B7845</t>
  </si>
  <si>
    <t>Cladopodiella francisci (Hook.) Jörg.</t>
  </si>
  <si>
    <t>Cladopodiella francisci</t>
  </si>
  <si>
    <t>B398</t>
  </si>
  <si>
    <t>B10009</t>
  </si>
  <si>
    <t>22/B2.0.1</t>
  </si>
  <si>
    <t>Claopodium whippleanum (Sull.) Renauld &amp; Cardot</t>
  </si>
  <si>
    <t>Claopodium whippleanum</t>
  </si>
  <si>
    <t>Leucodontetalia sciuroidis</t>
  </si>
  <si>
    <t>épiphytique, basophile</t>
  </si>
  <si>
    <t>B399</t>
  </si>
  <si>
    <t>B10348</t>
  </si>
  <si>
    <t xml:space="preserve">Clasmatodon parvulus (Hampe) Sull. </t>
  </si>
  <si>
    <t>Clasmatodon parvulus</t>
  </si>
  <si>
    <t>B1223</t>
  </si>
  <si>
    <t>B10248</t>
  </si>
  <si>
    <t>04/B1.0.1.0.1</t>
  </si>
  <si>
    <t>Cleistocarpidium palustre (Bruch &amp; Schimp.) Ochyra &amp; Bednarek-Ochyra</t>
  </si>
  <si>
    <t>Cleistocarpidium palustre</t>
  </si>
  <si>
    <t>Physcomitrellion patentis</t>
  </si>
  <si>
    <t>pionnier à acrocarpes annuelles, hydrophile, photophile, nitrophile, des vases</t>
  </si>
  <si>
    <t>B400</t>
  </si>
  <si>
    <t>B3168</t>
  </si>
  <si>
    <t>Climacium dendroides (Hedw.) F.Weber &amp; D.Mohr</t>
  </si>
  <si>
    <t>Climacium dendroides</t>
  </si>
  <si>
    <t>B401</t>
  </si>
  <si>
    <t>Cnestrum alpestre (Wahlenb.) Nyholm</t>
  </si>
  <si>
    <t>Cnestrum alpestre</t>
  </si>
  <si>
    <t>B402</t>
  </si>
  <si>
    <t>B3175</t>
  </si>
  <si>
    <t>Cnestrum glaucescens (Lindb. &amp; Arnell) Holmen ex Mogensen &amp; Steere</t>
  </si>
  <si>
    <t>Cnestrum glaucescens</t>
  </si>
  <si>
    <t>B403</t>
  </si>
  <si>
    <t>Cnestrum schisti (Gunnerus ex F.Weber &amp; D.Mohr) I.Hagen</t>
  </si>
  <si>
    <t>Cnestrum schisti</t>
  </si>
  <si>
    <t>B405</t>
  </si>
  <si>
    <t>B7856</t>
  </si>
  <si>
    <t>Cololejeunea calcarea (Lib.) Steph.</t>
  </si>
  <si>
    <t>Cololejeunea calcarea</t>
  </si>
  <si>
    <t>Neckerion complanatae</t>
  </si>
  <si>
    <t>C, H, (E</t>
  </si>
  <si>
    <t>B80</t>
  </si>
  <si>
    <t>B7877</t>
  </si>
  <si>
    <t>Cololejeunea microscopica (Taylor) Schiffn.</t>
  </si>
  <si>
    <t>Cololejeunea microscopica</t>
  </si>
  <si>
    <t>B406</t>
  </si>
  <si>
    <t>B7863</t>
  </si>
  <si>
    <t>22/B2.0.2.0.2</t>
  </si>
  <si>
    <t>Cololejeunea minutissima (Sm.) Schiffn.</t>
  </si>
  <si>
    <t>Cololejeunea minutissima</t>
  </si>
  <si>
    <t>Ulotion calvescentis</t>
  </si>
  <si>
    <t>B407</t>
  </si>
  <si>
    <t>B7867</t>
  </si>
  <si>
    <t>22/B2.0.1.0.5.3</t>
  </si>
  <si>
    <t>Cololejeunea rossettiana (C.Massal.) Schiffn.</t>
  </si>
  <si>
    <t>Cololejeunea rossettiana</t>
  </si>
  <si>
    <t>Microlejeuneenion ulicinae</t>
  </si>
  <si>
    <t>épiphytique, basophile, haut de tronc et branches, arbre jeune, végétation ouverte, atlantique, submaritime</t>
  </si>
  <si>
    <t>B408</t>
  </si>
  <si>
    <t>B7870</t>
  </si>
  <si>
    <t>Cololejeunea schaeferi Grolle</t>
  </si>
  <si>
    <t>Cololejeunea schaeferi</t>
  </si>
  <si>
    <t>B409</t>
  </si>
  <si>
    <t>B7881</t>
  </si>
  <si>
    <t>22/B2.0.2.0.4</t>
  </si>
  <si>
    <t>Colura calyptrifolia (Hook.) Dumort.</t>
  </si>
  <si>
    <t>Colura calyptrifolia</t>
  </si>
  <si>
    <t>Lejeuneo microphyllae - Colurion calyptrifoliae</t>
  </si>
  <si>
    <t>B410</t>
  </si>
  <si>
    <t>B3178</t>
  </si>
  <si>
    <t>Conardia compacta (Müll.Hal.) H.Rob.</t>
  </si>
  <si>
    <t>Conardia compacta</t>
  </si>
  <si>
    <t>B411</t>
  </si>
  <si>
    <t>B7883</t>
  </si>
  <si>
    <t>Conocephalum conicum (L.) Underw.</t>
  </si>
  <si>
    <t>Conocephalum conicum</t>
  </si>
  <si>
    <t>B412</t>
  </si>
  <si>
    <t>B2003</t>
  </si>
  <si>
    <t>Conostomum tetragonum (Hedw.) Lindb.</t>
  </si>
  <si>
    <t>Conostomum tetragonum</t>
  </si>
  <si>
    <t>B7893</t>
  </si>
  <si>
    <t>13/B1.0.1.0.4</t>
  </si>
  <si>
    <t>Corsinia coriandrina (Spreng.) Lindb.</t>
  </si>
  <si>
    <t>Corsinia coriandrina</t>
  </si>
  <si>
    <t>Mannion androgynae</t>
  </si>
  <si>
    <t>épigé, méditerranéen, vernal, dépression inondée en hiver, sécharde en été, exochomophytique et chasmochomophytique, subneutrophile</t>
  </si>
  <si>
    <t>B414</t>
  </si>
  <si>
    <t>B1370</t>
  </si>
  <si>
    <t>07/B1.0.1.0.1.1</t>
  </si>
  <si>
    <t>Coscinodon cribrosus (Hedw.) Spruce</t>
  </si>
  <si>
    <t>Coscinodon cribrosus</t>
  </si>
  <si>
    <t>Grimmienion ovalis</t>
  </si>
  <si>
    <t>épilithique, acidophile, paroi verticale, médioeuropéen, planitiaire à montagnard, photophile, psychrophile, mésohygrophile</t>
  </si>
  <si>
    <t>B416</t>
  </si>
  <si>
    <t>B1373</t>
  </si>
  <si>
    <t>Coscinodon humilis Milde</t>
  </si>
  <si>
    <t>Coscinodon humilis</t>
  </si>
  <si>
    <t>B1144</t>
  </si>
  <si>
    <t>B10390</t>
  </si>
  <si>
    <t xml:space="preserve">Cratoneuron commutatum (Hedw.) G.Roth var. fluctuans (Schimp.) Wijk &amp; Margad. </t>
  </si>
  <si>
    <t>Cratoneuron commutatum</t>
  </si>
  <si>
    <t>B4888</t>
  </si>
  <si>
    <t xml:space="preserve">Cratoneuron commutatum (Hedw.) G.Roth var. sulcatum (Lindb.) Mönk. </t>
  </si>
  <si>
    <t>B417</t>
  </si>
  <si>
    <t>B3239</t>
  </si>
  <si>
    <t xml:space="preserve">Cratoneuron curvicaule (Jur.) G.Roth </t>
  </si>
  <si>
    <t>Cratoneuron curvicaule</t>
  </si>
  <si>
    <t>B418</t>
  </si>
  <si>
    <t>B3199</t>
  </si>
  <si>
    <t>06/B1.0.1</t>
  </si>
  <si>
    <t>Cratoneuron filicinum (Hedw.) Spruce</t>
  </si>
  <si>
    <t>Cratoneuron filicinum</t>
  </si>
  <si>
    <t>Palustrielletalia commutatae</t>
  </si>
  <si>
    <t>hydrophile, basophile, des substrats minéraux</t>
  </si>
  <si>
    <t>B3212</t>
  </si>
  <si>
    <t xml:space="preserve">Cratoneuron filicinum (Hedw.) Spruce var. atrovirens (Brid.) Ochyra </t>
  </si>
  <si>
    <t>B419</t>
  </si>
  <si>
    <t>B10010</t>
  </si>
  <si>
    <t>Crossidium aberrans Holz. &amp; E.B.Bartram</t>
  </si>
  <si>
    <t>Crossidium aberrans</t>
  </si>
  <si>
    <t>B420</t>
  </si>
  <si>
    <t>B611</t>
  </si>
  <si>
    <t>Crossidium crassinerve (De Not.) Jur.</t>
  </si>
  <si>
    <t>Crossidium crassinerve</t>
  </si>
  <si>
    <t>B421</t>
  </si>
  <si>
    <t>B12272</t>
  </si>
  <si>
    <t>08/B2.0.1.0.1</t>
  </si>
  <si>
    <t>Crossidium davidai Catches.</t>
  </si>
  <si>
    <t>Crossidium davidai</t>
  </si>
  <si>
    <t>Grimmion tergestinae</t>
  </si>
  <si>
    <t>pionnier à acrocarpes, épilithique, basophile, photophile, xérophile, médioeuropéen [tempéré modal]</t>
  </si>
  <si>
    <t>B422</t>
  </si>
  <si>
    <t>B2153</t>
  </si>
  <si>
    <t>Crossidium geheebii (Broth.) Broth.</t>
  </si>
  <si>
    <t>Crossidium geheebii</t>
  </si>
  <si>
    <t>B423</t>
  </si>
  <si>
    <t>B10349</t>
  </si>
  <si>
    <t>Crossidium laevipilum Thér. &amp; Trab.</t>
  </si>
  <si>
    <t>Crossidium laevipilum</t>
  </si>
  <si>
    <t>B424</t>
  </si>
  <si>
    <t>B10011</t>
  </si>
  <si>
    <t>Crossidium seriatum H.A.Crum &amp; Steere</t>
  </si>
  <si>
    <t>Crossidium seriatum</t>
  </si>
  <si>
    <t>B425</t>
  </si>
  <si>
    <t>B613</t>
  </si>
  <si>
    <t>08/B2.0.1.0.2</t>
  </si>
  <si>
    <t>Crossidium squamiferum (Viv.) Jur.</t>
  </si>
  <si>
    <t>Crossidium squamiferum</t>
  </si>
  <si>
    <t>Crossidion squamiferi</t>
  </si>
  <si>
    <t>pionnier à acrocarpes, épilithique, basophile, photophile, xérophile, méso à subméditerranéen [tempéré chaud]</t>
  </si>
  <si>
    <t>B3088</t>
  </si>
  <si>
    <t>B619</t>
  </si>
  <si>
    <t xml:space="preserve">Crossidium squamiferum (Viv.) Jur. var. pottioideum (De Not.) Mönk. </t>
  </si>
  <si>
    <t>B40</t>
  </si>
  <si>
    <t>B7178</t>
  </si>
  <si>
    <t>Crossocalyx hellerianus (Nees ex Lindenb.) Meyl.</t>
  </si>
  <si>
    <t>Crossocalyx hellerianus</t>
  </si>
  <si>
    <t>B426</t>
  </si>
  <si>
    <t>B12273</t>
  </si>
  <si>
    <t>Crumia latifolia (Kindb.) W.B.Schofield</t>
  </si>
  <si>
    <t>Crumia latifolia</t>
  </si>
  <si>
    <t>B427</t>
  </si>
  <si>
    <t>B9988</t>
  </si>
  <si>
    <t>Cryphaea heteromalla (Hedw.) D.Mohr</t>
  </si>
  <si>
    <t>Cryphaea heteromalla</t>
  </si>
  <si>
    <t>B429</t>
  </si>
  <si>
    <t>B7901</t>
  </si>
  <si>
    <t>Cryptocolea imbricata R.M.Schust.</t>
  </si>
  <si>
    <t>Cryptocolea imbricata</t>
  </si>
  <si>
    <t>l?</t>
  </si>
  <si>
    <t>B430</t>
  </si>
  <si>
    <t>B11152</t>
  </si>
  <si>
    <t xml:space="preserve">Cryptoleptodon longisetus (Mont.) Enroth </t>
  </si>
  <si>
    <t>Cryptoleptodon longisetus</t>
  </si>
  <si>
    <t>B432</t>
  </si>
  <si>
    <t>B3246</t>
  </si>
  <si>
    <t>Ctenidium molluscum (Hedw.) Mitt.</t>
  </si>
  <si>
    <t>Ctenidium molluscum</t>
  </si>
  <si>
    <t>B1279</t>
  </si>
  <si>
    <t>B3247</t>
  </si>
  <si>
    <t xml:space="preserve">Ctenidium molluscum (Hedw.) Mitt. var. condensatum (Schimp.) E.Britton </t>
  </si>
  <si>
    <t>B3318</t>
  </si>
  <si>
    <t>B3251</t>
  </si>
  <si>
    <t xml:space="preserve">Ctenidium molluscum (Hedw.) Mitt. var. robustum Boulay </t>
  </si>
  <si>
    <t>B10350</t>
  </si>
  <si>
    <t>Cyclodictyon laetevirens (Hook. &amp; Taylor) Mitt.</t>
  </si>
  <si>
    <t>Cyclodictyon laetevirens</t>
  </si>
  <si>
    <t>B435</t>
  </si>
  <si>
    <t>B292</t>
  </si>
  <si>
    <t>Cynodontium bruntonii (Sm.) Bruch &amp; Schimp.</t>
  </si>
  <si>
    <t>Cynodontium bruntonii</t>
  </si>
  <si>
    <t>B436</t>
  </si>
  <si>
    <t>Cynodontium fallax Limpr.</t>
  </si>
  <si>
    <t>Cynodontium fallax</t>
  </si>
  <si>
    <t>B437</t>
  </si>
  <si>
    <t>Cynodontium gracilescens (F.Weber &amp; D.Mohr) Schimp.</t>
  </si>
  <si>
    <t>Cynodontium gracilescens</t>
  </si>
  <si>
    <t>B438</t>
  </si>
  <si>
    <t>B3267</t>
  </si>
  <si>
    <t>Cynodontium jenneri (Schimp.) Stirt.</t>
  </si>
  <si>
    <t>Cynodontium jenneri</t>
  </si>
  <si>
    <t>B439</t>
  </si>
  <si>
    <t>Cynodontium polycarpum (Hedw.) Schimp.</t>
  </si>
  <si>
    <t>Cynodontium polycarpum</t>
  </si>
  <si>
    <t>B440</t>
  </si>
  <si>
    <t>Cynodontium strumiferum (Hedw.) Lindb.</t>
  </si>
  <si>
    <t>Cynodontium strumiferum</t>
  </si>
  <si>
    <t>B441</t>
  </si>
  <si>
    <t>B3273</t>
  </si>
  <si>
    <t>Cynodontium suecicum (Arnell &amp; C.E.O.Jensen) I.Hagen</t>
  </si>
  <si>
    <t>Cynodontium suecicum</t>
  </si>
  <si>
    <t>B442</t>
  </si>
  <si>
    <t>Cynodontium tenellum (Schimp.) Limpr.</t>
  </si>
  <si>
    <t>Cynodontium tenellum</t>
  </si>
  <si>
    <t>B446</t>
  </si>
  <si>
    <t>B1928</t>
  </si>
  <si>
    <t>Cyrtomnium hymenophylloides (Huebener) T.J.Kop.</t>
  </si>
  <si>
    <t>Cyrtomnium hymenophylloides</t>
  </si>
  <si>
    <t>B447</t>
  </si>
  <si>
    <t>B3280</t>
  </si>
  <si>
    <t>Cyrtomnium hymenophyllum (Bruch &amp; Schimp.) Holmen</t>
  </si>
  <si>
    <t>Cyrtomnium hymenophyllum</t>
  </si>
  <si>
    <t>B448</t>
  </si>
  <si>
    <t>B10840</t>
  </si>
  <si>
    <t>Daltonia splachnoides (Sm.) Hook. &amp; Taylor</t>
  </si>
  <si>
    <t>Daltonia splachnoides</t>
  </si>
  <si>
    <t>B428</t>
  </si>
  <si>
    <t>B14913</t>
  </si>
  <si>
    <t>Dendrocryphaea lamyana (Mont.) P.Rao</t>
  </si>
  <si>
    <t>Dendrocryphaea lamyana</t>
  </si>
  <si>
    <t>B449</t>
  </si>
  <si>
    <t>B1358</t>
  </si>
  <si>
    <t>Dialytrichia mucronata (Brid.) Broth.</t>
  </si>
  <si>
    <t>Dialytrichia mucronata</t>
  </si>
  <si>
    <t>C, A, E</t>
  </si>
  <si>
    <t>B450</t>
  </si>
  <si>
    <t>B9978</t>
  </si>
  <si>
    <t>Dichelyma capillaceum (With.) Myrin</t>
  </si>
  <si>
    <t>Dichelyma capillaceum</t>
  </si>
  <si>
    <t>B451</t>
  </si>
  <si>
    <t>B3283</t>
  </si>
  <si>
    <t>Dichelyma falcatum (Hedw.) Myrin</t>
  </si>
  <si>
    <t>Dichelyma falcatum</t>
  </si>
  <si>
    <t>Racomitrion acicularis</t>
  </si>
  <si>
    <t>B1043</t>
  </si>
  <si>
    <t>B1146</t>
  </si>
  <si>
    <t xml:space="preserve">Dichodontium flavescens (Dicks. ex With.) Lindb. </t>
  </si>
  <si>
    <t>Dichodontium flavescens</t>
  </si>
  <si>
    <t>B454</t>
  </si>
  <si>
    <t>Dichodontium pellucidum (Hedw.) Schimp.</t>
  </si>
  <si>
    <t>Dichodontium pellucidum</t>
  </si>
  <si>
    <t>Brachythecietalia plumosi</t>
  </si>
  <si>
    <t>B456</t>
  </si>
  <si>
    <t>B278</t>
  </si>
  <si>
    <t>Dicranella cerviculata (Hedw.) Schimp.</t>
  </si>
  <si>
    <t>Dicranella cerviculata</t>
  </si>
  <si>
    <t>B457</t>
  </si>
  <si>
    <t>Dicranella crispa (Hedw.) Schimp.</t>
  </si>
  <si>
    <t>Dicranella crispa</t>
  </si>
  <si>
    <t>B458</t>
  </si>
  <si>
    <t>Dicranella grevilleana (Brid.) Schimp.</t>
  </si>
  <si>
    <t>Dicranella grevilleana</t>
  </si>
  <si>
    <t>B459</t>
  </si>
  <si>
    <t>Dicranella heteromalla (Hedw.) Schimp.</t>
  </si>
  <si>
    <t>Dicranella heteromalla</t>
  </si>
  <si>
    <t>B460</t>
  </si>
  <si>
    <t>Dicranella howei Renauld &amp; Cardot</t>
  </si>
  <si>
    <t>Dicranella howei</t>
  </si>
  <si>
    <t>B461</t>
  </si>
  <si>
    <t>Dicranella humilis R.Ruthe</t>
  </si>
  <si>
    <t>Dicranella humilis</t>
  </si>
  <si>
    <t>B462</t>
  </si>
  <si>
    <t>B243</t>
  </si>
  <si>
    <t xml:space="preserve">Dicranella palustris (Dicks.) Crundw. ex E.F.Warb. </t>
  </si>
  <si>
    <t>Dicranella palustris</t>
  </si>
  <si>
    <t>B463</t>
  </si>
  <si>
    <t>Dicranella rufescens (Dicks.) Schimp.</t>
  </si>
  <si>
    <t>Dicranella rufescens</t>
  </si>
  <si>
    <t>B464</t>
  </si>
  <si>
    <t>Dicranella schreberiana (Hedw.) Dixon</t>
  </si>
  <si>
    <t>Dicranella schreberiana</t>
  </si>
  <si>
    <t>B3099</t>
  </si>
  <si>
    <t>B3293</t>
  </si>
  <si>
    <t xml:space="preserve">Dicranella schreberiana (Hedw.) Dixon var. robusta (Schimp. ex Braithw.) H.A.Crum &amp; L.E.Anderson </t>
  </si>
  <si>
    <t>B465</t>
  </si>
  <si>
    <t>B257</t>
  </si>
  <si>
    <t>Dicranella staphylina H. Whitehouse</t>
  </si>
  <si>
    <t>Dicranella staphylina</t>
  </si>
  <si>
    <t>B466</t>
  </si>
  <si>
    <t>Dicranella subulata (Hedw.) Schimp.</t>
  </si>
  <si>
    <t>Dicranella subulata</t>
  </si>
  <si>
    <t>B467</t>
  </si>
  <si>
    <t>B259</t>
  </si>
  <si>
    <t>Dicranella varia (Hedw.) Schimp.</t>
  </si>
  <si>
    <t>Dicranella varia</t>
  </si>
  <si>
    <t>B30260</t>
  </si>
  <si>
    <t xml:space="preserve">Dicranella varia (Hedw.) Schimp. var. calaminaris (Cardot ex Mönk.) Demaret &amp; E.E.Castagne </t>
  </si>
  <si>
    <t>B468</t>
  </si>
  <si>
    <t>Dicranodontium asperulum (Mitt.) Broth.</t>
  </si>
  <si>
    <t>Dicranodontium asperulum</t>
  </si>
  <si>
    <t>B469</t>
  </si>
  <si>
    <t>Dicranodontium denudatum (Brid.) E.Britton</t>
  </si>
  <si>
    <t>Dicranodontium denudatum</t>
  </si>
  <si>
    <t>B3103</t>
  </si>
  <si>
    <t xml:space="preserve">Dicranodontium denudatum (Brid.) E.Britton var. alpinum (Schimp.) I.Hagen </t>
  </si>
  <si>
    <t>B470</t>
  </si>
  <si>
    <t>Dicranodontium uncinatum (Harv.) A.Jaeger</t>
  </si>
  <si>
    <t>Dicranodontium uncinatum</t>
  </si>
  <si>
    <t>B471</t>
  </si>
  <si>
    <t>B202</t>
  </si>
  <si>
    <t>Dicranoweisia cirrata (Hedw.) Lindb.</t>
  </si>
  <si>
    <t>Dicranoweisia cirrata</t>
  </si>
  <si>
    <t>B472</t>
  </si>
  <si>
    <t xml:space="preserve">Dicranoweisia compacta (Schwägr.) Schimp. </t>
  </si>
  <si>
    <t>Dicranoweisia compacta</t>
  </si>
  <si>
    <t>B474</t>
  </si>
  <si>
    <t>B3300</t>
  </si>
  <si>
    <t xml:space="preserve">Dicranum acutifolium (Lindb. &amp; Arnell) C.E.O.Jensen </t>
  </si>
  <si>
    <t>Dicranum acutifolium</t>
  </si>
  <si>
    <t>B475</t>
  </si>
  <si>
    <t>B3306</t>
  </si>
  <si>
    <t>Dicranum angustum Lindb.</t>
  </si>
  <si>
    <t>Dicranum angustum</t>
  </si>
  <si>
    <t>B477</t>
  </si>
  <si>
    <t>B148</t>
  </si>
  <si>
    <t>Dicranum bonjeanii De Not.</t>
  </si>
  <si>
    <t>Dicranum bonjeanii</t>
  </si>
  <si>
    <t>B478</t>
  </si>
  <si>
    <t>B162</t>
  </si>
  <si>
    <t>Dicranum brevifolium (Lindb.) Lindb.</t>
  </si>
  <si>
    <t>Dicranum brevifolium</t>
  </si>
  <si>
    <t>B481</t>
  </si>
  <si>
    <t>B11140</t>
  </si>
  <si>
    <t>Dicranum dispersum Engelm.</t>
  </si>
  <si>
    <t>Dicranum dispersum</t>
  </si>
  <si>
    <t>B482</t>
  </si>
  <si>
    <t>B3309</t>
  </si>
  <si>
    <t>Dicranum drummondii Müll.Hal.</t>
  </si>
  <si>
    <t>Dicranum drummondii</t>
  </si>
  <si>
    <t>B483</t>
  </si>
  <si>
    <t>Dicranum elongatum Schleich. ex Schwägr.</t>
  </si>
  <si>
    <t>Dicranum elongatum</t>
  </si>
  <si>
    <t>B484</t>
  </si>
  <si>
    <t>B187</t>
  </si>
  <si>
    <t>Dicranum flagellare Hedw.</t>
  </si>
  <si>
    <t>Dicranum flagellare</t>
  </si>
  <si>
    <t>B2020</t>
  </si>
  <si>
    <t>Dicranum flexicaule Brid.</t>
  </si>
  <si>
    <t>Dicranum flexicaule</t>
  </si>
  <si>
    <t>B485</t>
  </si>
  <si>
    <t>B176</t>
  </si>
  <si>
    <t>Dicranum fragilifolium Lindb.</t>
  </si>
  <si>
    <t>Dicranum fragilifolium</t>
  </si>
  <si>
    <t>B486</t>
  </si>
  <si>
    <t>Dicranum fulvum Hook.</t>
  </si>
  <si>
    <t>Dicranum fulvum</t>
  </si>
  <si>
    <t>B487</t>
  </si>
  <si>
    <t>Dicranum fuscescens Turner</t>
  </si>
  <si>
    <t>Dicranum fuscescens</t>
  </si>
  <si>
    <t>B488</t>
  </si>
  <si>
    <t>B174</t>
  </si>
  <si>
    <t>Dicranum groenlandicum Brid.</t>
  </si>
  <si>
    <t>Dicranum groenlandicum</t>
  </si>
  <si>
    <t>B489</t>
  </si>
  <si>
    <t>B3313</t>
  </si>
  <si>
    <t>Dicranum laevidens R.S.Williams</t>
  </si>
  <si>
    <t>Dicranum laevidens</t>
  </si>
  <si>
    <t>B490</t>
  </si>
  <si>
    <t>Dicranum leioneuron Kindb.</t>
  </si>
  <si>
    <t>Dicranum leioneuron</t>
  </si>
  <si>
    <t>B491</t>
  </si>
  <si>
    <t>Dicranum majus Sm.</t>
  </si>
  <si>
    <t>Dicranum majus</t>
  </si>
  <si>
    <t>B492</t>
  </si>
  <si>
    <t>Dicranum montanum Hedw.</t>
  </si>
  <si>
    <t>Dicranum montanum</t>
  </si>
  <si>
    <t>Lophocoletalia heterophyllae</t>
  </si>
  <si>
    <t>B493</t>
  </si>
  <si>
    <t>B171</t>
  </si>
  <si>
    <t>Dicranum muehlenbeckii Bruch &amp; Schimp.</t>
  </si>
  <si>
    <t>Dicranum muehlenbeckii</t>
  </si>
  <si>
    <t>B495</t>
  </si>
  <si>
    <t>Dicranum polysetum Sw.</t>
  </si>
  <si>
    <t>Dicranum polysetum</t>
  </si>
  <si>
    <t>B496</t>
  </si>
  <si>
    <t>B154</t>
  </si>
  <si>
    <t>Dicranum scoparium Hedw.</t>
  </si>
  <si>
    <t>Dicranum scoparium</t>
  </si>
  <si>
    <t>B497</t>
  </si>
  <si>
    <t>B3315</t>
  </si>
  <si>
    <t>Dicranum scottianum Turner ex Scott.R.</t>
  </si>
  <si>
    <t>Dicranum scottianum</t>
  </si>
  <si>
    <t>B498</t>
  </si>
  <si>
    <t>B169</t>
  </si>
  <si>
    <t>Dicranum spadiceum J.E.Zetterst.</t>
  </si>
  <si>
    <t>Dicranum spadiceum</t>
  </si>
  <si>
    <t>B499</t>
  </si>
  <si>
    <t>B157</t>
  </si>
  <si>
    <t>Dicranum spurium Hedw.</t>
  </si>
  <si>
    <t>Dicranum spurium</t>
  </si>
  <si>
    <t>B501</t>
  </si>
  <si>
    <t>Dicranum tauricum Sapjehin</t>
  </si>
  <si>
    <t>Dicranum tauricum</t>
  </si>
  <si>
    <t>B476</t>
  </si>
  <si>
    <t>B159</t>
  </si>
  <si>
    <t>Dicranum undulatum Schrad. ex Brid.</t>
  </si>
  <si>
    <t>Dicranum undulatum</t>
  </si>
  <si>
    <t>B502</t>
  </si>
  <si>
    <t>Dicranum viride (Sull. &amp; Lesq.) Lindb.</t>
  </si>
  <si>
    <t>Dicranum viride</t>
  </si>
  <si>
    <t>B504</t>
  </si>
  <si>
    <t>B751</t>
  </si>
  <si>
    <t>Didymodon acutus (Brid.) K.Saito</t>
  </si>
  <si>
    <t>Didymodon acutus</t>
  </si>
  <si>
    <t>B505</t>
  </si>
  <si>
    <t>B783</t>
  </si>
  <si>
    <t>Didymodon asperifolius (Mitt.) H.A.Crum, Steere &amp; L.E.Anderson</t>
  </si>
  <si>
    <t>Didymodon asperifolius</t>
  </si>
  <si>
    <t>B506</t>
  </si>
  <si>
    <t>B745</t>
  </si>
  <si>
    <t>Didymodon australasiae (Hook. &amp; Grev.) R.H.Zander</t>
  </si>
  <si>
    <t>Didymodon australasiae</t>
  </si>
  <si>
    <t>B507</t>
  </si>
  <si>
    <t>B10352</t>
  </si>
  <si>
    <t>Didymodon bistratosus Hebr. &amp; R.B.Pierrot</t>
  </si>
  <si>
    <t>Didymodon bistratosus</t>
  </si>
  <si>
    <t>B508</t>
  </si>
  <si>
    <t>B10112</t>
  </si>
  <si>
    <t>Didymodon brachyphyllus (Sull.) R.H.Zander</t>
  </si>
  <si>
    <t>Didymodon brachyphyllus</t>
  </si>
  <si>
    <t>B509</t>
  </si>
  <si>
    <t>B759</t>
  </si>
  <si>
    <t>Didymodon cordatus Jur.</t>
  </si>
  <si>
    <t>Didymodon cordatus</t>
  </si>
  <si>
    <t>B3111</t>
  </si>
  <si>
    <t>B795</t>
  </si>
  <si>
    <t>Didymodon fallax (Hedw.) R.H.Zander var. fallax</t>
  </si>
  <si>
    <t>Didymodon fallax</t>
  </si>
  <si>
    <t>B3110</t>
  </si>
  <si>
    <t>B796</t>
  </si>
  <si>
    <t>13/B1.0.2</t>
  </si>
  <si>
    <t>Didymodon fallax (Hedw.) R.H.Zander var. adriatica (Baumgartner) Düll</t>
  </si>
  <si>
    <t>Tortulo brevissimae - Aloinetalia bifrontis</t>
  </si>
  <si>
    <t>épigé, pionnier, héliophile, culture et sol naturel argileux ou limoneux, séchard, riche en carbonates, méditerranéen</t>
  </si>
  <si>
    <t>B511</t>
  </si>
  <si>
    <t>B798</t>
  </si>
  <si>
    <t>Didymodon ferrugineus (Schimp. ex Besch.) M.O.Hill</t>
  </si>
  <si>
    <t>Didymodon ferrugineus</t>
  </si>
  <si>
    <t>B1296</t>
  </si>
  <si>
    <t xml:space="preserve">Didymodon ferrugineus (Schimp. ex Besch.) M.O.Hill var. kneuckeri (Loeske &amp; Osterwald) Düll </t>
  </si>
  <si>
    <t>B805</t>
  </si>
  <si>
    <t>Didymodon giganteus (Funck) Jur.</t>
  </si>
  <si>
    <t>Didymodon giganteus</t>
  </si>
  <si>
    <t>B512</t>
  </si>
  <si>
    <t>B769</t>
  </si>
  <si>
    <t>Didymodon glaucus Ryan</t>
  </si>
  <si>
    <t>Didymodon glaucus</t>
  </si>
  <si>
    <t>B513</t>
  </si>
  <si>
    <t>B755</t>
  </si>
  <si>
    <t>Didymodon icmadophila (Schimp. ex Müll.Hal.) K.Saito</t>
  </si>
  <si>
    <t>Didymodon icmadophila</t>
  </si>
  <si>
    <t>B4019</t>
  </si>
  <si>
    <t>B774</t>
  </si>
  <si>
    <t>Didymodon insulanus (De Not.) M.O.Hill</t>
  </si>
  <si>
    <t>Didymodon insulanus</t>
  </si>
  <si>
    <t>B518</t>
  </si>
  <si>
    <t>B766</t>
  </si>
  <si>
    <t>Didymodon luridus Hornsch.</t>
  </si>
  <si>
    <t>Didymodon luridus</t>
  </si>
  <si>
    <t>B519</t>
  </si>
  <si>
    <t>B10014</t>
  </si>
  <si>
    <t xml:space="preserve">Didymodon mamillosus (Crundw.) M.O.Hill </t>
  </si>
  <si>
    <t>Didymodon mamillosus</t>
  </si>
  <si>
    <t>B520</t>
  </si>
  <si>
    <t>B10852</t>
  </si>
  <si>
    <t>Didymodon maximus (Syed &amp; Crundw.) M.O.Hill</t>
  </si>
  <si>
    <t>Didymodon maximus</t>
  </si>
  <si>
    <t>B522</t>
  </si>
  <si>
    <t>B10015</t>
  </si>
  <si>
    <t>Didymodon nicholsonii Culm.</t>
  </si>
  <si>
    <t>Didymodon nicholsonii</t>
  </si>
  <si>
    <t>B3113</t>
  </si>
  <si>
    <t>B765</t>
  </si>
  <si>
    <t>Didymodon rigidulus Hedw. var. rigidulus</t>
  </si>
  <si>
    <t>Didymodon rigidulus</t>
  </si>
  <si>
    <t>Schistidion apocarpi</t>
  </si>
  <si>
    <t>B1276</t>
  </si>
  <si>
    <t xml:space="preserve">Didymodon rigidulus Hedw. var. gracilis (Schleich. ex Hook. &amp; Grev.) R.H.Zander </t>
  </si>
  <si>
    <t>B3112</t>
  </si>
  <si>
    <t>B1278</t>
  </si>
  <si>
    <t xml:space="preserve">Didymodon rigidulus Hedw. var. validus (Limpr.) Düll </t>
  </si>
  <si>
    <t>B525</t>
  </si>
  <si>
    <t>B10354</t>
  </si>
  <si>
    <t>Didymodon sicculus Cano, Ros, García-Zamora &amp; J.Guerra</t>
  </si>
  <si>
    <t>Didymodon sicculus</t>
  </si>
  <si>
    <t>B526</t>
  </si>
  <si>
    <t>B779</t>
  </si>
  <si>
    <t>Didymodon sinuosus (Mitt.) Delogne</t>
  </si>
  <si>
    <t>Didymodon sinuosus</t>
  </si>
  <si>
    <t>B528</t>
  </si>
  <si>
    <t>B790</t>
  </si>
  <si>
    <t>Didymodon spadiceus (Mitt.) Limpr.</t>
  </si>
  <si>
    <t>Didymodon spadiceus</t>
  </si>
  <si>
    <t>B529</t>
  </si>
  <si>
    <t>B10016</t>
  </si>
  <si>
    <t xml:space="preserve">Didymodon subandreaeoides (Kindb.) R.H.Zander </t>
  </si>
  <si>
    <t>Didymodon subandreaeoides</t>
  </si>
  <si>
    <t>B530</t>
  </si>
  <si>
    <t>B10855</t>
  </si>
  <si>
    <t>Didymodon tomaculosus (Blockeel) M.F.V.Corley</t>
  </si>
  <si>
    <t>Didymodon tomaculosus</t>
  </si>
  <si>
    <t>B531</t>
  </si>
  <si>
    <t>B787</t>
  </si>
  <si>
    <t>Didymodon tophaceus (Brid.) Lisa</t>
  </si>
  <si>
    <t>Didymodon tophaceus</t>
  </si>
  <si>
    <t>B532</t>
  </si>
  <si>
    <t>B10017</t>
  </si>
  <si>
    <t>Didymodon trivialis (Müll.Hal.) J.Guerra</t>
  </si>
  <si>
    <t>Didymodon trivialis</t>
  </si>
  <si>
    <t>B533</t>
  </si>
  <si>
    <t>B772</t>
  </si>
  <si>
    <t>Didymodon vinealis (Brid.) R.H.Zander</t>
  </si>
  <si>
    <t>Didymodon vinealis</t>
  </si>
  <si>
    <t>B534</t>
  </si>
  <si>
    <t>Diphyscium foliosum (Hedw.) D.Mohr</t>
  </si>
  <si>
    <t>Diphyscium foliosum</t>
  </si>
  <si>
    <t>B535</t>
  </si>
  <si>
    <t>B7903</t>
  </si>
  <si>
    <t>Diplophyllum albicans (L.) Dumort.</t>
  </si>
  <si>
    <t>Diplophyllum albicans</t>
  </si>
  <si>
    <t>B536</t>
  </si>
  <si>
    <t>B7914</t>
  </si>
  <si>
    <t>Diplophyllum obtusatum (R.M.Schust.) R.M.Schust.</t>
  </si>
  <si>
    <t>Diplophyllum obtusatum</t>
  </si>
  <si>
    <t>B537</t>
  </si>
  <si>
    <t>B7916</t>
  </si>
  <si>
    <t>Diplophyllum obtusifolium (Hook.) Dumort.</t>
  </si>
  <si>
    <t>Diplophyllum obtusifolium</t>
  </si>
  <si>
    <t>B538</t>
  </si>
  <si>
    <t>B7920</t>
  </si>
  <si>
    <t>Diplophyllum taxifolium (Wahlenb.) Dumort.</t>
  </si>
  <si>
    <t>Diplophyllum taxifolium</t>
  </si>
  <si>
    <t>B539</t>
  </si>
  <si>
    <t>B3319</t>
  </si>
  <si>
    <t>Discelium nudum (Dicks.) Brid.</t>
  </si>
  <si>
    <t>Discelium nudum</t>
  </si>
  <si>
    <t>B540</t>
  </si>
  <si>
    <t>Distichium capillaceum (Hedw.) Bruch &amp; Schimp.</t>
  </si>
  <si>
    <t>Distichium capillaceum</t>
  </si>
  <si>
    <t>B541</t>
  </si>
  <si>
    <t>B10176</t>
  </si>
  <si>
    <t>Distichium hagenii Ryan ex H.Philib.</t>
  </si>
  <si>
    <t>Distichium hagenii</t>
  </si>
  <si>
    <t>B542</t>
  </si>
  <si>
    <t>B375</t>
  </si>
  <si>
    <t>Distichium inclinatum (Hedw.) Bruch &amp; Schimp.</t>
  </si>
  <si>
    <t>Distichium inclinatum</t>
  </si>
  <si>
    <t>B543</t>
  </si>
  <si>
    <t>B10265</t>
  </si>
  <si>
    <t>Distichophyllum carinatum Dixon &amp; W.E.Nicholson</t>
  </si>
  <si>
    <t>Distichophyllum carinatum</t>
  </si>
  <si>
    <t>B547</t>
  </si>
  <si>
    <t>Ditrichum flexicaule (Schwägr.) Hampe</t>
  </si>
  <si>
    <t>Ditrichum flexicaule</t>
  </si>
  <si>
    <t>B548</t>
  </si>
  <si>
    <t>B10107</t>
  </si>
  <si>
    <t>Ditrichum gracile (Mitt.) Kuntze</t>
  </si>
  <si>
    <t>Ditrichum gracile</t>
  </si>
  <si>
    <t>B549</t>
  </si>
  <si>
    <t>Ditrichum heteromallum (Hedw.) E.Britton</t>
  </si>
  <si>
    <t>Ditrichum heteromallum</t>
  </si>
  <si>
    <t>B550</t>
  </si>
  <si>
    <t>Ditrichum lineare (Sw.) Lindb.</t>
  </si>
  <si>
    <t>Ditrichum lineare</t>
  </si>
  <si>
    <t>B551</t>
  </si>
  <si>
    <t>Ditrichum pallidum (Hedw.) Hampe</t>
  </si>
  <si>
    <t>Ditrichum pallidum</t>
  </si>
  <si>
    <t>B552</t>
  </si>
  <si>
    <t>B10859</t>
  </si>
  <si>
    <t>Ditrichum plumbicola Crundw.</t>
  </si>
  <si>
    <t>Ditrichum plumbicola</t>
  </si>
  <si>
    <t>B554</t>
  </si>
  <si>
    <t>Ditrichum pusillum (Hedw.) Hampe</t>
  </si>
  <si>
    <t>Ditrichum pusillum</t>
  </si>
  <si>
    <t>B3350</t>
  </si>
  <si>
    <t xml:space="preserve">Ditrichum pusillum (Hedw.) Hampe var. glaciale (Schimp.) Wijk &amp; Margad. </t>
  </si>
  <si>
    <t>B555</t>
  </si>
  <si>
    <t>Ditrichum subulatum Hampe</t>
  </si>
  <si>
    <t>Ditrichum subulatum</t>
  </si>
  <si>
    <t>B556</t>
  </si>
  <si>
    <t>Ditrichum zonatum (Brid.) Kindb</t>
  </si>
  <si>
    <t>Ditrichum zonatum</t>
  </si>
  <si>
    <t>B557</t>
  </si>
  <si>
    <t>B7925</t>
  </si>
  <si>
    <t>Douinia ovata (Dicks.) H.Buch</t>
  </si>
  <si>
    <t>Douinia ovata</t>
  </si>
  <si>
    <t>B558</t>
  </si>
  <si>
    <t>B3361</t>
  </si>
  <si>
    <t>Drepanocladus aduncus (Hedw.) Warnst.</t>
  </si>
  <si>
    <t>Drepanocladus aduncus</t>
  </si>
  <si>
    <t>B3376</t>
  </si>
  <si>
    <t xml:space="preserve">Drepanocladus aduncus (Hedw.) Warnst. var. kneiffii (Schimp.) Mönk. </t>
  </si>
  <si>
    <t>B1292</t>
  </si>
  <si>
    <t>B26349</t>
  </si>
  <si>
    <t>Drepanocladus angustifolius (Hedenäs) Hedenäs &amp; C.Rosborg</t>
  </si>
  <si>
    <t>Drepanocladus angustifolius</t>
  </si>
  <si>
    <t>B559</t>
  </si>
  <si>
    <t>B10709</t>
  </si>
  <si>
    <t>Drepanocladus arcticus (R.S.Williams) Hedenäs</t>
  </si>
  <si>
    <t>Drepanocladus arcticus</t>
  </si>
  <si>
    <t>B1293</t>
  </si>
  <si>
    <t>B10177</t>
  </si>
  <si>
    <t>Drepanocladus brevifolius (Lindb.) Warnst.</t>
  </si>
  <si>
    <t>Drepanocladus brevifolius</t>
  </si>
  <si>
    <t>B6573</t>
  </si>
  <si>
    <t xml:space="preserve">Drepanocladus fluitans (Hedw.) Warnst. var. uncatus H.A.Crum, Steere &amp; L.E.Anderson </t>
  </si>
  <si>
    <t>Drepanocladus fluitans</t>
  </si>
  <si>
    <t>B562</t>
  </si>
  <si>
    <t>B10243</t>
  </si>
  <si>
    <t>Drepanocladus longifolius (Wilson ex Mitt.) Broth. ex Paris</t>
  </si>
  <si>
    <t>Drepanocladus longifolius</t>
  </si>
  <si>
    <t>B1294</t>
  </si>
  <si>
    <t>B5460</t>
  </si>
  <si>
    <t>Drepanocladus lycopodioides (Brid.) Warnst.</t>
  </si>
  <si>
    <t>Drepanocladus lycopodioides</t>
  </si>
  <si>
    <t>B561</t>
  </si>
  <si>
    <t>B3381</t>
  </si>
  <si>
    <t xml:space="preserve">Drepanocladus polycarpon (Blandow ex Voit) Warnst. </t>
  </si>
  <si>
    <t>Drepanocladus polycarpon</t>
  </si>
  <si>
    <t>B564</t>
  </si>
  <si>
    <t>B10106</t>
  </si>
  <si>
    <t>Drepanocladus polygamus (Schimp.) Hedenäs</t>
  </si>
  <si>
    <t>Drepanocladus polygamus</t>
  </si>
  <si>
    <t>B565</t>
  </si>
  <si>
    <t>B3413</t>
  </si>
  <si>
    <t>Drepanocladus sendtneri (Schimp. ex H.Müll.) Warnst.</t>
  </si>
  <si>
    <t>Drepanocladus sendtneri</t>
  </si>
  <si>
    <t>B1295</t>
  </si>
  <si>
    <t>B26350</t>
  </si>
  <si>
    <t>Drepanocladus trifarius (F.Weber &amp; D.Mohr) Broth. ex Paris</t>
  </si>
  <si>
    <t>Drepanocladus trifarius</t>
  </si>
  <si>
    <t>B567</t>
  </si>
  <si>
    <t>B7934</t>
  </si>
  <si>
    <t>Drepanolejeunea hamatifolia (Hook.) Schiffn.</t>
  </si>
  <si>
    <t>Drepanolejeunea hamatifolia</t>
  </si>
  <si>
    <t>B568</t>
  </si>
  <si>
    <t>B7935</t>
  </si>
  <si>
    <t>Dumortiera hirsuta (Sw.) Nees</t>
  </si>
  <si>
    <t>Dumortiera hirsuta</t>
  </si>
  <si>
    <t>B569</t>
  </si>
  <si>
    <t>B10860</t>
  </si>
  <si>
    <t>Echinodium prolixum (Mitt.) Broth.</t>
  </si>
  <si>
    <t>Echinodium prolixum</t>
  </si>
  <si>
    <t>B570</t>
  </si>
  <si>
    <t>B10861</t>
  </si>
  <si>
    <t>Echinodium renauldii (Cardot) Broth.</t>
  </si>
  <si>
    <t>Echinodium renauldii</t>
  </si>
  <si>
    <t>B571</t>
  </si>
  <si>
    <t>B11144</t>
  </si>
  <si>
    <t>Echinodium setigerum (Mitt.) Jur.</t>
  </si>
  <si>
    <t>Echinodium setigerum</t>
  </si>
  <si>
    <t>B572</t>
  </si>
  <si>
    <t>B10862</t>
  </si>
  <si>
    <t>Echinodium spinosum (Mitt.) Jur.</t>
  </si>
  <si>
    <t>Echinodium spinosum</t>
  </si>
  <si>
    <t>B2023</t>
  </si>
  <si>
    <t>B3436</t>
  </si>
  <si>
    <t>Encalypta affinis R.Hedw. subsp. affinis</t>
  </si>
  <si>
    <t>Encalypta affinis</t>
  </si>
  <si>
    <t>B2024</t>
  </si>
  <si>
    <t>B3437</t>
  </si>
  <si>
    <t>Encalypta affinis R.Hedw. subsp. macounii (Austin) D.G.Horton</t>
  </si>
  <si>
    <t>B574</t>
  </si>
  <si>
    <t>B415</t>
  </si>
  <si>
    <t>Encalypta alpina Sm.</t>
  </si>
  <si>
    <t>Encalypta alpina</t>
  </si>
  <si>
    <t>B575</t>
  </si>
  <si>
    <t>B3452</t>
  </si>
  <si>
    <t>Encalypta brevicollis (Bruch &amp; Schimp.) Ångstr.</t>
  </si>
  <si>
    <t>Encalypta brevicollis</t>
  </si>
  <si>
    <t>B576</t>
  </si>
  <si>
    <t>B10019</t>
  </si>
  <si>
    <t>Encalypta brevipes Schljakov</t>
  </si>
  <si>
    <t>Encalypta brevipes</t>
  </si>
  <si>
    <t>B577</t>
  </si>
  <si>
    <t>Encalypta ciliata Hedw.</t>
  </si>
  <si>
    <t>Encalypta ciliata</t>
  </si>
  <si>
    <t>B578</t>
  </si>
  <si>
    <t>B10020</t>
  </si>
  <si>
    <t>Encalypta intermedia Jur.</t>
  </si>
  <si>
    <t>Encalypta intermedia</t>
  </si>
  <si>
    <t>B579</t>
  </si>
  <si>
    <t>Encalypta longicollis Bruch</t>
  </si>
  <si>
    <t>Encalypta longicollis</t>
  </si>
  <si>
    <t>B580</t>
  </si>
  <si>
    <t>Encalypta microstoma Bals.-Criv. &amp; De Not.</t>
  </si>
  <si>
    <t>Encalypta microstoma</t>
  </si>
  <si>
    <t>B581</t>
  </si>
  <si>
    <t>B3473</t>
  </si>
  <si>
    <t>Encalypta mutica I.Hagen</t>
  </si>
  <si>
    <t>Encalypta mutica</t>
  </si>
  <si>
    <t>B583</t>
  </si>
  <si>
    <t>B3476</t>
  </si>
  <si>
    <t>Encalypta procera Bruch</t>
  </si>
  <si>
    <t>Encalypta procera</t>
  </si>
  <si>
    <t>Encalypta rhaptocarpa Schwägr.</t>
  </si>
  <si>
    <t>Encalypta rhaptocarpa</t>
  </si>
  <si>
    <t xml:space="preserve">Encalypta rhaptocarpa Schwägr. var. leptodon Lindb. </t>
  </si>
  <si>
    <t>B585</t>
  </si>
  <si>
    <t>Encalypta spathulata Müll.Hal.</t>
  </si>
  <si>
    <t>Encalypta spathulata</t>
  </si>
  <si>
    <t>B586</t>
  </si>
  <si>
    <t>Encalypta streptocarpa Hedw.</t>
  </si>
  <si>
    <t>Encalypta streptocarpa</t>
  </si>
  <si>
    <t>B587</t>
  </si>
  <si>
    <t>08/B2.0.1</t>
  </si>
  <si>
    <t>Encalypta vulgaris Hedw.</t>
  </si>
  <si>
    <t>Encalypta vulgaris</t>
  </si>
  <si>
    <t>Grimmietalia anodontis</t>
  </si>
  <si>
    <t>pionnier à acrocarpes, épilithique, basophile, photophile, xérophile</t>
  </si>
  <si>
    <t>B875</t>
  </si>
  <si>
    <t>B37473</t>
  </si>
  <si>
    <t>Endogemma caespiticia (Lindenb.) Konstantinova, Vilnet &amp; A.V.Troitsky</t>
  </si>
  <si>
    <t>Endogemma caespiticia</t>
  </si>
  <si>
    <t>B590</t>
  </si>
  <si>
    <t>B10310</t>
  </si>
  <si>
    <t>Entodon cladorrhizans (Hedw.) Müll.Hal.</t>
  </si>
  <si>
    <t>Entodon cladorrhizans</t>
  </si>
  <si>
    <t>B3499</t>
  </si>
  <si>
    <t>Entodon concinnus (De Not.) Paris</t>
  </si>
  <si>
    <t>Entodon concinnus</t>
  </si>
  <si>
    <t>B592</t>
  </si>
  <si>
    <t>B10021</t>
  </si>
  <si>
    <t>Entodon schleicheri (Schimp.) Demet.</t>
  </si>
  <si>
    <t>Entodon schleicheri</t>
  </si>
  <si>
    <t>B595</t>
  </si>
  <si>
    <t>B1599</t>
  </si>
  <si>
    <t>Entosthodon attenuatus (Dicks.) Bryhn</t>
  </si>
  <si>
    <t>Entosthodon attenuatus</t>
  </si>
  <si>
    <t>B12430</t>
  </si>
  <si>
    <t>Entosthodon convexus (Spruce) Brugués</t>
  </si>
  <si>
    <t>Entosthodon convexus</t>
  </si>
  <si>
    <t>B1602</t>
  </si>
  <si>
    <t>Entosthodon durieui Mont.</t>
  </si>
  <si>
    <t>Entosthodon durieui</t>
  </si>
  <si>
    <t>B597</t>
  </si>
  <si>
    <t>B1612</t>
  </si>
  <si>
    <t>Entosthodon fascicularis (Hedw.) Müll.Hal.</t>
  </si>
  <si>
    <t>Entosthodon fascicularis</t>
  </si>
  <si>
    <t>B598</t>
  </si>
  <si>
    <t>B1605</t>
  </si>
  <si>
    <t>Entosthodon hungaricus (Boros) Loeske</t>
  </si>
  <si>
    <t>Entosthodon hungaricus</t>
  </si>
  <si>
    <t>B10360</t>
  </si>
  <si>
    <t>Entosthodon mouretii (Corb.) Jelenc</t>
  </si>
  <si>
    <t>Entosthodon mouretii</t>
  </si>
  <si>
    <t>B601</t>
  </si>
  <si>
    <t>B3507</t>
  </si>
  <si>
    <t xml:space="preserve">Entosthodon muhlenbergii (Turner) Fife </t>
  </si>
  <si>
    <t>Entosthodon muhlenbergii</t>
  </si>
  <si>
    <t>B602</t>
  </si>
  <si>
    <t>B1608</t>
  </si>
  <si>
    <t>Entosthodon obtusus (Hedw.) Lindb.</t>
  </si>
  <si>
    <t>Entosthodon obtusus</t>
  </si>
  <si>
    <t>B1452</t>
  </si>
  <si>
    <t>B12433</t>
  </si>
  <si>
    <t xml:space="preserve">Entosthodon pulchellus (H.Philib.) Brugués </t>
  </si>
  <si>
    <t>Entosthodon pulchellus</t>
  </si>
  <si>
    <t>B603</t>
  </si>
  <si>
    <t>B10361</t>
  </si>
  <si>
    <t>Entosthodon schimperi Brugués</t>
  </si>
  <si>
    <t>Entosthodon schimperi</t>
  </si>
  <si>
    <t>B605</t>
  </si>
  <si>
    <t>B1637</t>
  </si>
  <si>
    <t>Ephemerum cohaerens (Hedw.) Hampe</t>
  </si>
  <si>
    <t>Ephemerum cohaerens</t>
  </si>
  <si>
    <t>B608</t>
  </si>
  <si>
    <t>B39042</t>
  </si>
  <si>
    <t>Ephemerum crassinervium subsp. sessile (Bruch) Holyoak</t>
  </si>
  <si>
    <t>Ephemerum crassinervium</t>
  </si>
  <si>
    <t>B3127</t>
  </si>
  <si>
    <t>B39041</t>
  </si>
  <si>
    <t xml:space="preserve">Ephemerum crassinervium (Schwägr.) Hampe subsp. rutheanum (Schimp.) Holyoak </t>
  </si>
  <si>
    <t>B3126</t>
  </si>
  <si>
    <t>B1643</t>
  </si>
  <si>
    <t>Ephemerum minutissimum Lindb.</t>
  </si>
  <si>
    <t>Ephemerum minutissimum</t>
  </si>
  <si>
    <t>B606</t>
  </si>
  <si>
    <t>B1631</t>
  </si>
  <si>
    <t>Ephemerum recurvifolium (Dicks.) Boulay</t>
  </si>
  <si>
    <t>Ephemerum recurvifolium</t>
  </si>
  <si>
    <t>B607</t>
  </si>
  <si>
    <t>B1639</t>
  </si>
  <si>
    <t>Ephemerum serratum (Schreb. ex Hedw.) Hampe</t>
  </si>
  <si>
    <t>Ephemerum serratum</t>
  </si>
  <si>
    <t>B610</t>
  </si>
  <si>
    <t>B10022</t>
  </si>
  <si>
    <t>Ephemerum stellatum H.Philib.</t>
  </si>
  <si>
    <t>Ephemerum stellatum</t>
  </si>
  <si>
    <t>B1786</t>
  </si>
  <si>
    <t>Epipterygium tozeri (Grev.) Lindb.</t>
  </si>
  <si>
    <t>Epipterygium tozeri</t>
  </si>
  <si>
    <t>C, T</t>
  </si>
  <si>
    <t>B612</t>
  </si>
  <si>
    <t>B7940</t>
  </si>
  <si>
    <t>Eremonotus myriocarpus (Carrington) Lindb. &amp; Kaal. ex Pearson</t>
  </si>
  <si>
    <t>Eremonotus myriocarpus</t>
  </si>
  <si>
    <t>B820</t>
  </si>
  <si>
    <t>Eucladium verticillatum (Hedw.) Bruch &amp; Schimp.</t>
  </si>
  <si>
    <t>Eucladium verticillatum</t>
  </si>
  <si>
    <t>B617</t>
  </si>
  <si>
    <t>B13454</t>
  </si>
  <si>
    <t>Eurhynchiastrum pulchellum (Hedw.) Ignatov &amp; Huttunen</t>
  </si>
  <si>
    <t>Eurhynchiastrum pulchellum</t>
  </si>
  <si>
    <t>B3129</t>
  </si>
  <si>
    <t>B13456</t>
  </si>
  <si>
    <t xml:space="preserve">Eurhynchiastrum pulchellum (Hedw.) Ignatov &amp; Huttunen var. diversifolium (Schimp.) Ochyra &amp; Zarnowiec </t>
  </si>
  <si>
    <t>B13457</t>
  </si>
  <si>
    <t xml:space="preserve">Eurhynchiastrum pulchellum (Hedw.) Ignatov &amp; Huttunen var. praecox (Hedw.) Ochyra &amp; Zarnowiec </t>
  </si>
  <si>
    <t>B614</t>
  </si>
  <si>
    <t>B3528</t>
  </si>
  <si>
    <t>Eurhynchium angustirete (Broth.) T.J.Kop.</t>
  </si>
  <si>
    <t>Eurhynchium angustirete</t>
  </si>
  <si>
    <t>B622</t>
  </si>
  <si>
    <t>B3625</t>
  </si>
  <si>
    <t>Eurhynchium striatum (Schreb. ex Hedw.) Schimp.</t>
  </si>
  <si>
    <t>Eurhynchium striatum</t>
  </si>
  <si>
    <t>B623</t>
  </si>
  <si>
    <t>B7949</t>
  </si>
  <si>
    <t>Exormotheca pustulosa Mitt.</t>
  </si>
  <si>
    <t>Exormotheca pustulosa</t>
  </si>
  <si>
    <t>B624</t>
  </si>
  <si>
    <t>B7951</t>
  </si>
  <si>
    <t>Exormotheca welwitschii Steph.</t>
  </si>
  <si>
    <t>Exormotheca welwitschii</t>
  </si>
  <si>
    <t>B1062</t>
  </si>
  <si>
    <t>B29984</t>
  </si>
  <si>
    <t>Exsertotheca crispa (Hedw.) S.Olsson, Enroth &amp; D.Quandt</t>
  </si>
  <si>
    <t>Exsertotheca crispa</t>
  </si>
  <si>
    <t>B1063</t>
  </si>
  <si>
    <t>B29985</t>
  </si>
  <si>
    <t>Exsertotheca intermedia (Brid.) S.Olsson, Enroth &amp; D.Quandt</t>
  </si>
  <si>
    <t>Exsertotheca intermedia</t>
  </si>
  <si>
    <t>B625</t>
  </si>
  <si>
    <t>B9989</t>
  </si>
  <si>
    <t>Fabronia ciliaris (Brid.) Brid.</t>
  </si>
  <si>
    <t>Fabronia ciliaris</t>
  </si>
  <si>
    <t>B626</t>
  </si>
  <si>
    <t>B9990</t>
  </si>
  <si>
    <t>Fabronia pusilla Raddi</t>
  </si>
  <si>
    <t>Fabronia pusilla</t>
  </si>
  <si>
    <t>B627</t>
  </si>
  <si>
    <t>B3632</t>
  </si>
  <si>
    <t>Fissidens adianthoides Hedw.</t>
  </si>
  <si>
    <t>Fissidens adianthoides</t>
  </si>
  <si>
    <t>B628</t>
  </si>
  <si>
    <t>B10023</t>
  </si>
  <si>
    <t>Fissidens arnoldii R.Ruthe</t>
  </si>
  <si>
    <t>Fissidens arnoldii</t>
  </si>
  <si>
    <t>H, A</t>
  </si>
  <si>
    <t>B629</t>
  </si>
  <si>
    <t>B10998</t>
  </si>
  <si>
    <t>Fissidens asplenioides Hedw.</t>
  </si>
  <si>
    <t>Fissidens asplenioides</t>
  </si>
  <si>
    <t>B942</t>
  </si>
  <si>
    <t>B115</t>
  </si>
  <si>
    <t xml:space="preserve">Fissidens bambergeri Schimp. </t>
  </si>
  <si>
    <t>Fissidens bambergeri</t>
  </si>
  <si>
    <t>B638</t>
  </si>
  <si>
    <t>Fissidens bryoides Hedw. var. pusillus (Wilson) Pursell</t>
  </si>
  <si>
    <t>Fissidens bryoides</t>
  </si>
  <si>
    <t>B3132</t>
  </si>
  <si>
    <t>B3646</t>
  </si>
  <si>
    <t>Fissidens bryoides Hedw. var. bryoides</t>
  </si>
  <si>
    <t>B635</t>
  </si>
  <si>
    <t>Fissidens bryoides var. caespitans Schimp.</t>
  </si>
  <si>
    <t>B632</t>
  </si>
  <si>
    <t>B10024</t>
  </si>
  <si>
    <t>Fissidens celticus Paton</t>
  </si>
  <si>
    <t>Fissidens celticus</t>
  </si>
  <si>
    <t>B633</t>
  </si>
  <si>
    <t>B10873</t>
  </si>
  <si>
    <t>Fissidens coacervatus Brugg.-Nann.</t>
  </si>
  <si>
    <t>Fissidens coacervatus</t>
  </si>
  <si>
    <t>B3134</t>
  </si>
  <si>
    <t>Fissidens crassipes Wilson ex Bruch &amp; Schimp. subsp. crassipes</t>
  </si>
  <si>
    <t>Fissidens crassipes</t>
  </si>
  <si>
    <t>I</t>
  </si>
  <si>
    <t>B2026</t>
  </si>
  <si>
    <t>B10025</t>
  </si>
  <si>
    <t>Fissidens crassipes Wilson ex Bruch &amp; Schimp. subsp. warnstorfii (M.Fleisch.) Brugg.-Nann.</t>
  </si>
  <si>
    <t xml:space="preserve">Fissidens crassipes Wilson ex Bruch &amp; Schimp. var. rufipes Schimp. </t>
  </si>
  <si>
    <t>B646</t>
  </si>
  <si>
    <t>B13812</t>
  </si>
  <si>
    <t>Fissidens crispus Mont.</t>
  </si>
  <si>
    <t>Fissidens crispus</t>
  </si>
  <si>
    <t>B637</t>
  </si>
  <si>
    <t>B3647</t>
  </si>
  <si>
    <t>Fissidens dubius P.Beauv.</t>
  </si>
  <si>
    <t>Fissidens dubius</t>
  </si>
  <si>
    <t>B639</t>
  </si>
  <si>
    <t>B3657</t>
  </si>
  <si>
    <t>Fissidens exilis Hedw.</t>
  </si>
  <si>
    <t>Fissidens exilis</t>
  </si>
  <si>
    <t>B640</t>
  </si>
  <si>
    <t>Fissidens fontanus (Bach.Pyl.) Steud.</t>
  </si>
  <si>
    <t>Fissidens fontanus</t>
  </si>
  <si>
    <t>(H), A</t>
  </si>
  <si>
    <t>B641</t>
  </si>
  <si>
    <t>B3661</t>
  </si>
  <si>
    <t>Fissidens gracilifolius Brugg.-Nann. &amp; Nyholm</t>
  </si>
  <si>
    <t>Fissidens gracilifolius</t>
  </si>
  <si>
    <t>B642</t>
  </si>
  <si>
    <t>B9973</t>
  </si>
  <si>
    <t>Fissidens grandifrons Brid.</t>
  </si>
  <si>
    <t>Fissidens grandifrons</t>
  </si>
  <si>
    <t>B643</t>
  </si>
  <si>
    <t>Fissidens gymnandrus Büse</t>
  </si>
  <si>
    <t>Fissidens gymnandrus</t>
  </si>
  <si>
    <t>H, (A)</t>
  </si>
  <si>
    <t>B644</t>
  </si>
  <si>
    <t xml:space="preserve">Fissidens incurvus Starke ex Röhl. var. tamarindifolius (Turner) Braithw. </t>
  </si>
  <si>
    <t>Fissidens incurvus</t>
  </si>
  <si>
    <t>B645</t>
  </si>
  <si>
    <t>B10027</t>
  </si>
  <si>
    <t>Fissidens kosaninii Latzel</t>
  </si>
  <si>
    <t>Fissidens kosaninii</t>
  </si>
  <si>
    <t>B649</t>
  </si>
  <si>
    <t>B10028</t>
  </si>
  <si>
    <t>Fissidens monguillonii Thér.</t>
  </si>
  <si>
    <t>Fissidens monguillonii</t>
  </si>
  <si>
    <t>B651</t>
  </si>
  <si>
    <t>Fissidens osmundoides Hedw.</t>
  </si>
  <si>
    <t>Fissidens osmundoides</t>
  </si>
  <si>
    <t>B652</t>
  </si>
  <si>
    <t>Fissidens ovatifolius R.Ruthe</t>
  </si>
  <si>
    <t>Fissidens ovatifolius</t>
  </si>
  <si>
    <t>B653</t>
  </si>
  <si>
    <t>B10876</t>
  </si>
  <si>
    <t>Fissidens perssonii P.de la Varde</t>
  </si>
  <si>
    <t>Fissidens perssonii</t>
  </si>
  <si>
    <t>B654</t>
  </si>
  <si>
    <t>B127</t>
  </si>
  <si>
    <t>Fissidens polyphyllus Wilson ex B.S.G.</t>
  </si>
  <si>
    <t>Fissidens polyphyllus</t>
  </si>
  <si>
    <t>B655</t>
  </si>
  <si>
    <t>Fissidens pusillus (Wilson) Milde</t>
  </si>
  <si>
    <t>Fissidens pusillus</t>
  </si>
  <si>
    <t>B656</t>
  </si>
  <si>
    <t>Fissidens rivularis (Spruce) Schimp.</t>
  </si>
  <si>
    <t>Fissidens rivularis</t>
  </si>
  <si>
    <t>B657</t>
  </si>
  <si>
    <t>Fissidens rufulus Schimp.</t>
  </si>
  <si>
    <t>Fissidens rufulus</t>
  </si>
  <si>
    <t>B659</t>
  </si>
  <si>
    <t>Fissidens serrulatus Brid.</t>
  </si>
  <si>
    <t>Fissidens serrulatus</t>
  </si>
  <si>
    <t>B661</t>
  </si>
  <si>
    <t>B10878</t>
  </si>
  <si>
    <t>Fissidens sublineaefolius (P. de la Varde) Brugg.-Nann.</t>
  </si>
  <si>
    <t>Fissidens sublineaefolius</t>
  </si>
  <si>
    <t>B662</t>
  </si>
  <si>
    <t>B120</t>
  </si>
  <si>
    <t>Fissidens taxifolius Hedw.</t>
  </si>
  <si>
    <t>Fissidens taxifolius</t>
  </si>
  <si>
    <t>Eurhynchion striati</t>
  </si>
  <si>
    <t>B663</t>
  </si>
  <si>
    <t>B99</t>
  </si>
  <si>
    <t>Fissidens viridulus (Sw.) Wahlenb.</t>
  </si>
  <si>
    <t>Fissidens viridulus</t>
  </si>
  <si>
    <t>B24762</t>
  </si>
  <si>
    <t>Fissidens viridulus var. incurvus (Starke ex Röhl.) Wilson</t>
  </si>
  <si>
    <t>B3257</t>
  </si>
  <si>
    <t>B3708</t>
  </si>
  <si>
    <t>Fontinalis antipyretica Hedw. var. antipyretica</t>
  </si>
  <si>
    <t>Fontinalis antipyretica</t>
  </si>
  <si>
    <t>B2031</t>
  </si>
  <si>
    <t>B3714</t>
  </si>
  <si>
    <t>Fontinalis antipyretica subsp. kindbergii (Renauld &amp; Cardot) Cardot</t>
  </si>
  <si>
    <t>B4021</t>
  </si>
  <si>
    <t>B3709</t>
  </si>
  <si>
    <t xml:space="preserve">Fontinalis antipyretica Hedw. subsp. gracilis (Lindb.) Kindb. </t>
  </si>
  <si>
    <t>B666</t>
  </si>
  <si>
    <t>B3720</t>
  </si>
  <si>
    <t>Fontinalis dalecarlica Bruch &amp; Schimp.</t>
  </si>
  <si>
    <t>Fontinalis dalecarlica</t>
  </si>
  <si>
    <t>B668</t>
  </si>
  <si>
    <t>B3731</t>
  </si>
  <si>
    <t>Fontinalis hypnoides Hartm.</t>
  </si>
  <si>
    <t>Fontinalis hypnoides</t>
  </si>
  <si>
    <t>B3146</t>
  </si>
  <si>
    <t>B3735</t>
  </si>
  <si>
    <t xml:space="preserve">Fontinalis hypnoides Hartm. var. duriaei (Schimp.) Husn. </t>
  </si>
  <si>
    <t>B671</t>
  </si>
  <si>
    <t>B3741</t>
  </si>
  <si>
    <t>Fontinalis squamosa Hedw.</t>
  </si>
  <si>
    <t>Fontinalis squamosa</t>
  </si>
  <si>
    <t>B672</t>
  </si>
  <si>
    <t>B7956</t>
  </si>
  <si>
    <t>Fossombronia angulosa (Dicks.) Raddi</t>
  </si>
  <si>
    <t>Fossombronia angulosa</t>
  </si>
  <si>
    <t>H, C</t>
  </si>
  <si>
    <t>B678</t>
  </si>
  <si>
    <t>B13904</t>
  </si>
  <si>
    <t>Fossombronia caespitiformis De Not. ex Rabenh. subsp. multispira (Schiffn.) J.R.Bray &amp; D.C.Cargill</t>
  </si>
  <si>
    <t>Fossombronia caespitiformis</t>
  </si>
  <si>
    <t>B2111</t>
  </si>
  <si>
    <t>B13903</t>
  </si>
  <si>
    <t>Fossombronia caespitiformis De Not. ex Rabenh. subsp. caespitiformis</t>
  </si>
  <si>
    <t>B674</t>
  </si>
  <si>
    <t>B7962</t>
  </si>
  <si>
    <t>Fossombronia crozalsii Corb.</t>
  </si>
  <si>
    <t>Fossombronia crozalsii</t>
  </si>
  <si>
    <t>B675</t>
  </si>
  <si>
    <t>B7963</t>
  </si>
  <si>
    <t>Fossombronia echinata Macvicar</t>
  </si>
  <si>
    <t>Fossombronia echinata</t>
  </si>
  <si>
    <t>B676</t>
  </si>
  <si>
    <t>B7964</t>
  </si>
  <si>
    <t>Fossombronia fimbriata Paton</t>
  </si>
  <si>
    <t>Fossombronia fimbriata</t>
  </si>
  <si>
    <t>B677</t>
  </si>
  <si>
    <t>B7965</t>
  </si>
  <si>
    <t>Fossombronia foveolata Lindb.</t>
  </si>
  <si>
    <t>Fossombronia foveolata</t>
  </si>
  <si>
    <t>B679</t>
  </si>
  <si>
    <t>B7971</t>
  </si>
  <si>
    <t>Fossombronia incurva Lindb.</t>
  </si>
  <si>
    <t>Fossombronia incurva</t>
  </si>
  <si>
    <t>B681</t>
  </si>
  <si>
    <t>B7976</t>
  </si>
  <si>
    <t>Fossombronia pusilla (L.) Nees</t>
  </si>
  <si>
    <t>Fossombronia pusilla</t>
  </si>
  <si>
    <t>B682</t>
  </si>
  <si>
    <t>B7979</t>
  </si>
  <si>
    <t>Fossombronia wondraczekii (Corda) Dumort.</t>
  </si>
  <si>
    <t>Fossombronia wondraczekii</t>
  </si>
  <si>
    <t>B683</t>
  </si>
  <si>
    <t>B7989</t>
  </si>
  <si>
    <t>Frullania azorica Sim-Sim, Sérgio, Mues &amp; Kraut</t>
  </si>
  <si>
    <t>Frullania azorica</t>
  </si>
  <si>
    <t>B684</t>
  </si>
  <si>
    <t>B7991</t>
  </si>
  <si>
    <t>Frullania bolanderi Austin</t>
  </si>
  <si>
    <t>Frullania bolanderi</t>
  </si>
  <si>
    <t>B685</t>
  </si>
  <si>
    <t>B7992</t>
  </si>
  <si>
    <t>Frullania dilatata (L.) Dumort.</t>
  </si>
  <si>
    <t>Frullania dilatata</t>
  </si>
  <si>
    <t>H, E</t>
  </si>
  <si>
    <t>B686</t>
  </si>
  <si>
    <t>B7995</t>
  </si>
  <si>
    <t>Frullania ericoides (Nees ex Mart.) Mont.</t>
  </si>
  <si>
    <t>Frullania ericoides</t>
  </si>
  <si>
    <t>B687</t>
  </si>
  <si>
    <t>B8002</t>
  </si>
  <si>
    <t>07/B1.0.1.0.3</t>
  </si>
  <si>
    <t>Frullania fragilifolia (Taylor) Gottsche, Lindenb. &amp; Nees</t>
  </si>
  <si>
    <t>Frullania fragilifolia</t>
  </si>
  <si>
    <t xml:space="preserve">Schistidion maritimi </t>
  </si>
  <si>
    <t>épilithique, acidophile, paroi verticale, médioeuropéen, littoral maritime soumis aux embruns</t>
  </si>
  <si>
    <t>B688</t>
  </si>
  <si>
    <t>B8004</t>
  </si>
  <si>
    <t>Frullania inflata Gottsche</t>
  </si>
  <si>
    <t>Frullania inflata</t>
  </si>
  <si>
    <t>B689</t>
  </si>
  <si>
    <t>B8010</t>
  </si>
  <si>
    <t>Frullania jackii Gottsche</t>
  </si>
  <si>
    <t>Frullania jackii</t>
  </si>
  <si>
    <t>B690</t>
  </si>
  <si>
    <t>B8013</t>
  </si>
  <si>
    <t>Frullania microphylla (Gottsche) Pearson</t>
  </si>
  <si>
    <t>Frullania microphylla</t>
  </si>
  <si>
    <t>B691</t>
  </si>
  <si>
    <t>B8016</t>
  </si>
  <si>
    <t>22/B2.0.1.0.5</t>
  </si>
  <si>
    <t>Frullania oakesiana Austin</t>
  </si>
  <si>
    <t>Frullania oakesiana</t>
  </si>
  <si>
    <t>Ulotion crispae</t>
  </si>
  <si>
    <t>épiphytique, basophile, haut de tronc et branches, arbre jeune, végétation ouverte</t>
  </si>
  <si>
    <t>B692</t>
  </si>
  <si>
    <t>B8017</t>
  </si>
  <si>
    <t>Frullania obscurifolia Mitt.</t>
  </si>
  <si>
    <t>Frullania obscurifolia</t>
  </si>
  <si>
    <t>B693</t>
  </si>
  <si>
    <t>B8018</t>
  </si>
  <si>
    <t>Frullania parvistipula Steph.</t>
  </si>
  <si>
    <t>Frullania parvistipula</t>
  </si>
  <si>
    <t>B694</t>
  </si>
  <si>
    <t>B8025</t>
  </si>
  <si>
    <t>Frullania polysticta Lindenb.</t>
  </si>
  <si>
    <t>Frullania polysticta</t>
  </si>
  <si>
    <t>B695</t>
  </si>
  <si>
    <t>B8027</t>
  </si>
  <si>
    <t>Frullania riparia Hampe ex Lehm.</t>
  </si>
  <si>
    <t>Frullania riparia</t>
  </si>
  <si>
    <t>B696</t>
  </si>
  <si>
    <t>B11149</t>
  </si>
  <si>
    <t>Frullania sergiae Sim-Sim, Fontihna, Mues &amp; Lion</t>
  </si>
  <si>
    <t>Frullania sergiae</t>
  </si>
  <si>
    <t>B8031</t>
  </si>
  <si>
    <t>07/B2.0.1.0.2</t>
  </si>
  <si>
    <t>Frullania tamarisci (L.) Dumort.</t>
  </si>
  <si>
    <t>Frullania tamarisci</t>
  </si>
  <si>
    <t>Homalion trichomanoidis</t>
  </si>
  <si>
    <t>épilithique, basophile, paroi verticale, sciatolérant, aérohygrophile, pédohygrophile, planitiaire à collinéen</t>
  </si>
  <si>
    <t>B698</t>
  </si>
  <si>
    <t>B8077</t>
  </si>
  <si>
    <t>Frullania teneriffae (F.Weber) Nees</t>
  </si>
  <si>
    <t>Frullania teneriffae</t>
  </si>
  <si>
    <t>B700</t>
  </si>
  <si>
    <t>B10239</t>
  </si>
  <si>
    <t>Funaria arctica (Berggr.) Kindb.</t>
  </si>
  <si>
    <t>Funaria arctica</t>
  </si>
  <si>
    <t>B703</t>
  </si>
  <si>
    <t>B1586</t>
  </si>
  <si>
    <t>13/B2.0.1</t>
  </si>
  <si>
    <t>Funaria hygrometrica Hedw.</t>
  </si>
  <si>
    <t>Funaria hygrometrica</t>
  </si>
  <si>
    <t xml:space="preserve">Funarietalia hygrometricae </t>
  </si>
  <si>
    <t>substrat rudéral riche en sels minéraux, nitrophile, sol caillouteux à matrice vaseuse, asséché en surface</t>
  </si>
  <si>
    <t>B3158</t>
  </si>
  <si>
    <t>B1590</t>
  </si>
  <si>
    <t xml:space="preserve">Funaria hygrometrica Hedw. var. muralis Huebener </t>
  </si>
  <si>
    <t>B1592</t>
  </si>
  <si>
    <t>Funaria microstoma Bruch ex Schimp.</t>
  </si>
  <si>
    <t>Funaria microstoma</t>
  </si>
  <si>
    <t>B707</t>
  </si>
  <si>
    <t>B1615</t>
  </si>
  <si>
    <t>Funariella curviseta (Schwägr.) Sérgio</t>
  </si>
  <si>
    <t>Funariella curviseta</t>
  </si>
  <si>
    <t>B709</t>
  </si>
  <si>
    <t>B8046</t>
  </si>
  <si>
    <t>Geocalyx graveolens (Schrad.) Nees</t>
  </si>
  <si>
    <t>Geocalyx graveolens</t>
  </si>
  <si>
    <t>B710</t>
  </si>
  <si>
    <t>B1585</t>
  </si>
  <si>
    <t>Gigaspermum mouretii Corb.</t>
  </si>
  <si>
    <t>Gigaspermum mouretii</t>
  </si>
  <si>
    <t>g</t>
  </si>
  <si>
    <t>B711</t>
  </si>
  <si>
    <t>B3748</t>
  </si>
  <si>
    <t>Glyphomitrium daviesii (Dicks. ex With.) Brid.</t>
  </si>
  <si>
    <t>Glyphomitrium daviesii</t>
  </si>
  <si>
    <t>B712</t>
  </si>
  <si>
    <t>B8049</t>
  </si>
  <si>
    <t>Gongylanthus ericetorum (Raddi) Nees</t>
  </si>
  <si>
    <t>Gongylanthus ericetorum</t>
  </si>
  <si>
    <t>B713</t>
  </si>
  <si>
    <t>B10366</t>
  </si>
  <si>
    <t>Goniomitrium seroi Casas</t>
  </si>
  <si>
    <t>Goniomitrium seroi</t>
  </si>
  <si>
    <t>B1462</t>
  </si>
  <si>
    <t>Grimmia alpestris (F.Weber &amp; D.Mohr) Schleich.</t>
  </si>
  <si>
    <t>Grimmia alpestris</t>
  </si>
  <si>
    <t>B716</t>
  </si>
  <si>
    <t>B1454</t>
  </si>
  <si>
    <t>Grimmia anodon Bruch &amp; Schimp.</t>
  </si>
  <si>
    <t>Grimmia anodon</t>
  </si>
  <si>
    <t xml:space="preserve">Grimmietalia anodontis </t>
  </si>
  <si>
    <t>B1526</t>
  </si>
  <si>
    <t>Grimmia anomala Hampe</t>
  </si>
  <si>
    <t>Grimmia anomala</t>
  </si>
  <si>
    <t>B1512</t>
  </si>
  <si>
    <t>Grimmia apiculata Hornsch.</t>
  </si>
  <si>
    <t>Grimmia apiculata</t>
  </si>
  <si>
    <t>B823</t>
  </si>
  <si>
    <t>B1478</t>
  </si>
  <si>
    <t xml:space="preserve">Grimmia arenaria Hampe </t>
  </si>
  <si>
    <t>Grimmia arenaria</t>
  </si>
  <si>
    <t>B720</t>
  </si>
  <si>
    <t>B1493</t>
  </si>
  <si>
    <t>Grimmia atrata Miel. ex Hornsch.</t>
  </si>
  <si>
    <t>Grimmia atrata</t>
  </si>
  <si>
    <t>B1471</t>
  </si>
  <si>
    <t>Grimmia caespiticia (Brid.) Jur.</t>
  </si>
  <si>
    <t>Grimmia caespiticia</t>
  </si>
  <si>
    <t>B723</t>
  </si>
  <si>
    <t>B1449</t>
  </si>
  <si>
    <t>Grimmia capillata De Not.</t>
  </si>
  <si>
    <t>Grimmia capillata</t>
  </si>
  <si>
    <t>B724</t>
  </si>
  <si>
    <t>B1448</t>
  </si>
  <si>
    <t>Grimmia crinita Brid.</t>
  </si>
  <si>
    <t>Grimmia crinita</t>
  </si>
  <si>
    <t>B719</t>
  </si>
  <si>
    <t>B28916</t>
  </si>
  <si>
    <t xml:space="preserve">Grimmia crinitoleucophaea Cardot </t>
  </si>
  <si>
    <t>Grimmia crinitoleucophaea</t>
  </si>
  <si>
    <t>B197</t>
  </si>
  <si>
    <t>B11215</t>
  </si>
  <si>
    <t>Grimmia curviseta Bouman</t>
  </si>
  <si>
    <t>Grimmia curviseta</t>
  </si>
  <si>
    <t>B726</t>
  </si>
  <si>
    <t>B1529</t>
  </si>
  <si>
    <t>07/B1.0.1.0.4</t>
  </si>
  <si>
    <t>Grimmia decipiens (Schultz) Lindb.</t>
  </si>
  <si>
    <t>Grimmia decipiens</t>
  </si>
  <si>
    <t>Grimmion decipientis</t>
  </si>
  <si>
    <t>épilithique, acidophile, paroi verticale, médioeuropéen, planitiaire à montagnard, photophile, thermophile, subméditerranéen</t>
  </si>
  <si>
    <t>B727</t>
  </si>
  <si>
    <t>B1473</t>
  </si>
  <si>
    <t>07/B1.0.1.0.1.2</t>
  </si>
  <si>
    <t>Grimmia donniana Sm.</t>
  </si>
  <si>
    <t>Grimmia donniana</t>
  </si>
  <si>
    <t>Hedwigienion ciliatae</t>
  </si>
  <si>
    <t>épilithique, acidophile, paroi verticale, médioeuropéen, planitiaire à montagnard, photophile, psychrophile, mésoxérophile</t>
  </si>
  <si>
    <t>B728</t>
  </si>
  <si>
    <t>B1531</t>
  </si>
  <si>
    <t>Grimmia elatior Bruch ex Bals.-Criv. &amp; De Not.</t>
  </si>
  <si>
    <t>Grimmia elatior</t>
  </si>
  <si>
    <t>B1485</t>
  </si>
  <si>
    <t>Grimmia elongata Kaulf.</t>
  </si>
  <si>
    <t>Grimmia elongata</t>
  </si>
  <si>
    <t>B730</t>
  </si>
  <si>
    <t>B1505</t>
  </si>
  <si>
    <t>Grimmia funalis (Schwägr.) Bruch &amp; Schimp.</t>
  </si>
  <si>
    <t>Grimmia funalis</t>
  </si>
  <si>
    <t>B731</t>
  </si>
  <si>
    <t>B1524</t>
  </si>
  <si>
    <t>Grimmia hartmanii Schimp.</t>
  </si>
  <si>
    <t>Grimmia hartmanii</t>
  </si>
  <si>
    <t>B733</t>
  </si>
  <si>
    <t>B1495</t>
  </si>
  <si>
    <t>Grimmia incurva Schwägr.</t>
  </si>
  <si>
    <t>Grimmia incurva</t>
  </si>
  <si>
    <t>B734</t>
  </si>
  <si>
    <t>B1457</t>
  </si>
  <si>
    <t>Grimmia laevigata (Brid.) Brid.</t>
  </si>
  <si>
    <t>Grimmia laevigata</t>
  </si>
  <si>
    <t>c, l</t>
  </si>
  <si>
    <t>B735</t>
  </si>
  <si>
    <t>Grimmia limprichtii Kern</t>
  </si>
  <si>
    <t>Grimmia limprichtii</t>
  </si>
  <si>
    <t>B4004</t>
  </si>
  <si>
    <t>B1516</t>
  </si>
  <si>
    <t>Grimmia lisae De Not.</t>
  </si>
  <si>
    <t>Grimmia lisae</t>
  </si>
  <si>
    <t>B714</t>
  </si>
  <si>
    <t>B10114</t>
  </si>
  <si>
    <t xml:space="preserve">Grimmia longirostris Hook. </t>
  </si>
  <si>
    <t>Grimmia longirostris</t>
  </si>
  <si>
    <t>B813</t>
  </si>
  <si>
    <t>B1535</t>
  </si>
  <si>
    <t>Grimmia mollis Bruch &amp; Schimp.</t>
  </si>
  <si>
    <t>Grimmia mollis</t>
  </si>
  <si>
    <t>B736</t>
  </si>
  <si>
    <t>B1460</t>
  </si>
  <si>
    <t>Grimmia montana Bruch &amp; Schimp.</t>
  </si>
  <si>
    <t>Grimmia montana</t>
  </si>
  <si>
    <t>B737</t>
  </si>
  <si>
    <t>B1521</t>
  </si>
  <si>
    <t>Grimmia muehlenbeckii Schimp.</t>
  </si>
  <si>
    <t>Grimmia muehlenbeckii</t>
  </si>
  <si>
    <t>B738</t>
  </si>
  <si>
    <t>B10048</t>
  </si>
  <si>
    <t>Grimmia nutans Bruch</t>
  </si>
  <si>
    <t>Grimmia nutans</t>
  </si>
  <si>
    <t>B740</t>
  </si>
  <si>
    <t>B1502</t>
  </si>
  <si>
    <t>Grimmia orbicularis Bruch</t>
  </si>
  <si>
    <t>Grimmia orbicularis</t>
  </si>
  <si>
    <t>B741</t>
  </si>
  <si>
    <t>B1489</t>
  </si>
  <si>
    <t>Grimmia ovalis (Hedw.) Lindb.</t>
  </si>
  <si>
    <t>Grimmia ovalis</t>
  </si>
  <si>
    <t>B743</t>
  </si>
  <si>
    <t>B1461</t>
  </si>
  <si>
    <t>Grimmia pilosissima Herzog</t>
  </si>
  <si>
    <t>Grimmia pilosissima</t>
  </si>
  <si>
    <t>B744</t>
  </si>
  <si>
    <t>B3840</t>
  </si>
  <si>
    <t>Grimmia plagiopodia Hedw.</t>
  </si>
  <si>
    <t>Grimmia plagiopodia</t>
  </si>
  <si>
    <t>B1498</t>
  </si>
  <si>
    <t>Grimmia pulvinata (Hedw.) Sm.</t>
  </si>
  <si>
    <t>Grimmia pulvinata</t>
  </si>
  <si>
    <t>B1500</t>
  </si>
  <si>
    <t xml:space="preserve">Grimmia pulvinata (Hedw.) Sm. var. africana (Hedw.) Hook.f. &amp; Wilson </t>
  </si>
  <si>
    <t>B725</t>
  </si>
  <si>
    <t>B10244</t>
  </si>
  <si>
    <t>Grimmia ramondii (Lam. &amp; DC.) Margad.</t>
  </si>
  <si>
    <t>Grimmia ramondii</t>
  </si>
  <si>
    <t>B746</t>
  </si>
  <si>
    <t>B10115</t>
  </si>
  <si>
    <t>Grimmia reflexidens Müll.Hal.</t>
  </si>
  <si>
    <t>Grimmia reflexidens</t>
  </si>
  <si>
    <t>B182</t>
  </si>
  <si>
    <t>B1466</t>
  </si>
  <si>
    <t xml:space="preserve">Grimmia sessitana De Not. </t>
  </si>
  <si>
    <t>Grimmia sessitana</t>
  </si>
  <si>
    <t>B748</t>
  </si>
  <si>
    <t>B1483</t>
  </si>
  <si>
    <t>Grimmia teretinervis Limpr.</t>
  </si>
  <si>
    <t>Grimmia teretinervis</t>
  </si>
  <si>
    <t>B749</t>
  </si>
  <si>
    <t>B1456</t>
  </si>
  <si>
    <t>Grimmia tergestina Tomm. ex Bruch &amp; Schimp.</t>
  </si>
  <si>
    <t>Grimmia tergestina</t>
  </si>
  <si>
    <t>B24468</t>
  </si>
  <si>
    <t xml:space="preserve">Grimmia tergestina Tomm. ex Bruch &amp; Schimp. var. tergestinoides (Culm.) Podp. </t>
  </si>
  <si>
    <t>B750</t>
  </si>
  <si>
    <t>B1504</t>
  </si>
  <si>
    <t>Grimmia torquata Drumm.</t>
  </si>
  <si>
    <t>Grimmia torquata</t>
  </si>
  <si>
    <t>B1514</t>
  </si>
  <si>
    <t>Grimmia trichophylla Grev.</t>
  </si>
  <si>
    <t>Grimmia trichophylla</t>
  </si>
  <si>
    <t>B1896</t>
  </si>
  <si>
    <t>B1475</t>
  </si>
  <si>
    <t xml:space="preserve">Grimmia triformis Carestia &amp; De Not. </t>
  </si>
  <si>
    <t>Grimmia triformis</t>
  </si>
  <si>
    <t>B752</t>
  </si>
  <si>
    <t>B3781</t>
  </si>
  <si>
    <t>Grimmia ungeri Jur.</t>
  </si>
  <si>
    <t>Grimmia ungeri</t>
  </si>
  <si>
    <t>B753</t>
  </si>
  <si>
    <t>B1492</t>
  </si>
  <si>
    <t>Grimmia unicolor Hook.</t>
  </si>
  <si>
    <t>Grimmia unicolor</t>
  </si>
  <si>
    <t>B754</t>
  </si>
  <si>
    <t>B8053</t>
  </si>
  <si>
    <t>Gymnocolea borealis (Frisvoll &amp; Moen) R.M.Schust.</t>
  </si>
  <si>
    <t>Gymnocolea borealis</t>
  </si>
  <si>
    <t>B8055</t>
  </si>
  <si>
    <t>Gymnocolea inflata (Huds.) Dumort.</t>
  </si>
  <si>
    <t>Gymnocolea inflata</t>
  </si>
  <si>
    <t>B3169</t>
  </si>
  <si>
    <t>B8071</t>
  </si>
  <si>
    <t xml:space="preserve">Gymnocolea inflata (Huds.) Dumort. var. acutiloba Arnell </t>
  </si>
  <si>
    <t>B3170</t>
  </si>
  <si>
    <t>B8057</t>
  </si>
  <si>
    <t xml:space="preserve">Gymnocolea inflata (Huds.) Dumort. var. inflata </t>
  </si>
  <si>
    <t>B985</t>
  </si>
  <si>
    <t>B8762</t>
  </si>
  <si>
    <t>Gymnomitrion adustum Nees</t>
  </si>
  <si>
    <t>Gymnomitrion adustum</t>
  </si>
  <si>
    <t>B986</t>
  </si>
  <si>
    <t>B8769</t>
  </si>
  <si>
    <t>Gymnomitrion alpinum (Gottsche ex Husn.) Schiffn.</t>
  </si>
  <si>
    <t>Gymnomitrion alpinum</t>
  </si>
  <si>
    <t>B990</t>
  </si>
  <si>
    <t>B8822</t>
  </si>
  <si>
    <t>Gymnomitrion brevissimum (Dumort.) Warnst.</t>
  </si>
  <si>
    <t>Gymnomitrion brevissimum</t>
  </si>
  <si>
    <t>B991</t>
  </si>
  <si>
    <t>B8837</t>
  </si>
  <si>
    <t>Gymnomitrion commutatum (Limpr.) Schiffn.</t>
  </si>
  <si>
    <t>Gymnomitrion commutatum</t>
  </si>
  <si>
    <t>B757</t>
  </si>
  <si>
    <t>B8090</t>
  </si>
  <si>
    <t>Gymnomitrion concinnatum (Lightf.) Corda</t>
  </si>
  <si>
    <t>Gymnomitrion concinnatum</t>
  </si>
  <si>
    <t>B758</t>
  </si>
  <si>
    <t>B8105</t>
  </si>
  <si>
    <t>Gymnomitrion corallioides Nees</t>
  </si>
  <si>
    <t>Gymnomitrion corallioides</t>
  </si>
  <si>
    <t>B8110</t>
  </si>
  <si>
    <t>Gymnomitrion crenulatum Gottsche ex Carrington</t>
  </si>
  <si>
    <t>Gymnomitrion crenulatum</t>
  </si>
  <si>
    <t>B760</t>
  </si>
  <si>
    <t>B8114</t>
  </si>
  <si>
    <t>Gymnomitrion obtusum (Lindb.) Pearson</t>
  </si>
  <si>
    <t>Gymnomitrion obtusum</t>
  </si>
  <si>
    <t>B761</t>
  </si>
  <si>
    <t>B836</t>
  </si>
  <si>
    <t>Gymnostomum aeruginosum Sm.</t>
  </si>
  <si>
    <t>Gymnostomum aeruginosum</t>
  </si>
  <si>
    <t>B762</t>
  </si>
  <si>
    <t>B10888</t>
  </si>
  <si>
    <t>Gymnostomum boreale Nyholm &amp; Hedenäs</t>
  </si>
  <si>
    <t>Gymnostomum boreale</t>
  </si>
  <si>
    <t>B763</t>
  </si>
  <si>
    <t>B830</t>
  </si>
  <si>
    <t>Gymnostomum calcareum Nees &amp; Hornsch.</t>
  </si>
  <si>
    <t>Gymnostomum calcareum</t>
  </si>
  <si>
    <t>B764</t>
  </si>
  <si>
    <t>B10290</t>
  </si>
  <si>
    <t>Gymnostomum lanceolatum M.J.Cano, Ros &amp; Guerra</t>
  </si>
  <si>
    <t>Gymnostomum lanceolatum</t>
  </si>
  <si>
    <t>B838</t>
  </si>
  <si>
    <t>Gymnostomum viridulum Brid.</t>
  </si>
  <si>
    <t>Gymnostomum viridulum</t>
  </si>
  <si>
    <t>B767</t>
  </si>
  <si>
    <t>B829</t>
  </si>
  <si>
    <t>Gyroweisia reflexa (Brid.) Schimp.</t>
  </si>
  <si>
    <t>Gyroweisia reflexa</t>
  </si>
  <si>
    <t>B768</t>
  </si>
  <si>
    <t>08/B3.0.1.0.3</t>
  </si>
  <si>
    <t>Gyroweisia tenuis (Schrad. ex Hedw.) Schimp.</t>
  </si>
  <si>
    <t>Gyroweisia tenuis</t>
  </si>
  <si>
    <t>Trichostomion crispuli</t>
  </si>
  <si>
    <t>grpts épilithiques basophiles, sciatolérants, aéromésohygrophiles</t>
  </si>
  <si>
    <t>B3880</t>
  </si>
  <si>
    <t>Habrodon perpusillus (De Not.) Lindb.</t>
  </si>
  <si>
    <t>Habrodon perpusillus</t>
  </si>
  <si>
    <t>B822</t>
  </si>
  <si>
    <t>B14910</t>
  </si>
  <si>
    <t xml:space="preserve">Hageniella micans (Mitt.) B.C.Tan &amp; Y.Jia </t>
  </si>
  <si>
    <t>Hageniella micans</t>
  </si>
  <si>
    <t>B770</t>
  </si>
  <si>
    <t>B10691</t>
  </si>
  <si>
    <t>Hamatocaulis lapponicus (Norrl.) Hedenäs</t>
  </si>
  <si>
    <t>Hamatocaulis lapponicus</t>
  </si>
  <si>
    <t>B771</t>
  </si>
  <si>
    <t>B3883</t>
  </si>
  <si>
    <t>Hamatocaulis vernicosus (Mitt.) Hedenäs</t>
  </si>
  <si>
    <t>Hamatocaulis vernicosus</t>
  </si>
  <si>
    <t>B1703</t>
  </si>
  <si>
    <t>B14894</t>
  </si>
  <si>
    <t xml:space="preserve">Haplocladium angustifolium (Hampe &amp; Müll.Hal.) Broth. </t>
  </si>
  <si>
    <t>Haplocladium angustifolium</t>
  </si>
  <si>
    <t>B200</t>
  </si>
  <si>
    <t>B10822</t>
  </si>
  <si>
    <t>Haplocladium microphyllum (Hedw.) Broth.</t>
  </si>
  <si>
    <t>Haplocladium microphyllum</t>
  </si>
  <si>
    <t>B1708</t>
  </si>
  <si>
    <t>B14895</t>
  </si>
  <si>
    <t xml:space="preserve">Haplocladium virginianum (Brid.) Broth. </t>
  </si>
  <si>
    <t>Haplocladium virginianum</t>
  </si>
  <si>
    <t>B10318</t>
  </si>
  <si>
    <t>Haplohymenium triste (Ces.) Kindb.</t>
  </si>
  <si>
    <t>Haplohymenium triste</t>
  </si>
  <si>
    <t>B773</t>
  </si>
  <si>
    <t>B8118</t>
  </si>
  <si>
    <t>Haplomitrium hookeri (Lyell ex Sm.) Nees</t>
  </si>
  <si>
    <t>Haplomitrium hookeri</t>
  </si>
  <si>
    <t>B8124</t>
  </si>
  <si>
    <t>Harpalejeunea molleri (Steph.) Grolle</t>
  </si>
  <si>
    <t>Harpalejeunea molleri</t>
  </si>
  <si>
    <t>B775</t>
  </si>
  <si>
    <t>B8129</t>
  </si>
  <si>
    <t>Harpanthus flotovianus (Nees) Nees</t>
  </si>
  <si>
    <t>Harpanthus flotovianus</t>
  </si>
  <si>
    <t>B776</t>
  </si>
  <si>
    <t>B8140</t>
  </si>
  <si>
    <t>Harpanthus scutatus (F.Weber &amp; D.Mohr) Spruce</t>
  </si>
  <si>
    <t>Harpanthus scutatus</t>
  </si>
  <si>
    <t>B777</t>
  </si>
  <si>
    <t>B2129</t>
  </si>
  <si>
    <t>Hedwigia ciliata (Hedw.) P.Beauv.</t>
  </si>
  <si>
    <t>Hedwigia ciliata</t>
  </si>
  <si>
    <t>B2139</t>
  </si>
  <si>
    <t>Hedwigia stellata Hedenäs</t>
  </si>
  <si>
    <t>Hedwigia stellata</t>
  </si>
  <si>
    <t>B781</t>
  </si>
  <si>
    <t>B3903</t>
  </si>
  <si>
    <t>Helodium blandowii (F.Weber &amp; D.Mohr) Warnst.</t>
  </si>
  <si>
    <t>Helodium blandowii</t>
  </si>
  <si>
    <t>B3912</t>
  </si>
  <si>
    <t>Hennediella heimii (Hedw.) R.H.Zander</t>
  </si>
  <si>
    <t>Hennediella heimii</t>
  </si>
  <si>
    <t>B784</t>
  </si>
  <si>
    <t>B10891</t>
  </si>
  <si>
    <t>Hennediella macrophylla (R.Br.bis) Paris</t>
  </si>
  <si>
    <t>Hennediella macrophylla</t>
  </si>
  <si>
    <t>B785</t>
  </si>
  <si>
    <t>B10052</t>
  </si>
  <si>
    <t>Hennediella stanfordensis (Steere) Blockeel</t>
  </si>
  <si>
    <t>Hennediella stanfordensis</t>
  </si>
  <si>
    <t>B786</t>
  </si>
  <si>
    <t>B8144</t>
  </si>
  <si>
    <t>Herbertus aduncus (Dicks.) Gray</t>
  </si>
  <si>
    <t>Herbertus aduncus</t>
  </si>
  <si>
    <t>B788</t>
  </si>
  <si>
    <t>B13909</t>
  </si>
  <si>
    <t>Herbertus dicranus (Taylor ex Gottsche, Lindenb. &amp; Nees) Trevis.</t>
  </si>
  <si>
    <t>Herbertus dicranus</t>
  </si>
  <si>
    <t>B789</t>
  </si>
  <si>
    <t>B8155</t>
  </si>
  <si>
    <t>Herbertus sendtneri (Nees) A.Evans</t>
  </si>
  <si>
    <t>Herbertus sendtneri</t>
  </si>
  <si>
    <t>B8157</t>
  </si>
  <si>
    <t>Herbertus stramineus (Dumort.) Trevis.</t>
  </si>
  <si>
    <t>Herbertus stramineus</t>
  </si>
  <si>
    <t>B792</t>
  </si>
  <si>
    <t>B3922</t>
  </si>
  <si>
    <t>Herzogiella seligeri (Brid.) Z.Iwats.</t>
  </si>
  <si>
    <t>Herzogiella seligeri</t>
  </si>
  <si>
    <t>C, (H)</t>
  </si>
  <si>
    <t>B793</t>
  </si>
  <si>
    <t>B3939</t>
  </si>
  <si>
    <t>Herzogiella striatella (Brid.) Z.Iwats.</t>
  </si>
  <si>
    <t>Herzogiella striatella</t>
  </si>
  <si>
    <t>B794</t>
  </si>
  <si>
    <t>B3948</t>
  </si>
  <si>
    <t>Herzogiella turfacea (Lindb.) Z.Iwats.</t>
  </si>
  <si>
    <t>Herzogiella turfacea</t>
  </si>
  <si>
    <t>B3956</t>
  </si>
  <si>
    <t>Heterocladium dimorphum (Brid.) Schimp.</t>
  </si>
  <si>
    <t>Heterocladium dimorphum</t>
  </si>
  <si>
    <t>B3963</t>
  </si>
  <si>
    <t>Heterocladium heteropterum (Brid.) Schimp.</t>
  </si>
  <si>
    <t>Heterocladium heteropterum</t>
  </si>
  <si>
    <t>B947</t>
  </si>
  <si>
    <t>B26487</t>
  </si>
  <si>
    <t>Heterogemma capitata (Hook.) Konstantinova</t>
  </si>
  <si>
    <t>Heterogemma capitata</t>
  </si>
  <si>
    <t>B962</t>
  </si>
  <si>
    <t>B26488</t>
  </si>
  <si>
    <t>Heterogemma laxa (Jörg.) Konstantinova &amp; Vilnet</t>
  </si>
  <si>
    <t>Heterogemma laxa</t>
  </si>
  <si>
    <t>B10896</t>
  </si>
  <si>
    <t>Heterophyllium affine (Hook.) M.Fleisch.</t>
  </si>
  <si>
    <t>Heterophyllium affine</t>
  </si>
  <si>
    <t>B799</t>
  </si>
  <si>
    <t>B10093</t>
  </si>
  <si>
    <t>Heteroscyphus denticulatus (Mitt.) Schiffn.</t>
  </si>
  <si>
    <t>Heteroscyphus denticulatus</t>
  </si>
  <si>
    <t>p, l</t>
  </si>
  <si>
    <t>B801</t>
  </si>
  <si>
    <t>B10245</t>
  </si>
  <si>
    <t>Hilpertia velenovskyi (Schiffn.) R.H.Zander</t>
  </si>
  <si>
    <t>Hilpertia velenovskyi</t>
  </si>
  <si>
    <t>B803</t>
  </si>
  <si>
    <t>B10031</t>
  </si>
  <si>
    <t>Homalia lusitanica Schimp.</t>
  </si>
  <si>
    <t>Homalia lusitanica</t>
  </si>
  <si>
    <t>B804</t>
  </si>
  <si>
    <t>B3972</t>
  </si>
  <si>
    <t>Homalia trichomanoides (Hedw.) Schimp.</t>
  </si>
  <si>
    <t>Homalia trichomanoides</t>
  </si>
  <si>
    <t>B11090</t>
  </si>
  <si>
    <t>Homalia webbiana (Mont.) Schimp.</t>
  </si>
  <si>
    <t>Homalia webbiana</t>
  </si>
  <si>
    <t>B806</t>
  </si>
  <si>
    <t>B9980</t>
  </si>
  <si>
    <t>Homalothecium aureum (Spruce) H.Rob.</t>
  </si>
  <si>
    <t>Homalothecium aureum</t>
  </si>
  <si>
    <t>B808</t>
  </si>
  <si>
    <t>B3984</t>
  </si>
  <si>
    <t>Homalothecium lutescens (Hedw.) H.Rob.</t>
  </si>
  <si>
    <t>Homalothecium lutescens</t>
  </si>
  <si>
    <t>B2599</t>
  </si>
  <si>
    <t>B3987</t>
  </si>
  <si>
    <t xml:space="preserve">Homalothecium lutescens var. fallax (H.Philib.) Hedenäs &amp; L.Söderstr. </t>
  </si>
  <si>
    <t>B1719</t>
  </si>
  <si>
    <t>B6252</t>
  </si>
  <si>
    <t xml:space="preserve">Homalothecium nitens (Hedw.) H.Rob. var. involutum (Limpr.) Wijk &amp; Margad. </t>
  </si>
  <si>
    <t>Homalothecium nitens</t>
  </si>
  <si>
    <t>B10053</t>
  </si>
  <si>
    <t>Homalothecium philippeanum (Spruce) Schimp.</t>
  </si>
  <si>
    <t>Homalothecium philippeanum</t>
  </si>
  <si>
    <t>B810</t>
  </si>
  <si>
    <t>B3993</t>
  </si>
  <si>
    <t>Homalothecium sericeum (Hedw.) Schimp.</t>
  </si>
  <si>
    <t>Homalothecium sericeum</t>
  </si>
  <si>
    <t>B811</t>
  </si>
  <si>
    <t>B4002</t>
  </si>
  <si>
    <t>Homomallium incurvatum (Schrad. ex Brid.) Loeske</t>
  </si>
  <si>
    <t>Homomallium incurvatum</t>
  </si>
  <si>
    <t>B4010</t>
  </si>
  <si>
    <t>Hookeria lucens (Hedw.) Sm.</t>
  </si>
  <si>
    <t>Hookeria lucens</t>
  </si>
  <si>
    <t>B22</t>
  </si>
  <si>
    <t>B2165</t>
  </si>
  <si>
    <t>Hygroamblystegium fluviatile (Hedw.) Loeske</t>
  </si>
  <si>
    <t>Hygroamblystegium fluviatile</t>
  </si>
  <si>
    <t>B28</t>
  </si>
  <si>
    <t>B2230</t>
  </si>
  <si>
    <t>Hygroamblystegium tenax (Hedw.) Jenn.</t>
  </si>
  <si>
    <t>Hygroamblystegium tenax</t>
  </si>
  <si>
    <t>B29</t>
  </si>
  <si>
    <t>B2240</t>
  </si>
  <si>
    <t>Hygroamblystegium varium (Hedw.) Mönk.</t>
  </si>
  <si>
    <t>Hygroamblystegium varium</t>
  </si>
  <si>
    <t>B23</t>
  </si>
  <si>
    <t>B29964</t>
  </si>
  <si>
    <t>Hygroamblystegium varium var. humile (P.Beauv.) Vanderpoorten &amp; Hedenäs</t>
  </si>
  <si>
    <t>B814</t>
  </si>
  <si>
    <t>B8165</t>
  </si>
  <si>
    <t>Hygrobiella laxifolia (Hook.) Spruce</t>
  </si>
  <si>
    <t>Hygrobiella laxifolia</t>
  </si>
  <si>
    <t>B4015</t>
  </si>
  <si>
    <t>Hygrohypnum alpestre (Sw. ex Hedw.) Loeske</t>
  </si>
  <si>
    <t>Hygrohypnum alpestre</t>
  </si>
  <si>
    <t>B816</t>
  </si>
  <si>
    <t>B4023</t>
  </si>
  <si>
    <t>Hygrohypnum alpinum (Lindb.) Loeske</t>
  </si>
  <si>
    <t>Hygrohypnum alpinum</t>
  </si>
  <si>
    <t>B818</t>
  </si>
  <si>
    <t>B4029</t>
  </si>
  <si>
    <t xml:space="preserve">Hygrohypnum cochlearifolium (Venturi) Broth. </t>
  </si>
  <si>
    <t>Hygrohypnum cochlearifolium</t>
  </si>
  <si>
    <t>B819</t>
  </si>
  <si>
    <t>B4036</t>
  </si>
  <si>
    <t>Hygrohypnum duriusculum (De Not.) D.W.Jamieson</t>
  </si>
  <si>
    <t>Hygrohypnum duriusculum</t>
  </si>
  <si>
    <t>B4044</t>
  </si>
  <si>
    <t>Hygrohypnum eugyrium (Schimp.) Broth.</t>
  </si>
  <si>
    <t>Hygrohypnum eugyrium</t>
  </si>
  <si>
    <t>B821</t>
  </si>
  <si>
    <t>B4050</t>
  </si>
  <si>
    <t>Hygrohypnum luridum (Hedw.) Jenn.</t>
  </si>
  <si>
    <t>Hygrohypnum luridum</t>
  </si>
  <si>
    <t>B3182</t>
  </si>
  <si>
    <t>B4068</t>
  </si>
  <si>
    <t>03/B1.0.2.0.4</t>
  </si>
  <si>
    <t xml:space="preserve">Hygrohypnum luridum (Hedw.) Jenn. var. luridum </t>
  </si>
  <si>
    <t>Brachythecion rivularis</t>
  </si>
  <si>
    <t>eaux courantes rapides, planitiaire à alpin</t>
  </si>
  <si>
    <t>B4006</t>
  </si>
  <si>
    <t>B4081</t>
  </si>
  <si>
    <t>Hygrohypnum molle (Hedw.) Loeske</t>
  </si>
  <si>
    <t>Hygrohypnum molle</t>
  </si>
  <si>
    <t>B4083</t>
  </si>
  <si>
    <t xml:space="preserve">Hygrohypnum molle (Hedw.) Loeske var. schimperianum (Lorentz) Loeske </t>
  </si>
  <si>
    <t>B824</t>
  </si>
  <si>
    <t>B4088</t>
  </si>
  <si>
    <t>Hygrohypnum montanum (Lindb.) Broth.</t>
  </si>
  <si>
    <t>Hygrohypnum montanum</t>
  </si>
  <si>
    <t>B825</t>
  </si>
  <si>
    <t>B4093</t>
  </si>
  <si>
    <t>Hygrohypnum norvegicum (Schimp.) J.J.Amann</t>
  </si>
  <si>
    <t>Hygrohypnum norvegicum</t>
  </si>
  <si>
    <t>B826</t>
  </si>
  <si>
    <t>B4100</t>
  </si>
  <si>
    <t>Hygrohypnum ochraceum (Turner ex Wilson) Loeske</t>
  </si>
  <si>
    <t>Hygrohypnum ochraceum</t>
  </si>
  <si>
    <t>B827</t>
  </si>
  <si>
    <t>B4120</t>
  </si>
  <si>
    <t>Hygrohypnum polare (Lindb.) Loeske</t>
  </si>
  <si>
    <t>Hygrohypnum polare</t>
  </si>
  <si>
    <t>B828</t>
  </si>
  <si>
    <t>B4130</t>
  </si>
  <si>
    <t>Hygrohypnum smithii (Sw.) Broth.</t>
  </si>
  <si>
    <t>Hygrohypnum smithii</t>
  </si>
  <si>
    <t>B4138</t>
  </si>
  <si>
    <t>Hygrohypnum styriacum (Limpr.) Broth.</t>
  </si>
  <si>
    <t>Hygrohypnum styriacum</t>
  </si>
  <si>
    <t>B10900</t>
  </si>
  <si>
    <t>Hygrohypnum subeugyrium (Renauld &amp; Cardot) Broth.</t>
  </si>
  <si>
    <t>Hygrohypnum subeugyrium</t>
  </si>
  <si>
    <t>B831</t>
  </si>
  <si>
    <t>B4141</t>
  </si>
  <si>
    <t>Hylocomiastrum pyrenaicum (Spruce) M.Fleisch.</t>
  </si>
  <si>
    <t>Hylocomiastrum pyrenaicum</t>
  </si>
  <si>
    <t>B833</t>
  </si>
  <si>
    <t>B4149</t>
  </si>
  <si>
    <t>Hylocomiastrum umbratum (Ehrh. ex Hedw.) M.Fleisch.</t>
  </si>
  <si>
    <t>Hylocomiastrum umbratum</t>
  </si>
  <si>
    <t>B832</t>
  </si>
  <si>
    <t>B4152</t>
  </si>
  <si>
    <t>Hylocomium splendens (Hedw.) Schimp.</t>
  </si>
  <si>
    <t>Hylocomium splendens</t>
  </si>
  <si>
    <t>B4162</t>
  </si>
  <si>
    <t xml:space="preserve">Hylocomium splendens (Hedw.) Schimp. var. alaskanum (Lesq. &amp; James) Limpr. </t>
  </si>
  <si>
    <t>B13507</t>
  </si>
  <si>
    <t xml:space="preserve">Hymenoloma compactum (Schwägr.) Ochyra </t>
  </si>
  <si>
    <t>Hymenoloma compactum</t>
  </si>
  <si>
    <t>B473</t>
  </si>
  <si>
    <t>B13508</t>
  </si>
  <si>
    <t>Hymenoloma crispulum (Hedw.) Ochyra</t>
  </si>
  <si>
    <t>Hymenoloma crispulum</t>
  </si>
  <si>
    <t>B834</t>
  </si>
  <si>
    <t>B10373</t>
  </si>
  <si>
    <t>Hymenostylium insigne (Dixon) Podp.</t>
  </si>
  <si>
    <t>Hymenostylium insigne</t>
  </si>
  <si>
    <t>B835</t>
  </si>
  <si>
    <t>B851</t>
  </si>
  <si>
    <t>Hymenostylium recurvirostre (Hedw.) Dixon</t>
  </si>
  <si>
    <t>Hymenostylium recurvirostre</t>
  </si>
  <si>
    <t>B4188</t>
  </si>
  <si>
    <t>Hyocomium armoricum (Brid.) Wijk &amp; Margad.</t>
  </si>
  <si>
    <t>Hyocomium armoricum</t>
  </si>
  <si>
    <t>B837</t>
  </si>
  <si>
    <t>Hyophila involuta (Hook.) A.Jaeger</t>
  </si>
  <si>
    <t>Hyophila involuta</t>
  </si>
  <si>
    <t>B839</t>
  </si>
  <si>
    <t>B4192</t>
  </si>
  <si>
    <t>Hypnum andoi A.J.E.Sm.</t>
  </si>
  <si>
    <t>Hypnum andoi</t>
  </si>
  <si>
    <t>B840</t>
  </si>
  <si>
    <t>B4203</t>
  </si>
  <si>
    <t>Hypnum bambergeri Schimp.</t>
  </si>
  <si>
    <t>Hypnum bambergeri</t>
  </si>
  <si>
    <t>B4211</t>
  </si>
  <si>
    <t>Hypnum callichroum Brid.</t>
  </si>
  <si>
    <t>Hypnum callichroum</t>
  </si>
  <si>
    <t>B849</t>
  </si>
  <si>
    <t>B4234</t>
  </si>
  <si>
    <t>Hypnum cupressiforme var. lacunosum Brid.</t>
  </si>
  <si>
    <t>Hypnum cupressiforme</t>
  </si>
  <si>
    <t>B3189</t>
  </si>
  <si>
    <t>B4233</t>
  </si>
  <si>
    <t>Hypnum cupressiforme Hedw. var. cupressiforme</t>
  </si>
  <si>
    <t>B2103</t>
  </si>
  <si>
    <t>B4195</t>
  </si>
  <si>
    <t>Hypnum cupressiforme Hedw. var. filiforme Brid.</t>
  </si>
  <si>
    <t>Frullanio dilatatae - Leucodontetea sciuroidis</t>
  </si>
  <si>
    <t>B853</t>
  </si>
  <si>
    <t>B4240</t>
  </si>
  <si>
    <t>Hypnum cupressiforme var. resupinatum (Taylor) Schimp.</t>
  </si>
  <si>
    <t>B3003</t>
  </si>
  <si>
    <t>B4226</t>
  </si>
  <si>
    <t xml:space="preserve">Hypnum cupressiforme Hedw. var. subjulaceum Molendo </t>
  </si>
  <si>
    <t>B844</t>
  </si>
  <si>
    <t>B9981</t>
  </si>
  <si>
    <t>Hypnum fertile Sendtn.</t>
  </si>
  <si>
    <t>Hypnum fertile</t>
  </si>
  <si>
    <t>B845</t>
  </si>
  <si>
    <t>B4215</t>
  </si>
  <si>
    <t>Hypnum hamulosum Schimp.</t>
  </si>
  <si>
    <t>Hypnum hamulosum</t>
  </si>
  <si>
    <t>B847</t>
  </si>
  <si>
    <t>B4249</t>
  </si>
  <si>
    <t>Hypnum imponens Hedw.</t>
  </si>
  <si>
    <t>Hypnum imponens</t>
  </si>
  <si>
    <t>B848</t>
  </si>
  <si>
    <t>B4252</t>
  </si>
  <si>
    <t>Hypnum jutlandicum Holmen &amp; E.Warncke</t>
  </si>
  <si>
    <t>Hypnum jutlandicum</t>
  </si>
  <si>
    <t>Dicrano bergeri - Sphagnion capillifolii</t>
  </si>
  <si>
    <t>B850</t>
  </si>
  <si>
    <t>B4257</t>
  </si>
  <si>
    <t>Hypnum pallescens (Hedw.) P.Beauv.</t>
  </si>
  <si>
    <t>Hypnum pallescens</t>
  </si>
  <si>
    <t>B10191</t>
  </si>
  <si>
    <t>Hypnum plicatulum (Lindb.) A.Jaeger</t>
  </si>
  <si>
    <t>Hypnum plicatulum</t>
  </si>
  <si>
    <t>B433</t>
  </si>
  <si>
    <t>B4268</t>
  </si>
  <si>
    <t>Hypnum procerrimum Molendo</t>
  </si>
  <si>
    <t>Hypnum procerrimum</t>
  </si>
  <si>
    <t>B852</t>
  </si>
  <si>
    <t>B4272</t>
  </si>
  <si>
    <t>Hypnum recurvatum (Lindb. &amp; Arnell) Kindb.</t>
  </si>
  <si>
    <t>Hypnum recurvatum</t>
  </si>
  <si>
    <t>B854</t>
  </si>
  <si>
    <t>B4285</t>
  </si>
  <si>
    <t>Hypnum revolutum (Mitt.) Lindb.</t>
  </si>
  <si>
    <t>Hypnum revolutum</t>
  </si>
  <si>
    <t>B843</t>
  </si>
  <si>
    <t>B4247</t>
  </si>
  <si>
    <t xml:space="preserve">Hypnum revolutum (Mitt.) Lindb. var. dolomiticum (Milde) Mönk. </t>
  </si>
  <si>
    <t>B855</t>
  </si>
  <si>
    <t>B4291</t>
  </si>
  <si>
    <t xml:space="preserve">Hypnum sauteri Schimp. </t>
  </si>
  <si>
    <t>Hypnum sauteri</t>
  </si>
  <si>
    <t>B858</t>
  </si>
  <si>
    <t>B10901</t>
  </si>
  <si>
    <t>Hypnum uncinulatum Jur.</t>
  </si>
  <si>
    <t>Hypnum uncinulatum</t>
  </si>
  <si>
    <t>B859</t>
  </si>
  <si>
    <t>B4294</t>
  </si>
  <si>
    <t>Hypnum vaucheri Lesq.</t>
  </si>
  <si>
    <t>Hypnum vaucheri</t>
  </si>
  <si>
    <t>B21066</t>
  </si>
  <si>
    <t>Imbribryum alpinum (Huds. ex With.) N.Pedersen</t>
  </si>
  <si>
    <t>Imbribryum alpinum</t>
  </si>
  <si>
    <t xml:space="preserve">c, p </t>
  </si>
  <si>
    <t>B250</t>
  </si>
  <si>
    <t>B39043</t>
  </si>
  <si>
    <t>Imbribryum mildeanum (Jur.) J.R.Spence</t>
  </si>
  <si>
    <t>Imbribryum mildeanum</t>
  </si>
  <si>
    <t>B946</t>
  </si>
  <si>
    <t>B8524</t>
  </si>
  <si>
    <t>Isopaches bicrenatus (Schmidel ex Hoffm.) H.Buch</t>
  </si>
  <si>
    <t>Isopaches bicrenatus</t>
  </si>
  <si>
    <t>B950</t>
  </si>
  <si>
    <t>B8544</t>
  </si>
  <si>
    <t>Isopaches decolorans (Limpr.) H.Buch</t>
  </si>
  <si>
    <t>Isopaches decolorans</t>
  </si>
  <si>
    <t>B862</t>
  </si>
  <si>
    <t>B4302</t>
  </si>
  <si>
    <t>Isopterygiopsis alpicola (Lindb. ex Lindb. &amp; Arnell) Hedenäs</t>
  </si>
  <si>
    <t>Isopterygiopsis alpicola</t>
  </si>
  <si>
    <t>B863</t>
  </si>
  <si>
    <t>B4310</t>
  </si>
  <si>
    <t>Isopterygiopsis muelleriana (Schimp.) Z.Iwats.</t>
  </si>
  <si>
    <t>Isopterygiopsis muelleriana</t>
  </si>
  <si>
    <t>B864</t>
  </si>
  <si>
    <t>B4314</t>
  </si>
  <si>
    <t>Isopterygiopsis pulchella (Hedw.) Z.Iwats.</t>
  </si>
  <si>
    <t>Isopterygiopsis pulchella</t>
  </si>
  <si>
    <t>B4322</t>
  </si>
  <si>
    <t xml:space="preserve">Isopterygium pulchellum (Hedw.) A.Jaeger var. nitidulum (Wahlenb.) G.Roth </t>
  </si>
  <si>
    <t>Isopterygium pulchellum</t>
  </si>
  <si>
    <t>B1864</t>
  </si>
  <si>
    <t>B13556</t>
  </si>
  <si>
    <t xml:space="preserve">Isopterygium tenerum (Sw.) Mitt. </t>
  </si>
  <si>
    <t>Isopterygium tenerum</t>
  </si>
  <si>
    <t>B865</t>
  </si>
  <si>
    <t>B10374</t>
  </si>
  <si>
    <t>07/B2.0.1.0.4</t>
  </si>
  <si>
    <t>Isothecium algarvicum W.E.Nicholson &amp; Dixon</t>
  </si>
  <si>
    <t>Isothecium algarvicum</t>
  </si>
  <si>
    <t>Plasteurhynchion meridionalis</t>
  </si>
  <si>
    <t>épilithique, basophile, sciatolérant, aérohygrophile, pédohygrophile, méditerranéen</t>
  </si>
  <si>
    <t>B866</t>
  </si>
  <si>
    <t>B4332</t>
  </si>
  <si>
    <t>Isothecium alopecuroides (Lam. ex Dubois) Isov.</t>
  </si>
  <si>
    <t>Isothecium alopecuroides</t>
  </si>
  <si>
    <t>B4017</t>
  </si>
  <si>
    <t>B4337</t>
  </si>
  <si>
    <t xml:space="preserve">Isothecium alopecuroides (Lam. ex Dubois) Isov. var. robustum (Schimp.) Düll </t>
  </si>
  <si>
    <t>B867</t>
  </si>
  <si>
    <t>B4346</t>
  </si>
  <si>
    <t>Isothecium holtii Kindb.</t>
  </si>
  <si>
    <t>Isothecium holtii</t>
  </si>
  <si>
    <t>B868</t>
  </si>
  <si>
    <t>B4349</t>
  </si>
  <si>
    <t>Isothecium myosuroides Brid.</t>
  </si>
  <si>
    <t>Isothecium myosuroides</t>
  </si>
  <si>
    <t>C, E, (A)</t>
  </si>
  <si>
    <t>B4356</t>
  </si>
  <si>
    <t xml:space="preserve">Isothecium myosuroides Brid. subsp. brevinerve Kindb. </t>
  </si>
  <si>
    <t>B1844</t>
  </si>
  <si>
    <t>B11216</t>
  </si>
  <si>
    <t>Iwatsukiella leucotricha (Mitt.) W.R.Buck &amp; H.A.Crum</t>
  </si>
  <si>
    <t>Iwatsukiella leucotricha</t>
  </si>
  <si>
    <t>B872</t>
  </si>
  <si>
    <t>B10002</t>
  </si>
  <si>
    <t>Jubula hutchinsae (Hook.) Dumort.</t>
  </si>
  <si>
    <t>Jubula hutchinsae</t>
  </si>
  <si>
    <t>B873</t>
  </si>
  <si>
    <t>B8198</t>
  </si>
  <si>
    <t>Jungermannia atrovirens Dumort.</t>
  </si>
  <si>
    <t>Jungermannia atrovirens</t>
  </si>
  <si>
    <t>B874</t>
  </si>
  <si>
    <t>B8227</t>
  </si>
  <si>
    <t>Jungermannia borealis Damsh. &amp; Váňa</t>
  </si>
  <si>
    <t>Jungermannia borealis</t>
  </si>
  <si>
    <t>B2038</t>
  </si>
  <si>
    <t>B8262</t>
  </si>
  <si>
    <t>Jungermannia exsertifolia Steph. subsp. cordifolia (Dumort.) Vana</t>
  </si>
  <si>
    <t>Jungermannia exsertifolia</t>
  </si>
  <si>
    <t>B886</t>
  </si>
  <si>
    <t>B8321</t>
  </si>
  <si>
    <t xml:space="preserve">Jungermannia obovata Nees </t>
  </si>
  <si>
    <t>Jungermannia obovata</t>
  </si>
  <si>
    <t>B888</t>
  </si>
  <si>
    <t>B8335</t>
  </si>
  <si>
    <t>Jungermannia polaris Lindb.</t>
  </si>
  <si>
    <t>Jungermannia polaris</t>
  </si>
  <si>
    <t>B889</t>
  </si>
  <si>
    <t>B8351</t>
  </si>
  <si>
    <t>Jungermannia pumila With.</t>
  </si>
  <si>
    <t>Jungermannia pumila</t>
  </si>
  <si>
    <t>B894</t>
  </si>
  <si>
    <t>Kiaeria blyttii (Bruch &amp; Schimp.) Broth.</t>
  </si>
  <si>
    <t>Kiaeria blyttii</t>
  </si>
  <si>
    <t>B895</t>
  </si>
  <si>
    <t>Kiaeria falcata (Hedw.) I.Hagen</t>
  </si>
  <si>
    <t>Kiaeria falcata</t>
  </si>
  <si>
    <t>B896</t>
  </si>
  <si>
    <t>B4384</t>
  </si>
  <si>
    <t>Kiaeria glacialis (Berggr.) I.Hagen</t>
  </si>
  <si>
    <t>Kiaeria glacialis</t>
  </si>
  <si>
    <t>B897</t>
  </si>
  <si>
    <t>B3288</t>
  </si>
  <si>
    <t>Kiaeria riparia (H.Lindb.) M.F.V.Corley</t>
  </si>
  <si>
    <t>Kiaeria riparia</t>
  </si>
  <si>
    <t>B898</t>
  </si>
  <si>
    <t>Kiaeria starkei (F.Weber &amp; D.Mohr) I.Hagen</t>
  </si>
  <si>
    <t>Kiaeria starkei</t>
  </si>
  <si>
    <t>B3193</t>
  </si>
  <si>
    <t>B11080</t>
  </si>
  <si>
    <t>Kindbergia praelonga (Hedw.) Ochyra var. praelonga</t>
  </si>
  <si>
    <t>Kindbergia praelonga</t>
  </si>
  <si>
    <t>B3194</t>
  </si>
  <si>
    <t>B11079</t>
  </si>
  <si>
    <t>Kindbergia praelonga (Hedw.) Ochyra var. stokesii (Turner) Ochyra</t>
  </si>
  <si>
    <t>B900</t>
  </si>
  <si>
    <t>B8404</t>
  </si>
  <si>
    <t>Kurzia pauciflora (Dicks.) Grolle</t>
  </si>
  <si>
    <t>Kurzia pauciflora</t>
  </si>
  <si>
    <t>Dicranellion cerviculati</t>
  </si>
  <si>
    <t>B901</t>
  </si>
  <si>
    <t>B8417</t>
  </si>
  <si>
    <t>Kurzia sylvatica (A.Evans) Grolle</t>
  </si>
  <si>
    <t>Kurzia sylvatica</t>
  </si>
  <si>
    <t>B902</t>
  </si>
  <si>
    <t>B8421</t>
  </si>
  <si>
    <t>Kurzia trichoclados (Müll.Frib.) Grolle</t>
  </si>
  <si>
    <t>Kurzia trichoclados</t>
  </si>
  <si>
    <t>B944</t>
  </si>
  <si>
    <t>B8497</t>
  </si>
  <si>
    <t>Leiocolea badensis (Gottsche ex Rabenh.) Jörg.</t>
  </si>
  <si>
    <t>Leiocolea badensis</t>
  </si>
  <si>
    <t>B945</t>
  </si>
  <si>
    <t>B8510</t>
  </si>
  <si>
    <t>Leiocolea bantriensis (Hook.) Jörg.</t>
  </si>
  <si>
    <t>Leiocolea bantriensis</t>
  </si>
  <si>
    <t>B680</t>
  </si>
  <si>
    <t>B8511</t>
  </si>
  <si>
    <t xml:space="preserve">Leiocolea collaris (Nees) Schljakov </t>
  </si>
  <si>
    <t>Leiocolea collaris</t>
  </si>
  <si>
    <t>B953</t>
  </si>
  <si>
    <t>B8579</t>
  </si>
  <si>
    <t>Leiocolea fitzgeraldiae Paton &amp; A.R.Perry</t>
  </si>
  <si>
    <t>Leiocolea fitzgeraldiae</t>
  </si>
  <si>
    <t>B954</t>
  </si>
  <si>
    <t>B8583</t>
  </si>
  <si>
    <t>Leiocolea gillmanii (Austin) A.Evans</t>
  </si>
  <si>
    <t>Leiocolea gillmanii</t>
  </si>
  <si>
    <t>B958</t>
  </si>
  <si>
    <t>B8603</t>
  </si>
  <si>
    <t>Leiocolea heterocolpos (Thed.) H.Buch</t>
  </si>
  <si>
    <t>Leiocolea heterocolpos</t>
  </si>
  <si>
    <t>B970</t>
  </si>
  <si>
    <t>B8662</t>
  </si>
  <si>
    <t>Leiocolea rutheana (Limpr.) Müll.Frib.</t>
  </si>
  <si>
    <t>Leiocolea rutheana</t>
  </si>
  <si>
    <t>B972</t>
  </si>
  <si>
    <t>B8683</t>
  </si>
  <si>
    <t>Leiocolea turbinata (Raddi) H.Buch</t>
  </si>
  <si>
    <t>Leiocolea turbinata</t>
  </si>
  <si>
    <t>B904</t>
  </si>
  <si>
    <t>B8428</t>
  </si>
  <si>
    <t>Lejeunea cavifolia (Ehrh.) Lindb.</t>
  </si>
  <si>
    <t>Lejeunea cavifolia</t>
  </si>
  <si>
    <t>H, (C, E)</t>
  </si>
  <si>
    <t>B8434</t>
  </si>
  <si>
    <t xml:space="preserve">Lejeunea cavifolia (Ehrh.) Lindb. var. loitlesbergeri Schiffn. </t>
  </si>
  <si>
    <t>B905</t>
  </si>
  <si>
    <t>B8437</t>
  </si>
  <si>
    <t>Lejeunea eckloniana Lindenb.</t>
  </si>
  <si>
    <t>Lejeunea eckloniana</t>
  </si>
  <si>
    <t>B906</t>
  </si>
  <si>
    <t>B10003</t>
  </si>
  <si>
    <t>Lejeunea flava (Sw.) Nees</t>
  </si>
  <si>
    <t>Lejeunea flava</t>
  </si>
  <si>
    <t>B907</t>
  </si>
  <si>
    <t>B8443</t>
  </si>
  <si>
    <t>Lejeunea hibernica Bischl., H.A.Mill &amp; Bonner ex Grolle</t>
  </si>
  <si>
    <t>Lejeunea hibernica</t>
  </si>
  <si>
    <t>B908</t>
  </si>
  <si>
    <t>B8446</t>
  </si>
  <si>
    <t>Lejeunea lamacerina (Steph.) Schiffn.</t>
  </si>
  <si>
    <t>Lejeunea lamacerina</t>
  </si>
  <si>
    <t>B909</t>
  </si>
  <si>
    <t>B8450</t>
  </si>
  <si>
    <t>Lejeunea mandonii (Steph.) Müll.Frib.</t>
  </si>
  <si>
    <t>Lejeunea mandonii</t>
  </si>
  <si>
    <t>B910</t>
  </si>
  <si>
    <t>B8453</t>
  </si>
  <si>
    <t>Lejeunea patens Lindb.</t>
  </si>
  <si>
    <t>Lejeunea patens</t>
  </si>
  <si>
    <t>B913</t>
  </si>
  <si>
    <t>B8461</t>
  </si>
  <si>
    <t>Lepidozia cupressina (Sw.) Lindenb.</t>
  </si>
  <si>
    <t>Lepidozia cupressina</t>
  </si>
  <si>
    <t>B2113</t>
  </si>
  <si>
    <t>B13911</t>
  </si>
  <si>
    <t xml:space="preserve">Lepidozia cupressina (Sw.) Lindenb. subsp. pinnata (Hook.) Pocs </t>
  </si>
  <si>
    <t>B914</t>
  </si>
  <si>
    <t>B8472</t>
  </si>
  <si>
    <t>Lepidozia pearsonii Spruce</t>
  </si>
  <si>
    <t>Lepidozia pearsonii</t>
  </si>
  <si>
    <t>B915</t>
  </si>
  <si>
    <t>B8474</t>
  </si>
  <si>
    <t>Lepidozia reptans (L.) Dumort.</t>
  </si>
  <si>
    <t>Lepidozia reptans</t>
  </si>
  <si>
    <t>B916</t>
  </si>
  <si>
    <t>B732</t>
  </si>
  <si>
    <t>Leptobarbula berica (De Not.) Schimp.</t>
  </si>
  <si>
    <t>Leptobarbula berica</t>
  </si>
  <si>
    <t>B917</t>
  </si>
  <si>
    <t>B1676</t>
  </si>
  <si>
    <t>Leptobryum pyriforme (Hedw.) Wilson</t>
  </si>
  <si>
    <t>Leptobryum pyriforme</t>
  </si>
  <si>
    <t>B24</t>
  </si>
  <si>
    <t>B4398</t>
  </si>
  <si>
    <t>Leptodictyum riparium (Hedw.) Warnst.</t>
  </si>
  <si>
    <t>Leptodictyum riparium</t>
  </si>
  <si>
    <t>B9982</t>
  </si>
  <si>
    <t>Leptodon smithii (Hedw.) F.Weber &amp; D.Mohr</t>
  </si>
  <si>
    <t>Leptodon smithii</t>
  </si>
  <si>
    <t>B919</t>
  </si>
  <si>
    <t>B10032</t>
  </si>
  <si>
    <t>Leptodontium flexifolium (Dicks.) Hampe</t>
  </si>
  <si>
    <t>Leptodontium flexifolium</t>
  </si>
  <si>
    <t>Tetraphido pellucidae - Aulacomnion androgyni</t>
  </si>
  <si>
    <t>B920</t>
  </si>
  <si>
    <t>B10033</t>
  </si>
  <si>
    <t>Leptodontium gemmascens (Mitt.) Braithw.</t>
  </si>
  <si>
    <t>Leptodontium gemmascens</t>
  </si>
  <si>
    <t>B922</t>
  </si>
  <si>
    <t xml:space="preserve">Leptodontium styriacum (Jur.) Limpr. </t>
  </si>
  <si>
    <t>Leptodontium styriacum</t>
  </si>
  <si>
    <t>B10482</t>
  </si>
  <si>
    <t>Leptophascum leptophyllum (Müll.Hal.) J.Guerra &amp; M.J.Cano</t>
  </si>
  <si>
    <t>Leptophascum leptophyllum</t>
  </si>
  <si>
    <t>B923</t>
  </si>
  <si>
    <t>B8481</t>
  </si>
  <si>
    <t>Leptoscyphus azoricus (H.Buch &amp; Perss.) Grolle</t>
  </si>
  <si>
    <t>Leptoscyphus azoricus</t>
  </si>
  <si>
    <t>B924</t>
  </si>
  <si>
    <t>B8483</t>
  </si>
  <si>
    <t>Leptoscyphus cuneifolius (Hook.) Mitt.</t>
  </si>
  <si>
    <t>Leptoscyphus cuneifolius</t>
  </si>
  <si>
    <t>Cololejeuno - Colurion calyptrifoliae</t>
  </si>
  <si>
    <t>B925</t>
  </si>
  <si>
    <t>B4422</t>
  </si>
  <si>
    <t>Lescuraea incurvata (Hedw.) E.Lawton</t>
  </si>
  <si>
    <t>Lescuraea incurvata</t>
  </si>
  <si>
    <t>B926</t>
  </si>
  <si>
    <t>B10054</t>
  </si>
  <si>
    <t>Lescuraea mutabilis (Brid.) Lindb.</t>
  </si>
  <si>
    <t>Lescuraea mutabilis</t>
  </si>
  <si>
    <t>B1301</t>
  </si>
  <si>
    <t>B4451</t>
  </si>
  <si>
    <t>Lescuraea patens Lindb.</t>
  </si>
  <si>
    <t>Lescuraea patens</t>
  </si>
  <si>
    <t>B1326</t>
  </si>
  <si>
    <t>B4457</t>
  </si>
  <si>
    <t>Lescuraea plicata (Schleich. ex F.Weber &amp; D.Mohr) Broth.</t>
  </si>
  <si>
    <t>Lescuraea plicata</t>
  </si>
  <si>
    <t>B927</t>
  </si>
  <si>
    <t>B4463</t>
  </si>
  <si>
    <t>Lescuraea radicosa (Mitt.) Mönk.</t>
  </si>
  <si>
    <t>Lescuraea radicosa</t>
  </si>
  <si>
    <t>B4468</t>
  </si>
  <si>
    <t xml:space="preserve">Lescuraea radicosa (Mitt.) Mönk. var. denudata (Kindb.) E.Lawton </t>
  </si>
  <si>
    <t>B1302</t>
  </si>
  <si>
    <t>B24538</t>
  </si>
  <si>
    <t>Lescuraea saviana (De Not.) E.Lawton</t>
  </si>
  <si>
    <t>Lescuraea saviana</t>
  </si>
  <si>
    <t>B928</t>
  </si>
  <si>
    <t>B4487</t>
  </si>
  <si>
    <t>Lescuraea saxicola (Schimp.) Molendo</t>
  </si>
  <si>
    <t>Lescuraea saxicola</t>
  </si>
  <si>
    <t>B3332</t>
  </si>
  <si>
    <t>B4508</t>
  </si>
  <si>
    <t>Leskea polycarpa Ehrh. ex Hedw. var. paludosa (Hedw.) Schimp.</t>
  </si>
  <si>
    <t>Leskea polycarpa</t>
  </si>
  <si>
    <t>B3259</t>
  </si>
  <si>
    <t>B11000</t>
  </si>
  <si>
    <t>Leskea polycarpa Ehrh. ex Hedw. var. polycarpa</t>
  </si>
  <si>
    <t>C, (A, E</t>
  </si>
  <si>
    <t>B932</t>
  </si>
  <si>
    <t>Leucobryum glaucum (Hedw.) Ångstr.</t>
  </si>
  <si>
    <t>Leucobryum glaucum</t>
  </si>
  <si>
    <t>B933</t>
  </si>
  <si>
    <t>Leucobryum juniperoideum (Brid.) Müll.Hal.</t>
  </si>
  <si>
    <t>Leucobryum juniperoideum</t>
  </si>
  <si>
    <t>B935</t>
  </si>
  <si>
    <t>B10911</t>
  </si>
  <si>
    <t>Leucodon canariensis (Brid.) Schwägr.</t>
  </si>
  <si>
    <t>Leucodon canariensis</t>
  </si>
  <si>
    <t>B936</t>
  </si>
  <si>
    <t>B10912</t>
  </si>
  <si>
    <t>Leucodon flagellaris Broth.</t>
  </si>
  <si>
    <t>Leucodon flagellaris</t>
  </si>
  <si>
    <t>B937</t>
  </si>
  <si>
    <t>B10913</t>
  </si>
  <si>
    <t>Leucodon immersus Lindb.</t>
  </si>
  <si>
    <t>Leucodon immersus</t>
  </si>
  <si>
    <t>B3198</t>
  </si>
  <si>
    <t>B11093</t>
  </si>
  <si>
    <t>Leucodon sciuroides (Hedw.) Schwägr. var. sciuroides</t>
  </si>
  <si>
    <t>Leucodon sciuroides</t>
  </si>
  <si>
    <t>B3197</t>
  </si>
  <si>
    <t>B4516</t>
  </si>
  <si>
    <t>Leucodon sciuroides (Hedw.) Schwägr. var. morensis (Schwägr.) De Not.</t>
  </si>
  <si>
    <t>B884</t>
  </si>
  <si>
    <t>B8317</t>
  </si>
  <si>
    <t>Liochlaena lanceolata Nees</t>
  </si>
  <si>
    <t>Liochlaena lanceolata</t>
  </si>
  <si>
    <t>B893</t>
  </si>
  <si>
    <t>B8403</t>
  </si>
  <si>
    <t>Liochlaena subulata (A.Evans) Schljakov</t>
  </si>
  <si>
    <t>Liochlaena subulata</t>
  </si>
  <si>
    <t>B940</t>
  </si>
  <si>
    <t>B4518</t>
  </si>
  <si>
    <t>Loeskeobryum brevirostre (Brid.) M.Fleisch.</t>
  </si>
  <si>
    <t>Loeskeobryum brevirostre</t>
  </si>
  <si>
    <t>B941</t>
  </si>
  <si>
    <t>B4523</t>
  </si>
  <si>
    <t>Loeskypnum badium (Hartm.) H.K.G.Paul</t>
  </si>
  <si>
    <t>Loeskypnum badium</t>
  </si>
  <si>
    <t>B943</t>
  </si>
  <si>
    <t>B8490</t>
  </si>
  <si>
    <t>Lophozia ascendens (Warnst.) R.M.Schust.</t>
  </si>
  <si>
    <t>Lophozia ascendens</t>
  </si>
  <si>
    <t>B8523</t>
  </si>
  <si>
    <t xml:space="preserve">Lophozia bicrenata (Schmidel) Dumort. </t>
  </si>
  <si>
    <t>Lophozia bicrenata</t>
  </si>
  <si>
    <t>B948</t>
  </si>
  <si>
    <t>B8541</t>
  </si>
  <si>
    <t>Lophozia ciliata Damsh., L.Soderstr. &amp; Weibull</t>
  </si>
  <si>
    <t>Lophozia ciliata</t>
  </si>
  <si>
    <t>B949</t>
  </si>
  <si>
    <t>B8542</t>
  </si>
  <si>
    <t>Lophozia debiliformis R.M.Schust. &amp; Damsh.</t>
  </si>
  <si>
    <t>Lophozia debiliformis</t>
  </si>
  <si>
    <t>B952</t>
  </si>
  <si>
    <t>B8553</t>
  </si>
  <si>
    <t>Lophozia excisa (Dicks.) Dumort.</t>
  </si>
  <si>
    <t>Lophozia excisa</t>
  </si>
  <si>
    <t>B8569</t>
  </si>
  <si>
    <t xml:space="preserve">Lophozia excisa (Dicks.) Dumort. var. jurensis (Meyl. ex Müll.Frib.) Müll.Frib. </t>
  </si>
  <si>
    <t>B956</t>
  </si>
  <si>
    <t>B8595</t>
  </si>
  <si>
    <t>Lophozia groenlandica (Gottsche, Lindenb. &amp; Nees) Macoun</t>
  </si>
  <si>
    <t>Lophozia groenlandica</t>
  </si>
  <si>
    <t>B961</t>
  </si>
  <si>
    <t>B8623</t>
  </si>
  <si>
    <t>Lophozia latifolia R.M.Schust.</t>
  </si>
  <si>
    <t>Lophozia latifolia</t>
  </si>
  <si>
    <t>B963</t>
  </si>
  <si>
    <t>B8632</t>
  </si>
  <si>
    <t>Lophozia longidens (Lindb.) Macoun</t>
  </si>
  <si>
    <t>Lophozia longidens</t>
  </si>
  <si>
    <t>B964</t>
  </si>
  <si>
    <t>B8636</t>
  </si>
  <si>
    <t>Lophozia longiflora (Nees) Schiffn.</t>
  </si>
  <si>
    <t>Lophozia longiflora</t>
  </si>
  <si>
    <t>B966</t>
  </si>
  <si>
    <t>B8649</t>
  </si>
  <si>
    <t>Lophozia pellucida R.M.Schust.</t>
  </si>
  <si>
    <t>Lophozia pellucida</t>
  </si>
  <si>
    <t>B968</t>
  </si>
  <si>
    <t>B8652</t>
  </si>
  <si>
    <t>Lophozia polaris (R.M.Schust.) R.M.Schust. &amp; Damsh.</t>
  </si>
  <si>
    <t>Lophozia polaris</t>
  </si>
  <si>
    <t>B969</t>
  </si>
  <si>
    <t>B8655</t>
  </si>
  <si>
    <t>Lophozia rubrigemma R.M.Schust.</t>
  </si>
  <si>
    <t>Lophozia rubrigemma</t>
  </si>
  <si>
    <t>B3208</t>
  </si>
  <si>
    <t>B8703</t>
  </si>
  <si>
    <t xml:space="preserve">Lophozia silvicola H.Buch </t>
  </si>
  <si>
    <t>Lophozia silvicola</t>
  </si>
  <si>
    <t>B973</t>
  </si>
  <si>
    <t>B8684</t>
  </si>
  <si>
    <t>Lophozia ventricosa (Dicks.) Dumort.</t>
  </si>
  <si>
    <t>Lophozia ventricosa</t>
  </si>
  <si>
    <t>Warnstorfion exannulatae</t>
  </si>
  <si>
    <t>B974</t>
  </si>
  <si>
    <t>B8709</t>
  </si>
  <si>
    <t>Lophozia wenzelii (Nees) Steph.</t>
  </si>
  <si>
    <t>Lophozia wenzelii</t>
  </si>
  <si>
    <t>B975</t>
  </si>
  <si>
    <t>B8713</t>
  </si>
  <si>
    <t>Lunularia cruciata (L.) Lindb.</t>
  </si>
  <si>
    <t>Lunularia cruciata</t>
  </si>
  <si>
    <t>B977</t>
  </si>
  <si>
    <t>B8721</t>
  </si>
  <si>
    <t>Mannia androgyna (L.) A.Evans</t>
  </si>
  <si>
    <t>Mannia androgyna</t>
  </si>
  <si>
    <t>s, l</t>
  </si>
  <si>
    <t>B978</t>
  </si>
  <si>
    <t>B8725</t>
  </si>
  <si>
    <t>Mannia fragrans (Balb.) Frye &amp; L.Clark</t>
  </si>
  <si>
    <t>Mannia fragrans</t>
  </si>
  <si>
    <t>B93</t>
  </si>
  <si>
    <t>B29935</t>
  </si>
  <si>
    <t>Mannia gracilis (F.Weber) D.B.Schill &amp; D.G.Long</t>
  </si>
  <si>
    <t>Mannia gracilis</t>
  </si>
  <si>
    <t>B979</t>
  </si>
  <si>
    <t>B8733</t>
  </si>
  <si>
    <t>Mannia pilosa (Hornem.) Frye &amp; L.Clark</t>
  </si>
  <si>
    <t>Mannia pilosa</t>
  </si>
  <si>
    <t>B980</t>
  </si>
  <si>
    <t>B8738</t>
  </si>
  <si>
    <t>Mannia sibirica (Müll.Frib.) Frye &amp; L.Clark</t>
  </si>
  <si>
    <t>Mannia sibirica</t>
  </si>
  <si>
    <t>B981</t>
  </si>
  <si>
    <t>B8743</t>
  </si>
  <si>
    <t>Mannia triandra (Scop.) Grolle</t>
  </si>
  <si>
    <t>Mannia triandra</t>
  </si>
  <si>
    <t>B982</t>
  </si>
  <si>
    <t>B10097</t>
  </si>
  <si>
    <t>Marchantia paleacea Bertol.</t>
  </si>
  <si>
    <t>Marchantia paleacea</t>
  </si>
  <si>
    <t>B2046</t>
  </si>
  <si>
    <t>B8752</t>
  </si>
  <si>
    <t xml:space="preserve">Marchantia polymorpha L. subsp. polymorpha </t>
  </si>
  <si>
    <t>Marchantia polymorpha</t>
  </si>
  <si>
    <t>B2045</t>
  </si>
  <si>
    <t>B8748</t>
  </si>
  <si>
    <t>Marchantia polymorpha L. subsp. montivagans Bischl. &amp; Boisselier</t>
  </si>
  <si>
    <t>B2047</t>
  </si>
  <si>
    <t>B8757</t>
  </si>
  <si>
    <t>Marchantia polymorpha L. subsp. ruderalis Bischl. &amp; Boisselier-Dubayle</t>
  </si>
  <si>
    <t>B984</t>
  </si>
  <si>
    <t>B10098</t>
  </si>
  <si>
    <t>Marchesinia mackaii (Hook.) Gray</t>
  </si>
  <si>
    <t>Marchesinia mackaii</t>
  </si>
  <si>
    <t>B987</t>
  </si>
  <si>
    <t>B8775</t>
  </si>
  <si>
    <t>Marsupella andreaeoides (Lindb.) Müll.Frib.</t>
  </si>
  <si>
    <t>Marsupella andreaeoides</t>
  </si>
  <si>
    <t>B756</t>
  </si>
  <si>
    <t>B8087</t>
  </si>
  <si>
    <t>Marsupella apiculata Schiffn.</t>
  </si>
  <si>
    <t>Marsupella apiculata</t>
  </si>
  <si>
    <t>B3214</t>
  </si>
  <si>
    <t>B8866</t>
  </si>
  <si>
    <t>Marsupella aquatica (Lindenb.) Schiffn.</t>
  </si>
  <si>
    <t>Marsupella aquatica</t>
  </si>
  <si>
    <t>B988</t>
  </si>
  <si>
    <t>B8780</t>
  </si>
  <si>
    <t>Marsupella arctica (Berggr.) Bryhn &amp; Kaal.</t>
  </si>
  <si>
    <t>Marsupella arctica</t>
  </si>
  <si>
    <t>B989</t>
  </si>
  <si>
    <t>B8793</t>
  </si>
  <si>
    <t>Marsupella boeckii (Austin) Lindb. ex Kaal.</t>
  </si>
  <si>
    <t>Marsupella boeckii</t>
  </si>
  <si>
    <t>B992</t>
  </si>
  <si>
    <t>B8839</t>
  </si>
  <si>
    <t>Marsupella condensata (Ångstr. ex Hartm.) Lindb ex Kaal.</t>
  </si>
  <si>
    <t>Marsupella condensata</t>
  </si>
  <si>
    <t>B3215</t>
  </si>
  <si>
    <t>B8875</t>
  </si>
  <si>
    <t>Marsupella emarginata (Ehrh.) Dumort. var. emarginata</t>
  </si>
  <si>
    <t>Marsupella emarginata</t>
  </si>
  <si>
    <t>B3216</t>
  </si>
  <si>
    <t>B8876</t>
  </si>
  <si>
    <t>Marsupella emarginata var. pearsonii (Schiffn. ex Macvicar) Jörg.</t>
  </si>
  <si>
    <t>B994</t>
  </si>
  <si>
    <t>B8879</t>
  </si>
  <si>
    <t>Marsupella funckii (F.Weber &amp; D.Mohr) Dumort.</t>
  </si>
  <si>
    <t>Marsupella funckii</t>
  </si>
  <si>
    <t>B995</t>
  </si>
  <si>
    <t>B8890</t>
  </si>
  <si>
    <t>Marsupella profunda (Nees) Dumort.</t>
  </si>
  <si>
    <t>Marsupella profunda</t>
  </si>
  <si>
    <t>B996</t>
  </si>
  <si>
    <t>B8891</t>
  </si>
  <si>
    <t>Marsupella sparsifolia (Lindb.) Dumort.</t>
  </si>
  <si>
    <t>Marsupella sparsifolia</t>
  </si>
  <si>
    <t>B997</t>
  </si>
  <si>
    <t>B8896</t>
  </si>
  <si>
    <t>Marsupella sphacelata (Gieseke ex Lindenb.) Dumort.</t>
  </si>
  <si>
    <t>Marsupella sphacelata</t>
  </si>
  <si>
    <t>C, (H, A)</t>
  </si>
  <si>
    <t>B999</t>
  </si>
  <si>
    <t>B8918</t>
  </si>
  <si>
    <t>Marsupella sprucei (Limpr.) Bernet</t>
  </si>
  <si>
    <t>Marsupella sprucei</t>
  </si>
  <si>
    <t>B1000</t>
  </si>
  <si>
    <t>B8934</t>
  </si>
  <si>
    <t>Mastigophora woodsii (Hook.) Nees</t>
  </si>
  <si>
    <t>Mastigophora woodsii</t>
  </si>
  <si>
    <t>B1001</t>
  </si>
  <si>
    <t>B10198</t>
  </si>
  <si>
    <t>Meesia hexasticha (Funck) Bruch</t>
  </si>
  <si>
    <t>Meesia hexasticha</t>
  </si>
  <si>
    <t>B1971</t>
  </si>
  <si>
    <t>Meesia longiseta Hedw.</t>
  </si>
  <si>
    <t>Meesia longiseta</t>
  </si>
  <si>
    <t>B1003</t>
  </si>
  <si>
    <t>B1972</t>
  </si>
  <si>
    <t>Meesia triquetra (L. ex Joycl.) Ångstr.</t>
  </si>
  <si>
    <t>Meesia triquetra</t>
  </si>
  <si>
    <t>B1004</t>
  </si>
  <si>
    <t>B1964</t>
  </si>
  <si>
    <t>Meesia uliginosa Hedw.</t>
  </si>
  <si>
    <t>Meesia uliginosa</t>
  </si>
  <si>
    <t>B3217</t>
  </si>
  <si>
    <t>B1967</t>
  </si>
  <si>
    <t xml:space="preserve">Meesia uliginosa Hedw. var. alpina (Funck ex Bruch) Hampe </t>
  </si>
  <si>
    <t>B1005</t>
  </si>
  <si>
    <t>B8937</t>
  </si>
  <si>
    <t>Mesoptychia sahlbergii (Lindb.) A.Evans</t>
  </si>
  <si>
    <t>Mesoptychia sahlbergii</t>
  </si>
  <si>
    <t>B1007</t>
  </si>
  <si>
    <t>B8940</t>
  </si>
  <si>
    <t>Metzgeria conjugata Lindb.</t>
  </si>
  <si>
    <t>Metzgeria conjugata</t>
  </si>
  <si>
    <t>B1009</t>
  </si>
  <si>
    <t>B8955</t>
  </si>
  <si>
    <t>Metzgeria furcata (L.) Corda</t>
  </si>
  <si>
    <t>Metzgeria furcata</t>
  </si>
  <si>
    <t>B1010</t>
  </si>
  <si>
    <t>B8961</t>
  </si>
  <si>
    <t>Metzgeria leptoneura Spruce</t>
  </si>
  <si>
    <t>Metzgeria leptoneura</t>
  </si>
  <si>
    <t>B84</t>
  </si>
  <si>
    <t>B7251</t>
  </si>
  <si>
    <t>Metzgeria pubescens (Schrank) Raddi</t>
  </si>
  <si>
    <t>Metzgeria pubescens</t>
  </si>
  <si>
    <t>B8945</t>
  </si>
  <si>
    <t>Metzgeria simplex Lorb. ex Müll.Frib.</t>
  </si>
  <si>
    <t>Metzgeria simplex</t>
  </si>
  <si>
    <t>H, (E</t>
  </si>
  <si>
    <t>B1011</t>
  </si>
  <si>
    <t>B8967</t>
  </si>
  <si>
    <t>Metzgeria temperata Kuwah.</t>
  </si>
  <si>
    <t>Metzgeria temperata</t>
  </si>
  <si>
    <t>B1008</t>
  </si>
  <si>
    <t>B8954</t>
  </si>
  <si>
    <t>Metzgeria violacea (Ach. ex F.Weber &amp; D.Mohr) Dumort.</t>
  </si>
  <si>
    <t>Metzgeria violacea</t>
  </si>
  <si>
    <t>B1012</t>
  </si>
  <si>
    <t>B4558</t>
  </si>
  <si>
    <t>Microbryum curvicolle (Hedw.) R.H.Zander</t>
  </si>
  <si>
    <t>Microbryum curvicolle</t>
  </si>
  <si>
    <t>B1013</t>
  </si>
  <si>
    <t>B4544</t>
  </si>
  <si>
    <t>Microbryum davallianum (Sm.) R.H.Zander</t>
  </si>
  <si>
    <t>Microbryum davallianum</t>
  </si>
  <si>
    <t>B3222</t>
  </si>
  <si>
    <t>B4541</t>
  </si>
  <si>
    <t>13/B1.0.2.0.2</t>
  </si>
  <si>
    <t xml:space="preserve">Microbryum davallianum (Sm.) R.H.Zander var. commutatum (Limpr.) R.H.Zander </t>
  </si>
  <si>
    <t>Microbryo davalliani var. commutati - Riccion crustatae</t>
  </si>
  <si>
    <t>sols salés</t>
  </si>
  <si>
    <t>B3223</t>
  </si>
  <si>
    <t>B11027</t>
  </si>
  <si>
    <t xml:space="preserve">Microbryum davallianum (Sm.) R.H.Zander var. conicum (Schleich. ex Schwägr.) R.H.Zander </t>
  </si>
  <si>
    <t>B1014</t>
  </si>
  <si>
    <t>Microbryum floerkeanum (F.Weber &amp; D.Mohr) Schimp.</t>
  </si>
  <si>
    <t>Microbryum floerkeanum</t>
  </si>
  <si>
    <t>B1016</t>
  </si>
  <si>
    <t>B10375</t>
  </si>
  <si>
    <t xml:space="preserve">Microbryum rectum (With.) R.H.Zander </t>
  </si>
  <si>
    <t>Microbryum rectum</t>
  </si>
  <si>
    <t>B1017</t>
  </si>
  <si>
    <t>B10376</t>
  </si>
  <si>
    <t>Microbryum starkeanum (Hedw.) R.H.Zander</t>
  </si>
  <si>
    <t>Microbryum starkeanum</t>
  </si>
  <si>
    <t>B3224</t>
  </si>
  <si>
    <t>B10380</t>
  </si>
  <si>
    <t xml:space="preserve">Microbryum starkeanum (Hedw.) R.H.Zander var. brachyodus (Bruch &amp; Schimp.) R.H.Zander </t>
  </si>
  <si>
    <t>B1018</t>
  </si>
  <si>
    <t>B10401</t>
  </si>
  <si>
    <t>Microbryum vlassovii (Laz.) R.H.Zander</t>
  </si>
  <si>
    <t>Microbryum vlassovii</t>
  </si>
  <si>
    <t>B1019</t>
  </si>
  <si>
    <t>B10915</t>
  </si>
  <si>
    <t>Microcampylopus laevigatus (Thér.) Giese &amp; J.P.Frahm</t>
  </si>
  <si>
    <t>Microcampylopus laevigatus</t>
  </si>
  <si>
    <t>B618</t>
  </si>
  <si>
    <t>B29969</t>
  </si>
  <si>
    <t>Microeurhynchium pumilum (Wilson) Ignatov &amp; Vandepoorten</t>
  </si>
  <si>
    <t>Microeurhynchium pumilum</t>
  </si>
  <si>
    <t>B911</t>
  </si>
  <si>
    <t>B8459</t>
  </si>
  <si>
    <t>Microlejeunea ulicina (Taylor) Steph.</t>
  </si>
  <si>
    <t>Microlejeunea ulicina</t>
  </si>
  <si>
    <t>B1021</t>
  </si>
  <si>
    <t>B10035</t>
  </si>
  <si>
    <t>Micromitrium tenerum (Bruch &amp; Schimp.) Crosby</t>
  </si>
  <si>
    <t>Micromitrium tenerum</t>
  </si>
  <si>
    <t>B3226</t>
  </si>
  <si>
    <t>B1768</t>
  </si>
  <si>
    <t xml:space="preserve">Mielichhoferia elongata (Hoppe &amp; Hornsch.) Nees &amp; Hornsch. </t>
  </si>
  <si>
    <t>Mielichhoferia elongata</t>
  </si>
  <si>
    <t>B1024</t>
  </si>
  <si>
    <t>B1762</t>
  </si>
  <si>
    <t>Mielichhoferia mielichhoferiana (Funck) Loeske</t>
  </si>
  <si>
    <t>Mielichhoferia mielichhoferiana</t>
  </si>
  <si>
    <t>B1025</t>
  </si>
  <si>
    <t>B8968</t>
  </si>
  <si>
    <t>Mnioloma fuscum (Lehm.) R.M.Schust.</t>
  </si>
  <si>
    <t>Mnioloma fuscum</t>
  </si>
  <si>
    <t>B1028</t>
  </si>
  <si>
    <t>B10116</t>
  </si>
  <si>
    <t>Mnium blyttii Bruch &amp; Schimp.</t>
  </si>
  <si>
    <t>Mnium blyttii</t>
  </si>
  <si>
    <t>B1029</t>
  </si>
  <si>
    <t>B10917</t>
  </si>
  <si>
    <t>Mnium heterophyllum (Hook.) Schwägr.</t>
  </si>
  <si>
    <t>Mnium heterophyllum</t>
  </si>
  <si>
    <t>B1030</t>
  </si>
  <si>
    <t>B1910</t>
  </si>
  <si>
    <t>Mnium hornum Hedw.</t>
  </si>
  <si>
    <t>Mnium hornum</t>
  </si>
  <si>
    <t>B1026</t>
  </si>
  <si>
    <t>B1914</t>
  </si>
  <si>
    <t>Mnium lycopodioides Schwägr.</t>
  </si>
  <si>
    <t>Mnium lycopodioides</t>
  </si>
  <si>
    <t>B1032</t>
  </si>
  <si>
    <t>B1919</t>
  </si>
  <si>
    <t xml:space="preserve">Mnium marginatum (Dicks. ex With.) P.Beauv. </t>
  </si>
  <si>
    <t>Mnium marginatum</t>
  </si>
  <si>
    <t>B1033</t>
  </si>
  <si>
    <t>B1911</t>
  </si>
  <si>
    <t>Mnium spinosum (Voit) Schwägr.</t>
  </si>
  <si>
    <t>Mnium spinosum</t>
  </si>
  <si>
    <t>B1034</t>
  </si>
  <si>
    <t>B1912</t>
  </si>
  <si>
    <t>Mnium spinulosum Bruch &amp; Schimp.</t>
  </si>
  <si>
    <t>Mnium spinulosum</t>
  </si>
  <si>
    <t>B1035</t>
  </si>
  <si>
    <t>B1925</t>
  </si>
  <si>
    <t>Mnium stellare Reichard ex Hedw.</t>
  </si>
  <si>
    <t>Mnium stellare</t>
  </si>
  <si>
    <t>B1036</t>
  </si>
  <si>
    <t>B1913</t>
  </si>
  <si>
    <t>Mnium thomsonii Schimp.</t>
  </si>
  <si>
    <t>Mnium thomsonii</t>
  </si>
  <si>
    <t>B1037</t>
  </si>
  <si>
    <t>B8972</t>
  </si>
  <si>
    <t>Moerckia blyttii (Moerck ex Hornem.) Brockm.</t>
  </si>
  <si>
    <t>Moerckia blyttii</t>
  </si>
  <si>
    <t>l, s?</t>
  </si>
  <si>
    <t>B1038</t>
  </si>
  <si>
    <t>B8983</t>
  </si>
  <si>
    <t>Moerckia hibernica (Hook.) Gottsche</t>
  </si>
  <si>
    <t>Moerckia hibernica</t>
  </si>
  <si>
    <t>B1039</t>
  </si>
  <si>
    <t>Molendoa hornschuchiana (Hook.) Lindb. ex Limpr.</t>
  </si>
  <si>
    <t>Molendoa hornschuchiana</t>
  </si>
  <si>
    <t>B1040</t>
  </si>
  <si>
    <t>B11006</t>
  </si>
  <si>
    <t xml:space="preserve">Molendoa schliephackei (Limpr.) R.H.Zander </t>
  </si>
  <si>
    <t>Molendoa schliephackei</t>
  </si>
  <si>
    <t>B1041</t>
  </si>
  <si>
    <t>Molendoa sendtneriana (Bruch &amp; Schimp.) Limpr.</t>
  </si>
  <si>
    <t>Molendoa sendtneriana</t>
  </si>
  <si>
    <t>B1042</t>
  </si>
  <si>
    <t>B10455</t>
  </si>
  <si>
    <t>Molendoa taeniatifolia Herzog</t>
  </si>
  <si>
    <t>Molendoa taeniatifolia</t>
  </si>
  <si>
    <t>B10456</t>
  </si>
  <si>
    <t xml:space="preserve">Molendoa tenuinervis Limpr. </t>
  </si>
  <si>
    <t>Molendoa tenuinervis</t>
  </si>
  <si>
    <t>B1044</t>
  </si>
  <si>
    <t>B2253</t>
  </si>
  <si>
    <t>Molendoa warburgii (Crundw. &amp; M.O.Hill) R.H.Zander</t>
  </si>
  <si>
    <t>Molendoa warburgii</t>
  </si>
  <si>
    <t>B1045</t>
  </si>
  <si>
    <t>B8997</t>
  </si>
  <si>
    <t>Mylia anomala (Hook.) Gray</t>
  </si>
  <si>
    <t>Mylia anomala</t>
  </si>
  <si>
    <t>B1046</t>
  </si>
  <si>
    <t>B9011</t>
  </si>
  <si>
    <t>Mylia taylorii (Hook.) Gray</t>
  </si>
  <si>
    <t>Mylia taylorii</t>
  </si>
  <si>
    <t>B1047</t>
  </si>
  <si>
    <t>B4601</t>
  </si>
  <si>
    <t>Myrinia pulvinata (Wahlenb.) Schimp.</t>
  </si>
  <si>
    <t>Myrinia pulvinata</t>
  </si>
  <si>
    <t>B1048</t>
  </si>
  <si>
    <t>B4606</t>
  </si>
  <si>
    <t>Myurella julacea (Schwägr.) Schimp.</t>
  </si>
  <si>
    <t>Myurella julacea</t>
  </si>
  <si>
    <t>B1049</t>
  </si>
  <si>
    <t>B10919</t>
  </si>
  <si>
    <t>Myurella sibirica (Müll.Hal.) Reimers</t>
  </si>
  <si>
    <t>Myurella sibirica</t>
  </si>
  <si>
    <t>B1050</t>
  </si>
  <si>
    <t>B4612</t>
  </si>
  <si>
    <t>Myurella tenerrima (Brid.) Lindb.</t>
  </si>
  <si>
    <t>Myurella tenerrima</t>
  </si>
  <si>
    <t>B1051</t>
  </si>
  <si>
    <t>B10920</t>
  </si>
  <si>
    <t>Myurium hochstetteri (Schimp.) Kindb.</t>
  </si>
  <si>
    <t>Myurium hochstetteri</t>
  </si>
  <si>
    <t>B1052</t>
  </si>
  <si>
    <t>B10923</t>
  </si>
  <si>
    <t>Myuroclada maximowiczii (G.G.Borshch.) Steere &amp; W.B.Schofield</t>
  </si>
  <si>
    <t>Myuroclada maximowiczii</t>
  </si>
  <si>
    <t>B1054</t>
  </si>
  <si>
    <t>B9020</t>
  </si>
  <si>
    <t>Nardia breidleri (Limpr.) Lindb.</t>
  </si>
  <si>
    <t>Nardia breidleri</t>
  </si>
  <si>
    <t>B1055</t>
  </si>
  <si>
    <t>B9025</t>
  </si>
  <si>
    <t>Nardia compressa (Hook.) Gray</t>
  </si>
  <si>
    <t>Nardia compressa</t>
  </si>
  <si>
    <t>B1056</t>
  </si>
  <si>
    <t>B9038</t>
  </si>
  <si>
    <t>Nardia geoscyphus (De Not.) Lindb.</t>
  </si>
  <si>
    <t>Nardia geoscyphus</t>
  </si>
  <si>
    <t>B1057</t>
  </si>
  <si>
    <t>B9057</t>
  </si>
  <si>
    <t>Nardia insecta Lindb.</t>
  </si>
  <si>
    <t>Nardia insecta</t>
  </si>
  <si>
    <t>B1059</t>
  </si>
  <si>
    <t>B9065</t>
  </si>
  <si>
    <t>Nardia scalaris Gray</t>
  </si>
  <si>
    <t>Nardia scalaris</t>
  </si>
  <si>
    <t>B1060</t>
  </si>
  <si>
    <t>B10381</t>
  </si>
  <si>
    <t>Neckera cephalonica Jur. &amp; Unger</t>
  </si>
  <si>
    <t>Neckera cephalonica</t>
  </si>
  <si>
    <t>B1006</t>
  </si>
  <si>
    <t>B10571</t>
  </si>
  <si>
    <t>Neckera menziesii Drumm.</t>
  </si>
  <si>
    <t>Neckera menziesii</t>
  </si>
  <si>
    <t>B1064</t>
  </si>
  <si>
    <t>B4645</t>
  </si>
  <si>
    <t>Neckera oligocarpa Bruch</t>
  </si>
  <si>
    <t>Neckera oligocarpa</t>
  </si>
  <si>
    <t>B1065</t>
  </si>
  <si>
    <t>B4638</t>
  </si>
  <si>
    <t>Neckera pennata Hedw.</t>
  </si>
  <si>
    <t>Neckera pennata</t>
  </si>
  <si>
    <t>B1066</t>
  </si>
  <si>
    <t>B4639</t>
  </si>
  <si>
    <t>Neckera pumila Hedw.</t>
  </si>
  <si>
    <t>Neckera pumila</t>
  </si>
  <si>
    <t>B112</t>
  </si>
  <si>
    <t>B7305</t>
  </si>
  <si>
    <t>Neoorthocaulis attenuatus (Mart.) L.Söderstr., De Roo &amp; Hedd.</t>
  </si>
  <si>
    <t>Neoorthocaulis attenuatus</t>
  </si>
  <si>
    <t>B114</t>
  </si>
  <si>
    <t>B29936</t>
  </si>
  <si>
    <t>Neoorthocaulis binsteadii (Kaal.) L.Söderstr., De Roo &amp; Hedd.</t>
  </si>
  <si>
    <t>Neoorthocaulis binsteadii</t>
  </si>
  <si>
    <t>B29939</t>
  </si>
  <si>
    <t>Neoorthocaulis floerkei (F.Weber &amp; D.Mohr) L.Söderstr., De Roo &amp; Hedd.</t>
  </si>
  <si>
    <t>Neoorthocaulis floerkei</t>
  </si>
  <si>
    <t>B117</t>
  </si>
  <si>
    <t>B34388</t>
  </si>
  <si>
    <t>Neoorthocaulis hyperboreus (R.M.Schust.) L.Söderstr., De Roo &amp; Hedd.</t>
  </si>
  <si>
    <t>Neoorthocaulis hyperboreus</t>
  </si>
  <si>
    <t>B1314</t>
  </si>
  <si>
    <t>B35377</t>
  </si>
  <si>
    <t>Nogopterium gracile (Hedw.) Crosby &amp; W.R.Buck</t>
  </si>
  <si>
    <t>Nogopterium gracile</t>
  </si>
  <si>
    <t>B1068</t>
  </si>
  <si>
    <t>B9077</t>
  </si>
  <si>
    <t>Notothylas orbicularis (Schwein.) Sull.</t>
  </si>
  <si>
    <t>Notothylas orbicularis</t>
  </si>
  <si>
    <t>B1069</t>
  </si>
  <si>
    <t>B9085</t>
  </si>
  <si>
    <t>Nowellia curvifolia (Dicks.) Mitt.</t>
  </si>
  <si>
    <t>Nowellia curvifolia</t>
  </si>
  <si>
    <t>B1104</t>
  </si>
  <si>
    <t>B4750</t>
  </si>
  <si>
    <t>Nyholmiella gymnostoma (Bruch ex Brid.) Holmen &amp; E.Warncke</t>
  </si>
  <si>
    <t>Nyholmiella gymnostoma</t>
  </si>
  <si>
    <t>B1114</t>
  </si>
  <si>
    <t>B4759</t>
  </si>
  <si>
    <t>Nyholmiella obtusifolia (Brid.) Holmen &amp; E.Warncke</t>
  </si>
  <si>
    <t>Nyholmiella obtusifolia</t>
  </si>
  <si>
    <t>B965</t>
  </si>
  <si>
    <t>B8648</t>
  </si>
  <si>
    <t>Obtusifolium obtusum (Lindb.) S.W.Arnell</t>
  </si>
  <si>
    <t>Obtusifolium obtusum</t>
  </si>
  <si>
    <t>B1070</t>
  </si>
  <si>
    <t>B10926</t>
  </si>
  <si>
    <t xml:space="preserve">Ochyraea tatrensis Váňa  </t>
  </si>
  <si>
    <t>Ochyraea tatrensis</t>
  </si>
  <si>
    <t>B1072</t>
  </si>
  <si>
    <t>B9091</t>
  </si>
  <si>
    <t>Odontoschisma denudatum (Mart.) Dumort.</t>
  </si>
  <si>
    <t>Odontoschisma denudatum</t>
  </si>
  <si>
    <t>B1073</t>
  </si>
  <si>
    <t>B9100</t>
  </si>
  <si>
    <t>Odontoschisma elongatum (Lindb.) A.Evans</t>
  </si>
  <si>
    <t>Odontoschisma elongatum</t>
  </si>
  <si>
    <t>B1074</t>
  </si>
  <si>
    <t>B9105</t>
  </si>
  <si>
    <t>Odontoschisma macounii (Austin) Underw.</t>
  </si>
  <si>
    <t>Odontoschisma macounii</t>
  </si>
  <si>
    <t>B1076</t>
  </si>
  <si>
    <t>B9115</t>
  </si>
  <si>
    <t>Odontoschisma sphagni (Dicks.) Dumort.</t>
  </si>
  <si>
    <t>Odontoschisma sphagni</t>
  </si>
  <si>
    <t>B1077</t>
  </si>
  <si>
    <t>B10055</t>
  </si>
  <si>
    <t>Oedipodiella australis (Wager &amp; Dixon) Dixon</t>
  </si>
  <si>
    <t>Oedipodiella australis</t>
  </si>
  <si>
    <t>B1078</t>
  </si>
  <si>
    <t>B4649</t>
  </si>
  <si>
    <t>Oedipodium griffithianum (Dicks.) Schwägr.</t>
  </si>
  <si>
    <t>Oedipodium griffithianum</t>
  </si>
  <si>
    <t>B967</t>
  </si>
  <si>
    <t>B29945</t>
  </si>
  <si>
    <t>Oleolophozia perssonii (H.Buch &amp; S.W.Arnell) L.Söderstr., De Roo &amp; Hedd.</t>
  </si>
  <si>
    <t>Oleolophozia perssonii</t>
  </si>
  <si>
    <t>B1080</t>
  </si>
  <si>
    <t>B4653</t>
  </si>
  <si>
    <t>Oligotrichum hercynicum (Hedw.) Lam. &amp; DC.</t>
  </si>
  <si>
    <t>Oligotrichum hercynicum</t>
  </si>
  <si>
    <t>B1081</t>
  </si>
  <si>
    <t>B204</t>
  </si>
  <si>
    <t>Oncophorus virens (Hedw.) Brid.</t>
  </si>
  <si>
    <t>Oncophorus virens</t>
  </si>
  <si>
    <t>B1082</t>
  </si>
  <si>
    <t>Oncophorus wahlenbergii Brid.</t>
  </si>
  <si>
    <t>Oncophorus wahlenbergii</t>
  </si>
  <si>
    <t>B1083</t>
  </si>
  <si>
    <t>Oreas martiana (Hoppe &amp; Hornsch.) Brid.</t>
  </si>
  <si>
    <t>Oreas martiana</t>
  </si>
  <si>
    <t>B1084</t>
  </si>
  <si>
    <t>Oreoweisia torquescens (Hornsch. ex Brid.) Wijk &amp; Margad.</t>
  </si>
  <si>
    <t>Oreoweisia torquescens</t>
  </si>
  <si>
    <t>B111</t>
  </si>
  <si>
    <t>B7304</t>
  </si>
  <si>
    <t>Orthocaulis atlanticus (Kaal.) H.Buch</t>
  </si>
  <si>
    <t>Orthocaulis atlanticus</t>
  </si>
  <si>
    <t>B38</t>
  </si>
  <si>
    <t>B7171</t>
  </si>
  <si>
    <t>Orthocaulis cavifolius H.Buch &amp; S.W.Arnell</t>
  </si>
  <si>
    <t>Orthocaulis cavifolius</t>
  </si>
  <si>
    <t>B1086</t>
  </si>
  <si>
    <t>B10036</t>
  </si>
  <si>
    <t>Orthodontium gracile (Wilson) Schwägr. ex B.S.G.</t>
  </si>
  <si>
    <t>Orthodontium gracile</t>
  </si>
  <si>
    <t>B1087</t>
  </si>
  <si>
    <t>B9983</t>
  </si>
  <si>
    <t>Orthodontium lineare Schwägr.</t>
  </si>
  <si>
    <t>Orthodontium lineare</t>
  </si>
  <si>
    <t>B1088</t>
  </si>
  <si>
    <t>B10037</t>
  </si>
  <si>
    <t>Orthodontium pellucens (Hook.) Schimp.</t>
  </si>
  <si>
    <t>Orthodontium pellucens</t>
  </si>
  <si>
    <t>B3415</t>
  </si>
  <si>
    <t>B4715</t>
  </si>
  <si>
    <t xml:space="preserve">Orthothecium binervulum Molendo </t>
  </si>
  <si>
    <t>Orthothecium binervulum</t>
  </si>
  <si>
    <t>B1090</t>
  </si>
  <si>
    <t>B4686</t>
  </si>
  <si>
    <t>Orthothecium chryseum (Schwägr.) Schimp.</t>
  </si>
  <si>
    <t>Orthothecium chryseum</t>
  </si>
  <si>
    <t>B1091</t>
  </si>
  <si>
    <t>B4691</t>
  </si>
  <si>
    <t>Orthothecium intricatum (Hartm.) Schimp.</t>
  </si>
  <si>
    <t>Orthothecium intricatum</t>
  </si>
  <si>
    <t>B1092</t>
  </si>
  <si>
    <t>B4695</t>
  </si>
  <si>
    <t>Orthothecium lapponicum (Schimp.) C.Hartm.</t>
  </si>
  <si>
    <t>Orthothecium lapponicum</t>
  </si>
  <si>
    <t>B4028</t>
  </si>
  <si>
    <t>B4700</t>
  </si>
  <si>
    <t>Orthothecium rufescens (Dicks. ex Brid.) Schimp.</t>
  </si>
  <si>
    <t>Orthothecium rufescens</t>
  </si>
  <si>
    <t>B1094</t>
  </si>
  <si>
    <t>B4710</t>
  </si>
  <si>
    <t>Orthothecium strictum Lorentz</t>
  </si>
  <si>
    <t>Orthothecium strictum</t>
  </si>
  <si>
    <t>B1095</t>
  </si>
  <si>
    <t>B2054</t>
  </si>
  <si>
    <t>Orthotrichum acuminatum H.Philib.</t>
  </si>
  <si>
    <t>Orthotrichum acuminatum</t>
  </si>
  <si>
    <t>B1096</t>
  </si>
  <si>
    <t>B2056</t>
  </si>
  <si>
    <t>Orthotrichum affine Schrad. ex Brid.</t>
  </si>
  <si>
    <t>Orthotrichum affine</t>
  </si>
  <si>
    <t>B3442</t>
  </si>
  <si>
    <t>B4725</t>
  </si>
  <si>
    <t xml:space="preserve">Orthotrichum affine Schrad. ex Brid. var. fastigiatum (Bruch ex Brid.) Huebener </t>
  </si>
  <si>
    <t>E, C</t>
  </si>
  <si>
    <t>B1097</t>
  </si>
  <si>
    <t>B2092</t>
  </si>
  <si>
    <t>Orthotrichum alpestre Hornsch. ex B.S.G.</t>
  </si>
  <si>
    <t>Orthotrichum alpestre</t>
  </si>
  <si>
    <t>B1098</t>
  </si>
  <si>
    <t>B2068</t>
  </si>
  <si>
    <t>Orthotrichum anomalum Hedw.</t>
  </si>
  <si>
    <t>Orthotrichum anomalum</t>
  </si>
  <si>
    <t>B1100</t>
  </si>
  <si>
    <t>B10294</t>
  </si>
  <si>
    <t>Orthotrichum consimile Mitt.</t>
  </si>
  <si>
    <t>Orthotrichum consimile</t>
  </si>
  <si>
    <t>B4011</t>
  </si>
  <si>
    <t>B4829</t>
  </si>
  <si>
    <t>Orthotrichum creticum Baumg.</t>
  </si>
  <si>
    <t>Orthotrichum creticum</t>
  </si>
  <si>
    <t>B1101</t>
  </si>
  <si>
    <t>B2070</t>
  </si>
  <si>
    <t xml:space="preserve">08/B2.0.1.0.2 </t>
  </si>
  <si>
    <t>Orthotrichum cupulatum Hoffm. ex Brid.</t>
  </si>
  <si>
    <t>Orthotrichum cupulatum</t>
  </si>
  <si>
    <t>B3236</t>
  </si>
  <si>
    <t>B2077</t>
  </si>
  <si>
    <t xml:space="preserve">Orthotrichum cupulatum Hoffm. ex Brid. var. fuscum (Venturi) Boulay </t>
  </si>
  <si>
    <t>B2074</t>
  </si>
  <si>
    <t xml:space="preserve">Orthotrichum cupulatum Hoffm. ex Brid. var. riparium Huebener </t>
  </si>
  <si>
    <t>A, C</t>
  </si>
  <si>
    <t>B3410</t>
  </si>
  <si>
    <t>B2072</t>
  </si>
  <si>
    <t xml:space="preserve">Orthotrichum cupulatum Hoffm. ex Brid. var. sardagnanum (Venturi) Venturi </t>
  </si>
  <si>
    <t>B1102</t>
  </si>
  <si>
    <t>B2114</t>
  </si>
  <si>
    <t>Orthotrichum diaphanum Schrad. ex Brid.</t>
  </si>
  <si>
    <t>Orthotrichum diaphanum</t>
  </si>
  <si>
    <t>B1105</t>
  </si>
  <si>
    <t>B11158</t>
  </si>
  <si>
    <t>Orthotrichum handiense F.Lara, Garilleti &amp; Mazimpaka</t>
  </si>
  <si>
    <t>Orthotrichum handiense</t>
  </si>
  <si>
    <t>B1107</t>
  </si>
  <si>
    <t>B10387</t>
  </si>
  <si>
    <t>Orthotrichum ibericum F.Lara &amp; Mazimpaka</t>
  </si>
  <si>
    <t>Orthotrichum ibericum</t>
  </si>
  <si>
    <t>B1109</t>
  </si>
  <si>
    <t>B2064</t>
  </si>
  <si>
    <t>Orthotrichum laevigatum J.E.Zetterst.</t>
  </si>
  <si>
    <t>Orthotrichum laevigatum</t>
  </si>
  <si>
    <t>B1111</t>
  </si>
  <si>
    <t>B2048</t>
  </si>
  <si>
    <t>Orthotrichum lyellii Hook. &amp; Taylor</t>
  </si>
  <si>
    <t>Orthotrichum lyellii</t>
  </si>
  <si>
    <t>B1112</t>
  </si>
  <si>
    <t>B10927</t>
  </si>
  <si>
    <t>Orthotrichum macrocephalum F.Lara, Gariletti &amp; Mazimpaka</t>
  </si>
  <si>
    <t>Orthotrichum macrocephalum</t>
  </si>
  <si>
    <t>B1113</t>
  </si>
  <si>
    <t>B2096</t>
  </si>
  <si>
    <t>Orthotrichum microcarpum De Not.</t>
  </si>
  <si>
    <t>Orthotrichum microcarpum</t>
  </si>
  <si>
    <t>B2066</t>
  </si>
  <si>
    <t xml:space="preserve">Orthotrichum obtusifolium Brid. </t>
  </si>
  <si>
    <t>Orthotrichum obtusifolium</t>
  </si>
  <si>
    <t>B1116</t>
  </si>
  <si>
    <t>B2104</t>
  </si>
  <si>
    <t>Orthotrichum pallens Bruch ex Brid.</t>
  </si>
  <si>
    <t>Orthotrichum pallens</t>
  </si>
  <si>
    <t>B30464</t>
  </si>
  <si>
    <t xml:space="preserve">Orthotrichum pallens Bruch ex Brid. var. paradoxum (Gronvall) Düll </t>
  </si>
  <si>
    <t>B1117</t>
  </si>
  <si>
    <t>B2087</t>
  </si>
  <si>
    <t>Orthotrichum patens Bruch ex Brid.</t>
  </si>
  <si>
    <t>Orthotrichum patens</t>
  </si>
  <si>
    <t>B1119</t>
  </si>
  <si>
    <t>B2093</t>
  </si>
  <si>
    <t>Orthotrichum philibertii Venturi</t>
  </si>
  <si>
    <t>Orthotrichum philibertii</t>
  </si>
  <si>
    <t>B1120</t>
  </si>
  <si>
    <t>B2115</t>
  </si>
  <si>
    <t>Orthotrichum pulchellum Brunt.</t>
  </si>
  <si>
    <t>Orthotrichum pulchellum</t>
  </si>
  <si>
    <t>B1121</t>
  </si>
  <si>
    <t>B2109</t>
  </si>
  <si>
    <t>Orthotrichum pumilum Sw.</t>
  </si>
  <si>
    <t>Orthotrichum pumilum</t>
  </si>
  <si>
    <t>B1122</t>
  </si>
  <si>
    <t>B4789</t>
  </si>
  <si>
    <t>Orthotrichum pylaisii Brid.</t>
  </si>
  <si>
    <t>Orthotrichum pylaisii</t>
  </si>
  <si>
    <t>B1123</t>
  </si>
  <si>
    <t>B10059</t>
  </si>
  <si>
    <t>Orthotrichum rivulare Turner</t>
  </si>
  <si>
    <t>Orthotrichum rivulare</t>
  </si>
  <si>
    <t>B1124</t>
  </si>
  <si>
    <t>B2100</t>
  </si>
  <si>
    <t>Orthotrichum rogeri Brid.</t>
  </si>
  <si>
    <t>Orthotrichum rogeri</t>
  </si>
  <si>
    <t>B1125</t>
  </si>
  <si>
    <t>B2059</t>
  </si>
  <si>
    <t>Orthotrichum rupestre Schleich. ex Schwägr.</t>
  </si>
  <si>
    <t>Orthotrichum rupestre</t>
  </si>
  <si>
    <t>B3243</t>
  </si>
  <si>
    <t>B4833</t>
  </si>
  <si>
    <t xml:space="preserve">Orthotrichum rupestre Schleich. ex Schwägr. var. franzonianum (De Not.) Venturi </t>
  </si>
  <si>
    <t>B3245</t>
  </si>
  <si>
    <t>B4841</t>
  </si>
  <si>
    <t xml:space="preserve">Orthotrichum rupestre Schleich. ex Schwägr. var. sturmii (Hoppe &amp; Hornsch.) Jur. </t>
  </si>
  <si>
    <t>B1126</t>
  </si>
  <si>
    <t>B2098</t>
  </si>
  <si>
    <t>22/B2.0.1.0.5.1</t>
  </si>
  <si>
    <t>Orthotrichum scanicum Gronvall</t>
  </si>
  <si>
    <t>Orthotrichum scanicum</t>
  </si>
  <si>
    <t>Ulotenion crispae</t>
  </si>
  <si>
    <t>épiphytique, basophile, haut de tronc et branches, arbre jeune, végétation ouverte, planitiaire</t>
  </si>
  <si>
    <t>Orthotrichum schimperi Hammar</t>
  </si>
  <si>
    <t>Orthotrichum schimperi</t>
  </si>
  <si>
    <t>B1128</t>
  </si>
  <si>
    <t>B10210</t>
  </si>
  <si>
    <t>Orthotrichum sordidum Sull. &amp; Lesq.</t>
  </si>
  <si>
    <t>Orthotrichum sordidum</t>
  </si>
  <si>
    <t>B1129</t>
  </si>
  <si>
    <t>B2055</t>
  </si>
  <si>
    <t>22/B2.0.1.0.5.2</t>
  </si>
  <si>
    <t>Orthotrichum speciosum Nees</t>
  </si>
  <si>
    <t>Orthotrichum speciosum</t>
  </si>
  <si>
    <t>Pterigynandrenion filiformis</t>
  </si>
  <si>
    <t>épiphytique, basophile, haut de tronc et branches, arbre jeune, végétation ouverte, montagnard à subalpin</t>
  </si>
  <si>
    <t>B2050</t>
  </si>
  <si>
    <t>B4860</t>
  </si>
  <si>
    <t xml:space="preserve">Orthotrichum speciosum Nees subsp. fuscum Lindb. </t>
  </si>
  <si>
    <t>B1130</t>
  </si>
  <si>
    <t>B10060</t>
  </si>
  <si>
    <t>Orthotrichum sprucei Mont.</t>
  </si>
  <si>
    <t>Orthotrichum sprucei</t>
  </si>
  <si>
    <t>B1131</t>
  </si>
  <si>
    <t>B2090</t>
  </si>
  <si>
    <t>Orthotrichum stellatum Brid.</t>
  </si>
  <si>
    <t>Orthotrichum stellatum</t>
  </si>
  <si>
    <t>B1132</t>
  </si>
  <si>
    <t>B2086</t>
  </si>
  <si>
    <t>Orthotrichum stramineum Hornsch.</t>
  </si>
  <si>
    <t>Orthotrichum stramineum</t>
  </si>
  <si>
    <t>B1134</t>
  </si>
  <si>
    <t>B2049</t>
  </si>
  <si>
    <t>Orthotrichum striatum Hedw.</t>
  </si>
  <si>
    <t>Orthotrichum striatum</t>
  </si>
  <si>
    <t>B1135</t>
  </si>
  <si>
    <t>Orthotrichum tenellum Bruch ex Brid.</t>
  </si>
  <si>
    <t>Orthotrichum tenellum</t>
  </si>
  <si>
    <t>B1136</t>
  </si>
  <si>
    <t>B10388</t>
  </si>
  <si>
    <t>Orthotrichum tortidontium F.Lara, Garilleti &amp; Mazimpaka</t>
  </si>
  <si>
    <t>Orthotrichum tortidontium</t>
  </si>
  <si>
    <t>B1137</t>
  </si>
  <si>
    <t>B2081</t>
  </si>
  <si>
    <t>Orthotrichum urnigerum Myrin</t>
  </si>
  <si>
    <t>Orthotrichum urnigerum</t>
  </si>
  <si>
    <t>B2085</t>
  </si>
  <si>
    <t xml:space="preserve">Orthotrichum urnigerum Myrin var. schubartianum (Lorentz) Venturi </t>
  </si>
  <si>
    <t>B2084</t>
  </si>
  <si>
    <t xml:space="preserve">Orthotrichum urnigerum Myrin var. venturii (De Not.) Venturi &amp; Bott. </t>
  </si>
  <si>
    <t>B1139</t>
  </si>
  <si>
    <t>B11159</t>
  </si>
  <si>
    <t>Orthotrichum vladikavkanum Venturi</t>
  </si>
  <si>
    <t>Orthotrichum vladikavkanum</t>
  </si>
  <si>
    <t>B1140</t>
  </si>
  <si>
    <t>B9126</t>
  </si>
  <si>
    <t>Oxymitra incrassata (Brot.) Sérgio &amp; Sim-Sim</t>
  </si>
  <si>
    <t>Oxymitra incrassata</t>
  </si>
  <si>
    <t>B616</t>
  </si>
  <si>
    <t>B3550</t>
  </si>
  <si>
    <t>Oxyrrhynchium hians (Hedw.) Loeske</t>
  </si>
  <si>
    <t>Oxyrrhynchium hians</t>
  </si>
  <si>
    <t>B3434</t>
  </si>
  <si>
    <t>B13529</t>
  </si>
  <si>
    <t xml:space="preserve">Oxyrrhynchium hians (Hedw.) Loeske var. rigidum (Boulay) Ochyra &amp; Zarnowiec </t>
  </si>
  <si>
    <t>B3615</t>
  </si>
  <si>
    <t>Oxyrrhynchium schleicheri (R.Hedw.) Röll</t>
  </si>
  <si>
    <t>Oxyrrhynchium schleicheri</t>
  </si>
  <si>
    <t>B620</t>
  </si>
  <si>
    <t>B10528</t>
  </si>
  <si>
    <t>Oxyrrhynchium speciosum (Brid.) Warnst.</t>
  </si>
  <si>
    <t>Oxyrrhynchium speciosum</t>
  </si>
  <si>
    <t>Amblystegietalia riparii</t>
  </si>
  <si>
    <t>Oxystegus tenuirostris (Hook. &amp; Taylor) A.J.E.Sm.</t>
  </si>
  <si>
    <t>Oxystegus tenuirostris</t>
  </si>
  <si>
    <t>B2600</t>
  </si>
  <si>
    <t>B6448</t>
  </si>
  <si>
    <t xml:space="preserve">Oxystegus tenuirostris (Hook. &amp; Taylor) A.J.E.Sm. var. holtii (Braithw.) A.J.E.Sm. </t>
  </si>
  <si>
    <t>B1142</t>
  </si>
  <si>
    <t>B9131</t>
  </si>
  <si>
    <t>Pallavicinia lyellii (Hook.) Gray</t>
  </si>
  <si>
    <t>Pallavicinia lyellii</t>
  </si>
  <si>
    <t>B1143</t>
  </si>
  <si>
    <t>B1963</t>
  </si>
  <si>
    <t>Paludella squarrosa (Hedw.) Brid.</t>
  </si>
  <si>
    <t>Paludella squarrosa</t>
  </si>
  <si>
    <t>B4881</t>
  </si>
  <si>
    <t>Palustriella commutata (Hedw.) Ochyra</t>
  </si>
  <si>
    <t>Palustriella commutata</t>
  </si>
  <si>
    <t>B1145</t>
  </si>
  <si>
    <t>B4910</t>
  </si>
  <si>
    <t>Palustriella decipiens (De Not.) Ochyra</t>
  </si>
  <si>
    <t>Palustriella decipiens</t>
  </si>
  <si>
    <t>B4919</t>
  </si>
  <si>
    <t>Palustriella falcata (Brid.) Hedenäs</t>
  </si>
  <si>
    <t>Palustriella falcata</t>
  </si>
  <si>
    <t>B1147</t>
  </si>
  <si>
    <t>Paraleucobryum enerve (Thed.) Loeske</t>
  </si>
  <si>
    <t>Paraleucobryum enerve</t>
  </si>
  <si>
    <t>B1148</t>
  </si>
  <si>
    <t>Paraleucobryum longifolium (Ehrh. ex Hedw.) Loeske</t>
  </si>
  <si>
    <t>Paraleucobryum longifolium</t>
  </si>
  <si>
    <t>B4936</t>
  </si>
  <si>
    <t xml:space="preserve">Paraleucobryum longifolium (Ehrh. ex Hedw.) Loeske var. strictiforme (C.E.O.Jensen) Broth. </t>
  </si>
  <si>
    <t>B1149</t>
  </si>
  <si>
    <t>Paraleucobryum sauteri (Bruch &amp; Schimp.) Loeske</t>
  </si>
  <si>
    <t>Paraleucobryum sauteri</t>
  </si>
  <si>
    <t>B1150</t>
  </si>
  <si>
    <t>B9133</t>
  </si>
  <si>
    <t>Pedinophyllum interruptum (Nees) Kaal.</t>
  </si>
  <si>
    <t>Pedinophyllum interruptum</t>
  </si>
  <si>
    <t>B444</t>
  </si>
  <si>
    <t>B14899</t>
  </si>
  <si>
    <t xml:space="preserve">Pelekium minutulum (Hedw.) Touw </t>
  </si>
  <si>
    <t>Pelekium minutulum</t>
  </si>
  <si>
    <t>B1151</t>
  </si>
  <si>
    <t>B9139</t>
  </si>
  <si>
    <t>Pellia endiviifolia (Dicks.) Dumort.</t>
  </si>
  <si>
    <t>Pellia endiviifolia</t>
  </si>
  <si>
    <t>B1152</t>
  </si>
  <si>
    <t>B9147</t>
  </si>
  <si>
    <t>Pellia epiphylla (L.) Corda</t>
  </si>
  <si>
    <t>Pellia epiphylla</t>
  </si>
  <si>
    <t>B1154</t>
  </si>
  <si>
    <t>B9153</t>
  </si>
  <si>
    <t>Pellia neesiana (Gottsche) Limpr.</t>
  </si>
  <si>
    <t>Pellia neesiana</t>
  </si>
  <si>
    <t>B1155</t>
  </si>
  <si>
    <t>B9160</t>
  </si>
  <si>
    <t>Peltolepis quadrata (Saut.) Müll.Frib.</t>
  </si>
  <si>
    <t>Peltolepis quadrata</t>
  </si>
  <si>
    <t>B1156</t>
  </si>
  <si>
    <t>B9167</t>
  </si>
  <si>
    <t>Petalophyllum ralfsii (Wilson) Nees &amp; Gottsche ex Lehm.</t>
  </si>
  <si>
    <t>Petalophyllum ralfsii</t>
  </si>
  <si>
    <t>B2052</t>
  </si>
  <si>
    <t>B12824</t>
  </si>
  <si>
    <t xml:space="preserve">Phaeoceros carolinianus (Michx.) Prosk. </t>
  </si>
  <si>
    <t>Phaeoceros carolinianus</t>
  </si>
  <si>
    <t>B1158</t>
  </si>
  <si>
    <t>B12392</t>
  </si>
  <si>
    <t>Phaeoceros laevis (L.) Prosk.</t>
  </si>
  <si>
    <t>Phaeoceros laevis</t>
  </si>
  <si>
    <t>B1159</t>
  </si>
  <si>
    <t>B10398</t>
  </si>
  <si>
    <t>Phascum cuynetii Bizot &amp; R.B.Pierrot</t>
  </si>
  <si>
    <t>Phascum cuynetii</t>
  </si>
  <si>
    <t>B1160</t>
  </si>
  <si>
    <t>B10400</t>
  </si>
  <si>
    <t>Phascum piptocarpum Durieu &amp; Mont.</t>
  </si>
  <si>
    <t>Phascum piptocarpum</t>
  </si>
  <si>
    <t>B1161</t>
  </si>
  <si>
    <t>B2011</t>
  </si>
  <si>
    <t>Philonotis arnellii Husn.</t>
  </si>
  <si>
    <t>Philonotis arnellii</t>
  </si>
  <si>
    <t>B1162</t>
  </si>
  <si>
    <t>B2014</t>
  </si>
  <si>
    <t>Philonotis caespitosa Jur.</t>
  </si>
  <si>
    <t>Philonotis caespitosa</t>
  </si>
  <si>
    <t>B1163</t>
  </si>
  <si>
    <t>B2021</t>
  </si>
  <si>
    <t>Philonotis calcarea (Bruch &amp; Schimp.) Schimp.</t>
  </si>
  <si>
    <t>Philonotis calcarea</t>
  </si>
  <si>
    <t>B1164</t>
  </si>
  <si>
    <t>B10936</t>
  </si>
  <si>
    <t>Philonotis cernua (Wilson) D.G.Griffin &amp; W.R.Buck</t>
  </si>
  <si>
    <t>Philonotis cernua</t>
  </si>
  <si>
    <t>B1165</t>
  </si>
  <si>
    <t>B2016</t>
  </si>
  <si>
    <t>Philonotis fontana (Hedw.) Brid.</t>
  </si>
  <si>
    <t>Philonotis fontana</t>
  </si>
  <si>
    <t>Drepanoclado revolventis - Campylietea stellati</t>
  </si>
  <si>
    <t>B1166</t>
  </si>
  <si>
    <t>B10404</t>
  </si>
  <si>
    <t>Philonotis hastata (Duby) Wijk &amp; Margad.</t>
  </si>
  <si>
    <t>Philonotis hastata</t>
  </si>
  <si>
    <t>B1167</t>
  </si>
  <si>
    <t>B2008</t>
  </si>
  <si>
    <t>Philonotis marchica (Hedw.) Brid.</t>
  </si>
  <si>
    <t>Philonotis marchica</t>
  </si>
  <si>
    <t>B1168</t>
  </si>
  <si>
    <t>B2007</t>
  </si>
  <si>
    <t>Philonotis rigida Brid.</t>
  </si>
  <si>
    <t>Philonotis rigida</t>
  </si>
  <si>
    <t>B1169</t>
  </si>
  <si>
    <t>Philonotis seriata Mitt.</t>
  </si>
  <si>
    <t>Philonotis seriata</t>
  </si>
  <si>
    <t>B1170</t>
  </si>
  <si>
    <t>B2017</t>
  </si>
  <si>
    <t>Philonotis tomentella Molendo</t>
  </si>
  <si>
    <t>Philonotis tomentella</t>
  </si>
  <si>
    <t>B1157</t>
  </si>
  <si>
    <t>B13956</t>
  </si>
  <si>
    <t>Phymatoceros bulbiculosus (Brot.) Stotler</t>
  </si>
  <si>
    <t>Phymatoceros bulbiculosus</t>
  </si>
  <si>
    <t>B1171</t>
  </si>
  <si>
    <t>B1628</t>
  </si>
  <si>
    <t>Physcomitrella patens (Hedw.) Bruch &amp; Schimp.</t>
  </si>
  <si>
    <t>Physcomitrella patens</t>
  </si>
  <si>
    <t>B1174</t>
  </si>
  <si>
    <t>B1621</t>
  </si>
  <si>
    <t>04/B1.0.1.0.3</t>
  </si>
  <si>
    <t>Physcomitrium eurystomum Sendtn.</t>
  </si>
  <si>
    <t>Physcomitrium eurystomum</t>
  </si>
  <si>
    <t>Pseudephemerion nitidi</t>
  </si>
  <si>
    <t>pionnier à acrocarpes annuelles, hydrophile, photophile, oligotophile, acidophile à neutrophile</t>
  </si>
  <si>
    <t>B1175</t>
  </si>
  <si>
    <t>B1619</t>
  </si>
  <si>
    <t>Physcomitrium pyriforme (Hedw.) Hampe</t>
  </si>
  <si>
    <t>Physcomitrium pyriforme</t>
  </si>
  <si>
    <t>B1176</t>
  </si>
  <si>
    <t>B1623</t>
  </si>
  <si>
    <t>Physcomitrium sphaericum (C.F.Ludw.) Fürnr.</t>
  </si>
  <si>
    <t>Physcomitrium sphaericum</t>
  </si>
  <si>
    <t>B1180</t>
  </si>
  <si>
    <t>B9173</t>
  </si>
  <si>
    <t>Plagiochasma rupestre (J.R.Forst.) Steph.</t>
  </si>
  <si>
    <t>Plagiochasma rupestre</t>
  </si>
  <si>
    <t>B1181</t>
  </si>
  <si>
    <t>B9181</t>
  </si>
  <si>
    <t>Plagiochila arctica Bryhn &amp; Kaal.</t>
  </si>
  <si>
    <t>Plagiochila arctica</t>
  </si>
  <si>
    <t>B1182</t>
  </si>
  <si>
    <t>B9182</t>
  </si>
  <si>
    <t>Plagiochila asplenioides (L. emend Taylor) Dumort.</t>
  </si>
  <si>
    <t>Plagiochila asplenioides</t>
  </si>
  <si>
    <t>Platyhypnidion riparioidis</t>
  </si>
  <si>
    <t>B1184</t>
  </si>
  <si>
    <t>B9206</t>
  </si>
  <si>
    <t>Plagiochila bifaria (Sw.) Lindenb.</t>
  </si>
  <si>
    <t>Plagiochila bifaria</t>
  </si>
  <si>
    <t>B1185</t>
  </si>
  <si>
    <t>B9213</t>
  </si>
  <si>
    <t>Plagiochila britannica Paton</t>
  </si>
  <si>
    <t>Plagiochila britannica</t>
  </si>
  <si>
    <t>B1186</t>
  </si>
  <si>
    <t>B9214</t>
  </si>
  <si>
    <t>Plagiochila carringtonii (Balf. ex Carrington) Grolle</t>
  </si>
  <si>
    <t>Plagiochila carringtonii</t>
  </si>
  <si>
    <t>B1188</t>
  </si>
  <si>
    <t>B9218</t>
  </si>
  <si>
    <t>Plagiochila exigua (Taylor) Taylor</t>
  </si>
  <si>
    <t>Plagiochila exigua</t>
  </si>
  <si>
    <t>B1183</t>
  </si>
  <si>
    <t>B13957</t>
  </si>
  <si>
    <t>Plagiochila heterophylla Lindenb. ex Lehm.</t>
  </si>
  <si>
    <t>Plagiochila heterophylla</t>
  </si>
  <si>
    <t>B1189</t>
  </si>
  <si>
    <t>B9224</t>
  </si>
  <si>
    <t>Plagiochila longispina Lindenb. &amp; Gottsche</t>
  </si>
  <si>
    <t>Plagiochila longispina</t>
  </si>
  <si>
    <t>B1191</t>
  </si>
  <si>
    <t>B9227</t>
  </si>
  <si>
    <t>Plagiochila porelloides (Torr. ex Nees) Lindenb.</t>
  </si>
  <si>
    <t>Plagiochila porelloides</t>
  </si>
  <si>
    <t>B1190</t>
  </si>
  <si>
    <t>B13931</t>
  </si>
  <si>
    <t>Plagiochila porelloides var. norvegica (H.H.Blom &amp; Holten) Schumacker &amp; Váňa</t>
  </si>
  <si>
    <t>B1192</t>
  </si>
  <si>
    <t>B9231</t>
  </si>
  <si>
    <t>Plagiochila punctata (Taylor) Taylor</t>
  </si>
  <si>
    <t>Plagiochila punctata</t>
  </si>
  <si>
    <t>B1193</t>
  </si>
  <si>
    <t>B9239</t>
  </si>
  <si>
    <t>Plagiochila retrorsa Gottsche</t>
  </si>
  <si>
    <t>Plagiochila retrorsa</t>
  </si>
  <si>
    <t>B1194</t>
  </si>
  <si>
    <t>B9241</t>
  </si>
  <si>
    <t>Plagiochila spinulosa (Dicks.) Dumort.</t>
  </si>
  <si>
    <t>Plagiochila spinulosa</t>
  </si>
  <si>
    <t>B1187</t>
  </si>
  <si>
    <t>B13935</t>
  </si>
  <si>
    <t>Plagiochila virginica A.Evans</t>
  </si>
  <si>
    <t>Plagiochila virginica</t>
  </si>
  <si>
    <t>B1195</t>
  </si>
  <si>
    <t>B1939</t>
  </si>
  <si>
    <t>Plagiomnium affine (Blandow ex Funck) T.J.Kop.</t>
  </si>
  <si>
    <t>Plagiomnium affine</t>
  </si>
  <si>
    <t>B1197</t>
  </si>
  <si>
    <t>B10940</t>
  </si>
  <si>
    <t>Plagiomnium confertidens (Lindb. &amp; Arnell) T.J.Kop.</t>
  </si>
  <si>
    <t>Plagiomnium confertidens</t>
  </si>
  <si>
    <t>B1198</t>
  </si>
  <si>
    <t>B1937</t>
  </si>
  <si>
    <t>Plagiomnium cuspidatum (Hedw.) T.J.Kop.</t>
  </si>
  <si>
    <t>Plagiomnium cuspidatum</t>
  </si>
  <si>
    <t>B1199</t>
  </si>
  <si>
    <t>B10943</t>
  </si>
  <si>
    <t>Plagiomnium drummondii (Bruch &amp; Schimp.) T.J.Kop.</t>
  </si>
  <si>
    <t>Plagiomnium drummondii</t>
  </si>
  <si>
    <t>B1200</t>
  </si>
  <si>
    <t>B1941</t>
  </si>
  <si>
    <t>Plagiomnium elatum (Bruch &amp; Schimp.) T.J.Kop.</t>
  </si>
  <si>
    <t>Plagiomnium elatum</t>
  </si>
  <si>
    <t>B1201</t>
  </si>
  <si>
    <t>B1946</t>
  </si>
  <si>
    <t>Plagiomnium ellipticum (Brid.) T.J.Kop.</t>
  </si>
  <si>
    <t>Plagiomnium ellipticum</t>
  </si>
  <si>
    <t>B1202</t>
  </si>
  <si>
    <t>B1943</t>
  </si>
  <si>
    <t>Plagiomnium medium (Bruch &amp; Schimp.) T.J.Kop.</t>
  </si>
  <si>
    <t>Plagiomnium medium</t>
  </si>
  <si>
    <t>B1203</t>
  </si>
  <si>
    <t>B1952</t>
  </si>
  <si>
    <t>Plagiomnium rostratum (Schrad.) T.J.Kop.</t>
  </si>
  <si>
    <t>Plagiomnium rostratum</t>
  </si>
  <si>
    <t>B1204</t>
  </si>
  <si>
    <t>B1950</t>
  </si>
  <si>
    <t>Plagiomnium undulatum (Hedw.) T.J.Kop.</t>
  </si>
  <si>
    <t>Plagiomnium undulatum</t>
  </si>
  <si>
    <t>B1205</t>
  </si>
  <si>
    <t>B1980</t>
  </si>
  <si>
    <t>Plagiopus oederianus (Sw.) H.A.Crum &amp; L.E.Anderson</t>
  </si>
  <si>
    <t>Plagiopus oederianus</t>
  </si>
  <si>
    <t>B3254</t>
  </si>
  <si>
    <t>B1984</t>
  </si>
  <si>
    <t xml:space="preserve">Plagiopus oederianus (Sw.) H.A.Crum &amp; L.E.Anderson var. alpinus (Schwägr.) Ochyra </t>
  </si>
  <si>
    <t>B1206</t>
  </si>
  <si>
    <t>B10211</t>
  </si>
  <si>
    <t>Plagiothecium berggrenianum Frisvoll</t>
  </si>
  <si>
    <t>Plagiothecium berggrenianum</t>
  </si>
  <si>
    <t>B1207</t>
  </si>
  <si>
    <t>B5055</t>
  </si>
  <si>
    <t>Plagiothecium cavifolium (Brid.) Z.Iwats.</t>
  </si>
  <si>
    <t>Plagiothecium cavifolium</t>
  </si>
  <si>
    <t>B1614</t>
  </si>
  <si>
    <t>B5111</t>
  </si>
  <si>
    <t>Plagiothecium curvifolium Schlieph. ex Limpr.</t>
  </si>
  <si>
    <t>Plagiothecium curvifolium</t>
  </si>
  <si>
    <t>B3258</t>
  </si>
  <si>
    <t>B5100</t>
  </si>
  <si>
    <t>Plagiothecium denticulatum var. undulatum R.Ruthe ex Geh.</t>
  </si>
  <si>
    <t>Plagiothecium denticulatum</t>
  </si>
  <si>
    <t>B3256</t>
  </si>
  <si>
    <t>B5087</t>
  </si>
  <si>
    <t>Plagiothecium denticulatum (Hedw.) Schimp. var. denticulatum</t>
  </si>
  <si>
    <t>B3032</t>
  </si>
  <si>
    <t>B5088</t>
  </si>
  <si>
    <t xml:space="preserve">Plagiothecium denticulatum (Hedw.) Schimp. var. obtusifolium (Turner) Moore </t>
  </si>
  <si>
    <t>B1209</t>
  </si>
  <si>
    <t>B5104</t>
  </si>
  <si>
    <t>Plagiothecium laetum Schimp.</t>
  </si>
  <si>
    <t>Plagiothecium laetum</t>
  </si>
  <si>
    <t>B1210</t>
  </si>
  <si>
    <t>B5115</t>
  </si>
  <si>
    <t>Plagiothecium latebricola Schimp.</t>
  </si>
  <si>
    <t>Plagiothecium latebricola</t>
  </si>
  <si>
    <t>B1211</t>
  </si>
  <si>
    <t>B10246</t>
  </si>
  <si>
    <t>Plagiothecium neckeroideum Schimp.</t>
  </si>
  <si>
    <t>Plagiothecium neckeroideum</t>
  </si>
  <si>
    <t>B1212</t>
  </si>
  <si>
    <t>B5119</t>
  </si>
  <si>
    <t>Plagiothecium nemorale (Mitt.) A.Jaeger</t>
  </si>
  <si>
    <t>Plagiothecium nemorale</t>
  </si>
  <si>
    <t>B1213</t>
  </si>
  <si>
    <t>B10945</t>
  </si>
  <si>
    <t>Plagiothecium noricum Molendo ex Limpr.</t>
  </si>
  <si>
    <t>Plagiothecium noricum</t>
  </si>
  <si>
    <t>B1214</t>
  </si>
  <si>
    <t>B5133</t>
  </si>
  <si>
    <t>Plagiothecium piliferum (Sw.) Schimp.</t>
  </si>
  <si>
    <t>Plagiothecium piliferum</t>
  </si>
  <si>
    <t>B1215</t>
  </si>
  <si>
    <t>B5137</t>
  </si>
  <si>
    <t>Plagiothecium platyphyllum Mönk.</t>
  </si>
  <si>
    <t>Plagiothecium platyphyllum</t>
  </si>
  <si>
    <t>B4012</t>
  </si>
  <si>
    <t>B5124</t>
  </si>
  <si>
    <t>Plagiothecium succulentum (Wilson) Lindb.</t>
  </si>
  <si>
    <t>Plagiothecium succulentum</t>
  </si>
  <si>
    <t>B1217</t>
  </si>
  <si>
    <t>B5140</t>
  </si>
  <si>
    <t>Plagiothecium undulatum (Hedw.) Schimp.</t>
  </si>
  <si>
    <t>Plagiothecium undulatum</t>
  </si>
  <si>
    <t>B10522</t>
  </si>
  <si>
    <t>Plasteurhynchium meridionale (Schimp.) M.Fleisch.</t>
  </si>
  <si>
    <t>Plasteurhynchium meridionale</t>
  </si>
  <si>
    <t>B621</t>
  </si>
  <si>
    <t>B3624</t>
  </si>
  <si>
    <t>Plasteurhynchium striatulum (Spruce) M.Fleisch.</t>
  </si>
  <si>
    <t>Plasteurhynchium striatulum</t>
  </si>
  <si>
    <t>B1218</t>
  </si>
  <si>
    <t>B5144</t>
  </si>
  <si>
    <t>Platydictya jungermannioides (Brid.) H.A.Crum</t>
  </si>
  <si>
    <t>Platydictya jungermannioides</t>
  </si>
  <si>
    <t>B10306</t>
  </si>
  <si>
    <t>B42969</t>
  </si>
  <si>
    <t xml:space="preserve">Platydictya minutissimum (Sull. &amp; Lesq.) H.A.Crum </t>
  </si>
  <si>
    <t>Platydictya minutissimum</t>
  </si>
  <si>
    <t>PAS EN EUROPE, USA</t>
  </si>
  <si>
    <t>B1219</t>
  </si>
  <si>
    <t>B5155</t>
  </si>
  <si>
    <t>Platygyrium repens (Brid.) Schimp.</t>
  </si>
  <si>
    <t>Platygyrium repens</t>
  </si>
  <si>
    <t>B1222</t>
  </si>
  <si>
    <t>Pleuridium acuminatum Lindb.</t>
  </si>
  <si>
    <t>Pleuridium acuminatum</t>
  </si>
  <si>
    <t>Brachythecienion velutini</t>
  </si>
  <si>
    <t>B1225</t>
  </si>
  <si>
    <t>B12427</t>
  </si>
  <si>
    <t>Pleuridium subulatum (Hedw.) Rabenh.</t>
  </si>
  <si>
    <t>Pleuridium subulatum</t>
  </si>
  <si>
    <t>B3282</t>
  </si>
  <si>
    <t>B11200</t>
  </si>
  <si>
    <t xml:space="preserve">Pleurochaete squarrosa (Brid.) Lindb. var. squarrosa </t>
  </si>
  <si>
    <t>Pleurochaete squarrosa</t>
  </si>
  <si>
    <t>B1227</t>
  </si>
  <si>
    <t>B9247</t>
  </si>
  <si>
    <t>Pleurocladula albescens (Hook.) Grolle</t>
  </si>
  <si>
    <t>Pleurocladula albescens</t>
  </si>
  <si>
    <t>B3264</t>
  </si>
  <si>
    <t>B9254</t>
  </si>
  <si>
    <t xml:space="preserve">Pleurocladula albescens (Hook.) Grolle var. islandica (Nees) L.Söderstr. &amp; Váňa </t>
  </si>
  <si>
    <t>B1228</t>
  </si>
  <si>
    <t>B9263</t>
  </si>
  <si>
    <t>Pleurozia purpurea Lindb.</t>
  </si>
  <si>
    <t>Pleurozia purpurea</t>
  </si>
  <si>
    <t>B1229</t>
  </si>
  <si>
    <t>B5169</t>
  </si>
  <si>
    <t>Pleurozium schreberi (Willd. ex Brid.) Mitt.</t>
  </si>
  <si>
    <t>Pleurozium schreberi</t>
  </si>
  <si>
    <t>B1230</t>
  </si>
  <si>
    <t>Pogonatum aloides (Hedw.) P.Beauv.</t>
  </si>
  <si>
    <t>Pogonatum aloides</t>
  </si>
  <si>
    <t>B1231</t>
  </si>
  <si>
    <t>B5177</t>
  </si>
  <si>
    <t>Pogonatum dentatum (Menzies ex Brid.) Brid.</t>
  </si>
  <si>
    <t>Pogonatum dentatum</t>
  </si>
  <si>
    <t>B1232</t>
  </si>
  <si>
    <t>B12274</t>
  </si>
  <si>
    <t>Pogonatum nanum (Schreb. ex Hedw.) P.Beauv.</t>
  </si>
  <si>
    <t>Pogonatum nanum</t>
  </si>
  <si>
    <t>B1233</t>
  </si>
  <si>
    <t>B11162</t>
  </si>
  <si>
    <t>Pogonatum neesii (Müll.Hal.) Dozy</t>
  </si>
  <si>
    <t>Pogonatum neesii</t>
  </si>
  <si>
    <t>B1235</t>
  </si>
  <si>
    <t>B12284</t>
  </si>
  <si>
    <t>Pogonatum urnigerum (Hedw.) P.Beauv.</t>
  </si>
  <si>
    <t>Pogonatum urnigerum</t>
  </si>
  <si>
    <t>B1236</t>
  </si>
  <si>
    <t>B1690</t>
  </si>
  <si>
    <t>Pohlia ambigua (Limpr.) Broth.</t>
  </si>
  <si>
    <t>Pohlia ambigua</t>
  </si>
  <si>
    <t>B1237</t>
  </si>
  <si>
    <t>Pohlia andalusica (Höhn.) Broth.</t>
  </si>
  <si>
    <t>Pohlia andalusica</t>
  </si>
  <si>
    <t>B1238</t>
  </si>
  <si>
    <t>B1715</t>
  </si>
  <si>
    <t>Pohlia andrewsii A.J.Shaw</t>
  </si>
  <si>
    <t>Pohlia andrewsii</t>
  </si>
  <si>
    <t>B1239</t>
  </si>
  <si>
    <t>B1716</t>
  </si>
  <si>
    <t>Pohlia annotina (Hedw.) Lindb.</t>
  </si>
  <si>
    <t>Pohlia annotina</t>
  </si>
  <si>
    <t>B1240</t>
  </si>
  <si>
    <t>B1738</t>
  </si>
  <si>
    <t>Pohlia atropurpurea (Wahlenb.) H.Lindb.</t>
  </si>
  <si>
    <t>Pohlia atropurpurea</t>
  </si>
  <si>
    <t>B1243</t>
  </si>
  <si>
    <t>B1711</t>
  </si>
  <si>
    <t>Pohlia bulbifera (Warnst.) Warnst.</t>
  </si>
  <si>
    <t>Pohlia bulbifera</t>
  </si>
  <si>
    <t xml:space="preserve">Barbuletea unguiculatae </t>
  </si>
  <si>
    <t>B1244</t>
  </si>
  <si>
    <t>B5206</t>
  </si>
  <si>
    <t>Pohlia camptotrachela (Renauld &amp; Cardot) Broth.</t>
  </si>
  <si>
    <t>Pohlia camptotrachela</t>
  </si>
  <si>
    <t>B1245</t>
  </si>
  <si>
    <t>B1691</t>
  </si>
  <si>
    <t>Pohlia cruda (Hedw.) Lindb.</t>
  </si>
  <si>
    <t>Pohlia cruda</t>
  </si>
  <si>
    <t>B1246</t>
  </si>
  <si>
    <t>B5225</t>
  </si>
  <si>
    <t>Pohlia crudoides (Sull. &amp; Lesq.) Broth.</t>
  </si>
  <si>
    <t>Pohlia crudoides</t>
  </si>
  <si>
    <t>B1247</t>
  </si>
  <si>
    <t>B1702</t>
  </si>
  <si>
    <t>Pohlia drummondii (Müll.Hal.) A.L.Andrews</t>
  </si>
  <si>
    <t>Pohlia drummondii</t>
  </si>
  <si>
    <t>B1248</t>
  </si>
  <si>
    <t>B1682</t>
  </si>
  <si>
    <t>Pohlia elongata Hedw.</t>
  </si>
  <si>
    <t>Pohlia elongata</t>
  </si>
  <si>
    <t>B3270</t>
  </si>
  <si>
    <t>B1685</t>
  </si>
  <si>
    <t xml:space="preserve">Pohlia elongata Hedw. var. acuminata (Hoppe &amp; Hornsch.) Huebener </t>
  </si>
  <si>
    <t>B3272</t>
  </si>
  <si>
    <t>B5251</t>
  </si>
  <si>
    <t xml:space="preserve">Pohlia elongata Hedw. var. greenii (Brid.) A.J.Shaw </t>
  </si>
  <si>
    <t>B1249</t>
  </si>
  <si>
    <t>B5278</t>
  </si>
  <si>
    <t>Pohlia erecta Lindb.</t>
  </si>
  <si>
    <t>Pohlia erecta</t>
  </si>
  <si>
    <t>B1250</t>
  </si>
  <si>
    <t>B1704</t>
  </si>
  <si>
    <t>Pohlia filum (Schimp.) Martensson</t>
  </si>
  <si>
    <t>Pohlia filum</t>
  </si>
  <si>
    <t>B1251</t>
  </si>
  <si>
    <t>B10266</t>
  </si>
  <si>
    <t>Pohlia flexuosa Harv.</t>
  </si>
  <si>
    <t>Pohlia flexuosa</t>
  </si>
  <si>
    <t>B1252</t>
  </si>
  <si>
    <t>B1731</t>
  </si>
  <si>
    <t>Pohlia lescuriana (Sull.) Ochi</t>
  </si>
  <si>
    <t>Pohlia lescuriana</t>
  </si>
  <si>
    <t>B1253</t>
  </si>
  <si>
    <t>B1680</t>
  </si>
  <si>
    <t>Pohlia longicollis (Hedw.) Lindb.</t>
  </si>
  <si>
    <t>Pohlia longicollis</t>
  </si>
  <si>
    <t>B1254</t>
  </si>
  <si>
    <t>B1722</t>
  </si>
  <si>
    <t>Pohlia ludwigii (Spreng. ex Schwägr.) Broth.</t>
  </si>
  <si>
    <t>Pohlia ludwigii</t>
  </si>
  <si>
    <t>B1255</t>
  </si>
  <si>
    <t>B1727</t>
  </si>
  <si>
    <t>Pohlia lutescens (Limpr.) H.Lindb.</t>
  </si>
  <si>
    <t>Pohlia lutescens</t>
  </si>
  <si>
    <t>B1256</t>
  </si>
  <si>
    <t>B10948</t>
  </si>
  <si>
    <t>Pohlia marchica Osterwald</t>
  </si>
  <si>
    <t>Pohlia marchica</t>
  </si>
  <si>
    <t>B1257</t>
  </si>
  <si>
    <t>B1741</t>
  </si>
  <si>
    <t>Pohlia melanodon (Brid.) A.J.Shaw</t>
  </si>
  <si>
    <t>Pohlia melanodon</t>
  </si>
  <si>
    <t>c, s</t>
  </si>
  <si>
    <t>B1258</t>
  </si>
  <si>
    <t>B1693</t>
  </si>
  <si>
    <t>Pohlia nutans (Hedw.) Lindb.</t>
  </si>
  <si>
    <t>Pohlia nutans</t>
  </si>
  <si>
    <t>B1259</t>
  </si>
  <si>
    <t>B1698</t>
  </si>
  <si>
    <t>Pohlia obtusifolia (Vill. ex Brid.) L.F.Koch</t>
  </si>
  <si>
    <t>Pohlia obtusifolia</t>
  </si>
  <si>
    <t>B1260</t>
  </si>
  <si>
    <t>B1720</t>
  </si>
  <si>
    <t>Pohlia proligera (Kindb.) Lindb. ex Broth.</t>
  </si>
  <si>
    <t>Pohlia proligera</t>
  </si>
  <si>
    <t>B1262</t>
  </si>
  <si>
    <t>B1695</t>
  </si>
  <si>
    <t>Pohlia sphagnicola (Bruch &amp; Schimp.) Broth.</t>
  </si>
  <si>
    <t>Pohlia sphagnicola</t>
  </si>
  <si>
    <t>B1263</t>
  </si>
  <si>
    <t>B10214</t>
  </si>
  <si>
    <t>Pohlia tundrae A.J.Shaw</t>
  </si>
  <si>
    <t>Pohlia tundrae</t>
  </si>
  <si>
    <t>B1265</t>
  </si>
  <si>
    <t>B1736</t>
  </si>
  <si>
    <t>Pohlia vexans (Limpr.) H.Lindb.</t>
  </si>
  <si>
    <t>Pohlia vexans</t>
  </si>
  <si>
    <t>B3274</t>
  </si>
  <si>
    <t>B1759</t>
  </si>
  <si>
    <t>Pohlia wahlenbergii (F.Weber &amp; D.Mohr) A.L.Andrews var. glacialis (Brid.) E.F.Warb.</t>
  </si>
  <si>
    <t>Pohlia wahlenbergii</t>
  </si>
  <si>
    <t>B3275</t>
  </si>
  <si>
    <t>B1754</t>
  </si>
  <si>
    <t>Pohlia wahlenbergii (F.Weber &amp; D.Mohr) A.L.Andrews var. wahlenbergii</t>
  </si>
  <si>
    <t>B1755</t>
  </si>
  <si>
    <t xml:space="preserve">Pohlia wahlenbergii (F.Weber &amp; D.Mohr) A.L.Andrews var. calcarea (Warnst.) E.F.Warb. </t>
  </si>
  <si>
    <t>B1267</t>
  </si>
  <si>
    <t>B12302</t>
  </si>
  <si>
    <t>Polytrichastrum alpinum (Hedw.) G.L.Sm.</t>
  </si>
  <si>
    <t>Polytrichastrum alpinum</t>
  </si>
  <si>
    <t>B1843</t>
  </si>
  <si>
    <t>B5393</t>
  </si>
  <si>
    <t xml:space="preserve">Polytrichastrum norwegicum (Hedw.) Schljakov </t>
  </si>
  <si>
    <t>Polytrichastrum norwegicum</t>
  </si>
  <si>
    <t>B1275</t>
  </si>
  <si>
    <t>B16</t>
  </si>
  <si>
    <t>Polytrichastrum sexangulare (Flörke ex Brid.) G.L.Sm.</t>
  </si>
  <si>
    <t>Polytrichastrum sexangulare</t>
  </si>
  <si>
    <t>B12307</t>
  </si>
  <si>
    <t xml:space="preserve">Polytrichum alpinum Hedw. var. arcticum (Sw. ex Brid.) Wahlenb. </t>
  </si>
  <si>
    <t>Polytrichum alpinum</t>
  </si>
  <si>
    <t>B3232</t>
  </si>
  <si>
    <t>B11213</t>
  </si>
  <si>
    <t>06/B2.</t>
  </si>
  <si>
    <t>Polytrichum commune Hedw. var. commune</t>
  </si>
  <si>
    <t>Polytrichum commune</t>
  </si>
  <si>
    <t>B3149</t>
  </si>
  <si>
    <t>B27</t>
  </si>
  <si>
    <t>Polytrichum commune Hedw. var. humile Sw.</t>
  </si>
  <si>
    <t>B3358</t>
  </si>
  <si>
    <t>B5401</t>
  </si>
  <si>
    <t>Polytrichum commune Hedw. var. jensenii (I.Hagen) Mönk.</t>
  </si>
  <si>
    <t>B3185</t>
  </si>
  <si>
    <t xml:space="preserve">Polytrichum commune Hedw. var. perigoniale (Michx.) Hampe </t>
  </si>
  <si>
    <t>B1269</t>
  </si>
  <si>
    <t>Polytrichum formosum Hedw.</t>
  </si>
  <si>
    <t>Polytrichum formosum</t>
  </si>
  <si>
    <t>B1270</t>
  </si>
  <si>
    <t>B5423</t>
  </si>
  <si>
    <t>Polytrichum hyperboreum R.Br.</t>
  </si>
  <si>
    <t>Polytrichum hyperboreum</t>
  </si>
  <si>
    <t>B1271</t>
  </si>
  <si>
    <t>Polytrichum juniperinum Hedw.</t>
  </si>
  <si>
    <t>Polytrichum juniperinum</t>
  </si>
  <si>
    <t>ps, pc</t>
  </si>
  <si>
    <t>B1272</t>
  </si>
  <si>
    <t>Polytrichum longisetum Sw. ex Brid.</t>
  </si>
  <si>
    <t>Polytrichum longisetum</t>
  </si>
  <si>
    <t>pc, ps</t>
  </si>
  <si>
    <t>B1273</t>
  </si>
  <si>
    <t>Polytrichum pallidisetum Funck</t>
  </si>
  <si>
    <t>Polytrichum pallidisetum</t>
  </si>
  <si>
    <t>B1274</t>
  </si>
  <si>
    <t>Polytrichum piliferum Hedw.</t>
  </si>
  <si>
    <t>Polytrichum piliferum</t>
  </si>
  <si>
    <t xml:space="preserve">Polytrichum piliferum Hedw. var. hoppei (Hornsch.) H.C.van Hall </t>
  </si>
  <si>
    <t>B1277</t>
  </si>
  <si>
    <t>Polytrichum strictum Menzies ex Brid.</t>
  </si>
  <si>
    <t>Polytrichum strictum</t>
  </si>
  <si>
    <t>Polytrichum swartzii Hartm.</t>
  </si>
  <si>
    <t>Polytrichum swartzii</t>
  </si>
  <si>
    <t>B12567</t>
  </si>
  <si>
    <t xml:space="preserve">Polytrichum uliginosum (Wallr.) A.Schriebel </t>
  </si>
  <si>
    <t>Polytrichum uliginosum</t>
  </si>
  <si>
    <t>B1280</t>
  </si>
  <si>
    <t>B9268</t>
  </si>
  <si>
    <t>Porella arboris-vitae (With.) Grolle</t>
  </si>
  <si>
    <t>Porella arboris-vitae</t>
  </si>
  <si>
    <t>B1281</t>
  </si>
  <si>
    <t>B9285</t>
  </si>
  <si>
    <t>Porella canariensis (F.Weber) Underw.</t>
  </si>
  <si>
    <t>Porella canariensis</t>
  </si>
  <si>
    <t>B1282</t>
  </si>
  <si>
    <t>B9288</t>
  </si>
  <si>
    <t>Porella cordaeana (Huebener) Moore</t>
  </si>
  <si>
    <t>Porella cordaeana</t>
  </si>
  <si>
    <t>C, (A, E)</t>
  </si>
  <si>
    <t>B1284</t>
  </si>
  <si>
    <t>B9309</t>
  </si>
  <si>
    <t>Porella obtusata (Taylor) Trevis.</t>
  </si>
  <si>
    <t>Porella obtusata</t>
  </si>
  <si>
    <t>B1285</t>
  </si>
  <si>
    <t>B9321</t>
  </si>
  <si>
    <t>Porella pinnata L.</t>
  </si>
  <si>
    <t>Porella pinnata</t>
  </si>
  <si>
    <t>B1286</t>
  </si>
  <si>
    <t>B9325</t>
  </si>
  <si>
    <t>Porella platyphylla (L.) Pfeiff.</t>
  </si>
  <si>
    <t>Porella platyphylla</t>
  </si>
  <si>
    <t>B9337</t>
  </si>
  <si>
    <t xml:space="preserve">Porella platyphylloidea (Schwein) Lindb. </t>
  </si>
  <si>
    <t>Porella platyphylloidea</t>
  </si>
  <si>
    <t>B3407</t>
  </si>
  <si>
    <t>B9283</t>
  </si>
  <si>
    <t xml:space="preserve">Porella x baueri (Schiffn.) C.E.O.Jensen </t>
  </si>
  <si>
    <t>Porella x</t>
  </si>
  <si>
    <t>B1782</t>
  </si>
  <si>
    <t>B10377</t>
  </si>
  <si>
    <t xml:space="preserve">Pottiopsis caespitosa (Bruch) Blockeel &amp; A.J.E.Sm. </t>
  </si>
  <si>
    <t>Pottiopsis caespitosa</t>
  </si>
  <si>
    <t>B1287</t>
  </si>
  <si>
    <t>B11165</t>
  </si>
  <si>
    <t>Prasanthus jamalicus Potemkin</t>
  </si>
  <si>
    <t>Prasanthus jamalicus</t>
  </si>
  <si>
    <t>B1288</t>
  </si>
  <si>
    <t>B9339</t>
  </si>
  <si>
    <t>Prasanthus suecicus (Gottsche) Lindb.</t>
  </si>
  <si>
    <t>Prasanthus suecicus</t>
  </si>
  <si>
    <t>B1289</t>
  </si>
  <si>
    <t>B9343</t>
  </si>
  <si>
    <t>Preissia quadrata (Scop.) Nees</t>
  </si>
  <si>
    <t>Preissia quadrata</t>
  </si>
  <si>
    <t>B1760</t>
  </si>
  <si>
    <t>Protobryum bryoides J.Guerra &amp; M.J.Cano</t>
  </si>
  <si>
    <t>Protobryum bryoides</t>
  </si>
  <si>
    <t>B951</t>
  </si>
  <si>
    <t>B14069</t>
  </si>
  <si>
    <t>Protolophozia elongata (Steph.) Schljakov</t>
  </si>
  <si>
    <t>Protolophozia elongata</t>
  </si>
  <si>
    <t>B957</t>
  </si>
  <si>
    <t>B29941</t>
  </si>
  <si>
    <t>Protolophozia herzogiana (E.A.Hodgs. &amp; Grolle) comb. nov.</t>
  </si>
  <si>
    <t>Protolophozia herzogiana</t>
  </si>
  <si>
    <t>B1290</t>
  </si>
  <si>
    <t>Pseudephemerum nitidum (Hedw.) Loeske</t>
  </si>
  <si>
    <t>Pseudephemerum nitidum</t>
  </si>
  <si>
    <t>B29965</t>
  </si>
  <si>
    <t>Pseudoamblystegium subtile (Hedw.) Vanderp. &amp; Hedenäs</t>
  </si>
  <si>
    <t>Pseudoamblystegium subtile</t>
  </si>
  <si>
    <t>B1291</t>
  </si>
  <si>
    <t>B1955</t>
  </si>
  <si>
    <t>Pseudobryum cinclidioides (Huebener) T.J.Kop.</t>
  </si>
  <si>
    <t>Pseudobryum cinclidioides</t>
  </si>
  <si>
    <t>B5476</t>
  </si>
  <si>
    <t xml:space="preserve">Pseudocalliergon turgescens (T.Jensen) Loeske </t>
  </si>
  <si>
    <t>Pseudocalliergon turgescens</t>
  </si>
  <si>
    <t>B26420</t>
  </si>
  <si>
    <t>Pseudocampylium radicale (P.Beauv.) Vanderp. &amp; Hedenäs</t>
  </si>
  <si>
    <t>Pseudocampylium radicale</t>
  </si>
  <si>
    <t>B1297</t>
  </si>
  <si>
    <t>Pseudocrossidium hornschuchianum (Schultz) R.H.Zander</t>
  </si>
  <si>
    <t>Pseudocrossidium hornschuchianum</t>
  </si>
  <si>
    <t>B1298</t>
  </si>
  <si>
    <t>B2155</t>
  </si>
  <si>
    <t>Pseudocrossidium replicatum (Taylor) R.H.Zander</t>
  </si>
  <si>
    <t>Pseudocrossidium replicatum</t>
  </si>
  <si>
    <t>B1299</t>
  </si>
  <si>
    <t>Pseudocrossidium revolutum (Brid.) R.H.Zander</t>
  </si>
  <si>
    <t>Pseudocrossidium revolutum</t>
  </si>
  <si>
    <t>Mannion fragrantis</t>
  </si>
  <si>
    <t>B1300</t>
  </si>
  <si>
    <t>B9352</t>
  </si>
  <si>
    <t>Pseudolepicolea fryei (Perss.) Grolle &amp; Ando</t>
  </si>
  <si>
    <t>Pseudolepicolea fryei</t>
  </si>
  <si>
    <t>B1303</t>
  </si>
  <si>
    <t>B5483</t>
  </si>
  <si>
    <t>Pseudoleskeella catenulata (Brid. ex Schrad.) Kindb.</t>
  </si>
  <si>
    <t>Pseudoleskeella catenulata</t>
  </si>
  <si>
    <t>B1304</t>
  </si>
  <si>
    <t>B5490</t>
  </si>
  <si>
    <t>Pseudoleskeella nervosa (Brid.) Nyholm</t>
  </si>
  <si>
    <t>Pseudoleskeella nervosa</t>
  </si>
  <si>
    <t>B1305</t>
  </si>
  <si>
    <t>B5510</t>
  </si>
  <si>
    <t>Pseudoleskeella papillosa (Lindb.) Kindb.</t>
  </si>
  <si>
    <t>Pseudoleskeella papillosa</t>
  </si>
  <si>
    <t>B1306</t>
  </si>
  <si>
    <t>B5514</t>
  </si>
  <si>
    <t>Pseudoleskeella rupestris (Berggr.) Hedenäs &amp; L.Söderst.</t>
  </si>
  <si>
    <t>Pseudoleskeella rupestris</t>
  </si>
  <si>
    <t>B1307</t>
  </si>
  <si>
    <t>B5525</t>
  </si>
  <si>
    <t>Pseudoleskeella tectorum (Funck ex Brid.) Kindb. ex Broth.</t>
  </si>
  <si>
    <t>Pseudoleskeella tectorum</t>
  </si>
  <si>
    <t>PROBLÈME DEUX TAXONS VALIDES POSSIBLES</t>
  </si>
  <si>
    <t>B1308</t>
  </si>
  <si>
    <t>B10268</t>
  </si>
  <si>
    <t>Pseudoleskeopsis artariae (Thér.) Thér.</t>
  </si>
  <si>
    <t>Pseudoleskeopsis artariae</t>
  </si>
  <si>
    <t>B10</t>
  </si>
  <si>
    <t>B12915</t>
  </si>
  <si>
    <t>Pseudomarsupidium decipiens (Hook.) Grolle</t>
  </si>
  <si>
    <t>Pseudomarsupidium decipiens</t>
  </si>
  <si>
    <t>B1380</t>
  </si>
  <si>
    <t>B29971</t>
  </si>
  <si>
    <t>Pseudorhynchostegiella duriaei (Mont.) Ignatov &amp; Vandepoorten</t>
  </si>
  <si>
    <t>Pseudorhynchostegiella duriaei</t>
  </si>
  <si>
    <t>B1541</t>
  </si>
  <si>
    <t>B5536</t>
  </si>
  <si>
    <t>Pseudoscleropodium purum (Hedw.) M.Fleisch.</t>
  </si>
  <si>
    <t>Pseudoscleropodium purum</t>
  </si>
  <si>
    <t>B1309</t>
  </si>
  <si>
    <t>B5539</t>
  </si>
  <si>
    <t>Pseudotaxiphyllum elegans (Brid.) Z.Iwats.</t>
  </si>
  <si>
    <t>Pseudotaxiphyllum elegans</t>
  </si>
  <si>
    <t>B26590</t>
  </si>
  <si>
    <t>Pseudotritomaria heterophylla (R.M.Schust.) Konstantinova &amp; Vilnet</t>
  </si>
  <si>
    <t>Pseudotritomaria heterophylla</t>
  </si>
  <si>
    <t>B1311</t>
  </si>
  <si>
    <t>B5550</t>
  </si>
  <si>
    <t>Psilopilum cavifolium (Wilson) I.Hagen</t>
  </si>
  <si>
    <t>Psilopilum cavifolium</t>
  </si>
  <si>
    <t>B1312</t>
  </si>
  <si>
    <t>B5559</t>
  </si>
  <si>
    <t>Psilopilum laevigatum (Wahlenb.) Lindb.</t>
  </si>
  <si>
    <t>Psilopilum laevigatum</t>
  </si>
  <si>
    <t>B1313</t>
  </si>
  <si>
    <t>B5567</t>
  </si>
  <si>
    <t>Pterigynandrum filiforme Hedw.</t>
  </si>
  <si>
    <t>Pterigynandrum filiforme</t>
  </si>
  <si>
    <t>B5577</t>
  </si>
  <si>
    <t xml:space="preserve">Pterigynandrum filiforme Hedw. var. filiforme </t>
  </si>
  <si>
    <t>B3289</t>
  </si>
  <si>
    <t>B5578</t>
  </si>
  <si>
    <t xml:space="preserve">Pterigynandrum filiforme Hedw. var. majus (De Not.) De Not. </t>
  </si>
  <si>
    <t>B1315</t>
  </si>
  <si>
    <t>B10412</t>
  </si>
  <si>
    <t>Pterygoneurum compactum M.J.Cano, J.Guerra &amp; Ros</t>
  </si>
  <si>
    <t>Pterygoneurum compactum</t>
  </si>
  <si>
    <t>B1316</t>
  </si>
  <si>
    <t>B10413</t>
  </si>
  <si>
    <t>Pterygoneurum crossidioides W.Frey, Herrnstadt &amp; Kürschner</t>
  </si>
  <si>
    <t>Pterygoneurum crossidioides</t>
  </si>
  <si>
    <t>B1318</t>
  </si>
  <si>
    <t>Pterygoneurum lamellatum (Lindb.) Jur.</t>
  </si>
  <si>
    <t>Pterygoneurum lamellatum</t>
  </si>
  <si>
    <t>B1319</t>
  </si>
  <si>
    <t>B604</t>
  </si>
  <si>
    <t>Pterygoneurum ovatum (Hedw.) Dixon</t>
  </si>
  <si>
    <t>Pterygoneurum ovatum</t>
  </si>
  <si>
    <t xml:space="preserve">Barbuletalia unguiculatae </t>
  </si>
  <si>
    <t>B1320</t>
  </si>
  <si>
    <t>B5602</t>
  </si>
  <si>
    <t>Pterygoneurum sampaianum (Guim.) Guim.</t>
  </si>
  <si>
    <t>Pterygoneurum sampaianum</t>
  </si>
  <si>
    <t>B1322</t>
  </si>
  <si>
    <t>B609</t>
  </si>
  <si>
    <t>Pterygoneurum subsessile (Brid.) Jur.</t>
  </si>
  <si>
    <t>Pterygoneurum subsessile</t>
  </si>
  <si>
    <t>B1323</t>
  </si>
  <si>
    <t>B9355</t>
  </si>
  <si>
    <t>Ptilidium ciliare (L.) Hampe</t>
  </si>
  <si>
    <t>Ptilidium ciliare</t>
  </si>
  <si>
    <t>B1324</t>
  </si>
  <si>
    <t>B9364</t>
  </si>
  <si>
    <t>Ptilidium pulcherrimum (F.Weber) Hampe</t>
  </si>
  <si>
    <t>Ptilidium pulcherrimum</t>
  </si>
  <si>
    <t>B1325</t>
  </si>
  <si>
    <t>B5604</t>
  </si>
  <si>
    <t>Ptilium crista-castrensis (Hedw.) De Not.</t>
  </si>
  <si>
    <t>Ptilium crista-castrensis</t>
  </si>
  <si>
    <t>B4462</t>
  </si>
  <si>
    <t xml:space="preserve">Ptychodium plicatum (Schleich. ex F.Weber &amp; D.Mohr) Schimp. </t>
  </si>
  <si>
    <t>Ptychodium plicatum</t>
  </si>
  <si>
    <t>B1327</t>
  </si>
  <si>
    <t>B1578</t>
  </si>
  <si>
    <t>Ptychomitrium incurvum (Schwägr.) Spruce</t>
  </si>
  <si>
    <t>Ptychomitrium incurvum</t>
  </si>
  <si>
    <t>B1328</t>
  </si>
  <si>
    <t>B1576</t>
  </si>
  <si>
    <t>Ptychomitrium nigrescens (Kunze) Wijk &amp; Margad.</t>
  </si>
  <si>
    <t>Ptychomitrium nigrescens</t>
  </si>
  <si>
    <t>B1329</t>
  </si>
  <si>
    <t>B1571</t>
  </si>
  <si>
    <t>Ptychomitrium polyphyllum (Sw.) Bruch &amp; Schimp.</t>
  </si>
  <si>
    <t>Ptychomitrium polyphyllum</t>
  </si>
  <si>
    <t>B207</t>
  </si>
  <si>
    <t>B13398</t>
  </si>
  <si>
    <t>Ptychostomum archangelicum (Bruch &amp; Schimp.) J.R.Spence</t>
  </si>
  <si>
    <t>Ptychostomum archangelicum</t>
  </si>
  <si>
    <t>B13399</t>
  </si>
  <si>
    <t>Ptychostomum arcticum (R.Br.) J.R.Spence</t>
  </si>
  <si>
    <t>Ptychostomum arcticum</t>
  </si>
  <si>
    <t>B258</t>
  </si>
  <si>
    <t>B39044</t>
  </si>
  <si>
    <t>Ptychostomum boreale (F.Weber &amp; D.Mohr) Ochyra &amp; Bednarek-Ochyra</t>
  </si>
  <si>
    <t>Ptychostomum boreale</t>
  </si>
  <si>
    <t>B28776</t>
  </si>
  <si>
    <t>Ptychostomum bornholmense (Wink. &amp; R.Ruthe) Holyoak &amp; N.Pedersen</t>
  </si>
  <si>
    <t>Ptychostomum bornholmense</t>
  </si>
  <si>
    <t>B28777</t>
  </si>
  <si>
    <t>Ptychostomum capillare (Hedw.) Holyoak &amp; N.Pedersen</t>
  </si>
  <si>
    <t>Ptychostomum capillare</t>
  </si>
  <si>
    <t>B277</t>
  </si>
  <si>
    <t>B39045</t>
  </si>
  <si>
    <t>Ptychostomum cernuum (Hedw.) Hornsch.</t>
  </si>
  <si>
    <t>Ptychostomum cernuum</t>
  </si>
  <si>
    <t>B12462</t>
  </si>
  <si>
    <t>Ptychostomum compactum Hornsch.</t>
  </si>
  <si>
    <t>Ptychostomum compactum</t>
  </si>
  <si>
    <t>B13424</t>
  </si>
  <si>
    <t>Ptychostomum creberrimum (Taylor) J.R.Spence &amp; H.P.Ramsay</t>
  </si>
  <si>
    <t>Ptychostomum creberrimum</t>
  </si>
  <si>
    <t>B226</t>
  </si>
  <si>
    <t>B13405</t>
  </si>
  <si>
    <t xml:space="preserve">Ptychostomum cyclophyllum (Schwägr.) J.R.Spence </t>
  </si>
  <si>
    <t>Ptychostomum cyclophyllum</t>
  </si>
  <si>
    <t>B1178</t>
  </si>
  <si>
    <t>B39048</t>
  </si>
  <si>
    <t>Ptychostomum demissum (Hook.) Holyoak &amp; N.Pedersen</t>
  </si>
  <si>
    <t>Ptychostomum demissum</t>
  </si>
  <si>
    <t>B229</t>
  </si>
  <si>
    <t>B28778</t>
  </si>
  <si>
    <t>Ptychostomum donianum (Grev.) Holyoak &amp; N.Pedersen</t>
  </si>
  <si>
    <t>Ptychostomum donianum</t>
  </si>
  <si>
    <t>B215</t>
  </si>
  <si>
    <t>B28780</t>
  </si>
  <si>
    <t>Ptychostomum imbricatulum (Müll.Hal.) Holyoak &amp; N.Pedersen</t>
  </si>
  <si>
    <t>Ptychostomum imbricatulum</t>
  </si>
  <si>
    <t>B1908</t>
  </si>
  <si>
    <t>B39049</t>
  </si>
  <si>
    <t xml:space="preserve">Ptychostomum moravicum (Podp.) Ros &amp; Mazimpika </t>
  </si>
  <si>
    <t>Ptychostomum moravicum</t>
  </si>
  <si>
    <t>B13413</t>
  </si>
  <si>
    <t>Ptychostomum pallens (Sw.) J.R.Spence</t>
  </si>
  <si>
    <t>Ptychostomum pallens</t>
  </si>
  <si>
    <t>B13425</t>
  </si>
  <si>
    <t>Ptychostomum pseudotriquetrum (Hedw.) J.R.Spence &amp; H.P.Ramsay</t>
  </si>
  <si>
    <t>Ptychostomum pseudotriquetrum</t>
  </si>
  <si>
    <t>B3069</t>
  </si>
  <si>
    <t>B39051</t>
  </si>
  <si>
    <t xml:space="preserve">Ptychostomum pseudotriquetrum (Hedw.) J.R.Spence &amp; H.P.Ramsay var. bimum (Schreb.) Holyoak &amp; N.Pedersen </t>
  </si>
  <si>
    <t>B265</t>
  </si>
  <si>
    <t>B28782</t>
  </si>
  <si>
    <t>Ptychostomum rubens (Mitt.) Holyoak &amp; N.Pedersen</t>
  </si>
  <si>
    <t>Ptychostomum rubens</t>
  </si>
  <si>
    <t>B275</t>
  </si>
  <si>
    <t>B39052</t>
  </si>
  <si>
    <t>Ptychostomum torquescens (Bruch ex De Not.) Ros &amp; Mazimpika</t>
  </si>
  <si>
    <t>Ptychostomum torquescens</t>
  </si>
  <si>
    <t>B1179</t>
  </si>
  <si>
    <t>B39053</t>
  </si>
  <si>
    <t>Ptychostomum zierii (Dicks. ex Hedw.) Holyoak &amp; N.Pedersen</t>
  </si>
  <si>
    <t>Ptychostomum zierii</t>
  </si>
  <si>
    <t>B1330</t>
  </si>
  <si>
    <t>B5611</t>
  </si>
  <si>
    <t>Pylaisia polyantha (Hedw.) Schimp.</t>
  </si>
  <si>
    <t>Pylaisia polyantha</t>
  </si>
  <si>
    <t>B3292</t>
  </si>
  <si>
    <t>B5629</t>
  </si>
  <si>
    <t xml:space="preserve">Pylaisia polyantha (Hedw.) Schimp. var. suecica (Schimp.) Broth. </t>
  </si>
  <si>
    <t>B1332</t>
  </si>
  <si>
    <t>B10953</t>
  </si>
  <si>
    <t>Pylaisia selwynii Kindb.</t>
  </si>
  <si>
    <t>Pylaisia selwynii</t>
  </si>
  <si>
    <t>B1334</t>
  </si>
  <si>
    <t>B1625</t>
  </si>
  <si>
    <t>Pyramidula tetragona (Brid.) Brid.</t>
  </si>
  <si>
    <t>Pyramidula tetragona</t>
  </si>
  <si>
    <t>B1335</t>
  </si>
  <si>
    <t>B1536</t>
  </si>
  <si>
    <t>Racomitrium aciculare (Hedw.) Brid.</t>
  </si>
  <si>
    <t>Racomitrium aciculare</t>
  </si>
  <si>
    <t>B1336</t>
  </si>
  <si>
    <t>B1548</t>
  </si>
  <si>
    <t>Racomitrium affine (Schleich. ex F.Weber &amp; D.Mohr) Lindb.</t>
  </si>
  <si>
    <t>Racomitrium affine</t>
  </si>
  <si>
    <t>B1337</t>
  </si>
  <si>
    <t>B1539</t>
  </si>
  <si>
    <t>Racomitrium aquaticum (Brid. ex Schrad.) Brid.</t>
  </si>
  <si>
    <t>Racomitrium aquaticum</t>
  </si>
  <si>
    <t>B1338</t>
  </si>
  <si>
    <t>B1563</t>
  </si>
  <si>
    <t>Racomitrium canescens (Hedw.) Brid.</t>
  </si>
  <si>
    <t>Racomitrium canescens</t>
  </si>
  <si>
    <t>B1339</t>
  </si>
  <si>
    <t>B5677</t>
  </si>
  <si>
    <t>Racomitrium ellipticum (Turner) Bruch &amp; Schimp.</t>
  </si>
  <si>
    <t>Racomitrium ellipticum</t>
  </si>
  <si>
    <t>B1340</t>
  </si>
  <si>
    <t>B1566</t>
  </si>
  <si>
    <t>Racomitrium elongatum Ehrh. ex Frisvoll</t>
  </si>
  <si>
    <t>Racomitrium elongatum</t>
  </si>
  <si>
    <t>B1341</t>
  </si>
  <si>
    <t>B1568</t>
  </si>
  <si>
    <t>Racomitrium ericoides (Hedw.) Brid.</t>
  </si>
  <si>
    <t>Racomitrium ericoides</t>
  </si>
  <si>
    <t>B1342</t>
  </si>
  <si>
    <t>B1542</t>
  </si>
  <si>
    <t>Racomitrium fasciculare (Hedw.) Brid.</t>
  </si>
  <si>
    <t>Racomitrium fasciculare</t>
  </si>
  <si>
    <t>B1343</t>
  </si>
  <si>
    <t>B10415</t>
  </si>
  <si>
    <t>Racomitrium hespericum Sérgio, J.Muñoz &amp; Ochyra</t>
  </si>
  <si>
    <t>Racomitrium hespericum</t>
  </si>
  <si>
    <t>B1344</t>
  </si>
  <si>
    <t>B1544</t>
  </si>
  <si>
    <t>Racomitrium heterostichum (Hedw.) Brid.</t>
  </si>
  <si>
    <t>Racomitrium heterostichum</t>
  </si>
  <si>
    <t>B1345</t>
  </si>
  <si>
    <t>B10955</t>
  </si>
  <si>
    <t>Racomitrium himalayanum (Mitt.) A.Jaeger</t>
  </si>
  <si>
    <t>Racomitrium himalayanum</t>
  </si>
  <si>
    <t>B1346</t>
  </si>
  <si>
    <t>B10416</t>
  </si>
  <si>
    <t>Racomitrium lamprocarpum (Müll.Hal.) A.Jaeger</t>
  </si>
  <si>
    <t>Racomitrium lamprocarpum</t>
  </si>
  <si>
    <t>B1347</t>
  </si>
  <si>
    <t>B1560</t>
  </si>
  <si>
    <t>08/B1.0.1.0.4</t>
  </si>
  <si>
    <t>Racomitrium lanuginosum (Hedw.) Brid.</t>
  </si>
  <si>
    <t>Racomitrium lanuginosum</t>
  </si>
  <si>
    <t>Racomitrion lanuginosi</t>
  </si>
  <si>
    <t>terri-saxicole sur sols pierreux ou graveleux</t>
  </si>
  <si>
    <t>ps, d</t>
  </si>
  <si>
    <t>B1348</t>
  </si>
  <si>
    <t>B11167</t>
  </si>
  <si>
    <t>Racomitrium lusitanicum Ochyra &amp; Sérgio</t>
  </si>
  <si>
    <t>Racomitrium lusitanicum</t>
  </si>
  <si>
    <t>B2062</t>
  </si>
  <si>
    <t>B1556</t>
  </si>
  <si>
    <t>Racomitrium macounii subsp. alpinum (E.Lawton) Frisvoll</t>
  </si>
  <si>
    <t>Racomitrium macounii</t>
  </si>
  <si>
    <t>B2063</t>
  </si>
  <si>
    <t>B1554</t>
  </si>
  <si>
    <t>Racomitrium macounii Kindb. subsp. macounii</t>
  </si>
  <si>
    <t>B1558</t>
  </si>
  <si>
    <t>Racomitrium microcarpum (Hedw.) Brid.</t>
  </si>
  <si>
    <t>Racomitrium microcarpum</t>
  </si>
  <si>
    <t>B1351</t>
  </si>
  <si>
    <t>B1546</t>
  </si>
  <si>
    <t>Racomitrium obtusum (Brid.) Brid.</t>
  </si>
  <si>
    <t>Racomitrium obtusum</t>
  </si>
  <si>
    <t>B1352</t>
  </si>
  <si>
    <t>B10221</t>
  </si>
  <si>
    <t>Racomitrium panschii (Müll.Hal.) Kindb.</t>
  </si>
  <si>
    <t>Racomitrium panschii</t>
  </si>
  <si>
    <t>B1353</t>
  </si>
  <si>
    <t>B1551</t>
  </si>
  <si>
    <t>Racomitrium sudeticum (Funck) Bruch &amp; Schimp.</t>
  </si>
  <si>
    <t>Racomitrium sudeticum</t>
  </si>
  <si>
    <t>B1355</t>
  </si>
  <si>
    <t>B9371</t>
  </si>
  <si>
    <t>Radula aquilegia (Hook.f. &amp; Taylor) Gottsche, Lindenb. &amp; Nees</t>
  </si>
  <si>
    <t>Radula aquilegia</t>
  </si>
  <si>
    <t>B1356</t>
  </si>
  <si>
    <t>B9375</t>
  </si>
  <si>
    <t>Radula carringtonii J.B.Jack</t>
  </si>
  <si>
    <t>Radula carringtonii</t>
  </si>
  <si>
    <t>B1357</t>
  </si>
  <si>
    <t>B9376</t>
  </si>
  <si>
    <t>Radula complanata (L.) Dumort.</t>
  </si>
  <si>
    <t>Radula complanata</t>
  </si>
  <si>
    <t>B9384</t>
  </si>
  <si>
    <t>Radula holtii Spruce</t>
  </si>
  <si>
    <t>Radula holtii</t>
  </si>
  <si>
    <t>B1359</t>
  </si>
  <si>
    <t>B9385</t>
  </si>
  <si>
    <t>Radula jonesii Bouman, Dirkse &amp; K.Yasuda</t>
  </si>
  <si>
    <t>Radula jonesii</t>
  </si>
  <si>
    <t>B9386</t>
  </si>
  <si>
    <t>Radula lindenbergiana Gottsche ex C.Hartm.</t>
  </si>
  <si>
    <t>Radula lindenbergiana</t>
  </si>
  <si>
    <t>B9398</t>
  </si>
  <si>
    <t>Radula prolifera S.W.Arnell</t>
  </si>
  <si>
    <t>Radula prolifera</t>
  </si>
  <si>
    <t>B9400</t>
  </si>
  <si>
    <t>Radula voluta Taylor ex Gottsche, Lindenb. &amp; Nees</t>
  </si>
  <si>
    <t>Radula voluta</t>
  </si>
  <si>
    <t>B9401</t>
  </si>
  <si>
    <t>Radula wichurae Steph.</t>
  </si>
  <si>
    <t>Radula wichurae</t>
  </si>
  <si>
    <t>B1366</t>
  </si>
  <si>
    <t>B9403</t>
  </si>
  <si>
    <t>Reboulia hemisphaerica (L.) Raddi</t>
  </si>
  <si>
    <t>Reboulia hemisphaerica</t>
  </si>
  <si>
    <t>B1367</t>
  </si>
  <si>
    <t>B5772</t>
  </si>
  <si>
    <t>Rhabdoweisia crenulata (Mitt.) H.Jameson</t>
  </si>
  <si>
    <t>Rhabdoweisia crenulata</t>
  </si>
  <si>
    <t>B1368</t>
  </si>
  <si>
    <t>Rhabdoweisia crispata (Dicks. ex With.) Lindb.</t>
  </si>
  <si>
    <t>Rhabdoweisia crispata</t>
  </si>
  <si>
    <t>B1369</t>
  </si>
  <si>
    <t>B309</t>
  </si>
  <si>
    <t>Rhabdoweisia fugax (Hedw.) Bruch &amp; Schimp.</t>
  </si>
  <si>
    <t>Rhabdoweisia fugax</t>
  </si>
  <si>
    <t>B10957</t>
  </si>
  <si>
    <t>Rhamphidium purpuratum Mitt.</t>
  </si>
  <si>
    <t>Rhamphidium purpuratum</t>
  </si>
  <si>
    <t>B1371</t>
  </si>
  <si>
    <t>B5786</t>
  </si>
  <si>
    <t>Rhizomnium andrewsianum (Steere) T.J.Kop.</t>
  </si>
  <si>
    <t>Rhizomnium andrewsianum</t>
  </si>
  <si>
    <t>B10959</t>
  </si>
  <si>
    <t>Rhizomnium gracile T.J.Kop.</t>
  </si>
  <si>
    <t>Rhizomnium gracile</t>
  </si>
  <si>
    <t>B1374</t>
  </si>
  <si>
    <t>B1931</t>
  </si>
  <si>
    <t>Rhizomnium magnifolium (Horik.) T.J.Kop.</t>
  </si>
  <si>
    <t>Rhizomnium magnifolium</t>
  </si>
  <si>
    <t>B1375</t>
  </si>
  <si>
    <t>B1934</t>
  </si>
  <si>
    <t>Rhizomnium pseudopunctatum (Bruch &amp; Schimp.) T.J.Kop.</t>
  </si>
  <si>
    <t>Rhizomnium pseudopunctatum</t>
  </si>
  <si>
    <t>B1376</t>
  </si>
  <si>
    <t>B1929</t>
  </si>
  <si>
    <t>Rhizomnium punctatum (Hedw.) T.J.Kop.</t>
  </si>
  <si>
    <t>Rhizomnium punctatum</t>
  </si>
  <si>
    <t>B1378</t>
  </si>
  <si>
    <t>Rhodobryum ontariense (Kindb.) Paris</t>
  </si>
  <si>
    <t>Rhodobryum ontariense</t>
  </si>
  <si>
    <t>B1377</t>
  </si>
  <si>
    <t>B1904</t>
  </si>
  <si>
    <t>Rhodobryum roseum (Hedw.) Limpr.</t>
  </si>
  <si>
    <t>Rhodobryum roseum</t>
  </si>
  <si>
    <t>B1379</t>
  </si>
  <si>
    <t>B10295</t>
  </si>
  <si>
    <t>Rhynchostegiella curviseta (Brid.) Limpr.</t>
  </si>
  <si>
    <t>Rhynchostegiella curviseta</t>
  </si>
  <si>
    <t>B10063</t>
  </si>
  <si>
    <t xml:space="preserve">Rhynchostegiella durieui P.Allorge &amp; Perss. </t>
  </si>
  <si>
    <t>Rhynchostegiella durieui</t>
  </si>
  <si>
    <t>B1381</t>
  </si>
  <si>
    <t>B9984</t>
  </si>
  <si>
    <t>Rhynchostegiella jacquinii (Garov.) Limpr.</t>
  </si>
  <si>
    <t>Rhynchostegiella jacquinii</t>
  </si>
  <si>
    <t>B1382</t>
  </si>
  <si>
    <t>B10065</t>
  </si>
  <si>
    <t>Rhynchostegiella litorea (De Not.) Limpr.</t>
  </si>
  <si>
    <t>Rhynchostegiella litorea</t>
  </si>
  <si>
    <t>B1383</t>
  </si>
  <si>
    <t>B11168</t>
  </si>
  <si>
    <t>Rhynchostegiella macilenta (Renauld &amp; Cardot) Cardot</t>
  </si>
  <si>
    <t>Rhynchostegiella macilenta</t>
  </si>
  <si>
    <t>B1384</t>
  </si>
  <si>
    <t>B5796</t>
  </si>
  <si>
    <t xml:space="preserve">Rhynchostegiella teesdalei (Schimp.) Limpr. </t>
  </si>
  <si>
    <t>Rhynchostegiella teesdalei</t>
  </si>
  <si>
    <t>B1385</t>
  </si>
  <si>
    <t>B5800</t>
  </si>
  <si>
    <t>Rhynchostegiella tenella (Dicks.) Limpr.</t>
  </si>
  <si>
    <t>Rhynchostegiella tenella</t>
  </si>
  <si>
    <t>B1386</t>
  </si>
  <si>
    <t>B10296</t>
  </si>
  <si>
    <t>Rhynchostegiella teneriffae (Mont.) Dirkse &amp; Bouman</t>
  </si>
  <si>
    <t>Rhynchostegiella teneriffae</t>
  </si>
  <si>
    <t>B1387</t>
  </si>
  <si>
    <t>B10066</t>
  </si>
  <si>
    <t>Rhynchostegiella tenuicaulis (Spruce) Kartt.</t>
  </si>
  <si>
    <t>Rhynchostegiella tenuicaulis</t>
  </si>
  <si>
    <t>B1388</t>
  </si>
  <si>
    <t>B11169</t>
  </si>
  <si>
    <t>Rhynchostegiella trichophylla Dirkse &amp; Bouman</t>
  </si>
  <si>
    <t>Rhynchostegiella trichophylla</t>
  </si>
  <si>
    <t>B1389</t>
  </si>
  <si>
    <t>B5809</t>
  </si>
  <si>
    <t>Rhynchostegium alopecuroides (Brid.) A.J.E.Sm.</t>
  </si>
  <si>
    <t>Rhynchostegium alopecuroides</t>
  </si>
  <si>
    <t>x</t>
  </si>
  <si>
    <t>A</t>
  </si>
  <si>
    <t>B1390</t>
  </si>
  <si>
    <t>B5816</t>
  </si>
  <si>
    <t>Rhynchostegium confertum (Dicks.) Schimp.</t>
  </si>
  <si>
    <t>Rhynchostegium confertum</t>
  </si>
  <si>
    <t>C, (E, A)</t>
  </si>
  <si>
    <t>B1391</t>
  </si>
  <si>
    <t>B10067</t>
  </si>
  <si>
    <t>Rhynchostegium megapolitanum (Blandow ex F.Weber &amp; D.Mohr) Schimp.</t>
  </si>
  <si>
    <t>Rhynchostegium megapolitanum</t>
  </si>
  <si>
    <t>B1392</t>
  </si>
  <si>
    <t>B5822</t>
  </si>
  <si>
    <t>Rhynchostegium murale (Hedw.) Schimp.</t>
  </si>
  <si>
    <t>Rhynchostegium murale</t>
  </si>
  <si>
    <t>B1221</t>
  </si>
  <si>
    <t>B5830</t>
  </si>
  <si>
    <t>Rhynchostegium riparioides (Hedw.) Cardot</t>
  </si>
  <si>
    <t>Rhynchostegium riparioides</t>
  </si>
  <si>
    <t>B1393</t>
  </si>
  <si>
    <t>B10068</t>
  </si>
  <si>
    <t>Rhynchostegium rotundifolium (Scop. ex Brid.) Schimp.</t>
  </si>
  <si>
    <t>Rhynchostegium rotundifolium</t>
  </si>
  <si>
    <t>B1395</t>
  </si>
  <si>
    <t>B5844</t>
  </si>
  <si>
    <t>Rhytidiadelphus loreus (Hedw.) Warnst.</t>
  </si>
  <si>
    <t>Rhytidiadelphus loreus</t>
  </si>
  <si>
    <t>B1396</t>
  </si>
  <si>
    <t>B5847</t>
  </si>
  <si>
    <t>Rhytidiadelphus squarrosus (Hedw.) Warnst.</t>
  </si>
  <si>
    <t>Rhytidiadelphus squarrosus</t>
  </si>
  <si>
    <t>B1397</t>
  </si>
  <si>
    <t>B5850</t>
  </si>
  <si>
    <t>Rhytidiadelphus subpinnatus (Lindb.) T.J.Kop.</t>
  </si>
  <si>
    <t>Rhytidiadelphus subpinnatus</t>
  </si>
  <si>
    <t>B1398</t>
  </si>
  <si>
    <t>B5860</t>
  </si>
  <si>
    <t>Rhytidiadelphus triquetrus (Hedw.) Warnst.</t>
  </si>
  <si>
    <t>Rhytidiadelphus triquetrus</t>
  </si>
  <si>
    <t>B1399</t>
  </si>
  <si>
    <t>B5863</t>
  </si>
  <si>
    <t>Rhytidium rugosum (Ehrh. ex Hedw.) Kindb.</t>
  </si>
  <si>
    <t>Rhytidium rugosum</t>
  </si>
  <si>
    <t>B1400</t>
  </si>
  <si>
    <t>B9416</t>
  </si>
  <si>
    <t>Riccardia chamedryfolia (With.) Grolle</t>
  </si>
  <si>
    <t>Riccardia chamedryfolia</t>
  </si>
  <si>
    <t>B1401</t>
  </si>
  <si>
    <t>B9433</t>
  </si>
  <si>
    <t>Riccardia incurvata Lindb.</t>
  </si>
  <si>
    <t>Riccardia incurvata</t>
  </si>
  <si>
    <t>B1402</t>
  </si>
  <si>
    <t>B9435</t>
  </si>
  <si>
    <t>Riccardia latifrons (Lindb.) Lindb.</t>
  </si>
  <si>
    <t>Riccardia latifrons</t>
  </si>
  <si>
    <t>B1403</t>
  </si>
  <si>
    <t>B9441</t>
  </si>
  <si>
    <t>Riccardia multifida (L.) Gray</t>
  </si>
  <si>
    <t>Riccardia multifida</t>
  </si>
  <si>
    <t>B1404</t>
  </si>
  <si>
    <t>B9447</t>
  </si>
  <si>
    <t>Riccardia palmata (Hedw.) Carruth.</t>
  </si>
  <si>
    <t>Riccardia palmata</t>
  </si>
  <si>
    <t>B1405</t>
  </si>
  <si>
    <t>B9451</t>
  </si>
  <si>
    <t>Riccia atlantica Sérgio &amp; Perold</t>
  </si>
  <si>
    <t>Riccia atlantica</t>
  </si>
  <si>
    <t>B1406</t>
  </si>
  <si>
    <t>B9452</t>
  </si>
  <si>
    <t>Riccia atromarginata Levier</t>
  </si>
  <si>
    <t>Riccia atromarginata</t>
  </si>
  <si>
    <t>B1407</t>
  </si>
  <si>
    <t>B9453</t>
  </si>
  <si>
    <t>Riccia beyrichiana Hampe ex Lehm.</t>
  </si>
  <si>
    <t>Riccia beyrichiana</t>
  </si>
  <si>
    <t>a, s</t>
  </si>
  <si>
    <t>B1408</t>
  </si>
  <si>
    <t>B9462</t>
  </si>
  <si>
    <t>Riccia bicarinata Lindb.</t>
  </si>
  <si>
    <t>Riccia bicarinata</t>
  </si>
  <si>
    <t>B1409</t>
  </si>
  <si>
    <t>B9465</t>
  </si>
  <si>
    <t>Riccia bifurca Hoffm.</t>
  </si>
  <si>
    <t>Riccia bifurca</t>
  </si>
  <si>
    <t>B1410</t>
  </si>
  <si>
    <t>B9470</t>
  </si>
  <si>
    <t>Riccia breidleri Jur. ex Steph.</t>
  </si>
  <si>
    <t>Riccia breidleri</t>
  </si>
  <si>
    <t>B1411</t>
  </si>
  <si>
    <t>B9471</t>
  </si>
  <si>
    <t>Riccia canaliculata Hoffm.</t>
  </si>
  <si>
    <t>Riccia canaliculata</t>
  </si>
  <si>
    <t>B1412</t>
  </si>
  <si>
    <t>B9474</t>
  </si>
  <si>
    <t>Riccia cavernosa Hoffm.</t>
  </si>
  <si>
    <t>Riccia cavernosa</t>
  </si>
  <si>
    <t>B1413</t>
  </si>
  <si>
    <t>B9483</t>
  </si>
  <si>
    <t>Riccia ciliata Hoffm.</t>
  </si>
  <si>
    <t>Riccia ciliata</t>
  </si>
  <si>
    <t>B1414</t>
  </si>
  <si>
    <t>B9489</t>
  </si>
  <si>
    <t>Riccia ciliifera Link ex Lindenb.</t>
  </si>
  <si>
    <t>Riccia ciliifera</t>
  </si>
  <si>
    <t>B1440</t>
  </si>
  <si>
    <t>B9560</t>
  </si>
  <si>
    <t>Riccia crinita Taylor</t>
  </si>
  <si>
    <t>Riccia crinita</t>
  </si>
  <si>
    <t>B1415</t>
  </si>
  <si>
    <t>B9493</t>
  </si>
  <si>
    <t>Riccia crozalsii Levier</t>
  </si>
  <si>
    <t>Riccia crozalsii</t>
  </si>
  <si>
    <t>B1416</t>
  </si>
  <si>
    <t>B9494</t>
  </si>
  <si>
    <t>Riccia crustata Trab.</t>
  </si>
  <si>
    <t>Riccia crustata</t>
  </si>
  <si>
    <t>B1417</t>
  </si>
  <si>
    <t>B9495</t>
  </si>
  <si>
    <t>Riccia crystallina L.</t>
  </si>
  <si>
    <t>Riccia crystallina</t>
  </si>
  <si>
    <t>B1418</t>
  </si>
  <si>
    <t>B9498</t>
  </si>
  <si>
    <t>Riccia duplex Lorb. ex Müll.Frib.</t>
  </si>
  <si>
    <t>Riccia duplex</t>
  </si>
  <si>
    <t>B1419</t>
  </si>
  <si>
    <t>B9499</t>
  </si>
  <si>
    <t>03/1.0.1.0.2</t>
  </si>
  <si>
    <t>Riccia fluitans L.</t>
  </si>
  <si>
    <t>Riccia fluitans</t>
  </si>
  <si>
    <t>Lemnion trisulcae</t>
  </si>
  <si>
    <t>B1420</t>
  </si>
  <si>
    <t>B9504</t>
  </si>
  <si>
    <t>Riccia frostii Austin</t>
  </si>
  <si>
    <t>Riccia frostii</t>
  </si>
  <si>
    <t>B1421</t>
  </si>
  <si>
    <t>B9510</t>
  </si>
  <si>
    <t>Riccia glauca L.</t>
  </si>
  <si>
    <t>Riccia glauca</t>
  </si>
  <si>
    <t>B1423</t>
  </si>
  <si>
    <t>B9518</t>
  </si>
  <si>
    <t>Riccia gougetiana Durieu &amp; Mont.</t>
  </si>
  <si>
    <t>Riccia gougetiana</t>
  </si>
  <si>
    <t>B1424</t>
  </si>
  <si>
    <t>B9521</t>
  </si>
  <si>
    <t>Riccia huebeneriana Lindenb.</t>
  </si>
  <si>
    <t>Riccia huebeneriana</t>
  </si>
  <si>
    <t>B1425</t>
  </si>
  <si>
    <t>B9525</t>
  </si>
  <si>
    <t>Riccia lamellosa Raddi</t>
  </si>
  <si>
    <t>Riccia lamellosa</t>
  </si>
  <si>
    <t>B1426</t>
  </si>
  <si>
    <t>B9530</t>
  </si>
  <si>
    <t>Riccia ligula Steph.</t>
  </si>
  <si>
    <t>Riccia ligula</t>
  </si>
  <si>
    <t>B1427</t>
  </si>
  <si>
    <t>B9531</t>
  </si>
  <si>
    <t>Riccia macrocarpa Levier</t>
  </si>
  <si>
    <t>Riccia macrocarpa</t>
  </si>
  <si>
    <t>B1428</t>
  </si>
  <si>
    <t>B9532</t>
  </si>
  <si>
    <t>Riccia melitensis C.Massal.</t>
  </si>
  <si>
    <t>Riccia melitensis</t>
  </si>
  <si>
    <t>B1429</t>
  </si>
  <si>
    <t>B9533</t>
  </si>
  <si>
    <t>Riccia michelii Raddi</t>
  </si>
  <si>
    <t>Riccia michelii</t>
  </si>
  <si>
    <t>B1430</t>
  </si>
  <si>
    <t>B9537</t>
  </si>
  <si>
    <t>Riccia nigrella DC.</t>
  </si>
  <si>
    <t>Riccia nigrella</t>
  </si>
  <si>
    <t>B1432</t>
  </si>
  <si>
    <t>B9540</t>
  </si>
  <si>
    <t>Riccia papillosa Moris</t>
  </si>
  <si>
    <t>Riccia papillosa</t>
  </si>
  <si>
    <t>B9541</t>
  </si>
  <si>
    <t xml:space="preserve">Riccia pseudopapillosa Levier ex Steph. </t>
  </si>
  <si>
    <t>Riccia pseudopapillosa</t>
  </si>
  <si>
    <t>B1434</t>
  </si>
  <si>
    <t>B9544</t>
  </si>
  <si>
    <t>Riccia rhenana Lorb. ex Müll.Frib.</t>
  </si>
  <si>
    <t>Riccia rhenana</t>
  </si>
  <si>
    <t>B1435</t>
  </si>
  <si>
    <t>B9545</t>
  </si>
  <si>
    <t>Riccia sommieri Levier</t>
  </si>
  <si>
    <t>Riccia sommieri</t>
  </si>
  <si>
    <t>B1436</t>
  </si>
  <si>
    <t>B9546</t>
  </si>
  <si>
    <t>Riccia sorocarpa Bisch.</t>
  </si>
  <si>
    <t>Riccia sorocarpa</t>
  </si>
  <si>
    <t>B6125</t>
  </si>
  <si>
    <t>B9552</t>
  </si>
  <si>
    <t xml:space="preserve">Riccia sorocarpa Bisch. var. heegii Schiffn. </t>
  </si>
  <si>
    <t>B1437</t>
  </si>
  <si>
    <t>B9553</t>
  </si>
  <si>
    <t>Riccia subbifurca Warnst. ex Croz.</t>
  </si>
  <si>
    <t>Riccia subbifurca</t>
  </si>
  <si>
    <t>B1439</t>
  </si>
  <si>
    <t>B9555</t>
  </si>
  <si>
    <t>Riccia trabutiana Steph.</t>
  </si>
  <si>
    <t>Riccia trabutiana</t>
  </si>
  <si>
    <t>B1441</t>
  </si>
  <si>
    <t>B9561</t>
  </si>
  <si>
    <t>Riccia warnstorfii Limpr. ex Warsnt.</t>
  </si>
  <si>
    <t>Riccia warnstorfii</t>
  </si>
  <si>
    <t>B1442</t>
  </si>
  <si>
    <t>B9564</t>
  </si>
  <si>
    <t>Ricciocarpos natans (L.) Corda</t>
  </si>
  <si>
    <t>Ricciocarpos natans</t>
  </si>
  <si>
    <t>B1444</t>
  </si>
  <si>
    <t>B9570</t>
  </si>
  <si>
    <t>03/B2.0.1.0.1</t>
  </si>
  <si>
    <t>Riella cossoniana Trab.</t>
  </si>
  <si>
    <t>Riella cossoniana</t>
  </si>
  <si>
    <t>Riellion helicophyllae</t>
  </si>
  <si>
    <t>aquatique, saumâtre, méditerranéen, pionnier à annuelles</t>
  </si>
  <si>
    <t>B1445</t>
  </si>
  <si>
    <t>B9571</t>
  </si>
  <si>
    <t>Riella helicophylla (Bory &amp; Mont.) Mont.</t>
  </si>
  <si>
    <t>Riella helicophylla</t>
  </si>
  <si>
    <t>B1446</t>
  </si>
  <si>
    <t>B9573</t>
  </si>
  <si>
    <t>Riella notarisii (Mont.) Mont.</t>
  </si>
  <si>
    <t>Riella notarisii</t>
  </si>
  <si>
    <t>T, A</t>
  </si>
  <si>
    <t>B1447</t>
  </si>
  <si>
    <t>B9579</t>
  </si>
  <si>
    <t>Riella parisii Gottsche</t>
  </si>
  <si>
    <t>Riella parisii</t>
  </si>
  <si>
    <t>B1790</t>
  </si>
  <si>
    <t>B9938</t>
  </si>
  <si>
    <t>Saccobasis polita (Nees) H.Buch</t>
  </si>
  <si>
    <t>Saccobasis polita</t>
  </si>
  <si>
    <t>B9583</t>
  </si>
  <si>
    <t>Saccogyna viticulosa (L.) Dumort.</t>
  </si>
  <si>
    <t>Saccogyna viticulosa</t>
  </si>
  <si>
    <t>Saelania glaucescens (Hedw.) Broth.</t>
  </si>
  <si>
    <t>Saelania glaucescens</t>
  </si>
  <si>
    <t>B1451</t>
  </si>
  <si>
    <t>B5871</t>
  </si>
  <si>
    <t>Sanionia orthothecioides (Lindb.) Loeske</t>
  </si>
  <si>
    <t>Sanionia orthothecioides</t>
  </si>
  <si>
    <t>B1453</t>
  </si>
  <si>
    <t>B5881</t>
  </si>
  <si>
    <t>Sanionia uncinata (Hedw.) Loeske</t>
  </si>
  <si>
    <t>Sanionia uncinata</t>
  </si>
  <si>
    <t>B1809</t>
  </si>
  <si>
    <t>B24507</t>
  </si>
  <si>
    <t>Sarmentypnum exannulatum (Schimp.) Hedenäs</t>
  </si>
  <si>
    <t>Sarmentypnum exannulatum</t>
  </si>
  <si>
    <t>B24508</t>
  </si>
  <si>
    <t>Sarmentypnum procerum (Renauld &amp; Arnell) Hedenäs</t>
  </si>
  <si>
    <t>Sarmentypnum procerum</t>
  </si>
  <si>
    <t>B1815</t>
  </si>
  <si>
    <t>B6620</t>
  </si>
  <si>
    <t>Sarmentypnum sarmentosum (Wahlenb.) Tuom. &amp; T.J.Kop.</t>
  </si>
  <si>
    <t>Sarmentypnum sarmentosum</t>
  </si>
  <si>
    <t>B1816</t>
  </si>
  <si>
    <t>B24510</t>
  </si>
  <si>
    <t>Sarmentypnum trichophyllum (Warnst.) Hedenäs</t>
  </si>
  <si>
    <t>Sarmentypnum trichophyllum</t>
  </si>
  <si>
    <t>B1817</t>
  </si>
  <si>
    <t>B24511</t>
  </si>
  <si>
    <t>Sarmentypnum tundrae (Arnell) Hedenäs</t>
  </si>
  <si>
    <t>Sarmentypnum tundrae</t>
  </si>
  <si>
    <t>B9587</t>
  </si>
  <si>
    <t>Sauteria alpina (Nees &amp; Bisch.) Nees</t>
  </si>
  <si>
    <t>Sauteria alpina</t>
  </si>
  <si>
    <t>B1455</t>
  </si>
  <si>
    <t>B9589</t>
  </si>
  <si>
    <t>Scapania aequiloba (Schwägr.) Dumort.</t>
  </si>
  <si>
    <t>Scapania aequiloba</t>
  </si>
  <si>
    <t>B9600</t>
  </si>
  <si>
    <t>Scapania apiculata Spruce</t>
  </si>
  <si>
    <t>Scapania apiculata</t>
  </si>
  <si>
    <t>B9602</t>
  </si>
  <si>
    <t>Scapania aspera M.Bernet &amp; Bernet</t>
  </si>
  <si>
    <t>Scapania aspera</t>
  </si>
  <si>
    <t>B1458</t>
  </si>
  <si>
    <t>B9606</t>
  </si>
  <si>
    <t>Scapania brevicaulis Taylor</t>
  </si>
  <si>
    <t>Scapania brevicaulis</t>
  </si>
  <si>
    <t>B9609</t>
  </si>
  <si>
    <t>Scapania calcicola (Arnell &amp; J.Perss.) Ingham subsp. calcicola</t>
  </si>
  <si>
    <t>Scapania calcicola</t>
  </si>
  <si>
    <t>B9613</t>
  </si>
  <si>
    <t>Scapania carinthiaca J.B.Jack ex Lindb.</t>
  </si>
  <si>
    <t>Scapania carinthiaca</t>
  </si>
  <si>
    <t>B9615</t>
  </si>
  <si>
    <t>Scapania compacta (Roth) Dumort.</t>
  </si>
  <si>
    <t>Scapania compacta</t>
  </si>
  <si>
    <t>B9622</t>
  </si>
  <si>
    <t>Scapania crassiretis Bryhn</t>
  </si>
  <si>
    <t>Scapania crassiretis</t>
  </si>
  <si>
    <t>B1463</t>
  </si>
  <si>
    <t>B9626</t>
  </si>
  <si>
    <t>Scapania curta (Mart.) Dumort.</t>
  </si>
  <si>
    <t>Scapania curta</t>
  </si>
  <si>
    <t>B1464</t>
  </si>
  <si>
    <t>B9636</t>
  </si>
  <si>
    <t>Scapania cuspiduligera (Nees) Müll.Frib.</t>
  </si>
  <si>
    <t>Scapania cuspiduligera</t>
  </si>
  <si>
    <t>B1465</t>
  </si>
  <si>
    <t>B9645</t>
  </si>
  <si>
    <t>Scapania glaucodephala (Taylor) Austin</t>
  </si>
  <si>
    <t>Scapania glaucodephala</t>
  </si>
  <si>
    <t>B9648</t>
  </si>
  <si>
    <t>Scapania gracilis Lindb.</t>
  </si>
  <si>
    <t>Scapania gracilis</t>
  </si>
  <si>
    <t>B1467</t>
  </si>
  <si>
    <t>B9656</t>
  </si>
  <si>
    <t>Scapania gymnostomophila Kaal.</t>
  </si>
  <si>
    <t>Scapania gymnostomophila</t>
  </si>
  <si>
    <t>B1468</t>
  </si>
  <si>
    <t>B9661</t>
  </si>
  <si>
    <t>Scapania helvetica Gottsche</t>
  </si>
  <si>
    <t>Scapania helvetica</t>
  </si>
  <si>
    <t>B1469</t>
  </si>
  <si>
    <t>B9664</t>
  </si>
  <si>
    <t>Scapania hyperborea Jörg.</t>
  </si>
  <si>
    <t>Scapania hyperborea</t>
  </si>
  <si>
    <t>B1470</t>
  </si>
  <si>
    <t>B9675</t>
  </si>
  <si>
    <t>Scapania irrigua (Nees) Nees</t>
  </si>
  <si>
    <t>Scapania irrigua</t>
  </si>
  <si>
    <t>B2069</t>
  </si>
  <si>
    <t>B9687</t>
  </si>
  <si>
    <t xml:space="preserve">Scapania irrigua (Nees) Nees subsp. rufescens (Loeske) R.M.Schust. </t>
  </si>
  <si>
    <t>B9690</t>
  </si>
  <si>
    <t>Scapania kaurinii Ryan</t>
  </si>
  <si>
    <t>Scapania kaurinii</t>
  </si>
  <si>
    <t>B2067</t>
  </si>
  <si>
    <t>B9612</t>
  </si>
  <si>
    <t>Scapania ligulifolia R. M. Schust.</t>
  </si>
  <si>
    <t>Scapania ligulifolia</t>
  </si>
  <si>
    <t>B1472</t>
  </si>
  <si>
    <t>B9692</t>
  </si>
  <si>
    <t>Scapania lingulata H.Buch</t>
  </si>
  <si>
    <t>Scapania lingulata</t>
  </si>
  <si>
    <t>B9697</t>
  </si>
  <si>
    <t xml:space="preserve">Scapania massalongi (Müll.Frib.) Müll.Frib. </t>
  </si>
  <si>
    <t>Scapania massalongi</t>
  </si>
  <si>
    <t>B1474</t>
  </si>
  <si>
    <t>B9701</t>
  </si>
  <si>
    <t>Scapania mucronata H.Buch</t>
  </si>
  <si>
    <t>Scapania mucronata</t>
  </si>
  <si>
    <t>B9705</t>
  </si>
  <si>
    <t>Scapania nemorea (L.) Grolle</t>
  </si>
  <si>
    <t>Scapania nemorea</t>
  </si>
  <si>
    <t>B1476</t>
  </si>
  <si>
    <t>B9720</t>
  </si>
  <si>
    <t>Scapania nimbosa Taylor ex Lehm.</t>
  </si>
  <si>
    <t>Scapania nimbosa</t>
  </si>
  <si>
    <t>B1477</t>
  </si>
  <si>
    <t>B9722</t>
  </si>
  <si>
    <t>Scapania obcordata (Berggr.) S.W.Arnell</t>
  </si>
  <si>
    <t>Scapania obcordata</t>
  </si>
  <si>
    <t>B1479</t>
  </si>
  <si>
    <t>B9730</t>
  </si>
  <si>
    <t>Scapania ornithopodioides (With.) Waddell</t>
  </si>
  <si>
    <t>Scapania ornithopodioides</t>
  </si>
  <si>
    <t>B1480</t>
  </si>
  <si>
    <t>B9738</t>
  </si>
  <si>
    <t>Scapania paludicola Loeske &amp; Müll.Frib.</t>
  </si>
  <si>
    <t>Scapania paludicola</t>
  </si>
  <si>
    <t>B1481</t>
  </si>
  <si>
    <t>B9746</t>
  </si>
  <si>
    <t>Scapania paludosa (Müll.Frib.) Müll.Frib.</t>
  </si>
  <si>
    <t>Scapania paludosa</t>
  </si>
  <si>
    <t>B9758</t>
  </si>
  <si>
    <t>Scapania praetervisa Meyl.</t>
  </si>
  <si>
    <t>Scapania praetervisa</t>
  </si>
  <si>
    <t>B1484</t>
  </si>
  <si>
    <t>B9763</t>
  </si>
  <si>
    <t>Scapania scandica (Arnell &amp; H.Buch) Macvicar</t>
  </si>
  <si>
    <t>Scapania scandica</t>
  </si>
  <si>
    <t>B1482</t>
  </si>
  <si>
    <t>B13951</t>
  </si>
  <si>
    <t>Scapania scandica (Arnell &amp; H.Buch) Macvicar f. parvifolia (Warnst.) Schljakov</t>
  </si>
  <si>
    <t>B9769</t>
  </si>
  <si>
    <t xml:space="preserve">Scapania scapanioides (C.Massal.) Grolle </t>
  </si>
  <si>
    <t>Scapania scapanioides</t>
  </si>
  <si>
    <t>B1486</t>
  </si>
  <si>
    <t>B9773</t>
  </si>
  <si>
    <t>Scapania simmonsii Bryhn &amp; Kaal.</t>
  </si>
  <si>
    <t>Scapania simmonsii</t>
  </si>
  <si>
    <t>B1487</t>
  </si>
  <si>
    <t>B9775</t>
  </si>
  <si>
    <t>Scapania sphaericifera H.Buch &amp; Tuom.</t>
  </si>
  <si>
    <t>Scapania sphaericifera</t>
  </si>
  <si>
    <t>B1488</t>
  </si>
  <si>
    <t>B9776</t>
  </si>
  <si>
    <t>Scapania spitzbergensis (Lindb.) Müll.Frib.</t>
  </si>
  <si>
    <t>Scapania spitzbergensis</t>
  </si>
  <si>
    <t>B9779</t>
  </si>
  <si>
    <t>Scapania subalpina (Nees ex Lindenb.) Dumort.</t>
  </si>
  <si>
    <t>Scapania subalpina</t>
  </si>
  <si>
    <t>B1490</t>
  </si>
  <si>
    <t>B9792</t>
  </si>
  <si>
    <t>Scapania tundrae (Arnell) H.Buch</t>
  </si>
  <si>
    <t>Scapania tundrae</t>
  </si>
  <si>
    <t>B1491</t>
  </si>
  <si>
    <t>B9796</t>
  </si>
  <si>
    <t>Scapania uliginosa (Lindenb.) Dumort.</t>
  </si>
  <si>
    <t>Scapania uliginosa</t>
  </si>
  <si>
    <t>B9806</t>
  </si>
  <si>
    <t>Scapania umbrosa (Schrad.) Dumort.</t>
  </si>
  <si>
    <t>Scapania umbrosa</t>
  </si>
  <si>
    <t>B9812</t>
  </si>
  <si>
    <t>Scapania undulata (L.) Dumort.</t>
  </si>
  <si>
    <t>Scapania undulata</t>
  </si>
  <si>
    <t>B1494</t>
  </si>
  <si>
    <t>B9868</t>
  </si>
  <si>
    <t>Scapania verrucosa Heeg</t>
  </si>
  <si>
    <t>Scapania verrucosa</t>
  </si>
  <si>
    <t>B9869</t>
  </si>
  <si>
    <t>Scapania zemliae S.W.Arnell</t>
  </si>
  <si>
    <t>Scapania zemliae</t>
  </si>
  <si>
    <t>B1496</t>
  </si>
  <si>
    <t>Schistidium agassizii Sull. &amp; Lesq.</t>
  </si>
  <si>
    <t>Schistidium agassizii</t>
  </si>
  <si>
    <t>B1497</t>
  </si>
  <si>
    <t>Schistidium apocarpum (Hedw.) Bruch &amp; Schimp.</t>
  </si>
  <si>
    <t>Schistidium apocarpum</t>
  </si>
  <si>
    <t>Schistidium atrofuscum (Schimp.) Limpr.</t>
  </si>
  <si>
    <t>Schistidium atrofuscum</t>
  </si>
  <si>
    <t>B1499</t>
  </si>
  <si>
    <t>B5927</t>
  </si>
  <si>
    <t>Schistidium boreale Poelt</t>
  </si>
  <si>
    <t>Schistidium boreale</t>
  </si>
  <si>
    <t>Schistidium brunnescens Limpr.</t>
  </si>
  <si>
    <t>Schistidium brunnescens</t>
  </si>
  <si>
    <t>B1501</t>
  </si>
  <si>
    <t>B5930</t>
  </si>
  <si>
    <t>Schistidium bryhnii I.Hagen</t>
  </si>
  <si>
    <t>Schistidium bryhnii</t>
  </si>
  <si>
    <t>Schistidium confertum (Funck) Bruch &amp; Schimp.</t>
  </si>
  <si>
    <t>Schistidium confertum</t>
  </si>
  <si>
    <t>B1503</t>
  </si>
  <si>
    <t>B5934</t>
  </si>
  <si>
    <t>Schistidium confusum H.H.Blom</t>
  </si>
  <si>
    <t>Schistidium confusum</t>
  </si>
  <si>
    <t>Schistidium crassipilum H.H.Blom</t>
  </si>
  <si>
    <t>Schistidium crassipilum</t>
  </si>
  <si>
    <t>B11170</t>
  </si>
  <si>
    <t>Schistidium crenatum H.H.Blom</t>
  </si>
  <si>
    <t>Schistidium crenatum</t>
  </si>
  <si>
    <t>B1507</t>
  </si>
  <si>
    <t>Schistidium dupretii (Thér.) W.A.Weber</t>
  </si>
  <si>
    <t>Schistidium dupretii</t>
  </si>
  <si>
    <t>B1508</t>
  </si>
  <si>
    <t>B1438</t>
  </si>
  <si>
    <t>Schistidium elegantulum H.H.Blom</t>
  </si>
  <si>
    <t>Schistidium elegantulum</t>
  </si>
  <si>
    <t>B1509</t>
  </si>
  <si>
    <t>Schistidium flaccidum (De Not.) Ochyra</t>
  </si>
  <si>
    <t>Schistidium flaccidum</t>
  </si>
  <si>
    <t>B1510</t>
  </si>
  <si>
    <t>B5943</t>
  </si>
  <si>
    <t>Schistidium flexipile (Lindb. ex Broth.) G.Roth</t>
  </si>
  <si>
    <t>Schistidium flexipile</t>
  </si>
  <si>
    <t>B1511</t>
  </si>
  <si>
    <t>B5945</t>
  </si>
  <si>
    <t>Schistidium frigidum H.H.Blom</t>
  </si>
  <si>
    <t>Schistidium frigidum</t>
  </si>
  <si>
    <t>B5946</t>
  </si>
  <si>
    <t>Schistidium frisvollianum H.H.Blom</t>
  </si>
  <si>
    <t>Schistidium frisvollianum</t>
  </si>
  <si>
    <t>B4013</t>
  </si>
  <si>
    <t>B5925</t>
  </si>
  <si>
    <t xml:space="preserve">Schistidium grande Poelt </t>
  </si>
  <si>
    <t>Schistidium grande</t>
  </si>
  <si>
    <t>B1513</t>
  </si>
  <si>
    <t>B10224</t>
  </si>
  <si>
    <t>Schistidium grandirete H.H.Blom</t>
  </si>
  <si>
    <t>Schistidium grandirete</t>
  </si>
  <si>
    <t>B1527</t>
  </si>
  <si>
    <t>B5969</t>
  </si>
  <si>
    <t>Schistidium helveticum (Schkuhr) Deguchi</t>
  </si>
  <si>
    <t>Schistidium helveticum</t>
  </si>
  <si>
    <t>B5948</t>
  </si>
  <si>
    <t>Schistidium maritimum (Turner ex Scott.R.) Bruch &amp; Schimp.</t>
  </si>
  <si>
    <t>Schistidium maritimum</t>
  </si>
  <si>
    <t>B1518</t>
  </si>
  <si>
    <t>Schistidium papillosum Culm.</t>
  </si>
  <si>
    <t>Schistidium papillosum</t>
  </si>
  <si>
    <t>B1519</t>
  </si>
  <si>
    <t>B10109</t>
  </si>
  <si>
    <t>Schistidium platyphyllum (Mitt.) Kindb.</t>
  </si>
  <si>
    <t>Schistidium platyphyllum</t>
  </si>
  <si>
    <t>B1520</t>
  </si>
  <si>
    <t>B5956</t>
  </si>
  <si>
    <t>Schistidium poeltii H.H.Blom</t>
  </si>
  <si>
    <t>Schistidium poeltii</t>
  </si>
  <si>
    <t>Schistidium pruinosum (Wilson) G.Roth</t>
  </si>
  <si>
    <t>Schistidium pruinosum</t>
  </si>
  <si>
    <t>B1522</t>
  </si>
  <si>
    <t>B5958</t>
  </si>
  <si>
    <t>Schistidium pulchrum H.H.Blom</t>
  </si>
  <si>
    <t>Schistidium pulchrum</t>
  </si>
  <si>
    <t>B1523</t>
  </si>
  <si>
    <t>B5959</t>
  </si>
  <si>
    <t>Schistidium recurvum H.H.Blom</t>
  </si>
  <si>
    <t>Schistidium recurvum</t>
  </si>
  <si>
    <t>Schistidium rivulare (Brid.) Podp.</t>
  </si>
  <si>
    <t>Schistidium rivulare</t>
  </si>
  <si>
    <t>B1525</t>
  </si>
  <si>
    <t>Schistidium robustum (Nees &amp; Hornsch.) H.H.Blom</t>
  </si>
  <si>
    <t>Schistidium robustum</t>
  </si>
  <si>
    <t>B5972</t>
  </si>
  <si>
    <t>Schistidium scandicum H.H.Blom</t>
  </si>
  <si>
    <t>Schistidium scandicum</t>
  </si>
  <si>
    <t>B1528</t>
  </si>
  <si>
    <t>B5974</t>
  </si>
  <si>
    <t>Schistidium strictum (Turner) Loeske ex Mårtensson</t>
  </si>
  <si>
    <t>Schistidium strictum</t>
  </si>
  <si>
    <t>B5980</t>
  </si>
  <si>
    <t>Schistidium subjulaceum H.H.Blom</t>
  </si>
  <si>
    <t>Schistidium subjulaceum</t>
  </si>
  <si>
    <t>B1530</t>
  </si>
  <si>
    <t>B5981</t>
  </si>
  <si>
    <t>Schistidium submuticum Zick. ex H.H.Blom</t>
  </si>
  <si>
    <t>Schistidium submuticum</t>
  </si>
  <si>
    <t>B1532</t>
  </si>
  <si>
    <t>B5982</t>
  </si>
  <si>
    <t>Schistidium tenerum (J.E.Zetterst.) Nyholm</t>
  </si>
  <si>
    <t>Schistidium tenerum</t>
  </si>
  <si>
    <t>B1533</t>
  </si>
  <si>
    <t>B1394</t>
  </si>
  <si>
    <t>Schistidium trichodon (Brid.) Poelt</t>
  </si>
  <si>
    <t>Schistidium trichodon</t>
  </si>
  <si>
    <t>B1534</t>
  </si>
  <si>
    <t>B5995</t>
  </si>
  <si>
    <t>Schistidium umbrosum (J.E.Zetterst.) H.H.Blom</t>
  </si>
  <si>
    <t>Schistidium umbrosum</t>
  </si>
  <si>
    <t>B5996</t>
  </si>
  <si>
    <t>Schistidium venetum H.H.Blom</t>
  </si>
  <si>
    <t>Schistidium venetum</t>
  </si>
  <si>
    <t>B955</t>
  </si>
  <si>
    <t>B8589</t>
  </si>
  <si>
    <t>Schistochilopsis grandiretis (Lindb. ex Kaal.) Konstantinova</t>
  </si>
  <si>
    <t>Schistochilopsis grandiretis</t>
  </si>
  <si>
    <t>B2041</t>
  </si>
  <si>
    <t>B8615</t>
  </si>
  <si>
    <t>Schistochilopsis incisa (Schrad.) Konstantinova var. incisa</t>
  </si>
  <si>
    <t>Schistochilopsis incisa</t>
  </si>
  <si>
    <t>B2042</t>
  </si>
  <si>
    <t>B8622</t>
  </si>
  <si>
    <t>Schistochilopsis opacifolia (Culm. ex Meyl.) Konstantinova</t>
  </si>
  <si>
    <t>Schistochilopsis opacifolia</t>
  </si>
  <si>
    <t>B1674</t>
  </si>
  <si>
    <t>Schistostega pennata (Hedw.) F.Weber &amp; D.Mohr</t>
  </si>
  <si>
    <t>Schistostega pennata</t>
  </si>
  <si>
    <t>B1537</t>
  </si>
  <si>
    <t>B10423</t>
  </si>
  <si>
    <t>Schizymenium pontevedrense (Luisier) Sérgio, Casas, Cros &amp; Brugués</t>
  </si>
  <si>
    <t>Schizymenium pontevedrense</t>
  </si>
  <si>
    <t>B118</t>
  </si>
  <si>
    <t>B8618</t>
  </si>
  <si>
    <t>Schljakovia kunzeana (Huebener) Konstantinova &amp; Vilnet</t>
  </si>
  <si>
    <t>Schljakovia kunzeana</t>
  </si>
  <si>
    <t>B26616</t>
  </si>
  <si>
    <t>Schljakovianthus quadrilobus (Lindb.) Konstantinova &amp; Vilnet</t>
  </si>
  <si>
    <t>Schljakovianthus quadrilobus</t>
  </si>
  <si>
    <t>B1668</t>
  </si>
  <si>
    <t>B31443</t>
  </si>
  <si>
    <t xml:space="preserve">Sciuro-hypnum curtum (Lindb.) Ignatov </t>
  </si>
  <si>
    <t>Sciuro-hypnum curtum</t>
  </si>
  <si>
    <t>B615</t>
  </si>
  <si>
    <t>B13539</t>
  </si>
  <si>
    <t>Sciuro-hypnum flotowianum (Sendtn.) Ignatov &amp; Huttunen</t>
  </si>
  <si>
    <t>Sciuro-hypnum flotowianum</t>
  </si>
  <si>
    <t>B13540</t>
  </si>
  <si>
    <t>Sciuro-hypnum glaciale (Schimp.) Ignatov &amp; Huttunen</t>
  </si>
  <si>
    <t>Sciuro-hypnum glaciale</t>
  </si>
  <si>
    <t>B164</t>
  </si>
  <si>
    <t>B13543</t>
  </si>
  <si>
    <t>Sciuro-hypnum latifolium (Kindb.) Ignatov &amp; Huttunen</t>
  </si>
  <si>
    <t>Sciuro-hypnum latifolium</t>
  </si>
  <si>
    <t>B166</t>
  </si>
  <si>
    <t>B13544</t>
  </si>
  <si>
    <t>Sciuro-hypnum oedipodium (Mitt.) Ignatov &amp; Huttunen</t>
  </si>
  <si>
    <t>Sciuro-hypnum oedipodium</t>
  </si>
  <si>
    <t>B1540</t>
  </si>
  <si>
    <t>B13545</t>
  </si>
  <si>
    <t>Sciuro-hypnum ornellanum (Molendo) Ignatov &amp; Huttunen</t>
  </si>
  <si>
    <t>Sciuro-hypnum ornellanum</t>
  </si>
  <si>
    <t>B13546</t>
  </si>
  <si>
    <t>Sciuro-hypnum plumosum (Hedw.) Ignatov &amp; Huttunen</t>
  </si>
  <si>
    <t>Sciuro-hypnum plumosum</t>
  </si>
  <si>
    <t>B13547</t>
  </si>
  <si>
    <t>Sciuro-hypnum populeum (Hedw.) Ignatov &amp; Huttunen</t>
  </si>
  <si>
    <t>Sciuro-hypnum populeum</t>
  </si>
  <si>
    <t>B13548</t>
  </si>
  <si>
    <t>Sciuro-hypnum reflexum (Starke) Ignatov &amp; Huttunen</t>
  </si>
  <si>
    <t>Sciuro-hypnum reflexum</t>
  </si>
  <si>
    <t>B13549</t>
  </si>
  <si>
    <t>Sciuro-hypnum starkii (Brid.) Ignatov &amp; Huttunen</t>
  </si>
  <si>
    <t>Sciuro-hypnum starkii</t>
  </si>
  <si>
    <t>B3047</t>
  </si>
  <si>
    <t>B26355</t>
  </si>
  <si>
    <t xml:space="preserve">Sciuro-hypnum tromsoeense (Kaurin &amp; Arnell) Draper &amp; Hedenäs </t>
  </si>
  <si>
    <t>Sciuro-hypnum tromsoeense</t>
  </si>
  <si>
    <t>B10069</t>
  </si>
  <si>
    <t>Scleropodium cespitans (Wilson ex Müll.Hal.) L.F.Koch</t>
  </si>
  <si>
    <t>Scleropodium cespitans</t>
  </si>
  <si>
    <t>B9991</t>
  </si>
  <si>
    <t>Scleropodium touretii (Brid.) L.F.Koch</t>
  </si>
  <si>
    <t>Scleropodium touretii</t>
  </si>
  <si>
    <t>B1543</t>
  </si>
  <si>
    <t>B10071</t>
  </si>
  <si>
    <t>Scopelophila cataractae (Mitt.) Broth.</t>
  </si>
  <si>
    <t>Scopelophila cataractae</t>
  </si>
  <si>
    <t>B706</t>
  </si>
  <si>
    <t>Scopelophila ligulata (Spruce) Spruce</t>
  </si>
  <si>
    <t>Scopelophila ligulata</t>
  </si>
  <si>
    <t>B1545</t>
  </si>
  <si>
    <t>B5999</t>
  </si>
  <si>
    <t>Scorpidium cossonii (Schimp.) Hedenäs</t>
  </si>
  <si>
    <t>Scorpidium cossonii</t>
  </si>
  <si>
    <t>B6017</t>
  </si>
  <si>
    <t>Scorpidium revolvens (Sw.) Rubers</t>
  </si>
  <si>
    <t>Scorpidium revolvens</t>
  </si>
  <si>
    <t>B1547</t>
  </si>
  <si>
    <t>B6024</t>
  </si>
  <si>
    <t>Scorpidium scorpioides (Hedw.) Limpr.</t>
  </si>
  <si>
    <t>Scorpidium scorpioides</t>
  </si>
  <si>
    <t>B10072</t>
  </si>
  <si>
    <t>Scorpiurium circinatum (Brid.) M.Fleisch. &amp; Loeske</t>
  </si>
  <si>
    <t>Scorpiurium circinatum</t>
  </si>
  <si>
    <t>B1549</t>
  </si>
  <si>
    <t>B10073</t>
  </si>
  <si>
    <t>Scorpiurium deflexifolium (Solms) M.Fleisch. &amp; Loeske</t>
  </si>
  <si>
    <t>Scorpiurium deflexifolium</t>
  </si>
  <si>
    <t>B1550</t>
  </si>
  <si>
    <t>B10426</t>
  </si>
  <si>
    <t>Scorpiurium sendtneri (Schimp.) M.Fleisch.</t>
  </si>
  <si>
    <t>Scorpiurium sendtneri</t>
  </si>
  <si>
    <t>Seligeria acutifolia Lindb.</t>
  </si>
  <si>
    <t>Seligeria acutifolia</t>
  </si>
  <si>
    <t>B1552</t>
  </si>
  <si>
    <t>B10272</t>
  </si>
  <si>
    <t>Seligeria austriaca T.Schauer</t>
  </si>
  <si>
    <t>Seligeria austriaca</t>
  </si>
  <si>
    <t>B1553</t>
  </si>
  <si>
    <t>B6030</t>
  </si>
  <si>
    <t>Seligeria brevifolia (Lindb.) Lindb.</t>
  </si>
  <si>
    <t>Seligeria brevifolia</t>
  </si>
  <si>
    <t>Seligeria calcarea (Hedw.) Bruch &amp; Schimp.</t>
  </si>
  <si>
    <t>Seligeria calcarea</t>
  </si>
  <si>
    <t>B14836</t>
  </si>
  <si>
    <t>Seligeria calycina Mitt. ex Lindb.</t>
  </si>
  <si>
    <t>Seligeria calycina</t>
  </si>
  <si>
    <t>B1555</t>
  </si>
  <si>
    <t>Seligeria campylopoda Kindb.</t>
  </si>
  <si>
    <t>Seligeria campylopoda</t>
  </si>
  <si>
    <t>B1793</t>
  </si>
  <si>
    <t>B6459</t>
  </si>
  <si>
    <t>Seligeria carniolica (Breidl. &amp; Beck) Nyholm</t>
  </si>
  <si>
    <t>Seligeria carniolica</t>
  </si>
  <si>
    <t>Seligeria diversifolia Lindb.</t>
  </si>
  <si>
    <t>Seligeria diversifolia</t>
  </si>
  <si>
    <t>B1557</t>
  </si>
  <si>
    <t>Seligeria donniana (Sm.) Müll.Hal.</t>
  </si>
  <si>
    <t>Seligeria donniana</t>
  </si>
  <si>
    <t>B11172</t>
  </si>
  <si>
    <t>Seligeria irrigata (H.K.G.Paul) Ochyra &amp; Gos</t>
  </si>
  <si>
    <t>Seligeria irrigata</t>
  </si>
  <si>
    <t>B1559</t>
  </si>
  <si>
    <t>B6043</t>
  </si>
  <si>
    <t>Seligeria oelandica C.E.O.Jensen &amp; Medelius</t>
  </si>
  <si>
    <t>Seligeria oelandica</t>
  </si>
  <si>
    <t>s, c</t>
  </si>
  <si>
    <t>B6055</t>
  </si>
  <si>
    <t xml:space="preserve">Seligeria patula (Lindb.) Broth. </t>
  </si>
  <si>
    <t>Seligeria patula</t>
  </si>
  <si>
    <t>B1561</t>
  </si>
  <si>
    <t>B10227</t>
  </si>
  <si>
    <t>Seligeria polaris Berggr.</t>
  </si>
  <si>
    <t>Seligeria polaris</t>
  </si>
  <si>
    <t>B1562</t>
  </si>
  <si>
    <t>Seligeria pusilla (Hedw.) Bruch &amp; Schimp.</t>
  </si>
  <si>
    <t>Seligeria pusilla</t>
  </si>
  <si>
    <t>Seligeria recurvata (Hedw.) Bruch &amp; Schimp.</t>
  </si>
  <si>
    <t>Seligeria recurvata</t>
  </si>
  <si>
    <t>B3305</t>
  </si>
  <si>
    <t>B404</t>
  </si>
  <si>
    <t xml:space="preserve">Seligeria recurvata (Hedw.) Bruch &amp; Schimp. var. pumila C.Hartm. </t>
  </si>
  <si>
    <t>B1564</t>
  </si>
  <si>
    <t>B6048</t>
  </si>
  <si>
    <t>Seligeria subimmersa Lindb.</t>
  </si>
  <si>
    <t>Seligeria subimmersa</t>
  </si>
  <si>
    <t>B1565</t>
  </si>
  <si>
    <t>Seligeria trifaria (Brid.) Lindb.</t>
  </si>
  <si>
    <t>Seligeria trifaria</t>
  </si>
  <si>
    <t>B6050</t>
  </si>
  <si>
    <t>Seligeria tristichoides Kindb.</t>
  </si>
  <si>
    <t>Seligeria tristichoides</t>
  </si>
  <si>
    <t>B1567</t>
  </si>
  <si>
    <t>B10427</t>
  </si>
  <si>
    <t>Sematophyllum bottinii (Breidl.) Podp.</t>
  </si>
  <si>
    <t>Sematophyllum bottinii</t>
  </si>
  <si>
    <t>B10075</t>
  </si>
  <si>
    <t>Sematophyllum demissum (Wilson) Mitt.</t>
  </si>
  <si>
    <t>Sematophyllum demissum</t>
  </si>
  <si>
    <t>B1569</t>
  </si>
  <si>
    <t>B10076</t>
  </si>
  <si>
    <t>Sematophyllum substrumulosum (Hampe) E.Britton</t>
  </si>
  <si>
    <t>Sematophyllum substrumulosum</t>
  </si>
  <si>
    <t>B21</t>
  </si>
  <si>
    <t>B2162</t>
  </si>
  <si>
    <t>Serpoleskea confervoides (Brid.) Loeske</t>
  </si>
  <si>
    <t>Serpoleskea confervoides</t>
  </si>
  <si>
    <t>B878</t>
  </si>
  <si>
    <t>B8254</t>
  </si>
  <si>
    <t>Solenostoma confertissimum (Nees) Schljakov</t>
  </si>
  <si>
    <t>Solenostoma confertissimum</t>
  </si>
  <si>
    <t>B880</t>
  </si>
  <si>
    <t>B8288</t>
  </si>
  <si>
    <t>Solenostoma gracillimum (Sm.) R.M.Schust.</t>
  </si>
  <si>
    <t>Solenostoma gracillimum</t>
  </si>
  <si>
    <t>B882</t>
  </si>
  <si>
    <t>B8304</t>
  </si>
  <si>
    <t>Solenostoma hyalinum (Lyell) Mitt.</t>
  </si>
  <si>
    <t>Solenostoma hyalinum</t>
  </si>
  <si>
    <t>B8333</t>
  </si>
  <si>
    <t>Solenostoma obovatum (Nees) R.M.Schust.</t>
  </si>
  <si>
    <t>Solenostoma obovatum</t>
  </si>
  <si>
    <t>B887</t>
  </si>
  <si>
    <t>B8350</t>
  </si>
  <si>
    <t>Solenostoma paroicum (Schiffn.) R.M.Schust.</t>
  </si>
  <si>
    <t>Solenostoma paroicum</t>
  </si>
  <si>
    <t>B883</t>
  </si>
  <si>
    <t>B8312</t>
  </si>
  <si>
    <t>Solenostoma pusillum (C.E.O.Jensen) Steph.</t>
  </si>
  <si>
    <t>Solenostoma pusillum</t>
  </si>
  <si>
    <t>B890</t>
  </si>
  <si>
    <t>B8390</t>
  </si>
  <si>
    <t>Solenostoma sphaerocarpum (Hook.) Steph.</t>
  </si>
  <si>
    <t>Solenostoma sphaerocarpum</t>
  </si>
  <si>
    <t>B891</t>
  </si>
  <si>
    <t>B8396</t>
  </si>
  <si>
    <t>Solenostoma subellipticum (Lindb. ex Kaal.) R.M.Schust.</t>
  </si>
  <si>
    <t>Solenostoma subellipticum</t>
  </si>
  <si>
    <t>B1570</t>
  </si>
  <si>
    <t>B9870</t>
  </si>
  <si>
    <t>Southbya nigrella (De Not.) Henriq.</t>
  </si>
  <si>
    <t>Southbya nigrella</t>
  </si>
  <si>
    <t>B9873</t>
  </si>
  <si>
    <t>Southbya tophacea (Spruce) Spruce</t>
  </si>
  <si>
    <t>Southbya tophacea</t>
  </si>
  <si>
    <t>B1572</t>
  </si>
  <si>
    <t>B12396</t>
  </si>
  <si>
    <t>Sphaerocarpos michelii Bellardi</t>
  </si>
  <si>
    <t>Sphaerocarpos michelii</t>
  </si>
  <si>
    <t>B1574</t>
  </si>
  <si>
    <t>B12398</t>
  </si>
  <si>
    <t>Sphaerocarpos texanus Austin</t>
  </si>
  <si>
    <t>Sphaerocarpos texanus</t>
  </si>
  <si>
    <t>B1575</t>
  </si>
  <si>
    <t>B6766</t>
  </si>
  <si>
    <t>Sphagnum affine Renauld &amp; Cardot</t>
  </si>
  <si>
    <t>Sphagnum affine</t>
  </si>
  <si>
    <t>l, d</t>
  </si>
  <si>
    <t>B6777</t>
  </si>
  <si>
    <t>Sphagnum angermanicum Melin</t>
  </si>
  <si>
    <t>Sphagnum angermanicum</t>
  </si>
  <si>
    <t>B1577</t>
  </si>
  <si>
    <t>B6784</t>
  </si>
  <si>
    <t>Sphagnum angustifolium (Warnst.) C.E.O.Jensen</t>
  </si>
  <si>
    <t>Sphagnum angustifolium</t>
  </si>
  <si>
    <t>B6796</t>
  </si>
  <si>
    <t>Sphagnum annulatum Warnst.</t>
  </si>
  <si>
    <t>Sphagnum annulatum</t>
  </si>
  <si>
    <t>B1579</t>
  </si>
  <si>
    <t>B6801</t>
  </si>
  <si>
    <t>Sphagnum aongstroemii C. Hartm.</t>
  </si>
  <si>
    <t>Sphagnum aongstroemii</t>
  </si>
  <si>
    <t>B1580</t>
  </si>
  <si>
    <t>B10124</t>
  </si>
  <si>
    <t>Sphagnum arcticum Flatberg &amp; Frisvoll</t>
  </si>
  <si>
    <t>Sphagnum arcticum</t>
  </si>
  <si>
    <t>B1581</t>
  </si>
  <si>
    <t>B6804</t>
  </si>
  <si>
    <t>Sphagnum austinii Sull.</t>
  </si>
  <si>
    <t>Sphagnum austinii</t>
  </si>
  <si>
    <t>B1582</t>
  </si>
  <si>
    <t>B6809</t>
  </si>
  <si>
    <t>Sphagnum balticum (Russow) C.E.O.Jensen</t>
  </si>
  <si>
    <t>Sphagnum balticum</t>
  </si>
  <si>
    <t>B6816</t>
  </si>
  <si>
    <t>Sphagnum brevifolium (Lindb.) Röll</t>
  </si>
  <si>
    <t>Sphagnum brevifolium</t>
  </si>
  <si>
    <t>B1584</t>
  </si>
  <si>
    <t>B6820</t>
  </si>
  <si>
    <t>Sphagnum capillifolium (Ehrh.) Hedw.</t>
  </si>
  <si>
    <t>Sphagnum capillifolium</t>
  </si>
  <si>
    <t>B6845</t>
  </si>
  <si>
    <t xml:space="preserve">Sphagnum capillifolium (Ehrh.) Hedw. var. tenerum (Sull. &amp; Lesq. ex Sull.) H.A.Crum </t>
  </si>
  <si>
    <t>B6848</t>
  </si>
  <si>
    <t>Sphagnum centrale C.E.O.Jensen</t>
  </si>
  <si>
    <t>Sphagnum centrale</t>
  </si>
  <si>
    <t>B6852</t>
  </si>
  <si>
    <t>Sphagnum compactum Lam. &amp; DC.</t>
  </si>
  <si>
    <t>Sphagnum compactum</t>
  </si>
  <si>
    <t>B1587</t>
  </si>
  <si>
    <t>B6859</t>
  </si>
  <si>
    <t>Sphagnum contortum Schultz</t>
  </si>
  <si>
    <t>Sphagnum contortum</t>
  </si>
  <si>
    <t>B1588</t>
  </si>
  <si>
    <t>B6867</t>
  </si>
  <si>
    <t>Sphagnum cuspidatum Ehrh. ex Hoffm.</t>
  </si>
  <si>
    <t>Sphagnum cuspidatum</t>
  </si>
  <si>
    <t>nc</t>
  </si>
  <si>
    <t>Sphagnum cuspidatum Ehrh. ex Hoffm. var. serrulatum auct.</t>
  </si>
  <si>
    <t>B1589</t>
  </si>
  <si>
    <t>B6883</t>
  </si>
  <si>
    <t>Sphagnum denticulatum Brid.</t>
  </si>
  <si>
    <t>Sphagnum denticulatum</t>
  </si>
  <si>
    <t>B6896</t>
  </si>
  <si>
    <t>Sphagnum fallax H.Klinggr.</t>
  </si>
  <si>
    <t>Sphagnum fallax</t>
  </si>
  <si>
    <t>B1591</t>
  </si>
  <si>
    <t>B6910</t>
  </si>
  <si>
    <t>Sphagnum fimbriatum Wilson</t>
  </si>
  <si>
    <t>Sphagnum fimbriatum</t>
  </si>
  <si>
    <t>B6913</t>
  </si>
  <si>
    <t>Sphagnum flexuosum Dozy &amp; Molk.</t>
  </si>
  <si>
    <t>Sphagnum flexuosum</t>
  </si>
  <si>
    <t>B1593</t>
  </si>
  <si>
    <t>B6924</t>
  </si>
  <si>
    <t>Sphagnum fuscum (Schimp.) H.Klinggr.</t>
  </si>
  <si>
    <t>Sphagnum fuscum</t>
  </si>
  <si>
    <t>B1594</t>
  </si>
  <si>
    <t>B6932</t>
  </si>
  <si>
    <t>06/B2.0.1.0.5</t>
  </si>
  <si>
    <t>Sphagnum girgensohnii Russow</t>
  </si>
  <si>
    <t>Sphagnum girgensohnii</t>
  </si>
  <si>
    <t>Sphagnion quinquefario - girgensohnii</t>
  </si>
  <si>
    <t>mésohygrophile, acidophile, sommet de butte tourbeuse, sciaphile</t>
  </si>
  <si>
    <t>B1595</t>
  </si>
  <si>
    <t>B6944</t>
  </si>
  <si>
    <t>Sphagnum inundatum Russow</t>
  </si>
  <si>
    <t>Sphagnum inundatum</t>
  </si>
  <si>
    <t>B1596</t>
  </si>
  <si>
    <t>B6962</t>
  </si>
  <si>
    <t>Sphagnum isoviitae Flatberg</t>
  </si>
  <si>
    <t>Sphagnum isoviitae</t>
  </si>
  <si>
    <t>B1597</t>
  </si>
  <si>
    <t>B6963</t>
  </si>
  <si>
    <t>Sphagnum jensenii H.Lindb.</t>
  </si>
  <si>
    <t>Sphagnum jensenii</t>
  </si>
  <si>
    <t>B1598</t>
  </si>
  <si>
    <t>B10128</t>
  </si>
  <si>
    <t>Sphagnum lenense H.Lindb. ex L.I.Savicz</t>
  </si>
  <si>
    <t>Sphagnum lenense</t>
  </si>
  <si>
    <t>B6967</t>
  </si>
  <si>
    <t>Sphagnum lindbergii Schimp.</t>
  </si>
  <si>
    <t>Sphagnum lindbergii</t>
  </si>
  <si>
    <t>B1600</t>
  </si>
  <si>
    <t>B6973</t>
  </si>
  <si>
    <t>Sphagnum magellanicum Brid.</t>
  </si>
  <si>
    <t>Sphagnum magellanicum</t>
  </si>
  <si>
    <t>B1601</t>
  </si>
  <si>
    <t>B6981</t>
  </si>
  <si>
    <t>Sphagnum majus (Russow) C.E.O.Jensen</t>
  </si>
  <si>
    <t>Sphagnum majus</t>
  </si>
  <si>
    <t>B6992</t>
  </si>
  <si>
    <t>Sphagnum molle Sull.</t>
  </si>
  <si>
    <t>Sphagnum molle</t>
  </si>
  <si>
    <t>B1603</t>
  </si>
  <si>
    <t>B10960</t>
  </si>
  <si>
    <t>Sphagnum nitidulum Warnst.</t>
  </si>
  <si>
    <t>Sphagnum nitidulum</t>
  </si>
  <si>
    <t>B1604</t>
  </si>
  <si>
    <t>B6997</t>
  </si>
  <si>
    <t>Sphagnum obtusum Warnst.</t>
  </si>
  <si>
    <t>Sphagnum obtusum</t>
  </si>
  <si>
    <t>B11173</t>
  </si>
  <si>
    <t>Sphagnum olafii Flatberg</t>
  </si>
  <si>
    <t>Sphagnum olafii</t>
  </si>
  <si>
    <t>B1606</t>
  </si>
  <si>
    <t>B11174</t>
  </si>
  <si>
    <t>Sphagnum orientale L.I.Savicz</t>
  </si>
  <si>
    <t>Sphagnum orientale</t>
  </si>
  <si>
    <t>B1607</t>
  </si>
  <si>
    <t>B7002</t>
  </si>
  <si>
    <t>Sphagnum palustre L.</t>
  </si>
  <si>
    <t>Sphagnum palustre</t>
  </si>
  <si>
    <t>B7011</t>
  </si>
  <si>
    <t>Sphagnum papillosum Lindb.</t>
  </si>
  <si>
    <t>Sphagnum papillosum</t>
  </si>
  <si>
    <t>B1609</t>
  </si>
  <si>
    <t>B11175</t>
  </si>
  <si>
    <t>Sphagnum perfoliatum L.I.Savicz</t>
  </si>
  <si>
    <t>Sphagnum perfoliatum</t>
  </si>
  <si>
    <t>B1610</t>
  </si>
  <si>
    <t>B7017</t>
  </si>
  <si>
    <t>Sphagnum platyphyllum (Lindb.) Warnst.</t>
  </si>
  <si>
    <t>Sphagnum platyphyllum</t>
  </si>
  <si>
    <t>B1611</t>
  </si>
  <si>
    <t>B7027</t>
  </si>
  <si>
    <t>Sphagnum pulchrum (Lindb.) Warnst.</t>
  </si>
  <si>
    <t>Sphagnum pulchrum</t>
  </si>
  <si>
    <t>B9985</t>
  </si>
  <si>
    <t>Sphagnum pylaesii Brid.</t>
  </si>
  <si>
    <t>Sphagnum pylaesii</t>
  </si>
  <si>
    <t>B1613</t>
  </si>
  <si>
    <t>B7031</t>
  </si>
  <si>
    <t>Sphagnum quinquefarium (Lindb.) Warnst.</t>
  </si>
  <si>
    <t>Sphagnum quinquefarium</t>
  </si>
  <si>
    <t>B7041</t>
  </si>
  <si>
    <t>Sphagnum riparium Ångstr.</t>
  </si>
  <si>
    <t>Sphagnum riparium</t>
  </si>
  <si>
    <t>B1616</t>
  </si>
  <si>
    <t>B7053</t>
  </si>
  <si>
    <t>Sphagnum rubellum Wilson</t>
  </si>
  <si>
    <t>Sphagnum rubellum</t>
  </si>
  <si>
    <t>B1617</t>
  </si>
  <si>
    <t>B7068</t>
  </si>
  <si>
    <t>Sphagnum rubiginosum Flatberg</t>
  </si>
  <si>
    <t>Sphagnum rubiginosum</t>
  </si>
  <si>
    <t>B1618</t>
  </si>
  <si>
    <t>B7069</t>
  </si>
  <si>
    <t>Sphagnum russowii Warnst.</t>
  </si>
  <si>
    <t>Sphagnum russowii</t>
  </si>
  <si>
    <t>B10962</t>
  </si>
  <si>
    <t>Sphagnum skyense Flatberg</t>
  </si>
  <si>
    <t>Sphagnum skyense</t>
  </si>
  <si>
    <t>B1620</t>
  </si>
  <si>
    <t>B7077</t>
  </si>
  <si>
    <t>Sphagnum squarrosum Crome</t>
  </si>
  <si>
    <t>Sphagnum squarrosum</t>
  </si>
  <si>
    <t>B1622</t>
  </si>
  <si>
    <t>B7084</t>
  </si>
  <si>
    <t>Sphagnum strictum Sull.</t>
  </si>
  <si>
    <t>Sphagnum strictum</t>
  </si>
  <si>
    <t>B7089</t>
  </si>
  <si>
    <t xml:space="preserve">Sphagnum subfulvum Sjors </t>
  </si>
  <si>
    <t>Sphagnum subfulvum</t>
  </si>
  <si>
    <t>Sphagnum subfulvum Sjörs</t>
  </si>
  <si>
    <t>B1624</t>
  </si>
  <si>
    <t>B7093</t>
  </si>
  <si>
    <t>Sphagnum subnitens Russow &amp; Warnst.</t>
  </si>
  <si>
    <t>Sphagnum subnitens</t>
  </si>
  <si>
    <t>B7110</t>
  </si>
  <si>
    <t>Sphagnum subsecundum Nees</t>
  </si>
  <si>
    <t>Sphagnum subsecundum</t>
  </si>
  <si>
    <t>B1627</t>
  </si>
  <si>
    <t>B7118</t>
  </si>
  <si>
    <t>Sphagnum tenellum (Brid.) Brid.</t>
  </si>
  <si>
    <t>Sphagnum tenellum</t>
  </si>
  <si>
    <t>B7128</t>
  </si>
  <si>
    <t>Sphagnum teres (Schimp.) Angstr.</t>
  </si>
  <si>
    <t>Sphagnum teres</t>
  </si>
  <si>
    <t>B1629</t>
  </si>
  <si>
    <t>B7143</t>
  </si>
  <si>
    <t>Sphagnum troendelagicum Flatberg</t>
  </si>
  <si>
    <t>Sphagnum troendelagicum</t>
  </si>
  <si>
    <t>B1630</t>
  </si>
  <si>
    <t>B11177</t>
  </si>
  <si>
    <t>Sphagnum tundrae Flatberg</t>
  </si>
  <si>
    <t>Sphagnum tundrae</t>
  </si>
  <si>
    <t>B7144</t>
  </si>
  <si>
    <t>Sphagnum viride Flatberg</t>
  </si>
  <si>
    <t>Sphagnum viride</t>
  </si>
  <si>
    <t>B1632</t>
  </si>
  <si>
    <t>B7145</t>
  </si>
  <si>
    <t>Sphagnum warnstorfii Russow</t>
  </si>
  <si>
    <t>Sphagnum warnstorfii</t>
  </si>
  <si>
    <t>B1633</t>
  </si>
  <si>
    <t>B7153</t>
  </si>
  <si>
    <t>Sphagnum wulfianum Girg.</t>
  </si>
  <si>
    <t>Sphagnum wulfianum</t>
  </si>
  <si>
    <t>B1634</t>
  </si>
  <si>
    <t>B9879</t>
  </si>
  <si>
    <t>Sphenolobopsis pearsonii (Spruce) R.M.Schust.</t>
  </si>
  <si>
    <t>Sphenolobopsis pearsonii</t>
  </si>
  <si>
    <t>B43</t>
  </si>
  <si>
    <t>B7208</t>
  </si>
  <si>
    <t>Sphenolobus minutus (Schreb.) Berggr.</t>
  </si>
  <si>
    <t>Sphenolobus minutus</t>
  </si>
  <si>
    <t>B7226</t>
  </si>
  <si>
    <t>Sphenolobus saxicola (Schrad.) Steph.</t>
  </si>
  <si>
    <t>Sphenolobus saxicola</t>
  </si>
  <si>
    <t>B1635</t>
  </si>
  <si>
    <t>B10963</t>
  </si>
  <si>
    <t>Splachnobryum obtusum (Brid.) Müll.Hal.</t>
  </si>
  <si>
    <t>Splachnobryum obtusum</t>
  </si>
  <si>
    <t>B1636</t>
  </si>
  <si>
    <t>B1672</t>
  </si>
  <si>
    <t>Splachnum ampullaceum Hedw.</t>
  </si>
  <si>
    <t>Splachnum ampullaceum</t>
  </si>
  <si>
    <t>B6058</t>
  </si>
  <si>
    <t>Splachnum luteum Hedw.</t>
  </si>
  <si>
    <t>Splachnum luteum</t>
  </si>
  <si>
    <t>B1638</t>
  </si>
  <si>
    <t>B6059</t>
  </si>
  <si>
    <t>Splachnum melanocaulon (Wahlenb.) Schwägr.</t>
  </si>
  <si>
    <t>Splachnum melanocaulon</t>
  </si>
  <si>
    <t>B10964</t>
  </si>
  <si>
    <t>Splachnum pensylvanicum (Brid.) Grout ex H.A.Crum</t>
  </si>
  <si>
    <t>Splachnum pensylvanicum</t>
  </si>
  <si>
    <t>B1640</t>
  </si>
  <si>
    <t>B6062</t>
  </si>
  <si>
    <t>Splachnum rubrum Hedw.</t>
  </si>
  <si>
    <t>Splachnum rubrum</t>
  </si>
  <si>
    <t>B1641</t>
  </si>
  <si>
    <t>B1669</t>
  </si>
  <si>
    <t>Splachnum sphaericum Hedw.</t>
  </si>
  <si>
    <t>Splachnum sphaericum</t>
  </si>
  <si>
    <t>B1642</t>
  </si>
  <si>
    <t>B1673</t>
  </si>
  <si>
    <t>Splachnum vasculosum Hedw.</t>
  </si>
  <si>
    <t>Splachnum vasculosum</t>
  </si>
  <si>
    <t>B1644</t>
  </si>
  <si>
    <t>B647</t>
  </si>
  <si>
    <t>Stegonia latifolia (Schwägr.) Venturi ex Broth.</t>
  </si>
  <si>
    <t>Stegonia latifolia</t>
  </si>
  <si>
    <t>B3320</t>
  </si>
  <si>
    <t>B650</t>
  </si>
  <si>
    <t xml:space="preserve">Stegonia latifolia (Schwägr.) Venturi ex Broth. var. pilifera (Dicks.) Broth. </t>
  </si>
  <si>
    <t>B1645</t>
  </si>
  <si>
    <t>B6087</t>
  </si>
  <si>
    <t>Straminergon stramineum (Dicks. ex Brid.) Hedenäs</t>
  </si>
  <si>
    <t>Straminergon stramineum</t>
  </si>
  <si>
    <t>B1648</t>
  </si>
  <si>
    <t>Syntrichia calcicola J.J.Amann</t>
  </si>
  <si>
    <t>Syntrichia calcicola</t>
  </si>
  <si>
    <t>B1649</t>
  </si>
  <si>
    <t>Syntrichia caninervis Mitt.</t>
  </si>
  <si>
    <t>Syntrichia caninervis</t>
  </si>
  <si>
    <t>B1650</t>
  </si>
  <si>
    <t>B445</t>
  </si>
  <si>
    <t>Syntrichia fragilis (Taylor) Ochyra</t>
  </si>
  <si>
    <t>Syntrichia fragilis</t>
  </si>
  <si>
    <t>B1651</t>
  </si>
  <si>
    <t>B2147</t>
  </si>
  <si>
    <t>Syntrichia handelii (Schiffn.) Agnew &amp; Vondr.</t>
  </si>
  <si>
    <t>Syntrichia handelii</t>
  </si>
  <si>
    <t>B1654</t>
  </si>
  <si>
    <t>Syntrichia laevipila Brid.</t>
  </si>
  <si>
    <t>Syntrichia laevipila</t>
  </si>
  <si>
    <t>B3329</t>
  </si>
  <si>
    <t xml:space="preserve">Syntrichia laevipila Brid. var. laevipiliformis (De Not.) J.J.Amann </t>
  </si>
  <si>
    <t>B1655</t>
  </si>
  <si>
    <t>Syntrichia latifolia (Bruch ex Hartm.) Huebener</t>
  </si>
  <si>
    <t>Syntrichia latifolia</t>
  </si>
  <si>
    <t>B1653</t>
  </si>
  <si>
    <t>Syntrichia montana Nees</t>
  </si>
  <si>
    <t>Syntrichia montana</t>
  </si>
  <si>
    <t>B3326</t>
  </si>
  <si>
    <t>B14873</t>
  </si>
  <si>
    <t xml:space="preserve">Syntrichia montana Nees var. calva (Durieu &amp; Sagot) J.J.Amann </t>
  </si>
  <si>
    <t>B1657</t>
  </si>
  <si>
    <t>Syntrichia norvegica F.Weber</t>
  </si>
  <si>
    <t>Syntrichia norvegica</t>
  </si>
  <si>
    <t>B1658</t>
  </si>
  <si>
    <t>Syntrichia pagorum (Milde) J.J.Amann</t>
  </si>
  <si>
    <t>Syntrichia pagorum</t>
  </si>
  <si>
    <t>B1659</t>
  </si>
  <si>
    <t>B6124</t>
  </si>
  <si>
    <t>Syntrichia papillosa (Wilson) Jur.</t>
  </si>
  <si>
    <t>Syntrichia papillosa</t>
  </si>
  <si>
    <t>B1842</t>
  </si>
  <si>
    <t xml:space="preserve">Syntrichia papillosissima (Copp.) Loeske </t>
  </si>
  <si>
    <t>Syntrichia papillosissima</t>
  </si>
  <si>
    <t>B1660</t>
  </si>
  <si>
    <t>Syntrichia princeps (De Not.) Mitt.</t>
  </si>
  <si>
    <t>Syntrichia princeps</t>
  </si>
  <si>
    <t>B3331</t>
  </si>
  <si>
    <t>B11110</t>
  </si>
  <si>
    <t xml:space="preserve">Syntrichia princeps (De Not.) Mitt. var. parnassica (Schiffn.) Podp. </t>
  </si>
  <si>
    <t>B1661</t>
  </si>
  <si>
    <t>Syntrichia ruralis var. ruraliformis (Besch.) Husn. ex T.Durand</t>
  </si>
  <si>
    <t>Syntrichia ruralis</t>
  </si>
  <si>
    <t>B1662</t>
  </si>
  <si>
    <t>Syntrichia ruralis (Hedw.) F.Weber &amp; D.Mohr</t>
  </si>
  <si>
    <t>B1663</t>
  </si>
  <si>
    <t>Syntrichia sinensis (Müll.Hal.) Ochyra</t>
  </si>
  <si>
    <t>Syntrichia sinensis</t>
  </si>
  <si>
    <t>B1664</t>
  </si>
  <si>
    <t>Syntrichia virescens (De Not.) Ochyra</t>
  </si>
  <si>
    <t>Syntrichia virescens</t>
  </si>
  <si>
    <t>B869</t>
  </si>
  <si>
    <t>B28149</t>
  </si>
  <si>
    <t>Syzygiella autumnalis (DC.) Feldberg, Váňa, Hentschel &amp; J.Heinrichs</t>
  </si>
  <si>
    <t>Syzygiella autumnalis</t>
  </si>
  <si>
    <t>B1665</t>
  </si>
  <si>
    <t>B9885</t>
  </si>
  <si>
    <t>Targionia hypophylla L.</t>
  </si>
  <si>
    <t>Targionia hypophylla</t>
  </si>
  <si>
    <t>B1666</t>
  </si>
  <si>
    <t>B9890</t>
  </si>
  <si>
    <t>Targionia lorbeeriana Müll.Frib.</t>
  </si>
  <si>
    <t>Targionia lorbeeriana</t>
  </si>
  <si>
    <t>B6143</t>
  </si>
  <si>
    <t>Taxiphyllum wissgrillii (Garov.) Wijk &amp; Margad.</t>
  </si>
  <si>
    <t>Taxiphyllum wissgrillii</t>
  </si>
  <si>
    <t>B1670</t>
  </si>
  <si>
    <t>Tayloria acuminata Hornsch.</t>
  </si>
  <si>
    <t>Tayloria acuminata</t>
  </si>
  <si>
    <t>B1671</t>
  </si>
  <si>
    <t>Tayloria froelichiana (Hedw.) Mitt. ex Broth.</t>
  </si>
  <si>
    <t>Tayloria froelichiana</t>
  </si>
  <si>
    <t>B1656</t>
  </si>
  <si>
    <t>Tayloria hornschuchii (Grev. &amp; Arn.) Broth.</t>
  </si>
  <si>
    <t>Tayloria hornschuchii</t>
  </si>
  <si>
    <t>Tayloria lingulata (Dicks.) Lindb.</t>
  </si>
  <si>
    <t>Tayloria lingulata</t>
  </si>
  <si>
    <t>B10273</t>
  </si>
  <si>
    <t>Tayloria rudolphiana (Garov.) Bruch &amp; Schimp.</t>
  </si>
  <si>
    <t>Tayloria rudolphiana</t>
  </si>
  <si>
    <t>B1675</t>
  </si>
  <si>
    <t>Tayloria serrata (Hedw.) Bruch &amp; Schimp.</t>
  </si>
  <si>
    <t>Tayloria serrata</t>
  </si>
  <si>
    <t>Tayloria splachnoides (Schleich. ex Schwägr.) Hook.</t>
  </si>
  <si>
    <t>Tayloria splachnoides</t>
  </si>
  <si>
    <t>B1677</t>
  </si>
  <si>
    <t>Tayloria tenuis (Dicks. ex With.) Schimp.</t>
  </si>
  <si>
    <t>Tayloria tenuis</t>
  </si>
  <si>
    <t>c, s?</t>
  </si>
  <si>
    <t>B912</t>
  </si>
  <si>
    <t>B13952</t>
  </si>
  <si>
    <t>Telaranea azorica (H.Buch &amp; Perss.) Pocs</t>
  </si>
  <si>
    <t>Telaranea azorica</t>
  </si>
  <si>
    <t>B13954</t>
  </si>
  <si>
    <t>Telaranea europaea J.J.Engel &amp; G.L.Merr.</t>
  </si>
  <si>
    <t>Telaranea europaea</t>
  </si>
  <si>
    <t>B1679</t>
  </si>
  <si>
    <t>B9892</t>
  </si>
  <si>
    <t>Telaranea murphyae Paton</t>
  </si>
  <si>
    <t>Telaranea murphyae</t>
  </si>
  <si>
    <t>B1678</t>
  </si>
  <si>
    <t>B25284</t>
  </si>
  <si>
    <t>Telaranea tetradactyla (Hook.f. &amp; Taylor) E.A.Hodgs.</t>
  </si>
  <si>
    <t>Telaranea tetradactyla</t>
  </si>
  <si>
    <t>B1681</t>
  </si>
  <si>
    <t>B9896</t>
  </si>
  <si>
    <t>Tetralophozia filiformis (Steph.) Urmi</t>
  </si>
  <si>
    <t>Tetralophozia filiformis</t>
  </si>
  <si>
    <t>B9899</t>
  </si>
  <si>
    <t>Tetralophozia setiformis (Ehrh.) Schljakov</t>
  </si>
  <si>
    <t>Tetralophozia setiformis</t>
  </si>
  <si>
    <t>B1684</t>
  </si>
  <si>
    <t>B12315</t>
  </si>
  <si>
    <t>Tetraphis pellucida Hedw.</t>
  </si>
  <si>
    <t>Tetraphis pellucida</t>
  </si>
  <si>
    <t>Tetraplodon angustatus (Hedw.) Bruch &amp; Schimp.</t>
  </si>
  <si>
    <t>Tetraplodon angustatus</t>
  </si>
  <si>
    <t>B1686</t>
  </si>
  <si>
    <t>B6167</t>
  </si>
  <si>
    <t>Tetraplodon blyttii Frisvoll</t>
  </si>
  <si>
    <t>Tetraplodon blyttii</t>
  </si>
  <si>
    <t>B1687</t>
  </si>
  <si>
    <t>Tetraplodon mnioides (Sw. ex Hedw.) Bruch &amp; Schimp.</t>
  </si>
  <si>
    <t>Tetraplodon mnioides</t>
  </si>
  <si>
    <t>B1688</t>
  </si>
  <si>
    <t>B6178</t>
  </si>
  <si>
    <t>Tetraplodon pallidus I.Hagen</t>
  </si>
  <si>
    <t>Tetraplodon pallidus</t>
  </si>
  <si>
    <t>B1689</t>
  </si>
  <si>
    <t>B6181</t>
  </si>
  <si>
    <t>Tetraplodon paradoxus (R.Br.) I.Hagen</t>
  </si>
  <si>
    <t>Tetraplodon paradoxus</t>
  </si>
  <si>
    <t>B3342</t>
  </si>
  <si>
    <t>B10230</t>
  </si>
  <si>
    <t xml:space="preserve">Tetraplodon urceolatus (Hedw.) Bruch &amp; Schimp. </t>
  </si>
  <si>
    <t>Tetraplodon urceolatus</t>
  </si>
  <si>
    <t>B10431</t>
  </si>
  <si>
    <t>Tetrastichium fontanum (Mitt.) Cardot</t>
  </si>
  <si>
    <t>Tetrastichium fontanum</t>
  </si>
  <si>
    <t>B10432</t>
  </si>
  <si>
    <t>Tetrastichium virens (Cardot) S.P.Churchill</t>
  </si>
  <si>
    <t>Tetrastichium virens</t>
  </si>
  <si>
    <t>B1692</t>
  </si>
  <si>
    <t>B6188</t>
  </si>
  <si>
    <t>Tetrodontium brownianum (Dicks.) Schwägr.</t>
  </si>
  <si>
    <t>Tetrodontium brownianum</t>
  </si>
  <si>
    <t>B6199</t>
  </si>
  <si>
    <t>Tetrodontium brownianum (Dicks.) Schwägr. var. ovatum (Funck) Wijk &amp; Margad.</t>
  </si>
  <si>
    <t>B1694</t>
  </si>
  <si>
    <t>B6200</t>
  </si>
  <si>
    <t>Tetrodontium repandum (Funck) Schwägr.</t>
  </si>
  <si>
    <t>Tetrodontium repandum</t>
  </si>
  <si>
    <t>B6208</t>
  </si>
  <si>
    <t>Thamnobryum alopecurum (Hedw.) Nieuwl. ex Gangulee</t>
  </si>
  <si>
    <t>Thamnobryum alopecurum</t>
  </si>
  <si>
    <t>C, A, (E</t>
  </si>
  <si>
    <t>B1696</t>
  </si>
  <si>
    <t>B10973</t>
  </si>
  <si>
    <t>Thamnobryum angustifolium (Holt) Nieuwl.</t>
  </si>
  <si>
    <t>Thamnobryum angustifolium</t>
  </si>
  <si>
    <t>B1697</t>
  </si>
  <si>
    <t>B11179</t>
  </si>
  <si>
    <t>Thamnobryum cataractarum N.Hodgetts &amp; Blockeel</t>
  </si>
  <si>
    <t>Thamnobryum cataractarum</t>
  </si>
  <si>
    <t>B1699</t>
  </si>
  <si>
    <t>B11180</t>
  </si>
  <si>
    <t>Thamnobryum fernandesii Sérgio</t>
  </si>
  <si>
    <t>Thamnobryum fernandesii</t>
  </si>
  <si>
    <t>B1705</t>
  </si>
  <si>
    <t>B12582</t>
  </si>
  <si>
    <t>Thuidium assimile (Mitt.) A.Jaeger</t>
  </si>
  <si>
    <t>Thuidium assimile</t>
  </si>
  <si>
    <t>B6217</t>
  </si>
  <si>
    <t>Thuidium delicatulum (Hedw.) Schimp.</t>
  </si>
  <si>
    <t>Thuidium delicatulum</t>
  </si>
  <si>
    <t>B30820</t>
  </si>
  <si>
    <t xml:space="preserve">Thuidium delicatulum (Hedw.) Schimp. var. dubiosium (Warnst.) Dism. </t>
  </si>
  <si>
    <t>B1706</t>
  </si>
  <si>
    <t>B6231</t>
  </si>
  <si>
    <t>Thuidium recognitum (Hedw.) Lindb.</t>
  </si>
  <si>
    <t>Thuidium recognitum</t>
  </si>
  <si>
    <t>B1707</t>
  </si>
  <si>
    <t>B6233</t>
  </si>
  <si>
    <t>Thuidium tamariscinum (Hedw.) Schimp.</t>
  </si>
  <si>
    <t>Thuidium tamariscinum</t>
  </si>
  <si>
    <t>B1709</t>
  </si>
  <si>
    <t>Timmia austriaca Hedw.</t>
  </si>
  <si>
    <t>Timmia austriaca</t>
  </si>
  <si>
    <t>B1710</t>
  </si>
  <si>
    <t>Timmia bavarica Hessl.</t>
  </si>
  <si>
    <t>Timmia bavarica</t>
  </si>
  <si>
    <t>B6241</t>
  </si>
  <si>
    <t xml:space="preserve">Timmia comata Lindb. &amp; Arnell </t>
  </si>
  <si>
    <t>Timmia comata</t>
  </si>
  <si>
    <t>B1712</t>
  </si>
  <si>
    <t>B10078</t>
  </si>
  <si>
    <t>Timmia megapolitana Hedw.</t>
  </si>
  <si>
    <t>Timmia megapolitana</t>
  </si>
  <si>
    <t>B1713</t>
  </si>
  <si>
    <t>B2027</t>
  </si>
  <si>
    <t>Timmia norvegica J.E.Zetterst.</t>
  </si>
  <si>
    <t>Timmia norvegica</t>
  </si>
  <si>
    <t>B1714</t>
  </si>
  <si>
    <t>B10232</t>
  </si>
  <si>
    <t>Timmia sibirica Lindb. &amp; Arnell</t>
  </si>
  <si>
    <t>Timmia sibirica</t>
  </si>
  <si>
    <t>Timmiella anomala (Bruch &amp; Schimp.) Limpr.</t>
  </si>
  <si>
    <t>Timmiella anomala</t>
  </si>
  <si>
    <t>Timmiella barbuloides (Brid.) Mönk.</t>
  </si>
  <si>
    <t>Timmiella barbuloides</t>
  </si>
  <si>
    <t>B6246</t>
  </si>
  <si>
    <t>Tomentypnum nitens (Hedw.) Loeske</t>
  </si>
  <si>
    <t>Tomentypnum nitens</t>
  </si>
  <si>
    <t>B10234</t>
  </si>
  <si>
    <t>Tortella arctica (Arnold) Crundw. &amp; Nyholm</t>
  </si>
  <si>
    <t>Tortella arctica</t>
  </si>
  <si>
    <t>B6280</t>
  </si>
  <si>
    <t xml:space="preserve">Tortella bambergeri (Schimp.) Broth. </t>
  </si>
  <si>
    <t>Tortella bambergeri</t>
  </si>
  <si>
    <t>B1723</t>
  </si>
  <si>
    <t>Tortella flavovirens (Bruch) Broth.</t>
  </si>
  <si>
    <t>Tortella flavovirens</t>
  </si>
  <si>
    <t>B3347</t>
  </si>
  <si>
    <t>B10435</t>
  </si>
  <si>
    <t xml:space="preserve">Tortella flavovirens (Bruch) Broth. var. papillosissima Sérgio &amp; Casas </t>
  </si>
  <si>
    <t>B1724</t>
  </si>
  <si>
    <t>B938</t>
  </si>
  <si>
    <t>Tortella fragilis (Hook. &amp; Wilson) Limpr.</t>
  </si>
  <si>
    <t>Tortella fragilis</t>
  </si>
  <si>
    <t>B1725</t>
  </si>
  <si>
    <t>Tortella humilis (Hedw.) Jenn.</t>
  </si>
  <si>
    <t>Tortella humilis</t>
  </si>
  <si>
    <t>Tortella inclinata var. densa (Lorentz &amp; Molendo) Limpr.</t>
  </si>
  <si>
    <t>Tortella inclinata</t>
  </si>
  <si>
    <t>Grimmion anondoto - tergestinae</t>
  </si>
  <si>
    <t>B1726</t>
  </si>
  <si>
    <t>Tortella inclinata (R.Hedw.) Limpr.</t>
  </si>
  <si>
    <t>Tortella inflexa (Bruch) Broth.</t>
  </si>
  <si>
    <t>Tortella inflexa</t>
  </si>
  <si>
    <t>B1730</t>
  </si>
  <si>
    <t>Tortella nitida (Lindb.) Broth.</t>
  </si>
  <si>
    <t>Tortella nitida</t>
  </si>
  <si>
    <t>B10446</t>
  </si>
  <si>
    <t>Tortella rigens Alberts.</t>
  </si>
  <si>
    <t>Tortella rigens</t>
  </si>
  <si>
    <t>B1226</t>
  </si>
  <si>
    <t>B25199</t>
  </si>
  <si>
    <t>Tortella squarrosa (Brid.) Limpr.</t>
  </si>
  <si>
    <t>Tortella squarrosa</t>
  </si>
  <si>
    <t>B1732</t>
  </si>
  <si>
    <t>B929</t>
  </si>
  <si>
    <t>Tortella tortuosa (Hedw.) Limpr.</t>
  </si>
  <si>
    <t>Tortella tortuosa</t>
  </si>
  <si>
    <t>B6284</t>
  </si>
  <si>
    <t xml:space="preserve">Tortella tortuosa (Hedw.) Limpr. var. fleischeri (E.Bauer) Latzel </t>
  </si>
  <si>
    <t>B2604</t>
  </si>
  <si>
    <t>B934</t>
  </si>
  <si>
    <t xml:space="preserve">Tortella tortuosa (Hedw.) Limpr. var. fragilifolia (Jur.) Limpr. </t>
  </si>
  <si>
    <t>B3349</t>
  </si>
  <si>
    <t>B11097</t>
  </si>
  <si>
    <t>Tortula acaulon (With.) R.H.Zander var. acaulon</t>
  </si>
  <si>
    <t>Tortula acaulon</t>
  </si>
  <si>
    <t>B3352</t>
  </si>
  <si>
    <t>B10396</t>
  </si>
  <si>
    <t>Tortula acaulon (With.) R.H.Zander var. schreberiana (Dicks.) R.H.Zander</t>
  </si>
  <si>
    <t>B10392</t>
  </si>
  <si>
    <t>Tortula acaulon (With.) R.H.Zander var. mitraeforme (Limpr.) R.H.Zander</t>
  </si>
  <si>
    <t>B3351</t>
  </si>
  <si>
    <t>B10393</t>
  </si>
  <si>
    <t>Tortula acaulon (With.) R.H.Zander var. pilifera (Hedw.) R.H.Zander</t>
  </si>
  <si>
    <t>B1646</t>
  </si>
  <si>
    <t>B11003</t>
  </si>
  <si>
    <t>Tortula amplexa (Lesq.) Steere</t>
  </si>
  <si>
    <t>Tortula amplexa</t>
  </si>
  <si>
    <t>B1734</t>
  </si>
  <si>
    <t>B11182</t>
  </si>
  <si>
    <t>Tortula ampliretis Crundw. &amp; D.G.Long</t>
  </si>
  <si>
    <t>Tortula ampliretis</t>
  </si>
  <si>
    <t>B3124</t>
  </si>
  <si>
    <t>B11186</t>
  </si>
  <si>
    <t>Tortula atrovirens (Sm.) Lindb. var. atrovirens</t>
  </si>
  <si>
    <t>Tortula atrovirens</t>
  </si>
  <si>
    <t>B1737</t>
  </si>
  <si>
    <t>B11043</t>
  </si>
  <si>
    <t>Tortula bogosica (Müll.Hal.) R.H.Zander</t>
  </si>
  <si>
    <t>Tortula bogosica</t>
  </si>
  <si>
    <t>B1647</t>
  </si>
  <si>
    <t>B521</t>
  </si>
  <si>
    <t>Tortula bolanderi (Lesq. &amp; James) M.Howe</t>
  </si>
  <si>
    <t>Tortula bolanderi</t>
  </si>
  <si>
    <t>Tortula brevissima Schiffn.</t>
  </si>
  <si>
    <t>Tortula brevissima</t>
  </si>
  <si>
    <t>B1740</t>
  </si>
  <si>
    <t>B553</t>
  </si>
  <si>
    <t>Tortula canescens Mont.</t>
  </si>
  <si>
    <t>Tortula canescens</t>
  </si>
  <si>
    <t>B1742</t>
  </si>
  <si>
    <t>Tortula cernua (Huebener) Lindb.</t>
  </si>
  <si>
    <t>Tortula cernua</t>
  </si>
  <si>
    <t>B1743</t>
  </si>
  <si>
    <t>Tortula cuneifolia (Dicks.) Turner</t>
  </si>
  <si>
    <t>Tortula cuneifolia</t>
  </si>
  <si>
    <t>B1745</t>
  </si>
  <si>
    <t>Tortula freibergii Dixon &amp; Loeske</t>
  </si>
  <si>
    <t>Tortula freibergii</t>
  </si>
  <si>
    <t>B1747</t>
  </si>
  <si>
    <t>Tortula guepinii (Bruch &amp; Schimp.) Broth.</t>
  </si>
  <si>
    <t>Tortula guepinii</t>
  </si>
  <si>
    <t>B1744</t>
  </si>
  <si>
    <t>B14446</t>
  </si>
  <si>
    <t>Tortula hoppeana (Schultz) Ochyra</t>
  </si>
  <si>
    <t>Tortula hoppeana</t>
  </si>
  <si>
    <t>B1652</t>
  </si>
  <si>
    <t>B517</t>
  </si>
  <si>
    <t>Tortula inermis (Brid.) Mont.</t>
  </si>
  <si>
    <t>Tortula inermis</t>
  </si>
  <si>
    <t>B1750</t>
  </si>
  <si>
    <t>B11049</t>
  </si>
  <si>
    <t>Tortula laureri (Schultz) Lindb.</t>
  </si>
  <si>
    <t>Tortula laureri</t>
  </si>
  <si>
    <t>B1751</t>
  </si>
  <si>
    <t>B10654</t>
  </si>
  <si>
    <t>Tortula leucostoma (R.Br.) Hook. &amp; Grev.</t>
  </si>
  <si>
    <t>Tortula leucostoma</t>
  </si>
  <si>
    <t>B3353</t>
  </si>
  <si>
    <t>B24403</t>
  </si>
  <si>
    <t>Tortula lindbergii Broth.</t>
  </si>
  <si>
    <t>Tortula lindbergii</t>
  </si>
  <si>
    <t>B1752</t>
  </si>
  <si>
    <t>B10301</t>
  </si>
  <si>
    <t xml:space="preserve">Tortula lingulata Lindb. </t>
  </si>
  <si>
    <t>Tortula lingulata</t>
  </si>
  <si>
    <t>B1753</t>
  </si>
  <si>
    <t>Tortula marginata (Bruch &amp; Schimp.) Spruce</t>
  </si>
  <si>
    <t>Tortula marginata</t>
  </si>
  <si>
    <t>B6374</t>
  </si>
  <si>
    <t>Tortula modica R.H.Zander</t>
  </si>
  <si>
    <t>Tortula modica</t>
  </si>
  <si>
    <t>B1756</t>
  </si>
  <si>
    <t>Tortula mucronifolia Schwägr.</t>
  </si>
  <si>
    <t>Tortula mucronifolia</t>
  </si>
  <si>
    <t>B2022</t>
  </si>
  <si>
    <t>Tortula muralis Hedw. var. aestiva Brid. ex Hedw.</t>
  </si>
  <si>
    <t>Tortula muralis</t>
  </si>
  <si>
    <t>B3405</t>
  </si>
  <si>
    <t>B6392</t>
  </si>
  <si>
    <t>Tortula muralis Hedw. var. incana (Bruch &amp; Schimp.) Wilson</t>
  </si>
  <si>
    <t>B3356</t>
  </si>
  <si>
    <t>Tortula muralis Hedw. var. muralis</t>
  </si>
  <si>
    <t>B3357</t>
  </si>
  <si>
    <t>Tortula muralis Hedw. var. obcordata (Schimp.) Limpr.</t>
  </si>
  <si>
    <t>B3406</t>
  </si>
  <si>
    <t>B6394</t>
  </si>
  <si>
    <t>Tortula muralis Hedw. var. rupestris A.Chev.</t>
  </si>
  <si>
    <t>B1758</t>
  </si>
  <si>
    <t>B39054</t>
  </si>
  <si>
    <t>Tortula muralis subsp. obtusifolia (Schwägr.) Culm.</t>
  </si>
  <si>
    <t>B6123</t>
  </si>
  <si>
    <t xml:space="preserve">Tortula norvegica (F.Weber) Lindb. var. calva (J.J.Amann) W.A.Kramer </t>
  </si>
  <si>
    <t>Tortula norvegica</t>
  </si>
  <si>
    <t>B563</t>
  </si>
  <si>
    <t xml:space="preserve">Tortula obtusifolia (Schwägr.) Mathieu </t>
  </si>
  <si>
    <t>Tortula obtusifolia</t>
  </si>
  <si>
    <t>B11042</t>
  </si>
  <si>
    <t>Tortula pallida (Lindb.) R.H.Zander</t>
  </si>
  <si>
    <t>Tortula pallida</t>
  </si>
  <si>
    <t>B1906</t>
  </si>
  <si>
    <t>B10445</t>
  </si>
  <si>
    <t>Tortula randii (Kenn.) R.H.Zander</t>
  </si>
  <si>
    <t>Tortula randii</t>
  </si>
  <si>
    <t>B1763</t>
  </si>
  <si>
    <t>Tortula revolvens (Schimp.) G.Roth</t>
  </si>
  <si>
    <t>Tortula revolvens</t>
  </si>
  <si>
    <t>Tortula revolvens (Schimp.) G.Roth var. mucronata Reimers</t>
  </si>
  <si>
    <t>B3348</t>
  </si>
  <si>
    <t>Tortula revolvens (Schimp.) G.Roth var. obtusata Reimers</t>
  </si>
  <si>
    <t>B1764</t>
  </si>
  <si>
    <t>B11044</t>
  </si>
  <si>
    <t xml:space="preserve">Tortula rhodonia R.H.Zander </t>
  </si>
  <si>
    <t>Tortula rhodonia</t>
  </si>
  <si>
    <t>B3360</t>
  </si>
  <si>
    <t>B14875</t>
  </si>
  <si>
    <t xml:space="preserve">Tortula schimperi M.J.Cano, O.Werner &amp; J.Guerra </t>
  </si>
  <si>
    <t>Tortula schimperi</t>
  </si>
  <si>
    <t>B1766</t>
  </si>
  <si>
    <t>Tortula solmsii (Schimp.) Limpr.</t>
  </si>
  <si>
    <t>Tortula solmsii</t>
  </si>
  <si>
    <t>B1767</t>
  </si>
  <si>
    <t>Tortula subulata Hedw.</t>
  </si>
  <si>
    <t>Tortula subulata</t>
  </si>
  <si>
    <t xml:space="preserve">Tortula subulata Hedw. var. graeffii Warnst. </t>
  </si>
  <si>
    <t>B3363</t>
  </si>
  <si>
    <t xml:space="preserve">Tortula subulata Hedw. var. subinermis (Bruch &amp; Schimp.) Wilson </t>
  </si>
  <si>
    <t>B6407</t>
  </si>
  <si>
    <t>Tortula systylia (Schimp.) Lindb.</t>
  </si>
  <si>
    <t>Tortula systylia</t>
  </si>
  <si>
    <t>B1769</t>
  </si>
  <si>
    <t>B6409</t>
  </si>
  <si>
    <t>Tortula truncata (Hedw.) Mitt.</t>
  </si>
  <si>
    <t>Tortula truncata</t>
  </si>
  <si>
    <t>B1771</t>
  </si>
  <si>
    <t>Tortula vahliana (Schultz) Mont.</t>
  </si>
  <si>
    <t>Tortula vahliana</t>
  </si>
  <si>
    <t>B3367</t>
  </si>
  <si>
    <t>B14819</t>
  </si>
  <si>
    <t>Tortula viridifolia (Mitt.) Blockeel &amp; A.J.E.Sm.</t>
  </si>
  <si>
    <t>Tortula viridifolia</t>
  </si>
  <si>
    <t>B3379</t>
  </si>
  <si>
    <t>B11207</t>
  </si>
  <si>
    <t>Tortula wilsonii (Hook.) R.H.Zander var. wilsonii</t>
  </si>
  <si>
    <t>Tortula wilsonii</t>
  </si>
  <si>
    <t>B1031</t>
  </si>
  <si>
    <t>B11184</t>
  </si>
  <si>
    <t>Trachycystis ussuriensis (Maack &amp; Regel) T.J.Kop.</t>
  </si>
  <si>
    <t>Trachycystis ussuriensis</t>
  </si>
  <si>
    <t>B1774</t>
  </si>
  <si>
    <t>Trematodon ambiguus (Hedw.) Hornsch.</t>
  </si>
  <si>
    <t>Trematodon ambiguus</t>
  </si>
  <si>
    <t>B1775</t>
  </si>
  <si>
    <t>Trematodon brevicollis Hornsch.</t>
  </si>
  <si>
    <t>Trematodon brevicollis</t>
  </si>
  <si>
    <t>B1776</t>
  </si>
  <si>
    <t>B6420</t>
  </si>
  <si>
    <t>Trematodon laetevirens Hakelier &amp; J.P.Frahm</t>
  </si>
  <si>
    <t>Trematodon laetevirens</t>
  </si>
  <si>
    <t>Trematodon longicollis Michx.</t>
  </si>
  <si>
    <t>Trematodon longicollis</t>
  </si>
  <si>
    <t>B1778</t>
  </si>
  <si>
    <t>B10993</t>
  </si>
  <si>
    <t>Trematodon perssonorum P.Allorge &amp; Thér. ex V.Allorge</t>
  </si>
  <si>
    <t>Trematodon perssonorum</t>
  </si>
  <si>
    <t>B1779</t>
  </si>
  <si>
    <t>B9915</t>
  </si>
  <si>
    <t>Trichocolea tomentella (Ehrh.) Dumort.</t>
  </si>
  <si>
    <t>Trichocolea tomentella</t>
  </si>
  <si>
    <t>B545</t>
  </si>
  <si>
    <t>Trichodon cylindricus (Hedw.) Schimp.</t>
  </si>
  <si>
    <t>Trichodon cylindricus</t>
  </si>
  <si>
    <t>B1780</t>
  </si>
  <si>
    <t>B10235</t>
  </si>
  <si>
    <t>Trichostomum arcticum Kaal.</t>
  </si>
  <si>
    <t>Trichostomum arcticum</t>
  </si>
  <si>
    <t>B1781</t>
  </si>
  <si>
    <t>B856</t>
  </si>
  <si>
    <t>Trichostomum brachydontium Bruch</t>
  </si>
  <si>
    <t>Trichostomum brachydontium</t>
  </si>
  <si>
    <t>p, s</t>
  </si>
  <si>
    <t>B3369</t>
  </si>
  <si>
    <t xml:space="preserve">Trichostomum brachydontium Bruch var. cuspidatum (Braithw.) L.I.Savicz </t>
  </si>
  <si>
    <t>B3371</t>
  </si>
  <si>
    <t xml:space="preserve">Trichostomum brachydontium Bruch var. densum (Bruch &amp; Schimp.) Düll </t>
  </si>
  <si>
    <t>B3370</t>
  </si>
  <si>
    <t xml:space="preserve">Trichostomum brachydontium Bruch var. littorale (Mitt.) C.E.O.Jensen </t>
  </si>
  <si>
    <t>B1783</t>
  </si>
  <si>
    <t>Trichostomum crispulum Bruch</t>
  </si>
  <si>
    <t>Trichostomum crispulum</t>
  </si>
  <si>
    <t>B3372</t>
  </si>
  <si>
    <t xml:space="preserve">Trichostomum crispulum Bruch var. brevifolium (Sendtn. ex Müll.Hal.) Bruch &amp; Schimp. </t>
  </si>
  <si>
    <t>B6438</t>
  </si>
  <si>
    <t xml:space="preserve">Trichostomum crispulum Bruch var. hammerschmidii (Loeske &amp; H.K.G.Paul) Blumr. </t>
  </si>
  <si>
    <t>B3375</t>
  </si>
  <si>
    <t xml:space="preserve">Trichostomum crispulum Bruch var. viridulum (Bruch) Dixon </t>
  </si>
  <si>
    <t>B3387</t>
  </si>
  <si>
    <t>Trichostomum pallidisetum H.Müll.</t>
  </si>
  <si>
    <t>Trichostomum pallidisetum</t>
  </si>
  <si>
    <t>B921</t>
  </si>
  <si>
    <t>B29029</t>
  </si>
  <si>
    <t>Trichostomum recurvifolium (Taylor) R.H.Zander</t>
  </si>
  <si>
    <t>Trichostomum recurvifolium</t>
  </si>
  <si>
    <t>B1831</t>
  </si>
  <si>
    <t>B877</t>
  </si>
  <si>
    <t>Trichostomum triumphans De Not.</t>
  </si>
  <si>
    <t>Trichostomum triumphans</t>
  </si>
  <si>
    <t>B10439</t>
  </si>
  <si>
    <t>Triquetrella arapilensis Luisier</t>
  </si>
  <si>
    <t>Triquetrella arapilensis</t>
  </si>
  <si>
    <t>B1787</t>
  </si>
  <si>
    <t>B9917</t>
  </si>
  <si>
    <t>Tritomaria exsecta (Schmidel ex Schrad.) Schiffn. ex Loeske</t>
  </si>
  <si>
    <t>Tritomaria exsecta</t>
  </si>
  <si>
    <t>B1788</t>
  </si>
  <si>
    <t>B9924</t>
  </si>
  <si>
    <t>Tritomaria exsectiformis (Breidl.) Schiffn. ex Loeske</t>
  </si>
  <si>
    <t>Tritomaria exsectiformis</t>
  </si>
  <si>
    <t>B9946</t>
  </si>
  <si>
    <t>Tritomaria quinquedentata (Huds.) H.Buch</t>
  </si>
  <si>
    <t>Tritomaria quinquedentata</t>
  </si>
  <si>
    <t>B9961</t>
  </si>
  <si>
    <t>Tritomaria scitula (Taylor) Jörg.</t>
  </si>
  <si>
    <t>Tritomaria scitula</t>
  </si>
  <si>
    <t>B4014</t>
  </si>
  <si>
    <t>B2123</t>
  </si>
  <si>
    <t>Ulota bruchii Hornsch.</t>
  </si>
  <si>
    <t>Ulota bruchii</t>
  </si>
  <si>
    <t>B1796</t>
  </si>
  <si>
    <t>B10081</t>
  </si>
  <si>
    <t>Ulota calvescens Wilson</t>
  </si>
  <si>
    <t>Ulota calvescens</t>
  </si>
  <si>
    <t>B1797</t>
  </si>
  <si>
    <t>B2116</t>
  </si>
  <si>
    <t>Ulota coarctata (P.Beauv.) Hammar</t>
  </si>
  <si>
    <t>Ulota coarctata</t>
  </si>
  <si>
    <t>B1798</t>
  </si>
  <si>
    <t>B2119</t>
  </si>
  <si>
    <t>Ulota crispa (Hedw.) Brid.</t>
  </si>
  <si>
    <t>Ulota crispa</t>
  </si>
  <si>
    <t>B1799</t>
  </si>
  <si>
    <t>B6481</t>
  </si>
  <si>
    <t>Ulota curvifolia (Wahlenb.) Lilj.</t>
  </si>
  <si>
    <t>Ulota curvifolia</t>
  </si>
  <si>
    <t>B6486</t>
  </si>
  <si>
    <t>Ulota drummondii (Hook. &amp; Grev.) Brid.</t>
  </si>
  <si>
    <t>Ulota drummondii</t>
  </si>
  <si>
    <t>B2125</t>
  </si>
  <si>
    <t>Ulota hutchinsiae (Sm.) Hammar</t>
  </si>
  <si>
    <t>Ulota hutchinsiae</t>
  </si>
  <si>
    <t>B1802</t>
  </si>
  <si>
    <t>B10082</t>
  </si>
  <si>
    <t>Ulota macrospora E.Bauer &amp; Warnst.</t>
  </si>
  <si>
    <t>Ulota macrospora</t>
  </si>
  <si>
    <t>B6492</t>
  </si>
  <si>
    <t>Ulota phyllantha Brid.</t>
  </si>
  <si>
    <t>Ulota phyllantha</t>
  </si>
  <si>
    <t>B1804</t>
  </si>
  <si>
    <t>B10994</t>
  </si>
  <si>
    <t>Ulota rehmannii Jur.</t>
  </si>
  <si>
    <t>Ulota rehmannii</t>
  </si>
  <si>
    <t>B10237</t>
  </si>
  <si>
    <t>Voitia hyperborea Grev. &amp; Arn.</t>
  </si>
  <si>
    <t>Voitia hyperborea</t>
  </si>
  <si>
    <t>B1808</t>
  </si>
  <si>
    <t>Voitia nivalis Hornsch.</t>
  </si>
  <si>
    <t>Voitia nivalis</t>
  </si>
  <si>
    <t>B6556</t>
  </si>
  <si>
    <t>Warnstorfia fluitans (Hedw.) Loeske</t>
  </si>
  <si>
    <t>Warnstorfia fluitans</t>
  </si>
  <si>
    <t>B1814</t>
  </si>
  <si>
    <t>B6594</t>
  </si>
  <si>
    <t>Warnstorfia pseudostraminea (Müll.Hal.) Tuom. &amp; T.J.Kop.</t>
  </si>
  <si>
    <t>Warnstorfia pseudostraminea</t>
  </si>
  <si>
    <t>B1818</t>
  </si>
  <si>
    <t>Weissia brachycarpa (Nees &amp; Hornsch.) Jur.</t>
  </si>
  <si>
    <t>Weissia brachycarpa</t>
  </si>
  <si>
    <t>B1825</t>
  </si>
  <si>
    <t>B12431</t>
  </si>
  <si>
    <t>Weissia condensa (Voit) Lindb. var armata (Thér. &amp; Trab.) M.J.Cano, Ros &amp; J.Guerra</t>
  </si>
  <si>
    <t>Weissia condensa</t>
  </si>
  <si>
    <t>B3432</t>
  </si>
  <si>
    <t>B12432</t>
  </si>
  <si>
    <t>Weissia condensa (Voit) Lindb. var. condensa</t>
  </si>
  <si>
    <t>B1820</t>
  </si>
  <si>
    <t>Weissia controversa Hedw.</t>
  </si>
  <si>
    <t>Weissia controversa</t>
  </si>
  <si>
    <t>Phascion lotharingici</t>
  </si>
  <si>
    <t>B3383</t>
  </si>
  <si>
    <t xml:space="preserve">Weissia controversa Hedw. var. densifolia (Bruch &amp; Schimp.) Wilson </t>
  </si>
  <si>
    <t xml:space="preserve">Weissia controversa Hedw. var. stenocarpa Nees &amp; Hornsch. </t>
  </si>
  <si>
    <t>Weissia fallax Sehlm.</t>
  </si>
  <si>
    <t>Weissia fallax</t>
  </si>
  <si>
    <t>B1821</t>
  </si>
  <si>
    <t>Weissia levieri (Limpr.) Kindb.</t>
  </si>
  <si>
    <t>Weissia levieri</t>
  </si>
  <si>
    <t>Weissia longifolia Mitt.</t>
  </si>
  <si>
    <t>Weissia longifolia</t>
  </si>
  <si>
    <t>Weissia multicapsularis (Sm.) Mitt.</t>
  </si>
  <si>
    <t>Weissia multicapsularis</t>
  </si>
  <si>
    <t>B1826</t>
  </si>
  <si>
    <t>B6661</t>
  </si>
  <si>
    <t>Weissia perssonii Kindb.</t>
  </si>
  <si>
    <t>Weissia perssonii</t>
  </si>
  <si>
    <t>B1827</t>
  </si>
  <si>
    <t>Weissia rostellata (Brid.) Lindb.</t>
  </si>
  <si>
    <t>Weissia rostellata</t>
  </si>
  <si>
    <t>Weissia rutilans (Hedw.) Lindb.</t>
  </si>
  <si>
    <t>Weissia rutilans</t>
  </si>
  <si>
    <t>B1829</t>
  </si>
  <si>
    <t>B6670</t>
  </si>
  <si>
    <t>Weissia squarrosa (Nees &amp; Hornsch.) Müll.hal.</t>
  </si>
  <si>
    <t>Weissia squarrosa</t>
  </si>
  <si>
    <t>B1830</t>
  </si>
  <si>
    <t>B10083</t>
  </si>
  <si>
    <t>Weissia sterilis W.E.Nicholson</t>
  </si>
  <si>
    <t>Weissia sterilis</t>
  </si>
  <si>
    <t>B1833</t>
  </si>
  <si>
    <t>B892</t>
  </si>
  <si>
    <t>Weissia wimmeriana (Sendtn.) Bruch &amp; Schimp.</t>
  </si>
  <si>
    <t>Weissia wimmeriana</t>
  </si>
  <si>
    <t>B1823</t>
  </si>
  <si>
    <t>B11185</t>
  </si>
  <si>
    <t>Weissia x mittenii (Schimp.) Mitt. emend. A.J.E.Sm.</t>
  </si>
  <si>
    <t>Weissia x</t>
  </si>
  <si>
    <t>B1834</t>
  </si>
  <si>
    <t>B6678</t>
  </si>
  <si>
    <t>Zygodon conoideus (Dicks.) Hook. &amp; Taylor</t>
  </si>
  <si>
    <t>Zygodon conoideus</t>
  </si>
  <si>
    <t>B1835</t>
  </si>
  <si>
    <t>B6682</t>
  </si>
  <si>
    <t>Zygodon dentatus (Limpr.) Kartt.</t>
  </si>
  <si>
    <t>Zygodon dentatus</t>
  </si>
  <si>
    <t>B1836</t>
  </si>
  <si>
    <t>Zygodon forsteri (Dicks. ex With.) Mitt.</t>
  </si>
  <si>
    <t>Zygodon forsteri</t>
  </si>
  <si>
    <t>B1837</t>
  </si>
  <si>
    <t>Zygodon gracilis Wilson</t>
  </si>
  <si>
    <t>Zygodon gracilis</t>
  </si>
  <si>
    <t>Zygodon rupestris Schimp. ex Lorentz</t>
  </si>
  <si>
    <t>Zygodon rupestris</t>
  </si>
  <si>
    <t>B3390</t>
  </si>
  <si>
    <t>B6688</t>
  </si>
  <si>
    <t xml:space="preserve">Zygodon stirtonii Schimp. </t>
  </si>
  <si>
    <t>Zygodon stirtonii</t>
  </si>
  <si>
    <t>B1839</t>
  </si>
  <si>
    <t>B2039</t>
  </si>
  <si>
    <t>Zygodon viridissimus (Dicks.) Brid.</t>
  </si>
  <si>
    <t>Zygodon viridissimus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</si>
</sst>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9"/>
      <color indexed="10"/>
      <name val="Arial"/>
      <family val="2"/>
    </font>
    <font>
      <b/>
      <sz val="9"/>
      <color indexed="17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9"/>
      <color indexed="20"/>
      <name val="Arial"/>
      <family val="2"/>
    </font>
    <font>
      <b/>
      <sz val="8"/>
      <color rgb="FF00B05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17"/>
      <name val="Arial"/>
      <family val="2"/>
    </font>
    <font>
      <sz val="9"/>
      <color indexed="12"/>
      <name val="Arial"/>
      <family val="2"/>
    </font>
    <font>
      <sz val="10"/>
      <name val="Arial Unicode MS"/>
    </font>
    <font>
      <b/>
      <sz val="9"/>
      <color rgb="FF0070C0"/>
      <name val="Arial"/>
      <family val="2"/>
    </font>
    <font>
      <sz val="9"/>
      <color indexed="20"/>
      <name val="Arial"/>
      <family val="2"/>
    </font>
    <font>
      <b/>
      <sz val="9"/>
      <color rgb="FF00B050"/>
      <name val="Arial"/>
      <family val="2"/>
    </font>
    <font>
      <b/>
      <sz val="9"/>
      <color rgb="FFFF0000"/>
      <name val="Arial"/>
      <family val="2"/>
    </font>
    <font>
      <sz val="9"/>
      <color indexed="48"/>
      <name val="Arial"/>
      <family val="2"/>
    </font>
    <font>
      <sz val="9"/>
      <color indexed="8"/>
      <name val="Arial"/>
      <family val="2"/>
    </font>
    <font>
      <sz val="9"/>
      <color indexed="43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Alignment="1" applyProtection="1">
      <alignment horizontal="right" vertical="center" textRotation="90"/>
    </xf>
    <xf numFmtId="0" fontId="2" fillId="0" borderId="0" xfId="0" applyFont="1" applyFill="1" applyAlignment="1" applyProtection="1">
      <alignment horizontal="right" vertical="center" textRotation="90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textRotation="90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3" borderId="1" xfId="0" applyFont="1" applyFill="1" applyBorder="1"/>
    <xf numFmtId="0" fontId="0" fillId="3" borderId="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3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7" fillId="0" borderId="0" xfId="0" applyFont="1" applyFill="1" applyProtection="1">
      <protection locked="0"/>
    </xf>
    <xf numFmtId="0" fontId="8" fillId="0" borderId="0" xfId="0" applyFont="1" applyFill="1"/>
    <xf numFmtId="0" fontId="14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6" fillId="0" borderId="0" xfId="0" applyFont="1" applyFill="1"/>
    <xf numFmtId="0" fontId="14" fillId="0" borderId="0" xfId="0" applyFont="1" applyFill="1" applyBorder="1" applyAlignment="1">
      <alignment vertical="center"/>
    </xf>
    <xf numFmtId="0" fontId="17" fillId="0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/>
    <xf numFmtId="0" fontId="8" fillId="5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7" fillId="5" borderId="0" xfId="0" applyFont="1" applyFill="1"/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7" fillId="0" borderId="0" xfId="0" applyFont="1" applyFill="1" applyBorder="1" applyAlignment="1"/>
    <xf numFmtId="0" fontId="18" fillId="7" borderId="0" xfId="0" applyFont="1" applyFill="1" applyAlignment="1">
      <alignment horizontal="left"/>
    </xf>
    <xf numFmtId="0" fontId="7" fillId="8" borderId="0" xfId="0" applyFont="1" applyFill="1"/>
    <xf numFmtId="49" fontId="10" fillId="0" borderId="0" xfId="0" applyNumberFormat="1" applyFont="1" applyFill="1"/>
    <xf numFmtId="0" fontId="8" fillId="0" borderId="0" xfId="0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right"/>
    </xf>
    <xf numFmtId="0" fontId="13" fillId="0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833"/>
  <sheetViews>
    <sheetView tabSelected="1" topLeftCell="D1" workbookViewId="0">
      <selection activeCell="R1" sqref="R1:AC1048576"/>
    </sheetView>
  </sheetViews>
  <sheetFormatPr baseColWidth="10" defaultRowHeight="14.4"/>
  <cols>
    <col min="1" max="3" width="0" hidden="1" customWidth="1"/>
    <col min="5" max="8" width="0" hidden="1" customWidth="1"/>
    <col min="13" max="13" width="59.109375" customWidth="1"/>
    <col min="14" max="14" width="33.44140625" customWidth="1"/>
    <col min="18" max="29" width="0" hidden="1" customWidth="1"/>
  </cols>
  <sheetData>
    <row r="1" spans="1:29" ht="58.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5" t="s">
        <v>11</v>
      </c>
      <c r="N1" s="6" t="s">
        <v>12</v>
      </c>
      <c r="O1" s="5" t="s">
        <v>13</v>
      </c>
      <c r="P1" s="6" t="s">
        <v>14</v>
      </c>
      <c r="Q1" s="6" t="s">
        <v>15</v>
      </c>
      <c r="R1" s="7" t="s">
        <v>16</v>
      </c>
      <c r="S1" s="3" t="s">
        <v>17</v>
      </c>
      <c r="T1" s="7" t="s">
        <v>18</v>
      </c>
      <c r="U1" s="7" t="s">
        <v>19</v>
      </c>
      <c r="V1" s="8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10" t="s">
        <v>26</v>
      </c>
      <c r="AC1" s="11"/>
    </row>
    <row r="2" spans="1:29">
      <c r="A2" s="12" t="s">
        <v>27</v>
      </c>
      <c r="B2" s="13" t="s">
        <v>28</v>
      </c>
      <c r="C2" s="14" t="s">
        <v>29</v>
      </c>
      <c r="D2" s="14" t="str">
        <f>IF(COUNTIF(E2,""),"sp",E2)</f>
        <v>sp</v>
      </c>
      <c r="E2" s="14" t="s">
        <v>30</v>
      </c>
      <c r="F2" s="14" t="str">
        <f>CONCATENATE(G2,H2)</f>
        <v/>
      </c>
      <c r="G2" s="15" t="str">
        <f>IF(COUNTIF(M2,"*subsp.*"),"subsp","")</f>
        <v/>
      </c>
      <c r="H2" s="15" t="str">
        <f>IF(COUNTIF(M2,"*var.*"),"var","")</f>
        <v/>
      </c>
      <c r="I2" s="16" t="str">
        <f>UPPER(MID(M2,1,4))&amp;""&amp;UPPER(MID(M2,SEARCH(" ",M2,1)+1,4))</f>
        <v>ABIEABIE</v>
      </c>
      <c r="J2" s="17" t="str">
        <f>CONCATENATE(I2,K2)</f>
        <v>ABIEABIE</v>
      </c>
      <c r="K2" s="17"/>
      <c r="L2" s="17"/>
      <c r="M2" s="18" t="s">
        <v>31</v>
      </c>
      <c r="N2" s="19" t="s">
        <v>32</v>
      </c>
      <c r="O2" s="19" t="str">
        <f>LEFT(N2,(SEARCH(" ",N2,1))-1)</f>
        <v>Abietinella</v>
      </c>
      <c r="P2" s="19"/>
      <c r="Q2" s="19"/>
      <c r="R2" s="20" t="s">
        <v>33</v>
      </c>
      <c r="S2" s="21" t="s">
        <v>34</v>
      </c>
      <c r="T2" s="18"/>
      <c r="U2" s="18"/>
      <c r="V2" s="22" t="s">
        <v>35</v>
      </c>
      <c r="W2" s="23">
        <v>8</v>
      </c>
      <c r="X2" s="23" t="s">
        <v>36</v>
      </c>
      <c r="Y2" s="23">
        <v>6</v>
      </c>
      <c r="Z2" s="23">
        <v>2</v>
      </c>
      <c r="AA2" s="23">
        <v>7</v>
      </c>
      <c r="AB2" s="18" t="s">
        <v>37</v>
      </c>
      <c r="AC2" s="18"/>
    </row>
    <row r="3" spans="1:29">
      <c r="A3" s="12" t="s">
        <v>38</v>
      </c>
      <c r="B3" s="13" t="s">
        <v>39</v>
      </c>
      <c r="C3" s="24" t="s">
        <v>40</v>
      </c>
      <c r="D3" s="14" t="str">
        <f>IF(COUNTIF(E3,""),"sp",E3)</f>
        <v>var</v>
      </c>
      <c r="E3" s="14" t="s">
        <v>41</v>
      </c>
      <c r="F3" s="14" t="str">
        <f t="shared" ref="F3:F66" si="0">CONCATENATE(G3,H3)</f>
        <v>var</v>
      </c>
      <c r="G3" s="15" t="str">
        <f t="shared" ref="G3:G66" si="1">IF(COUNTIF(M3,"*subsp.*"),"subsp","")</f>
        <v/>
      </c>
      <c r="H3" s="15" t="str">
        <f t="shared" ref="H3:H66" si="2">IF(COUNTIF(M3,"*var.*"),"var","")</f>
        <v>var</v>
      </c>
      <c r="I3" s="16"/>
      <c r="J3" s="17" t="str">
        <f t="shared" ref="J3:J66" si="3">CONCATENATE(I3,K3)</f>
        <v>ABIEABIEH</v>
      </c>
      <c r="K3" s="17" t="str">
        <f>IF(LEN($L3)&gt;1,UPPER(LEFT(M3,3) &amp; MID(M3,SEARCH(" ",M3,1)+1,4)&amp;L3),UPPER(LEFT(M3,4) &amp; MID(M3,SEARCH(" ",M2,1)+1,4)&amp;L3))</f>
        <v>ABIEABIEH</v>
      </c>
      <c r="L3" s="17" t="str">
        <f>IF(COUNTIF($L$1:$L2,MID(M3,SEARCH("var. ",M3,1)+5,1))&gt;0,MID(M3,SEARCH("var. ",M3,1)+5,2),MID(M3,SEARCH("var. ",M3,1)+5,1))</f>
        <v>h</v>
      </c>
      <c r="M3" s="18" t="s">
        <v>42</v>
      </c>
      <c r="N3" s="19" t="s">
        <v>32</v>
      </c>
      <c r="O3" s="19" t="str">
        <f t="shared" ref="O3:O66" si="4">LEFT(N3,(SEARCH(" ",N3,1))-1)</f>
        <v>Abietinella</v>
      </c>
      <c r="P3" s="19"/>
      <c r="Q3" s="19"/>
      <c r="R3" s="18"/>
      <c r="S3" s="24"/>
      <c r="T3" s="18"/>
      <c r="U3" s="18"/>
      <c r="V3" s="18"/>
      <c r="W3" s="23">
        <v>8</v>
      </c>
      <c r="X3" s="23" t="s">
        <v>36</v>
      </c>
      <c r="Y3" s="23">
        <v>3</v>
      </c>
      <c r="Z3" s="23">
        <v>4</v>
      </c>
      <c r="AA3" s="23">
        <v>9</v>
      </c>
      <c r="AB3" s="18" t="s">
        <v>37</v>
      </c>
      <c r="AC3" s="18"/>
    </row>
    <row r="4" spans="1:29">
      <c r="A4" s="12" t="s">
        <v>43</v>
      </c>
      <c r="B4" s="13" t="s">
        <v>44</v>
      </c>
      <c r="C4" s="14" t="s">
        <v>45</v>
      </c>
      <c r="D4" s="14" t="str">
        <f>IF(COUNTIF(E4,""),"sp",E4)</f>
        <v>sp</v>
      </c>
      <c r="E4" s="14" t="s">
        <v>30</v>
      </c>
      <c r="F4" s="14" t="str">
        <f t="shared" si="0"/>
        <v/>
      </c>
      <c r="G4" s="15" t="str">
        <f t="shared" si="1"/>
        <v/>
      </c>
      <c r="H4" s="15" t="str">
        <f t="shared" si="2"/>
        <v/>
      </c>
      <c r="I4" s="16" t="str">
        <f t="shared" ref="I4:I8" si="5">UPPER(MID(M4,1,4))&amp;""&amp;UPPER(MID(M4,SEARCH(" ",M4,1)+1,4))</f>
        <v>ACANABER</v>
      </c>
      <c r="J4" s="17" t="str">
        <f t="shared" si="3"/>
        <v>ACANABER</v>
      </c>
      <c r="K4" s="17"/>
      <c r="L4" s="17"/>
      <c r="M4" s="18" t="s">
        <v>46</v>
      </c>
      <c r="N4" s="19" t="s">
        <v>47</v>
      </c>
      <c r="O4" s="19" t="str">
        <f t="shared" si="4"/>
        <v>Acanthocoleus</v>
      </c>
      <c r="P4" s="19"/>
      <c r="Q4" s="19"/>
      <c r="R4" s="25" t="s">
        <v>48</v>
      </c>
      <c r="S4" s="24" t="s">
        <v>49</v>
      </c>
      <c r="T4" s="18"/>
      <c r="U4" s="18"/>
      <c r="V4" s="22" t="s">
        <v>50</v>
      </c>
      <c r="W4" s="23"/>
      <c r="X4" s="23"/>
      <c r="Y4" s="23"/>
      <c r="Z4" s="23"/>
      <c r="AA4" s="23"/>
      <c r="AB4" s="18"/>
      <c r="AC4" s="18"/>
    </row>
    <row r="5" spans="1:29">
      <c r="A5" s="12" t="s">
        <v>51</v>
      </c>
      <c r="B5" s="13" t="s">
        <v>52</v>
      </c>
      <c r="C5" s="24" t="s">
        <v>53</v>
      </c>
      <c r="D5" s="14" t="str">
        <f>IF(COUNTIF(E5,""),"sp",E5)</f>
        <v>sp</v>
      </c>
      <c r="E5" s="14" t="s">
        <v>30</v>
      </c>
      <c r="F5" s="14" t="str">
        <f t="shared" si="0"/>
        <v/>
      </c>
      <c r="G5" s="15" t="str">
        <f t="shared" si="1"/>
        <v/>
      </c>
      <c r="H5" s="15" t="str">
        <f t="shared" si="2"/>
        <v/>
      </c>
      <c r="I5" s="16" t="str">
        <f t="shared" si="5"/>
        <v>ACAUCASA</v>
      </c>
      <c r="J5" s="17" t="str">
        <f t="shared" si="3"/>
        <v>ACAUCASA</v>
      </c>
      <c r="K5" s="17"/>
      <c r="L5" s="17"/>
      <c r="M5" s="18" t="s">
        <v>54</v>
      </c>
      <c r="N5" s="19" t="s">
        <v>55</v>
      </c>
      <c r="O5" s="19" t="str">
        <f t="shared" si="4"/>
        <v>Acaulon</v>
      </c>
      <c r="P5" s="19"/>
      <c r="Q5" s="19"/>
      <c r="R5" s="25" t="s">
        <v>56</v>
      </c>
      <c r="S5" s="24" t="s">
        <v>57</v>
      </c>
      <c r="T5" s="18"/>
      <c r="U5" s="18"/>
      <c r="V5" s="22" t="s">
        <v>58</v>
      </c>
      <c r="W5" s="23"/>
      <c r="X5" s="23"/>
      <c r="Y5" s="23"/>
      <c r="Z5" s="23"/>
      <c r="AA5" s="23"/>
      <c r="AB5" s="18"/>
      <c r="AC5" s="18"/>
    </row>
    <row r="6" spans="1:29">
      <c r="A6" s="12" t="s">
        <v>59</v>
      </c>
      <c r="B6" s="13" t="s">
        <v>60</v>
      </c>
      <c r="C6" s="24" t="s">
        <v>53</v>
      </c>
      <c r="D6" s="14" t="str">
        <f>IF(COUNTIF(E6,""),"sp",E6)</f>
        <v>sp</v>
      </c>
      <c r="E6" s="14" t="s">
        <v>30</v>
      </c>
      <c r="F6" s="14" t="str">
        <f t="shared" si="0"/>
        <v/>
      </c>
      <c r="G6" s="15" t="str">
        <f t="shared" si="1"/>
        <v/>
      </c>
      <c r="H6" s="15" t="str">
        <f t="shared" si="2"/>
        <v/>
      </c>
      <c r="I6" s="16" t="str">
        <f t="shared" si="5"/>
        <v>ACAUDERT</v>
      </c>
      <c r="J6" s="17" t="str">
        <f t="shared" si="3"/>
        <v>ACAUDERT</v>
      </c>
      <c r="K6" s="17"/>
      <c r="L6" s="17"/>
      <c r="M6" s="18" t="s">
        <v>61</v>
      </c>
      <c r="N6" s="19" t="s">
        <v>62</v>
      </c>
      <c r="O6" s="19" t="str">
        <f t="shared" si="4"/>
        <v>Acaulon</v>
      </c>
      <c r="P6" s="19"/>
      <c r="Q6" s="19"/>
      <c r="R6" s="25" t="s">
        <v>56</v>
      </c>
      <c r="S6" s="24" t="s">
        <v>57</v>
      </c>
      <c r="T6" s="18"/>
      <c r="U6" s="18"/>
      <c r="V6" s="22" t="s">
        <v>58</v>
      </c>
      <c r="W6" s="23"/>
      <c r="X6" s="23"/>
      <c r="Y6" s="23"/>
      <c r="Z6" s="23"/>
      <c r="AA6" s="23"/>
      <c r="AB6" s="18"/>
      <c r="AC6" s="18"/>
    </row>
    <row r="7" spans="1:29">
      <c r="A7" s="12" t="s">
        <v>63</v>
      </c>
      <c r="B7" s="13" t="s">
        <v>64</v>
      </c>
      <c r="C7" s="24" t="s">
        <v>65</v>
      </c>
      <c r="D7" s="14" t="str">
        <f>IF(COUNTIF(E7,""),"sp",E7)</f>
        <v>sp</v>
      </c>
      <c r="E7" s="14" t="s">
        <v>30</v>
      </c>
      <c r="F7" s="14" t="str">
        <f t="shared" si="0"/>
        <v/>
      </c>
      <c r="G7" s="15" t="str">
        <f t="shared" si="1"/>
        <v/>
      </c>
      <c r="H7" s="15" t="str">
        <f t="shared" si="2"/>
        <v/>
      </c>
      <c r="I7" s="16" t="str">
        <f t="shared" si="5"/>
        <v>ACAUFONT</v>
      </c>
      <c r="J7" s="17" t="str">
        <f t="shared" si="3"/>
        <v>ACAUFONT</v>
      </c>
      <c r="K7" s="17"/>
      <c r="L7" s="17"/>
      <c r="M7" s="18" t="s">
        <v>66</v>
      </c>
      <c r="N7" s="19" t="s">
        <v>67</v>
      </c>
      <c r="O7" s="19" t="str">
        <f t="shared" si="4"/>
        <v>Acaulon</v>
      </c>
      <c r="P7" s="19"/>
      <c r="Q7" s="19"/>
      <c r="R7" s="20" t="s">
        <v>68</v>
      </c>
      <c r="S7" s="24" t="s">
        <v>69</v>
      </c>
      <c r="T7" s="18"/>
      <c r="U7" s="18"/>
      <c r="V7" s="22" t="s">
        <v>58</v>
      </c>
      <c r="W7" s="23"/>
      <c r="X7" s="23"/>
      <c r="Y7" s="23"/>
      <c r="Z7" s="23"/>
      <c r="AA7" s="23"/>
      <c r="AB7" s="18"/>
      <c r="AC7" s="18"/>
    </row>
    <row r="8" spans="1:29">
      <c r="A8" s="12" t="s">
        <v>70</v>
      </c>
      <c r="B8" s="13" t="s">
        <v>71</v>
      </c>
      <c r="C8" s="24" t="s">
        <v>53</v>
      </c>
      <c r="D8" s="14" t="str">
        <f>IF(COUNTIF(E8,""),"sp",E8)</f>
        <v>sp</v>
      </c>
      <c r="E8" s="14" t="s">
        <v>30</v>
      </c>
      <c r="F8" s="14" t="str">
        <f t="shared" si="0"/>
        <v/>
      </c>
      <c r="G8" s="15" t="str">
        <f t="shared" si="1"/>
        <v/>
      </c>
      <c r="H8" s="15" t="str">
        <f t="shared" si="2"/>
        <v/>
      </c>
      <c r="I8" s="16" t="str">
        <f t="shared" si="5"/>
        <v>ACAUMEDI</v>
      </c>
      <c r="J8" s="17" t="str">
        <f t="shared" si="3"/>
        <v>ACAUMEDI</v>
      </c>
      <c r="K8" s="17"/>
      <c r="L8" s="17"/>
      <c r="M8" s="18" t="s">
        <v>72</v>
      </c>
      <c r="N8" s="19" t="s">
        <v>73</v>
      </c>
      <c r="O8" s="19" t="str">
        <f t="shared" si="4"/>
        <v>Acaulon</v>
      </c>
      <c r="P8" s="19"/>
      <c r="Q8" s="19"/>
      <c r="R8" s="25" t="s">
        <v>56</v>
      </c>
      <c r="S8" s="24" t="s">
        <v>57</v>
      </c>
      <c r="T8" s="18"/>
      <c r="U8" s="18"/>
      <c r="V8" s="22" t="s">
        <v>58</v>
      </c>
      <c r="W8" s="23"/>
      <c r="X8" s="23"/>
      <c r="Y8" s="23"/>
      <c r="Z8" s="23"/>
      <c r="AA8" s="23"/>
      <c r="AB8" s="18"/>
      <c r="AC8" s="18"/>
    </row>
    <row r="9" spans="1:29">
      <c r="A9" s="12" t="s">
        <v>74</v>
      </c>
      <c r="B9" s="13" t="s">
        <v>75</v>
      </c>
      <c r="C9" s="24" t="s">
        <v>76</v>
      </c>
      <c r="D9" s="14" t="str">
        <f>IF(COUNTIF(E9,""),"sp",E9)</f>
        <v>var</v>
      </c>
      <c r="E9" s="14" t="s">
        <v>41</v>
      </c>
      <c r="F9" s="14" t="str">
        <f t="shared" si="0"/>
        <v>var</v>
      </c>
      <c r="G9" s="15" t="str">
        <f t="shared" si="1"/>
        <v/>
      </c>
      <c r="H9" s="15" t="str">
        <f t="shared" si="2"/>
        <v>var</v>
      </c>
      <c r="I9" s="16"/>
      <c r="J9" s="17" t="str">
        <f t="shared" si="3"/>
        <v>ACAUMUTIM</v>
      </c>
      <c r="K9" s="17" t="str">
        <f>IF(LEN($L9)&gt;1,UPPER(LEFT(M9,3) &amp; MID(M9,SEARCH(" ",M9,1)+1,4)&amp;L9),UPPER(LEFT(M9,4) &amp; MID(M9,SEARCH(" ",M8,1)+1,4)&amp;L9))</f>
        <v>ACAUMUTIM</v>
      </c>
      <c r="L9" s="17" t="str">
        <f>IF(COUNTIF($L$1:$L8,MID(M9,SEARCH("var. ",M9,1)+5,1))&gt;0,MID(M9,SEARCH("var. ",M9,1)+5,2),MID(M9,SEARCH("var. ",M9,1)+5,1))</f>
        <v>m</v>
      </c>
      <c r="M9" s="18" t="s">
        <v>77</v>
      </c>
      <c r="N9" s="19" t="s">
        <v>78</v>
      </c>
      <c r="O9" s="19" t="str">
        <f t="shared" si="4"/>
        <v>Acaulon</v>
      </c>
      <c r="P9" s="19"/>
      <c r="Q9" s="19"/>
      <c r="R9" s="25" t="s">
        <v>79</v>
      </c>
      <c r="S9" s="24" t="s">
        <v>80</v>
      </c>
      <c r="T9" s="18"/>
      <c r="U9" s="18"/>
      <c r="V9" s="22" t="s">
        <v>58</v>
      </c>
      <c r="W9" s="23">
        <v>9</v>
      </c>
      <c r="X9" s="23">
        <v>5</v>
      </c>
      <c r="Y9" s="23">
        <v>5</v>
      </c>
      <c r="Z9" s="23">
        <v>7</v>
      </c>
      <c r="AA9" s="23">
        <v>5</v>
      </c>
      <c r="AB9" s="18"/>
      <c r="AC9" s="18"/>
    </row>
    <row r="10" spans="1:29">
      <c r="A10" s="12" t="s">
        <v>81</v>
      </c>
      <c r="B10" s="13" t="s">
        <v>82</v>
      </c>
      <c r="C10" s="24" t="s">
        <v>83</v>
      </c>
      <c r="D10" s="14" t="str">
        <f>IF(COUNTIF(E10,""),"sp",E10)</f>
        <v>sp</v>
      </c>
      <c r="E10" s="14" t="s">
        <v>30</v>
      </c>
      <c r="F10" s="14" t="str">
        <f t="shared" si="0"/>
        <v/>
      </c>
      <c r="G10" s="15" t="str">
        <f t="shared" si="1"/>
        <v/>
      </c>
      <c r="H10" s="15" t="str">
        <f t="shared" si="2"/>
        <v/>
      </c>
      <c r="I10" s="16" t="str">
        <f t="shared" ref="I10:I24" si="6">UPPER(MID(M10,1,4))&amp;""&amp;UPPER(MID(M10,SEARCH(" ",M10,1)+1,4))</f>
        <v>ACAUPILI</v>
      </c>
      <c r="J10" s="17" t="str">
        <f t="shared" si="3"/>
        <v>ACAUPILI</v>
      </c>
      <c r="K10" s="17"/>
      <c r="L10" s="17"/>
      <c r="M10" s="18" t="s">
        <v>84</v>
      </c>
      <c r="N10" s="19" t="s">
        <v>85</v>
      </c>
      <c r="O10" s="19" t="str">
        <f t="shared" si="4"/>
        <v>Acaulon</v>
      </c>
      <c r="P10" s="19"/>
      <c r="Q10" s="19"/>
      <c r="R10" s="25" t="s">
        <v>86</v>
      </c>
      <c r="S10" s="24" t="s">
        <v>87</v>
      </c>
      <c r="T10" s="18"/>
      <c r="U10" s="18"/>
      <c r="V10" s="22" t="s">
        <v>58</v>
      </c>
      <c r="W10" s="23">
        <v>9</v>
      </c>
      <c r="X10" s="23">
        <v>9</v>
      </c>
      <c r="Y10" s="23">
        <v>7</v>
      </c>
      <c r="Z10" s="23">
        <v>3</v>
      </c>
      <c r="AA10" s="23">
        <v>7</v>
      </c>
      <c r="AB10" s="18" t="s">
        <v>22</v>
      </c>
      <c r="AC10" s="18"/>
    </row>
    <row r="11" spans="1:29">
      <c r="A11" s="12" t="s">
        <v>88</v>
      </c>
      <c r="B11" s="13" t="s">
        <v>89</v>
      </c>
      <c r="C11" s="24" t="s">
        <v>53</v>
      </c>
      <c r="D11" s="14" t="str">
        <f>IF(COUNTIF(E11,""),"sp",E11)</f>
        <v>sp</v>
      </c>
      <c r="E11" s="14" t="s">
        <v>30</v>
      </c>
      <c r="F11" s="14" t="str">
        <f t="shared" si="0"/>
        <v/>
      </c>
      <c r="G11" s="15" t="str">
        <f t="shared" si="1"/>
        <v/>
      </c>
      <c r="H11" s="15" t="str">
        <f t="shared" si="2"/>
        <v/>
      </c>
      <c r="I11" s="16" t="str">
        <f t="shared" si="6"/>
        <v>ACAUTRIQ</v>
      </c>
      <c r="J11" s="17" t="str">
        <f t="shared" si="3"/>
        <v>ACAUTRIQ</v>
      </c>
      <c r="K11" s="17"/>
      <c r="L11" s="17"/>
      <c r="M11" s="18" t="s">
        <v>90</v>
      </c>
      <c r="N11" s="19" t="s">
        <v>91</v>
      </c>
      <c r="O11" s="19" t="str">
        <f t="shared" si="4"/>
        <v>Acaulon</v>
      </c>
      <c r="P11" s="19"/>
      <c r="Q11" s="19"/>
      <c r="R11" s="25" t="s">
        <v>56</v>
      </c>
      <c r="S11" s="24" t="s">
        <v>57</v>
      </c>
      <c r="T11" s="18" t="s">
        <v>86</v>
      </c>
      <c r="U11" s="18"/>
      <c r="V11" s="22" t="s">
        <v>58</v>
      </c>
      <c r="W11" s="23">
        <v>9</v>
      </c>
      <c r="X11" s="23">
        <v>7</v>
      </c>
      <c r="Y11" s="23">
        <v>5</v>
      </c>
      <c r="Z11" s="23">
        <v>3</v>
      </c>
      <c r="AA11" s="23">
        <v>6</v>
      </c>
      <c r="AB11" s="18" t="s">
        <v>22</v>
      </c>
      <c r="AC11" s="18"/>
    </row>
    <row r="12" spans="1:29">
      <c r="A12" s="12" t="s">
        <v>92</v>
      </c>
      <c r="B12" s="13" t="s">
        <v>93</v>
      </c>
      <c r="C12" s="14" t="s">
        <v>94</v>
      </c>
      <c r="D12" s="14" t="str">
        <f>IF(COUNTIF(E12,""),"sp",E12)</f>
        <v>sp</v>
      </c>
      <c r="E12" s="14" t="s">
        <v>30</v>
      </c>
      <c r="F12" s="14" t="str">
        <f t="shared" si="0"/>
        <v/>
      </c>
      <c r="G12" s="15" t="str">
        <f t="shared" si="1"/>
        <v/>
      </c>
      <c r="H12" s="15" t="str">
        <f t="shared" si="2"/>
        <v/>
      </c>
      <c r="I12" s="16" t="str">
        <f t="shared" si="6"/>
        <v>ACROWILS</v>
      </c>
      <c r="J12" s="17" t="str">
        <f t="shared" si="3"/>
        <v>ACROWILS</v>
      </c>
      <c r="K12" s="17"/>
      <c r="L12" s="17"/>
      <c r="M12" s="18" t="s">
        <v>95</v>
      </c>
      <c r="N12" s="19" t="s">
        <v>96</v>
      </c>
      <c r="O12" s="19" t="str">
        <f t="shared" si="4"/>
        <v>Acrobolbus</v>
      </c>
      <c r="P12" s="19"/>
      <c r="Q12" s="19"/>
      <c r="R12" s="25" t="s">
        <v>97</v>
      </c>
      <c r="S12" s="24" t="s">
        <v>98</v>
      </c>
      <c r="T12" s="18"/>
      <c r="U12" s="18"/>
      <c r="V12" s="22" t="s">
        <v>99</v>
      </c>
      <c r="W12" s="23"/>
      <c r="X12" s="23"/>
      <c r="Y12" s="23"/>
      <c r="Z12" s="23"/>
      <c r="AA12" s="23"/>
      <c r="AB12" s="18"/>
      <c r="AC12" s="18"/>
    </row>
    <row r="13" spans="1:29">
      <c r="A13" s="12" t="s">
        <v>100</v>
      </c>
      <c r="B13" s="13" t="s">
        <v>101</v>
      </c>
      <c r="C13" s="14" t="s">
        <v>45</v>
      </c>
      <c r="D13" s="14" t="str">
        <f>IF(COUNTIF(E13,""),"sp",E13)</f>
        <v>sp</v>
      </c>
      <c r="E13" s="14" t="s">
        <v>30</v>
      </c>
      <c r="F13" s="14" t="str">
        <f t="shared" si="0"/>
        <v/>
      </c>
      <c r="G13" s="15" t="str">
        <f t="shared" si="1"/>
        <v/>
      </c>
      <c r="H13" s="15" t="str">
        <f t="shared" si="2"/>
        <v/>
      </c>
      <c r="I13" s="16" t="str">
        <f t="shared" si="6"/>
        <v>ADELLIND</v>
      </c>
      <c r="J13" s="17" t="str">
        <f t="shared" si="3"/>
        <v>ADELLIND</v>
      </c>
      <c r="K13" s="17"/>
      <c r="L13" s="17"/>
      <c r="M13" s="18" t="s">
        <v>102</v>
      </c>
      <c r="N13" s="19" t="s">
        <v>103</v>
      </c>
      <c r="O13" s="19" t="str">
        <f t="shared" si="4"/>
        <v>Adelanthus</v>
      </c>
      <c r="P13" s="19"/>
      <c r="Q13" s="19"/>
      <c r="R13" s="25" t="s">
        <v>48</v>
      </c>
      <c r="S13" s="24" t="s">
        <v>49</v>
      </c>
      <c r="T13" s="18"/>
      <c r="U13" s="18"/>
      <c r="V13" s="22" t="s">
        <v>35</v>
      </c>
      <c r="W13" s="23"/>
      <c r="X13" s="23"/>
      <c r="Y13" s="23"/>
      <c r="Z13" s="23"/>
      <c r="AA13" s="23"/>
      <c r="AB13" s="18"/>
      <c r="AC13" s="18"/>
    </row>
    <row r="14" spans="1:29">
      <c r="A14" s="12" t="s">
        <v>104</v>
      </c>
      <c r="B14" s="13" t="s">
        <v>105</v>
      </c>
      <c r="C14" s="14" t="s">
        <v>106</v>
      </c>
      <c r="D14" s="14" t="str">
        <f>IF(COUNTIF(E14,""),"sp",E14)</f>
        <v>sp</v>
      </c>
      <c r="E14" s="14" t="s">
        <v>30</v>
      </c>
      <c r="F14" s="14" t="str">
        <f t="shared" si="0"/>
        <v/>
      </c>
      <c r="G14" s="15" t="str">
        <f t="shared" si="1"/>
        <v/>
      </c>
      <c r="H14" s="15" t="str">
        <f t="shared" si="2"/>
        <v/>
      </c>
      <c r="I14" s="16" t="str">
        <f t="shared" si="6"/>
        <v>ALLEBESS</v>
      </c>
      <c r="J14" s="17" t="str">
        <f t="shared" si="3"/>
        <v>ALLEBESS</v>
      </c>
      <c r="K14" s="17"/>
      <c r="L14" s="17"/>
      <c r="M14" s="18" t="s">
        <v>107</v>
      </c>
      <c r="N14" s="19" t="s">
        <v>108</v>
      </c>
      <c r="O14" s="19" t="str">
        <f t="shared" si="4"/>
        <v>Alleniella</v>
      </c>
      <c r="P14" s="19"/>
      <c r="Q14" s="19"/>
      <c r="R14" s="25" t="s">
        <v>109</v>
      </c>
      <c r="S14" s="24" t="s">
        <v>110</v>
      </c>
      <c r="T14" s="18"/>
      <c r="U14" s="18"/>
      <c r="V14" s="22" t="s">
        <v>111</v>
      </c>
      <c r="W14" s="23">
        <v>4</v>
      </c>
      <c r="X14" s="23">
        <v>3</v>
      </c>
      <c r="Y14" s="23">
        <v>6</v>
      </c>
      <c r="Z14" s="23">
        <v>5</v>
      </c>
      <c r="AA14" s="23">
        <v>9</v>
      </c>
      <c r="AB14" s="18" t="s">
        <v>112</v>
      </c>
      <c r="AC14" s="18"/>
    </row>
    <row r="15" spans="1:29">
      <c r="A15" s="12" t="s">
        <v>113</v>
      </c>
      <c r="B15" s="13" t="s">
        <v>114</v>
      </c>
      <c r="C15" s="14" t="s">
        <v>115</v>
      </c>
      <c r="D15" s="14" t="str">
        <f>IF(COUNTIF(E15,""),"sp",E15)</f>
        <v>sp</v>
      </c>
      <c r="E15" s="14" t="s">
        <v>30</v>
      </c>
      <c r="F15" s="14" t="str">
        <f t="shared" si="0"/>
        <v/>
      </c>
      <c r="G15" s="15" t="str">
        <f t="shared" si="1"/>
        <v/>
      </c>
      <c r="H15" s="15" t="str">
        <f t="shared" si="2"/>
        <v/>
      </c>
      <c r="I15" s="16" t="str">
        <f t="shared" si="6"/>
        <v>ALLECOMP</v>
      </c>
      <c r="J15" s="17" t="str">
        <f t="shared" si="3"/>
        <v>ALLECOMP</v>
      </c>
      <c r="K15" s="17"/>
      <c r="L15" s="17"/>
      <c r="M15" s="18" t="s">
        <v>116</v>
      </c>
      <c r="N15" s="19" t="s">
        <v>117</v>
      </c>
      <c r="O15" s="19" t="str">
        <f t="shared" si="4"/>
        <v>Alleniella</v>
      </c>
      <c r="P15" s="19"/>
      <c r="Q15" s="19"/>
      <c r="R15" s="20" t="s">
        <v>118</v>
      </c>
      <c r="S15" s="24" t="s">
        <v>119</v>
      </c>
      <c r="T15" s="18"/>
      <c r="U15" s="18"/>
      <c r="V15" s="22" t="s">
        <v>35</v>
      </c>
      <c r="W15" s="23">
        <v>4</v>
      </c>
      <c r="X15" s="23">
        <v>3</v>
      </c>
      <c r="Y15" s="23">
        <v>5</v>
      </c>
      <c r="Z15" s="23">
        <v>4</v>
      </c>
      <c r="AA15" s="23">
        <v>7</v>
      </c>
      <c r="AB15" s="18" t="s">
        <v>120</v>
      </c>
      <c r="AC15" s="18"/>
    </row>
    <row r="16" spans="1:29">
      <c r="A16" s="12" t="s">
        <v>121</v>
      </c>
      <c r="B16" s="13" t="s">
        <v>122</v>
      </c>
      <c r="C16" s="24" t="s">
        <v>83</v>
      </c>
      <c r="D16" s="14" t="str">
        <f>IF(COUNTIF(E16,""),"sp",E16)</f>
        <v>sp</v>
      </c>
      <c r="E16" s="14" t="s">
        <v>30</v>
      </c>
      <c r="F16" s="14" t="str">
        <f t="shared" si="0"/>
        <v/>
      </c>
      <c r="G16" s="15" t="str">
        <f t="shared" si="1"/>
        <v/>
      </c>
      <c r="H16" s="15" t="str">
        <f t="shared" si="2"/>
        <v/>
      </c>
      <c r="I16" s="16" t="str">
        <f t="shared" si="6"/>
        <v>ALOIALOI</v>
      </c>
      <c r="J16" s="17" t="str">
        <f t="shared" si="3"/>
        <v>ALOIALOI</v>
      </c>
      <c r="K16" s="17"/>
      <c r="L16" s="17"/>
      <c r="M16" s="18" t="s">
        <v>123</v>
      </c>
      <c r="N16" s="19" t="s">
        <v>124</v>
      </c>
      <c r="O16" s="19" t="str">
        <f t="shared" si="4"/>
        <v>Aloina</v>
      </c>
      <c r="P16" s="19"/>
      <c r="Q16" s="19"/>
      <c r="R16" s="25" t="s">
        <v>86</v>
      </c>
      <c r="S16" s="24" t="s">
        <v>87</v>
      </c>
      <c r="T16" s="18"/>
      <c r="U16" s="18"/>
      <c r="V16" s="22" t="s">
        <v>125</v>
      </c>
      <c r="W16" s="23">
        <v>7</v>
      </c>
      <c r="X16" s="23">
        <v>6</v>
      </c>
      <c r="Y16" s="23">
        <v>5</v>
      </c>
      <c r="Z16" s="23">
        <v>4</v>
      </c>
      <c r="AA16" s="23">
        <v>9</v>
      </c>
      <c r="AB16" s="18" t="s">
        <v>22</v>
      </c>
      <c r="AC16" s="18"/>
    </row>
    <row r="17" spans="1:29">
      <c r="A17" s="12" t="s">
        <v>126</v>
      </c>
      <c r="B17" s="13" t="s">
        <v>127</v>
      </c>
      <c r="C17" s="24" t="s">
        <v>83</v>
      </c>
      <c r="D17" s="14" t="str">
        <f>IF(COUNTIF(E17,""),"sp",E17)</f>
        <v>sp</v>
      </c>
      <c r="E17" s="14" t="s">
        <v>30</v>
      </c>
      <c r="F17" s="14" t="str">
        <f t="shared" si="0"/>
        <v/>
      </c>
      <c r="G17" s="15" t="str">
        <f t="shared" si="1"/>
        <v/>
      </c>
      <c r="H17" s="15" t="str">
        <f t="shared" si="2"/>
        <v/>
      </c>
      <c r="I17" s="16" t="str">
        <f t="shared" si="6"/>
        <v>ALOIAMBI</v>
      </c>
      <c r="J17" s="17" t="str">
        <f t="shared" si="3"/>
        <v>ALOIAMBI</v>
      </c>
      <c r="K17" s="17"/>
      <c r="L17" s="17"/>
      <c r="M17" s="18" t="s">
        <v>128</v>
      </c>
      <c r="N17" s="19" t="s">
        <v>129</v>
      </c>
      <c r="O17" s="19" t="str">
        <f t="shared" si="4"/>
        <v>Aloina</v>
      </c>
      <c r="P17" s="19"/>
      <c r="Q17" s="19"/>
      <c r="R17" s="25" t="s">
        <v>86</v>
      </c>
      <c r="S17" s="24" t="s">
        <v>87</v>
      </c>
      <c r="T17" s="18"/>
      <c r="U17" s="18"/>
      <c r="V17" s="22" t="s">
        <v>125</v>
      </c>
      <c r="W17" s="23">
        <v>7</v>
      </c>
      <c r="X17" s="23">
        <v>6</v>
      </c>
      <c r="Y17" s="23">
        <v>5</v>
      </c>
      <c r="Z17" s="23">
        <v>4</v>
      </c>
      <c r="AA17" s="23">
        <v>8</v>
      </c>
      <c r="AB17" s="18" t="s">
        <v>22</v>
      </c>
      <c r="AC17" s="18"/>
    </row>
    <row r="18" spans="1:29">
      <c r="A18" s="12" t="s">
        <v>130</v>
      </c>
      <c r="B18" s="13" t="s">
        <v>131</v>
      </c>
      <c r="C18" s="24" t="s">
        <v>53</v>
      </c>
      <c r="D18" s="14" t="str">
        <f>IF(COUNTIF(E18,""),"sp",E18)</f>
        <v>sp</v>
      </c>
      <c r="E18" s="14" t="s">
        <v>30</v>
      </c>
      <c r="F18" s="14" t="str">
        <f t="shared" si="0"/>
        <v/>
      </c>
      <c r="G18" s="15" t="str">
        <f t="shared" si="1"/>
        <v/>
      </c>
      <c r="H18" s="15" t="str">
        <f t="shared" si="2"/>
        <v/>
      </c>
      <c r="I18" s="16" t="str">
        <f t="shared" si="6"/>
        <v>ALOIBIFR</v>
      </c>
      <c r="J18" s="17" t="str">
        <f t="shared" si="3"/>
        <v>ALOIBIFR</v>
      </c>
      <c r="K18" s="17"/>
      <c r="L18" s="17"/>
      <c r="M18" s="18" t="s">
        <v>132</v>
      </c>
      <c r="N18" s="19" t="s">
        <v>133</v>
      </c>
      <c r="O18" s="19" t="str">
        <f t="shared" si="4"/>
        <v>Aloina</v>
      </c>
      <c r="P18" s="19"/>
      <c r="Q18" s="19"/>
      <c r="R18" s="25" t="s">
        <v>56</v>
      </c>
      <c r="S18" s="24" t="s">
        <v>57</v>
      </c>
      <c r="T18" s="18"/>
      <c r="U18" s="18"/>
      <c r="V18" s="22" t="s">
        <v>125</v>
      </c>
      <c r="W18" s="23"/>
      <c r="X18" s="23"/>
      <c r="Y18" s="23"/>
      <c r="Z18" s="23"/>
      <c r="AA18" s="23"/>
      <c r="AB18" s="18"/>
      <c r="AC18" s="18"/>
    </row>
    <row r="19" spans="1:29">
      <c r="A19" s="12" t="s">
        <v>134</v>
      </c>
      <c r="B19" s="13" t="s">
        <v>135</v>
      </c>
      <c r="C19" s="24" t="s">
        <v>136</v>
      </c>
      <c r="D19" s="14" t="str">
        <f>IF(COUNTIF(E19,""),"sp",E19)</f>
        <v>sp</v>
      </c>
      <c r="E19" s="14" t="s">
        <v>30</v>
      </c>
      <c r="F19" s="14" t="str">
        <f t="shared" si="0"/>
        <v/>
      </c>
      <c r="G19" s="15" t="str">
        <f t="shared" si="1"/>
        <v/>
      </c>
      <c r="H19" s="15" t="str">
        <f t="shared" si="2"/>
        <v/>
      </c>
      <c r="I19" s="16" t="str">
        <f t="shared" si="6"/>
        <v>ALOIBREV</v>
      </c>
      <c r="J19" s="17" t="str">
        <f t="shared" si="3"/>
        <v>ALOIBREV</v>
      </c>
      <c r="K19" s="17"/>
      <c r="L19" s="17"/>
      <c r="M19" s="18" t="s">
        <v>137</v>
      </c>
      <c r="N19" s="19" t="s">
        <v>138</v>
      </c>
      <c r="O19" s="19" t="str">
        <f t="shared" si="4"/>
        <v>Aloina</v>
      </c>
      <c r="P19" s="19"/>
      <c r="Q19" s="19"/>
      <c r="R19" s="25" t="s">
        <v>139</v>
      </c>
      <c r="S19" s="24" t="s">
        <v>140</v>
      </c>
      <c r="T19" s="18"/>
      <c r="U19" s="18"/>
      <c r="V19" s="22" t="s">
        <v>125</v>
      </c>
      <c r="W19" s="23">
        <v>8</v>
      </c>
      <c r="X19" s="23">
        <v>2</v>
      </c>
      <c r="Y19" s="23">
        <v>6</v>
      </c>
      <c r="Z19" s="23">
        <v>6</v>
      </c>
      <c r="AA19" s="23">
        <v>6</v>
      </c>
      <c r="AB19" s="18" t="s">
        <v>22</v>
      </c>
      <c r="AC19" s="18"/>
    </row>
    <row r="20" spans="1:29">
      <c r="A20" s="12" t="s">
        <v>141</v>
      </c>
      <c r="B20" s="13" t="s">
        <v>142</v>
      </c>
      <c r="C20" s="24" t="s">
        <v>53</v>
      </c>
      <c r="D20" s="14" t="str">
        <f>IF(COUNTIF(E20,""),"sp",E20)</f>
        <v>sp</v>
      </c>
      <c r="E20" s="14" t="s">
        <v>30</v>
      </c>
      <c r="F20" s="14" t="str">
        <f t="shared" si="0"/>
        <v/>
      </c>
      <c r="G20" s="15" t="str">
        <f t="shared" si="1"/>
        <v/>
      </c>
      <c r="H20" s="15" t="str">
        <f t="shared" si="2"/>
        <v/>
      </c>
      <c r="I20" s="16" t="str">
        <f t="shared" si="6"/>
        <v>ALOIOBLI</v>
      </c>
      <c r="J20" s="17" t="str">
        <f t="shared" si="3"/>
        <v>ALOIOBLI</v>
      </c>
      <c r="K20" s="17"/>
      <c r="L20" s="17"/>
      <c r="M20" s="18" t="s">
        <v>143</v>
      </c>
      <c r="N20" s="19" t="s">
        <v>144</v>
      </c>
      <c r="O20" s="19" t="str">
        <f t="shared" si="4"/>
        <v>Aloina</v>
      </c>
      <c r="P20" s="19"/>
      <c r="Q20" s="19"/>
      <c r="R20" s="25" t="s">
        <v>56</v>
      </c>
      <c r="S20" s="24" t="s">
        <v>57</v>
      </c>
      <c r="T20" s="18"/>
      <c r="U20" s="18"/>
      <c r="V20" s="22" t="s">
        <v>125</v>
      </c>
      <c r="W20" s="23"/>
      <c r="X20" s="23"/>
      <c r="Y20" s="23"/>
      <c r="Z20" s="23"/>
      <c r="AA20" s="23"/>
      <c r="AB20" s="18"/>
      <c r="AC20" s="18"/>
    </row>
    <row r="21" spans="1:29">
      <c r="A21" s="12" t="s">
        <v>145</v>
      </c>
      <c r="B21" s="13" t="s">
        <v>146</v>
      </c>
      <c r="C21" s="24" t="s">
        <v>83</v>
      </c>
      <c r="D21" s="14" t="str">
        <f>IF(COUNTIF(E21,""),"sp",E21)</f>
        <v>sp</v>
      </c>
      <c r="E21" s="14" t="s">
        <v>30</v>
      </c>
      <c r="F21" s="14" t="str">
        <f t="shared" si="0"/>
        <v/>
      </c>
      <c r="G21" s="15" t="str">
        <f t="shared" si="1"/>
        <v/>
      </c>
      <c r="H21" s="15" t="str">
        <f t="shared" si="2"/>
        <v/>
      </c>
      <c r="I21" s="16" t="str">
        <f t="shared" si="6"/>
        <v>ALOIRIGI</v>
      </c>
      <c r="J21" s="17" t="str">
        <f t="shared" si="3"/>
        <v>ALOIRIGI</v>
      </c>
      <c r="K21" s="17"/>
      <c r="L21" s="17"/>
      <c r="M21" s="18" t="s">
        <v>147</v>
      </c>
      <c r="N21" s="19" t="s">
        <v>148</v>
      </c>
      <c r="O21" s="19" t="str">
        <f t="shared" si="4"/>
        <v>Aloina</v>
      </c>
      <c r="P21" s="19"/>
      <c r="Q21" s="19"/>
      <c r="R21" s="25" t="s">
        <v>86</v>
      </c>
      <c r="S21" s="24" t="s">
        <v>87</v>
      </c>
      <c r="T21" s="18"/>
      <c r="U21" s="18"/>
      <c r="V21" s="22" t="s">
        <v>125</v>
      </c>
      <c r="W21" s="23">
        <v>7</v>
      </c>
      <c r="X21" s="23">
        <v>4</v>
      </c>
      <c r="Y21" s="23">
        <v>5</v>
      </c>
      <c r="Z21" s="23">
        <v>5</v>
      </c>
      <c r="AA21" s="23">
        <v>6</v>
      </c>
      <c r="AB21" s="18" t="s">
        <v>22</v>
      </c>
      <c r="AC21" s="18"/>
    </row>
    <row r="22" spans="1:29">
      <c r="A22" s="12" t="s">
        <v>149</v>
      </c>
      <c r="B22" s="13" t="s">
        <v>150</v>
      </c>
      <c r="C22" s="24" t="s">
        <v>151</v>
      </c>
      <c r="D22" s="14" t="str">
        <f>IF(COUNTIF(E22,""),"sp",E22)</f>
        <v>sp</v>
      </c>
      <c r="E22" s="14" t="s">
        <v>30</v>
      </c>
      <c r="F22" s="14" t="str">
        <f t="shared" si="0"/>
        <v/>
      </c>
      <c r="G22" s="15" t="str">
        <f t="shared" si="1"/>
        <v/>
      </c>
      <c r="H22" s="15" t="str">
        <f t="shared" si="2"/>
        <v/>
      </c>
      <c r="I22" s="16" t="str">
        <f t="shared" si="6"/>
        <v>AMBLDEAL</v>
      </c>
      <c r="J22" s="17" t="str">
        <f t="shared" si="3"/>
        <v>AMBLDEAL</v>
      </c>
      <c r="K22" s="17"/>
      <c r="L22" s="17"/>
      <c r="M22" s="18" t="s">
        <v>152</v>
      </c>
      <c r="N22" s="19" t="s">
        <v>153</v>
      </c>
      <c r="O22" s="19" t="str">
        <f t="shared" si="4"/>
        <v>Amblyodon</v>
      </c>
      <c r="P22" s="19"/>
      <c r="Q22" s="19"/>
      <c r="R22" s="25" t="s">
        <v>154</v>
      </c>
      <c r="S22" s="24" t="s">
        <v>155</v>
      </c>
      <c r="T22" s="18"/>
      <c r="U22" s="18"/>
      <c r="V22" s="22" t="s">
        <v>156</v>
      </c>
      <c r="W22" s="23">
        <v>8</v>
      </c>
      <c r="X22" s="23">
        <v>1</v>
      </c>
      <c r="Y22" s="23">
        <v>6</v>
      </c>
      <c r="Z22" s="23">
        <v>7</v>
      </c>
      <c r="AA22" s="23">
        <v>7</v>
      </c>
      <c r="AB22" s="18" t="s">
        <v>157</v>
      </c>
      <c r="AC22" s="18"/>
    </row>
    <row r="23" spans="1:29">
      <c r="A23" s="12" t="s">
        <v>158</v>
      </c>
      <c r="B23" s="13" t="s">
        <v>159</v>
      </c>
      <c r="C23" s="14" t="s">
        <v>160</v>
      </c>
      <c r="D23" s="14" t="str">
        <f>IF(COUNTIF(E23,""),"sp",E23)</f>
        <v>sp</v>
      </c>
      <c r="E23" s="14" t="s">
        <v>30</v>
      </c>
      <c r="F23" s="14" t="str">
        <f t="shared" si="0"/>
        <v/>
      </c>
      <c r="G23" s="15" t="str">
        <f t="shared" si="1"/>
        <v/>
      </c>
      <c r="H23" s="15" t="str">
        <f t="shared" si="2"/>
        <v/>
      </c>
      <c r="I23" s="16" t="str">
        <f t="shared" si="6"/>
        <v>AMBLSAXA</v>
      </c>
      <c r="J23" s="17" t="str">
        <f t="shared" si="3"/>
        <v>AMBLSAXA</v>
      </c>
      <c r="K23" s="17"/>
      <c r="L23" s="17"/>
      <c r="M23" s="18" t="s">
        <v>161</v>
      </c>
      <c r="N23" s="19" t="s">
        <v>162</v>
      </c>
      <c r="O23" s="19" t="str">
        <f t="shared" si="4"/>
        <v>Amblystegium</v>
      </c>
      <c r="P23" s="19"/>
      <c r="Q23" s="19"/>
      <c r="R23" s="25" t="s">
        <v>163</v>
      </c>
      <c r="S23" s="24" t="s">
        <v>164</v>
      </c>
      <c r="T23" s="18"/>
      <c r="U23" s="18"/>
      <c r="V23" s="22"/>
      <c r="W23" s="23"/>
      <c r="X23" s="23"/>
      <c r="Y23" s="23"/>
      <c r="Z23" s="23"/>
      <c r="AA23" s="23"/>
      <c r="AB23" s="18"/>
      <c r="AC23" s="18"/>
    </row>
    <row r="24" spans="1:29">
      <c r="A24" s="12" t="s">
        <v>165</v>
      </c>
      <c r="B24" s="13" t="s">
        <v>166</v>
      </c>
      <c r="C24" s="14" t="s">
        <v>167</v>
      </c>
      <c r="D24" s="14" t="str">
        <f>IF(COUNTIF(E24,""),"sp",E24)</f>
        <v>sp</v>
      </c>
      <c r="E24" s="14" t="s">
        <v>30</v>
      </c>
      <c r="F24" s="14" t="str">
        <f t="shared" si="0"/>
        <v/>
      </c>
      <c r="G24" s="15" t="str">
        <f t="shared" si="1"/>
        <v/>
      </c>
      <c r="H24" s="15" t="str">
        <f t="shared" si="2"/>
        <v/>
      </c>
      <c r="I24" s="16" t="str">
        <f t="shared" si="6"/>
        <v>AMBLSERP</v>
      </c>
      <c r="J24" s="17" t="str">
        <f t="shared" si="3"/>
        <v>AMBLSERP</v>
      </c>
      <c r="K24" s="17"/>
      <c r="L24" s="17"/>
      <c r="M24" s="18" t="s">
        <v>168</v>
      </c>
      <c r="N24" s="19" t="s">
        <v>169</v>
      </c>
      <c r="O24" s="19" t="str">
        <f t="shared" si="4"/>
        <v>Amblystegium</v>
      </c>
      <c r="P24" s="19"/>
      <c r="Q24" s="19"/>
      <c r="R24" s="25" t="s">
        <v>170</v>
      </c>
      <c r="S24" s="24" t="s">
        <v>171</v>
      </c>
      <c r="T24" s="18" t="s">
        <v>163</v>
      </c>
      <c r="U24" s="18"/>
      <c r="V24" s="22" t="s">
        <v>35</v>
      </c>
      <c r="W24" s="23">
        <v>5</v>
      </c>
      <c r="X24" s="23" t="s">
        <v>36</v>
      </c>
      <c r="Y24" s="23">
        <v>5</v>
      </c>
      <c r="Z24" s="23">
        <v>4</v>
      </c>
      <c r="AA24" s="23">
        <v>5</v>
      </c>
      <c r="AB24" s="18" t="s">
        <v>120</v>
      </c>
      <c r="AC24" s="18"/>
    </row>
    <row r="25" spans="1:29">
      <c r="A25" s="12" t="s">
        <v>172</v>
      </c>
      <c r="B25" s="13" t="s">
        <v>173</v>
      </c>
      <c r="C25" s="14" t="s">
        <v>160</v>
      </c>
      <c r="D25" s="14" t="str">
        <f>IF(COUNTIF(E25,""),"sp",E25)</f>
        <v>var</v>
      </c>
      <c r="E25" s="14" t="s">
        <v>41</v>
      </c>
      <c r="F25" s="14" t="str">
        <f t="shared" si="0"/>
        <v>var</v>
      </c>
      <c r="G25" s="15" t="str">
        <f t="shared" si="1"/>
        <v/>
      </c>
      <c r="H25" s="15" t="str">
        <f t="shared" si="2"/>
        <v>var</v>
      </c>
      <c r="I25" s="16"/>
      <c r="J25" s="17" t="str">
        <f t="shared" si="3"/>
        <v>AMBLSERPJ</v>
      </c>
      <c r="K25" s="17" t="str">
        <f>IF(LEN($L25)&gt;1,UPPER(LEFT(M25,3) &amp; MID(M25,SEARCH(" ",M25,1)+1,4)&amp;L25),UPPER(LEFT(M25,4) &amp; MID(M25,SEARCH(" ",M24,1)+1,4)&amp;L25))</f>
        <v>AMBLSERPJ</v>
      </c>
      <c r="L25" s="17" t="str">
        <f>IF(COUNTIF($L$1:$L24,MID(M25,SEARCH("var. ",M25,1)+5,1))&gt;0,MID(M25,SEARCH("var. ",M25,1)+5,2),MID(M25,SEARCH("var. ",M25,1)+5,1))</f>
        <v>j</v>
      </c>
      <c r="M25" s="18" t="s">
        <v>174</v>
      </c>
      <c r="N25" s="19" t="s">
        <v>169</v>
      </c>
      <c r="O25" s="19" t="str">
        <f t="shared" si="4"/>
        <v>Amblystegium</v>
      </c>
      <c r="P25" s="19"/>
      <c r="Q25" s="19"/>
      <c r="R25" s="25" t="s">
        <v>163</v>
      </c>
      <c r="S25" s="24" t="s">
        <v>164</v>
      </c>
      <c r="T25" s="18"/>
      <c r="U25" s="18"/>
      <c r="V25" s="18"/>
      <c r="W25" s="23">
        <v>5</v>
      </c>
      <c r="X25" s="23" t="s">
        <v>36</v>
      </c>
      <c r="Y25" s="23">
        <v>5</v>
      </c>
      <c r="Z25" s="23">
        <v>6</v>
      </c>
      <c r="AA25" s="23">
        <v>4</v>
      </c>
      <c r="AB25" s="18"/>
      <c r="AC25" s="18"/>
    </row>
    <row r="26" spans="1:29">
      <c r="A26" s="12" t="s">
        <v>175</v>
      </c>
      <c r="B26" s="13" t="s">
        <v>176</v>
      </c>
      <c r="C26" s="24" t="s">
        <v>151</v>
      </c>
      <c r="D26" s="14" t="str">
        <f>IF(COUNTIF(E26,""),"sp",E26)</f>
        <v>sp</v>
      </c>
      <c r="E26" s="14" t="s">
        <v>30</v>
      </c>
      <c r="F26" s="14" t="str">
        <f t="shared" si="0"/>
        <v/>
      </c>
      <c r="G26" s="15" t="str">
        <f t="shared" si="1"/>
        <v/>
      </c>
      <c r="H26" s="15" t="str">
        <f t="shared" si="2"/>
        <v/>
      </c>
      <c r="I26" s="16" t="str">
        <f t="shared" ref="I26:I48" si="7">UPPER(MID(M26,1,4))&amp;""&amp;UPPER(MID(M26,SEARCH(" ",M26,1)+1,4))</f>
        <v>AMPHLAPP</v>
      </c>
      <c r="J26" s="17" t="str">
        <f t="shared" si="3"/>
        <v>AMPHLAPP</v>
      </c>
      <c r="K26" s="17"/>
      <c r="L26" s="17"/>
      <c r="M26" s="18" t="s">
        <v>177</v>
      </c>
      <c r="N26" s="19" t="s">
        <v>178</v>
      </c>
      <c r="O26" s="19" t="str">
        <f t="shared" si="4"/>
        <v>Amphidium</v>
      </c>
      <c r="P26" s="19"/>
      <c r="Q26" s="19"/>
      <c r="R26" s="25" t="s">
        <v>154</v>
      </c>
      <c r="S26" s="24" t="s">
        <v>155</v>
      </c>
      <c r="T26" s="18"/>
      <c r="U26" s="18"/>
      <c r="V26" s="22" t="s">
        <v>125</v>
      </c>
      <c r="W26" s="23">
        <v>4</v>
      </c>
      <c r="X26" s="23">
        <v>1</v>
      </c>
      <c r="Y26" s="23">
        <v>6</v>
      </c>
      <c r="Z26" s="23">
        <v>6</v>
      </c>
      <c r="AA26" s="23">
        <v>2</v>
      </c>
      <c r="AB26" s="18" t="s">
        <v>37</v>
      </c>
      <c r="AC26" s="18"/>
    </row>
    <row r="27" spans="1:29">
      <c r="A27" s="12" t="s">
        <v>179</v>
      </c>
      <c r="B27" s="13" t="s">
        <v>180</v>
      </c>
      <c r="C27" s="24" t="s">
        <v>181</v>
      </c>
      <c r="D27" s="14" t="str">
        <f>IF(COUNTIF(E27,""),"sp",E27)</f>
        <v>sp</v>
      </c>
      <c r="E27" s="14" t="s">
        <v>30</v>
      </c>
      <c r="F27" s="14" t="str">
        <f t="shared" si="0"/>
        <v/>
      </c>
      <c r="G27" s="15" t="str">
        <f t="shared" si="1"/>
        <v/>
      </c>
      <c r="H27" s="15" t="str">
        <f t="shared" si="2"/>
        <v/>
      </c>
      <c r="I27" s="16" t="str">
        <f t="shared" si="7"/>
        <v>AMPHMOUG</v>
      </c>
      <c r="J27" s="17" t="str">
        <f t="shared" si="3"/>
        <v>AMPHMOUG</v>
      </c>
      <c r="K27" s="17"/>
      <c r="L27" s="17"/>
      <c r="M27" s="18" t="s">
        <v>182</v>
      </c>
      <c r="N27" s="19" t="s">
        <v>183</v>
      </c>
      <c r="O27" s="19" t="str">
        <f t="shared" si="4"/>
        <v>Amphidium</v>
      </c>
      <c r="P27" s="19"/>
      <c r="Q27" s="19"/>
      <c r="R27" s="25" t="s">
        <v>184</v>
      </c>
      <c r="S27" s="24" t="s">
        <v>185</v>
      </c>
      <c r="T27" s="18"/>
      <c r="U27" s="18"/>
      <c r="V27" s="22" t="s">
        <v>156</v>
      </c>
      <c r="W27" s="23">
        <v>4</v>
      </c>
      <c r="X27" s="23">
        <v>3</v>
      </c>
      <c r="Y27" s="23">
        <v>4</v>
      </c>
      <c r="Z27" s="23">
        <v>7</v>
      </c>
      <c r="AA27" s="23">
        <v>6</v>
      </c>
      <c r="AB27" s="18" t="s">
        <v>37</v>
      </c>
      <c r="AC27" s="18"/>
    </row>
    <row r="28" spans="1:29">
      <c r="A28" s="12" t="s">
        <v>186</v>
      </c>
      <c r="B28" s="13" t="s">
        <v>187</v>
      </c>
      <c r="C28" s="14" t="s">
        <v>45</v>
      </c>
      <c r="D28" s="14" t="str">
        <f>IF(COUNTIF(E28,""),"sp",E28)</f>
        <v>sp</v>
      </c>
      <c r="E28" s="14" t="s">
        <v>30</v>
      </c>
      <c r="F28" s="14" t="str">
        <f t="shared" si="0"/>
        <v/>
      </c>
      <c r="G28" s="15" t="str">
        <f t="shared" si="1"/>
        <v/>
      </c>
      <c r="H28" s="15" t="str">
        <f t="shared" si="2"/>
        <v/>
      </c>
      <c r="I28" s="16" t="str">
        <f t="shared" si="7"/>
        <v>AMPHTORT</v>
      </c>
      <c r="J28" s="17" t="str">
        <f t="shared" si="3"/>
        <v>AMPHTORT</v>
      </c>
      <c r="K28" s="17"/>
      <c r="L28" s="17"/>
      <c r="M28" s="18" t="s">
        <v>188</v>
      </c>
      <c r="N28" s="19" t="s">
        <v>189</v>
      </c>
      <c r="O28" s="19" t="str">
        <f t="shared" si="4"/>
        <v>Amphidium</v>
      </c>
      <c r="P28" s="19"/>
      <c r="Q28" s="19"/>
      <c r="R28" s="25" t="s">
        <v>48</v>
      </c>
      <c r="S28" s="24" t="s">
        <v>49</v>
      </c>
      <c r="T28" s="18"/>
      <c r="U28" s="18"/>
      <c r="V28" s="22" t="s">
        <v>125</v>
      </c>
      <c r="W28" s="23"/>
      <c r="X28" s="23"/>
      <c r="Y28" s="23"/>
      <c r="Z28" s="23"/>
      <c r="AA28" s="23"/>
      <c r="AB28" s="18"/>
      <c r="AC28" s="18"/>
    </row>
    <row r="29" spans="1:29">
      <c r="A29" s="12" t="s">
        <v>190</v>
      </c>
      <c r="B29" s="13" t="s">
        <v>191</v>
      </c>
      <c r="C29" s="14" t="s">
        <v>192</v>
      </c>
      <c r="D29" s="14" t="str">
        <f>IF(COUNTIF(E29,""),"sp",E29)</f>
        <v>sp</v>
      </c>
      <c r="E29" s="14" t="s">
        <v>30</v>
      </c>
      <c r="F29" s="14" t="str">
        <f t="shared" si="0"/>
        <v/>
      </c>
      <c r="G29" s="15" t="str">
        <f t="shared" si="1"/>
        <v/>
      </c>
      <c r="H29" s="15" t="str">
        <f t="shared" si="2"/>
        <v/>
      </c>
      <c r="I29" s="16" t="str">
        <f t="shared" si="7"/>
        <v>ANACSPLA</v>
      </c>
      <c r="J29" s="17" t="str">
        <f t="shared" si="3"/>
        <v>ANACSPLA</v>
      </c>
      <c r="K29" s="17"/>
      <c r="L29" s="17"/>
      <c r="M29" s="18" t="s">
        <v>193</v>
      </c>
      <c r="N29" s="19" t="s">
        <v>194</v>
      </c>
      <c r="O29" s="19" t="str">
        <f t="shared" si="4"/>
        <v>Anacamptodon</v>
      </c>
      <c r="P29" s="19"/>
      <c r="Q29" s="19"/>
      <c r="R29" s="25" t="s">
        <v>195</v>
      </c>
      <c r="S29" s="24" t="s">
        <v>196</v>
      </c>
      <c r="T29" s="18"/>
      <c r="U29" s="18"/>
      <c r="V29" s="22" t="s">
        <v>125</v>
      </c>
      <c r="W29" s="23"/>
      <c r="X29" s="23"/>
      <c r="Y29" s="23"/>
      <c r="Z29" s="23"/>
      <c r="AA29" s="23"/>
      <c r="AB29" s="18"/>
      <c r="AC29" s="18"/>
    </row>
    <row r="30" spans="1:29">
      <c r="A30" s="12" t="s">
        <v>197</v>
      </c>
      <c r="B30" s="13" t="s">
        <v>198</v>
      </c>
      <c r="C30" s="24" t="s">
        <v>53</v>
      </c>
      <c r="D30" s="14" t="str">
        <f>IF(COUNTIF(E30,""),"sp",E30)</f>
        <v>sp</v>
      </c>
      <c r="E30" s="14" t="s">
        <v>30</v>
      </c>
      <c r="F30" s="14" t="str">
        <f t="shared" si="0"/>
        <v/>
      </c>
      <c r="G30" s="15" t="str">
        <f t="shared" si="1"/>
        <v/>
      </c>
      <c r="H30" s="15" t="str">
        <f t="shared" si="2"/>
        <v/>
      </c>
      <c r="I30" s="16" t="str">
        <f t="shared" si="7"/>
        <v>ANACMENZ</v>
      </c>
      <c r="J30" s="17" t="str">
        <f t="shared" si="3"/>
        <v>ANACMENZ</v>
      </c>
      <c r="K30" s="17"/>
      <c r="L30" s="17"/>
      <c r="M30" s="18" t="s">
        <v>199</v>
      </c>
      <c r="N30" s="19" t="s">
        <v>200</v>
      </c>
      <c r="O30" s="19" t="str">
        <f t="shared" si="4"/>
        <v>Anacolia</v>
      </c>
      <c r="P30" s="19"/>
      <c r="Q30" s="19"/>
      <c r="R30" s="25" t="s">
        <v>56</v>
      </c>
      <c r="S30" s="24" t="s">
        <v>57</v>
      </c>
      <c r="T30" s="18"/>
      <c r="U30" s="18"/>
      <c r="V30" s="22" t="s">
        <v>99</v>
      </c>
      <c r="W30" s="23"/>
      <c r="X30" s="23"/>
      <c r="Y30" s="23"/>
      <c r="Z30" s="23"/>
      <c r="AA30" s="23"/>
      <c r="AB30" s="18"/>
      <c r="AC30" s="18"/>
    </row>
    <row r="31" spans="1:29">
      <c r="A31" s="12" t="s">
        <v>201</v>
      </c>
      <c r="B31" s="13" t="s">
        <v>202</v>
      </c>
      <c r="C31" s="14" t="s">
        <v>203</v>
      </c>
      <c r="D31" s="14" t="str">
        <f>IF(COUNTIF(E31,""),"sp",E31)</f>
        <v>sp</v>
      </c>
      <c r="E31" s="14" t="s">
        <v>30</v>
      </c>
      <c r="F31" s="14" t="str">
        <f t="shared" si="0"/>
        <v/>
      </c>
      <c r="G31" s="15" t="str">
        <f t="shared" si="1"/>
        <v/>
      </c>
      <c r="H31" s="15" t="str">
        <f t="shared" si="2"/>
        <v/>
      </c>
      <c r="I31" s="16" t="str">
        <f t="shared" si="7"/>
        <v>ANASORCA</v>
      </c>
      <c r="J31" s="17" t="str">
        <f t="shared" si="3"/>
        <v>ANASORCA</v>
      </c>
      <c r="K31" s="17"/>
      <c r="L31" s="17"/>
      <c r="M31" s="18" t="s">
        <v>204</v>
      </c>
      <c r="N31" s="19" t="s">
        <v>205</v>
      </c>
      <c r="O31" s="19" t="str">
        <f t="shared" si="4"/>
        <v>Anastrepta</v>
      </c>
      <c r="P31" s="19"/>
      <c r="Q31" s="19"/>
      <c r="R31" s="25" t="s">
        <v>206</v>
      </c>
      <c r="S31" s="24" t="s">
        <v>207</v>
      </c>
      <c r="T31" s="18"/>
      <c r="U31" s="18"/>
      <c r="V31" s="22" t="s">
        <v>35</v>
      </c>
      <c r="W31" s="23">
        <v>5</v>
      </c>
      <c r="X31" s="23">
        <v>3</v>
      </c>
      <c r="Y31" s="23">
        <v>3</v>
      </c>
      <c r="Z31" s="23">
        <v>6</v>
      </c>
      <c r="AA31" s="23">
        <v>2</v>
      </c>
      <c r="AB31" s="18" t="s">
        <v>37</v>
      </c>
      <c r="AC31" s="18"/>
    </row>
    <row r="32" spans="1:29">
      <c r="A32" s="12" t="s">
        <v>208</v>
      </c>
      <c r="B32" s="13" t="s">
        <v>209</v>
      </c>
      <c r="C32" s="14" t="s">
        <v>210</v>
      </c>
      <c r="D32" s="14" t="str">
        <f>IF(COUNTIF(E32,""),"sp",E32)</f>
        <v>sp</v>
      </c>
      <c r="E32" s="14" t="s">
        <v>30</v>
      </c>
      <c r="F32" s="14" t="str">
        <f t="shared" si="0"/>
        <v/>
      </c>
      <c r="G32" s="15" t="str">
        <f t="shared" si="1"/>
        <v/>
      </c>
      <c r="H32" s="15" t="str">
        <f t="shared" si="2"/>
        <v/>
      </c>
      <c r="I32" s="16" t="str">
        <f t="shared" si="7"/>
        <v>ANASASSI</v>
      </c>
      <c r="J32" s="17" t="str">
        <f t="shared" si="3"/>
        <v>ANASASSI</v>
      </c>
      <c r="K32" s="17"/>
      <c r="L32" s="17"/>
      <c r="M32" s="18" t="s">
        <v>211</v>
      </c>
      <c r="N32" s="19" t="s">
        <v>212</v>
      </c>
      <c r="O32" s="19" t="str">
        <f t="shared" si="4"/>
        <v>Anastrophyllum</v>
      </c>
      <c r="P32" s="19"/>
      <c r="Q32" s="19"/>
      <c r="R32" s="20" t="s">
        <v>213</v>
      </c>
      <c r="S32" s="24" t="s">
        <v>214</v>
      </c>
      <c r="T32" s="18"/>
      <c r="U32" s="18"/>
      <c r="V32" s="22" t="s">
        <v>35</v>
      </c>
      <c r="W32" s="23">
        <v>7</v>
      </c>
      <c r="X32" s="23">
        <v>2</v>
      </c>
      <c r="Y32" s="23">
        <v>5</v>
      </c>
      <c r="Z32" s="23">
        <v>6</v>
      </c>
      <c r="AA32" s="23">
        <v>2</v>
      </c>
      <c r="AB32" s="18" t="s">
        <v>37</v>
      </c>
      <c r="AC32" s="18"/>
    </row>
    <row r="33" spans="1:29">
      <c r="A33" s="12" t="s">
        <v>215</v>
      </c>
      <c r="B33" s="13" t="s">
        <v>216</v>
      </c>
      <c r="C33" s="14" t="s">
        <v>217</v>
      </c>
      <c r="D33" s="14" t="str">
        <f>IF(COUNTIF(E33,""),"sp",E33)</f>
        <v>sp</v>
      </c>
      <c r="E33" s="14" t="s">
        <v>30</v>
      </c>
      <c r="F33" s="14" t="str">
        <f t="shared" si="0"/>
        <v/>
      </c>
      <c r="G33" s="15" t="str">
        <f t="shared" si="1"/>
        <v/>
      </c>
      <c r="H33" s="15" t="str">
        <f t="shared" si="2"/>
        <v/>
      </c>
      <c r="I33" s="16" t="str">
        <f t="shared" si="7"/>
        <v>ANASDONN</v>
      </c>
      <c r="J33" s="17" t="str">
        <f t="shared" si="3"/>
        <v>ANASDONN</v>
      </c>
      <c r="K33" s="17"/>
      <c r="L33" s="17"/>
      <c r="M33" s="19" t="s">
        <v>218</v>
      </c>
      <c r="N33" s="19" t="s">
        <v>219</v>
      </c>
      <c r="O33" s="19" t="str">
        <f t="shared" si="4"/>
        <v>Anastrophyllum</v>
      </c>
      <c r="P33" s="19"/>
      <c r="Q33" s="19"/>
      <c r="R33" s="25" t="s">
        <v>220</v>
      </c>
      <c r="S33" s="24" t="s">
        <v>221</v>
      </c>
      <c r="T33" s="18"/>
      <c r="U33" s="18"/>
      <c r="V33" s="22" t="s">
        <v>156</v>
      </c>
      <c r="W33" s="23"/>
      <c r="X33" s="23"/>
      <c r="Y33" s="23"/>
      <c r="Z33" s="23"/>
      <c r="AA33" s="23"/>
      <c r="AB33" s="18"/>
      <c r="AC33" s="18"/>
    </row>
    <row r="34" spans="1:29">
      <c r="A34" s="12" t="s">
        <v>222</v>
      </c>
      <c r="B34" s="13" t="s">
        <v>223</v>
      </c>
      <c r="C34" s="14" t="s">
        <v>217</v>
      </c>
      <c r="D34" s="14" t="str">
        <f>IF(COUNTIF(E34,""),"sp",E34)</f>
        <v>sp</v>
      </c>
      <c r="E34" s="14" t="s">
        <v>30</v>
      </c>
      <c r="F34" s="14" t="str">
        <f t="shared" si="0"/>
        <v/>
      </c>
      <c r="G34" s="15" t="str">
        <f t="shared" si="1"/>
        <v/>
      </c>
      <c r="H34" s="15" t="str">
        <f t="shared" si="2"/>
        <v/>
      </c>
      <c r="I34" s="16" t="str">
        <f t="shared" si="7"/>
        <v>ANASJOER</v>
      </c>
      <c r="J34" s="17" t="str">
        <f t="shared" si="3"/>
        <v>ANASJOER</v>
      </c>
      <c r="K34" s="17"/>
      <c r="L34" s="17"/>
      <c r="M34" s="19" t="s">
        <v>224</v>
      </c>
      <c r="N34" s="19" t="s">
        <v>225</v>
      </c>
      <c r="O34" s="19" t="str">
        <f t="shared" si="4"/>
        <v>Anastrophyllum</v>
      </c>
      <c r="P34" s="19"/>
      <c r="Q34" s="19"/>
      <c r="R34" s="25" t="s">
        <v>220</v>
      </c>
      <c r="S34" s="24" t="s">
        <v>221</v>
      </c>
      <c r="T34" s="18"/>
      <c r="U34" s="18"/>
      <c r="V34" s="22" t="s">
        <v>35</v>
      </c>
      <c r="W34" s="23"/>
      <c r="X34" s="23"/>
      <c r="Y34" s="23"/>
      <c r="Z34" s="23"/>
      <c r="AA34" s="23"/>
      <c r="AB34" s="18"/>
      <c r="AC34" s="18"/>
    </row>
    <row r="35" spans="1:29">
      <c r="A35" s="12" t="s">
        <v>226</v>
      </c>
      <c r="B35" s="13" t="s">
        <v>227</v>
      </c>
      <c r="C35" s="14" t="s">
        <v>228</v>
      </c>
      <c r="D35" s="14" t="str">
        <f>IF(COUNTIF(E35,""),"sp",E35)</f>
        <v>sp</v>
      </c>
      <c r="E35" s="14" t="s">
        <v>30</v>
      </c>
      <c r="F35" s="14" t="str">
        <f t="shared" si="0"/>
        <v/>
      </c>
      <c r="G35" s="15" t="str">
        <f t="shared" si="1"/>
        <v/>
      </c>
      <c r="H35" s="15" t="str">
        <f t="shared" si="2"/>
        <v/>
      </c>
      <c r="I35" s="16" t="str">
        <f t="shared" si="7"/>
        <v>ANASMICH</v>
      </c>
      <c r="J35" s="17" t="str">
        <f t="shared" si="3"/>
        <v>ANASMICH</v>
      </c>
      <c r="K35" s="17"/>
      <c r="L35" s="17"/>
      <c r="M35" s="19" t="s">
        <v>229</v>
      </c>
      <c r="N35" s="19" t="s">
        <v>230</v>
      </c>
      <c r="O35" s="19" t="str">
        <f t="shared" si="4"/>
        <v>Anastrophyllum</v>
      </c>
      <c r="P35" s="19"/>
      <c r="Q35" s="19"/>
      <c r="R35" s="25" t="s">
        <v>231</v>
      </c>
      <c r="S35" s="24" t="s">
        <v>232</v>
      </c>
      <c r="T35" s="18"/>
      <c r="U35" s="18"/>
      <c r="V35" s="22" t="s">
        <v>35</v>
      </c>
      <c r="W35" s="23">
        <v>4</v>
      </c>
      <c r="X35" s="23">
        <v>3</v>
      </c>
      <c r="Y35" s="23">
        <v>7</v>
      </c>
      <c r="Z35" s="23">
        <v>6</v>
      </c>
      <c r="AA35" s="23">
        <v>2</v>
      </c>
      <c r="AB35" s="18" t="s">
        <v>37</v>
      </c>
      <c r="AC35" s="18"/>
    </row>
    <row r="36" spans="1:29">
      <c r="A36" s="12" t="s">
        <v>233</v>
      </c>
      <c r="B36" s="13" t="s">
        <v>234</v>
      </c>
      <c r="C36" s="24" t="s">
        <v>235</v>
      </c>
      <c r="D36" s="14" t="str">
        <f>IF(COUNTIF(E36,""),"sp",E36)</f>
        <v>sp</v>
      </c>
      <c r="E36" s="14" t="s">
        <v>30</v>
      </c>
      <c r="F36" s="14" t="str">
        <f t="shared" si="0"/>
        <v/>
      </c>
      <c r="G36" s="15" t="str">
        <f t="shared" si="1"/>
        <v/>
      </c>
      <c r="H36" s="15" t="str">
        <f t="shared" si="2"/>
        <v/>
      </c>
      <c r="I36" s="16" t="str">
        <f t="shared" si="7"/>
        <v>ANASSPHE</v>
      </c>
      <c r="J36" s="17" t="str">
        <f t="shared" si="3"/>
        <v>ANASSPHE</v>
      </c>
      <c r="K36" s="17"/>
      <c r="L36" s="17"/>
      <c r="M36" s="18" t="s">
        <v>236</v>
      </c>
      <c r="N36" s="19" t="s">
        <v>237</v>
      </c>
      <c r="O36" s="19" t="str">
        <f t="shared" si="4"/>
        <v>Anastrophyllum</v>
      </c>
      <c r="P36" s="19"/>
      <c r="Q36" s="19"/>
      <c r="R36" s="25" t="s">
        <v>238</v>
      </c>
      <c r="S36" s="24" t="s">
        <v>239</v>
      </c>
      <c r="T36" s="18"/>
      <c r="U36" s="18"/>
      <c r="V36" s="22" t="s">
        <v>125</v>
      </c>
      <c r="W36" s="23"/>
      <c r="X36" s="23"/>
      <c r="Y36" s="23"/>
      <c r="Z36" s="23"/>
      <c r="AA36" s="23"/>
      <c r="AB36" s="18"/>
      <c r="AC36" s="18"/>
    </row>
    <row r="37" spans="1:29">
      <c r="A37" s="12" t="s">
        <v>240</v>
      </c>
      <c r="B37" s="13" t="s">
        <v>241</v>
      </c>
      <c r="C37" s="14" t="s">
        <v>242</v>
      </c>
      <c r="D37" s="14" t="str">
        <f>IF(COUNTIF(E37,""),"sp",E37)</f>
        <v>sp</v>
      </c>
      <c r="E37" s="14" t="s">
        <v>30</v>
      </c>
      <c r="F37" s="14" t="str">
        <f t="shared" si="0"/>
        <v/>
      </c>
      <c r="G37" s="15" t="str">
        <f t="shared" si="1"/>
        <v/>
      </c>
      <c r="H37" s="15" t="str">
        <f t="shared" si="2"/>
        <v/>
      </c>
      <c r="I37" s="16" t="str">
        <f t="shared" si="7"/>
        <v>ANDOBERT</v>
      </c>
      <c r="J37" s="17" t="str">
        <f t="shared" si="3"/>
        <v>ANDOBERT</v>
      </c>
      <c r="K37" s="17"/>
      <c r="L37" s="17"/>
      <c r="M37" s="18" t="s">
        <v>243</v>
      </c>
      <c r="N37" s="19" t="s">
        <v>244</v>
      </c>
      <c r="O37" s="19" t="str">
        <f t="shared" si="4"/>
        <v>Andoa</v>
      </c>
      <c r="P37" s="19"/>
      <c r="Q37" s="19"/>
      <c r="R37" s="25" t="s">
        <v>245</v>
      </c>
      <c r="S37" s="24" t="s">
        <v>246</v>
      </c>
      <c r="T37" s="18"/>
      <c r="U37" s="18"/>
      <c r="V37" s="22" t="s">
        <v>35</v>
      </c>
      <c r="W37" s="23"/>
      <c r="X37" s="23"/>
      <c r="Y37" s="23"/>
      <c r="Z37" s="23"/>
      <c r="AA37" s="23"/>
      <c r="AB37" s="18"/>
      <c r="AC37" s="18"/>
    </row>
    <row r="38" spans="1:29">
      <c r="A38" s="12" t="s">
        <v>247</v>
      </c>
      <c r="B38" s="13" t="s">
        <v>248</v>
      </c>
      <c r="C38" s="14" t="s">
        <v>249</v>
      </c>
      <c r="D38" s="14" t="str">
        <f>IF(COUNTIF(E38,""),"sp",E38)</f>
        <v>sp</v>
      </c>
      <c r="E38" s="14" t="s">
        <v>30</v>
      </c>
      <c r="F38" s="14" t="str">
        <f t="shared" si="0"/>
        <v/>
      </c>
      <c r="G38" s="15" t="str">
        <f t="shared" si="1"/>
        <v/>
      </c>
      <c r="H38" s="15" t="str">
        <f t="shared" si="2"/>
        <v/>
      </c>
      <c r="I38" s="16" t="str">
        <f t="shared" si="7"/>
        <v>ANDRALPE</v>
      </c>
      <c r="J38" s="17" t="str">
        <f t="shared" si="3"/>
        <v>ANDRALPE</v>
      </c>
      <c r="K38" s="17"/>
      <c r="L38" s="17"/>
      <c r="M38" s="19" t="s">
        <v>250</v>
      </c>
      <c r="N38" s="19" t="s">
        <v>251</v>
      </c>
      <c r="O38" s="19" t="str">
        <f t="shared" si="4"/>
        <v>Andreaea</v>
      </c>
      <c r="P38" s="19"/>
      <c r="Q38" s="19"/>
      <c r="R38" s="25" t="s">
        <v>252</v>
      </c>
      <c r="S38" s="24" t="s">
        <v>253</v>
      </c>
      <c r="T38" s="18"/>
      <c r="U38" s="18"/>
      <c r="V38" s="22" t="s">
        <v>99</v>
      </c>
      <c r="W38" s="23">
        <v>6</v>
      </c>
      <c r="X38" s="23">
        <v>1</v>
      </c>
      <c r="Y38" s="23">
        <v>6</v>
      </c>
      <c r="Z38" s="23">
        <v>6</v>
      </c>
      <c r="AA38" s="23">
        <v>1</v>
      </c>
      <c r="AB38" s="18" t="s">
        <v>37</v>
      </c>
      <c r="AC38" s="18"/>
    </row>
    <row r="39" spans="1:29">
      <c r="A39" s="12" t="s">
        <v>254</v>
      </c>
      <c r="B39" s="13" t="s">
        <v>255</v>
      </c>
      <c r="C39" s="14" t="s">
        <v>249</v>
      </c>
      <c r="D39" s="14" t="str">
        <f>IF(COUNTIF(E39,""),"sp",E39)</f>
        <v>sp</v>
      </c>
      <c r="E39" s="14" t="s">
        <v>30</v>
      </c>
      <c r="F39" s="14" t="str">
        <f t="shared" si="0"/>
        <v/>
      </c>
      <c r="G39" s="15" t="str">
        <f t="shared" si="1"/>
        <v/>
      </c>
      <c r="H39" s="15" t="str">
        <f t="shared" si="2"/>
        <v/>
      </c>
      <c r="I39" s="16" t="str">
        <f t="shared" si="7"/>
        <v>ANDRALPI</v>
      </c>
      <c r="J39" s="17" t="str">
        <f t="shared" si="3"/>
        <v>ANDRALPI</v>
      </c>
      <c r="K39" s="17"/>
      <c r="L39" s="17"/>
      <c r="M39" s="19" t="s">
        <v>256</v>
      </c>
      <c r="N39" s="19" t="s">
        <v>257</v>
      </c>
      <c r="O39" s="19" t="str">
        <f t="shared" si="4"/>
        <v>Andreaea</v>
      </c>
      <c r="P39" s="19"/>
      <c r="Q39" s="19"/>
      <c r="R39" s="25" t="s">
        <v>252</v>
      </c>
      <c r="S39" s="24" t="s">
        <v>253</v>
      </c>
      <c r="T39" s="18"/>
      <c r="U39" s="18"/>
      <c r="V39" s="22" t="s">
        <v>99</v>
      </c>
      <c r="W39" s="23">
        <v>2</v>
      </c>
      <c r="X39" s="23">
        <v>2</v>
      </c>
      <c r="Y39" s="23">
        <v>3</v>
      </c>
      <c r="Z39" s="23">
        <v>8</v>
      </c>
      <c r="AA39" s="23">
        <v>6</v>
      </c>
      <c r="AB39" s="18" t="s">
        <v>37</v>
      </c>
      <c r="AC39" s="18"/>
    </row>
    <row r="40" spans="1:29">
      <c r="A40" s="12" t="s">
        <v>258</v>
      </c>
      <c r="B40" s="13" t="s">
        <v>259</v>
      </c>
      <c r="C40" s="14" t="s">
        <v>249</v>
      </c>
      <c r="D40" s="14" t="str">
        <f>IF(COUNTIF(E40,""),"sp",E40)</f>
        <v>sp</v>
      </c>
      <c r="E40" s="14" t="s">
        <v>30</v>
      </c>
      <c r="F40" s="14" t="str">
        <f t="shared" si="0"/>
        <v/>
      </c>
      <c r="G40" s="15" t="str">
        <f t="shared" si="1"/>
        <v/>
      </c>
      <c r="H40" s="15" t="str">
        <f t="shared" si="2"/>
        <v/>
      </c>
      <c r="I40" s="16" t="str">
        <f t="shared" si="7"/>
        <v>ANDRBLYT</v>
      </c>
      <c r="J40" s="17" t="str">
        <f t="shared" si="3"/>
        <v>ANDRBLYT</v>
      </c>
      <c r="K40" s="17"/>
      <c r="L40" s="17"/>
      <c r="M40" s="19" t="s">
        <v>260</v>
      </c>
      <c r="N40" s="19" t="s">
        <v>261</v>
      </c>
      <c r="O40" s="19" t="str">
        <f t="shared" si="4"/>
        <v>Andreaea</v>
      </c>
      <c r="P40" s="19"/>
      <c r="Q40" s="19"/>
      <c r="R40" s="25" t="s">
        <v>252</v>
      </c>
      <c r="S40" s="24" t="s">
        <v>253</v>
      </c>
      <c r="T40" s="18"/>
      <c r="U40" s="18"/>
      <c r="V40" s="22" t="s">
        <v>50</v>
      </c>
      <c r="W40" s="23"/>
      <c r="X40" s="23"/>
      <c r="Y40" s="23"/>
      <c r="Z40" s="23"/>
      <c r="AA40" s="23"/>
      <c r="AB40" s="18"/>
      <c r="AC40" s="18"/>
    </row>
    <row r="41" spans="1:29">
      <c r="A41" s="12" t="s">
        <v>262</v>
      </c>
      <c r="B41" s="13" t="s">
        <v>263</v>
      </c>
      <c r="C41" s="14" t="s">
        <v>249</v>
      </c>
      <c r="D41" s="14" t="str">
        <f>IF(COUNTIF(E41,""),"sp",E41)</f>
        <v>sp</v>
      </c>
      <c r="E41" s="14" t="s">
        <v>30</v>
      </c>
      <c r="F41" s="14" t="str">
        <f t="shared" si="0"/>
        <v/>
      </c>
      <c r="G41" s="15" t="str">
        <f t="shared" si="1"/>
        <v/>
      </c>
      <c r="H41" s="15" t="str">
        <f t="shared" si="2"/>
        <v/>
      </c>
      <c r="I41" s="16" t="str">
        <f t="shared" si="7"/>
        <v>ANDRCRAS</v>
      </c>
      <c r="J41" s="17" t="str">
        <f t="shared" si="3"/>
        <v>ANDRCRAS</v>
      </c>
      <c r="K41" s="17"/>
      <c r="L41" s="17"/>
      <c r="M41" s="19" t="s">
        <v>264</v>
      </c>
      <c r="N41" s="19" t="s">
        <v>265</v>
      </c>
      <c r="O41" s="19" t="str">
        <f t="shared" si="4"/>
        <v>Andreaea</v>
      </c>
      <c r="P41" s="19"/>
      <c r="Q41" s="19"/>
      <c r="R41" s="25" t="s">
        <v>252</v>
      </c>
      <c r="S41" s="24" t="s">
        <v>253</v>
      </c>
      <c r="T41" s="18"/>
      <c r="U41" s="18"/>
      <c r="V41" s="22" t="s">
        <v>50</v>
      </c>
      <c r="W41" s="23">
        <v>8</v>
      </c>
      <c r="X41" s="23">
        <v>2</v>
      </c>
      <c r="Y41" s="23">
        <v>5</v>
      </c>
      <c r="Z41" s="23">
        <v>7</v>
      </c>
      <c r="AA41" s="23">
        <v>1</v>
      </c>
      <c r="AB41" s="18" t="s">
        <v>266</v>
      </c>
      <c r="AC41" s="18"/>
    </row>
    <row r="42" spans="1:29">
      <c r="A42" s="12" t="s">
        <v>267</v>
      </c>
      <c r="B42" s="13" t="s">
        <v>268</v>
      </c>
      <c r="C42" s="14" t="s">
        <v>249</v>
      </c>
      <c r="D42" s="14" t="str">
        <f>IF(COUNTIF(E42,""),"sp",E42)</f>
        <v>sp</v>
      </c>
      <c r="E42" s="14" t="s">
        <v>30</v>
      </c>
      <c r="F42" s="14" t="str">
        <f t="shared" si="0"/>
        <v/>
      </c>
      <c r="G42" s="15" t="str">
        <f t="shared" si="1"/>
        <v/>
      </c>
      <c r="H42" s="15" t="str">
        <f t="shared" si="2"/>
        <v/>
      </c>
      <c r="I42" s="16" t="str">
        <f t="shared" si="7"/>
        <v>ANDRFRIG</v>
      </c>
      <c r="J42" s="17" t="str">
        <f t="shared" si="3"/>
        <v>ANDRFRIG</v>
      </c>
      <c r="K42" s="17"/>
      <c r="L42" s="17"/>
      <c r="M42" s="18" t="s">
        <v>269</v>
      </c>
      <c r="N42" s="19" t="s">
        <v>270</v>
      </c>
      <c r="O42" s="19" t="str">
        <f t="shared" si="4"/>
        <v>Andreaea</v>
      </c>
      <c r="P42" s="19"/>
      <c r="Q42" s="19"/>
      <c r="R42" s="25" t="s">
        <v>252</v>
      </c>
      <c r="S42" s="24" t="s">
        <v>253</v>
      </c>
      <c r="T42" s="18"/>
      <c r="U42" s="18"/>
      <c r="V42" s="22" t="s">
        <v>50</v>
      </c>
      <c r="W42" s="23">
        <v>8</v>
      </c>
      <c r="X42" s="23">
        <v>1</v>
      </c>
      <c r="Y42" s="23">
        <v>6</v>
      </c>
      <c r="Z42" s="23">
        <v>8</v>
      </c>
      <c r="AA42" s="23">
        <v>1</v>
      </c>
      <c r="AB42" s="18" t="s">
        <v>271</v>
      </c>
      <c r="AC42" s="18"/>
    </row>
    <row r="43" spans="1:29">
      <c r="A43" s="12" t="s">
        <v>272</v>
      </c>
      <c r="B43" s="13" t="s">
        <v>273</v>
      </c>
      <c r="C43" s="14" t="s">
        <v>217</v>
      </c>
      <c r="D43" s="14" t="str">
        <f>IF(COUNTIF(E43,""),"sp",E43)</f>
        <v>sp</v>
      </c>
      <c r="E43" s="14" t="s">
        <v>30</v>
      </c>
      <c r="F43" s="14" t="str">
        <f t="shared" si="0"/>
        <v/>
      </c>
      <c r="G43" s="15" t="str">
        <f t="shared" si="1"/>
        <v/>
      </c>
      <c r="H43" s="15" t="str">
        <f t="shared" si="2"/>
        <v/>
      </c>
      <c r="I43" s="16" t="str">
        <f t="shared" si="7"/>
        <v>ANDRHEIN</v>
      </c>
      <c r="J43" s="17" t="str">
        <f t="shared" si="3"/>
        <v>ANDRHEIN</v>
      </c>
      <c r="K43" s="17"/>
      <c r="L43" s="17"/>
      <c r="M43" s="19" t="s">
        <v>274</v>
      </c>
      <c r="N43" s="19" t="s">
        <v>275</v>
      </c>
      <c r="O43" s="19" t="str">
        <f t="shared" si="4"/>
        <v>Andreaea</v>
      </c>
      <c r="P43" s="19"/>
      <c r="Q43" s="19"/>
      <c r="R43" s="25" t="s">
        <v>220</v>
      </c>
      <c r="S43" s="24" t="s">
        <v>221</v>
      </c>
      <c r="T43" s="18"/>
      <c r="U43" s="18"/>
      <c r="V43" s="22" t="s">
        <v>50</v>
      </c>
      <c r="W43" s="23">
        <v>7</v>
      </c>
      <c r="X43" s="23">
        <v>2</v>
      </c>
      <c r="Y43" s="23">
        <v>2</v>
      </c>
      <c r="Z43" s="23">
        <v>3</v>
      </c>
      <c r="AA43" s="23">
        <v>1</v>
      </c>
      <c r="AB43" s="18" t="s">
        <v>37</v>
      </c>
      <c r="AC43" s="18"/>
    </row>
    <row r="44" spans="1:29">
      <c r="A44" s="12" t="s">
        <v>276</v>
      </c>
      <c r="B44" s="13" t="s">
        <v>277</v>
      </c>
      <c r="C44" s="14" t="s">
        <v>217</v>
      </c>
      <c r="D44" s="14" t="str">
        <f>IF(COUNTIF(E44,""),"sp",E44)</f>
        <v>sp</v>
      </c>
      <c r="E44" s="14" t="s">
        <v>30</v>
      </c>
      <c r="F44" s="14" t="str">
        <f t="shared" si="0"/>
        <v/>
      </c>
      <c r="G44" s="15" t="str">
        <f t="shared" si="1"/>
        <v/>
      </c>
      <c r="H44" s="15" t="str">
        <f t="shared" si="2"/>
        <v/>
      </c>
      <c r="I44" s="16" t="str">
        <f t="shared" si="7"/>
        <v>ANDRMEGI</v>
      </c>
      <c r="J44" s="17" t="str">
        <f t="shared" si="3"/>
        <v>ANDRMEGI</v>
      </c>
      <c r="K44" s="17"/>
      <c r="L44" s="17"/>
      <c r="M44" s="19" t="s">
        <v>278</v>
      </c>
      <c r="N44" s="19" t="s">
        <v>279</v>
      </c>
      <c r="O44" s="19" t="str">
        <f t="shared" si="4"/>
        <v>Andreaea</v>
      </c>
      <c r="P44" s="19"/>
      <c r="Q44" s="19"/>
      <c r="R44" s="25" t="s">
        <v>220</v>
      </c>
      <c r="S44" s="24" t="s">
        <v>221</v>
      </c>
      <c r="T44" s="18"/>
      <c r="U44" s="18"/>
      <c r="V44" s="22" t="s">
        <v>50</v>
      </c>
      <c r="W44" s="23"/>
      <c r="X44" s="23"/>
      <c r="Y44" s="23"/>
      <c r="Z44" s="23"/>
      <c r="AA44" s="23"/>
      <c r="AB44" s="18"/>
      <c r="AC44" s="18"/>
    </row>
    <row r="45" spans="1:29">
      <c r="A45" s="12" t="s">
        <v>280</v>
      </c>
      <c r="B45" s="13" t="s">
        <v>281</v>
      </c>
      <c r="C45" s="14" t="s">
        <v>282</v>
      </c>
      <c r="D45" s="14" t="str">
        <f>IF(COUNTIF(E45,""),"sp",E45)</f>
        <v>sp</v>
      </c>
      <c r="E45" s="14" t="s">
        <v>30</v>
      </c>
      <c r="F45" s="14" t="str">
        <f t="shared" si="0"/>
        <v/>
      </c>
      <c r="G45" s="15" t="str">
        <f t="shared" si="1"/>
        <v/>
      </c>
      <c r="H45" s="15" t="str">
        <f t="shared" si="2"/>
        <v/>
      </c>
      <c r="I45" s="16" t="str">
        <f t="shared" si="7"/>
        <v>ANDRMUTA</v>
      </c>
      <c r="J45" s="17" t="str">
        <f t="shared" si="3"/>
        <v>ANDRMUTA</v>
      </c>
      <c r="K45" s="17"/>
      <c r="L45" s="17"/>
      <c r="M45" s="18" t="s">
        <v>283</v>
      </c>
      <c r="N45" s="19" t="s">
        <v>284</v>
      </c>
      <c r="O45" s="19" t="str">
        <f t="shared" si="4"/>
        <v>Andreaea</v>
      </c>
      <c r="P45" s="19"/>
      <c r="Q45" s="19"/>
      <c r="R45" s="26" t="s">
        <v>285</v>
      </c>
      <c r="S45" s="24" t="s">
        <v>286</v>
      </c>
      <c r="T45" s="18"/>
      <c r="U45" s="18"/>
      <c r="V45" s="22" t="s">
        <v>50</v>
      </c>
      <c r="W45" s="23"/>
      <c r="X45" s="23"/>
      <c r="Y45" s="23"/>
      <c r="Z45" s="23"/>
      <c r="AA45" s="23"/>
      <c r="AB45" s="18"/>
      <c r="AC45" s="18"/>
    </row>
    <row r="46" spans="1:29">
      <c r="A46" s="12" t="s">
        <v>287</v>
      </c>
      <c r="B46" s="13" t="s">
        <v>288</v>
      </c>
      <c r="C46" s="14" t="s">
        <v>249</v>
      </c>
      <c r="D46" s="14" t="str">
        <f>IF(COUNTIF(E46,""),"sp",E46)</f>
        <v>sp</v>
      </c>
      <c r="E46" s="14" t="s">
        <v>30</v>
      </c>
      <c r="F46" s="14" t="str">
        <f t="shared" si="0"/>
        <v/>
      </c>
      <c r="G46" s="15" t="str">
        <f t="shared" si="1"/>
        <v/>
      </c>
      <c r="H46" s="15" t="str">
        <f t="shared" si="2"/>
        <v/>
      </c>
      <c r="I46" s="16" t="str">
        <f t="shared" si="7"/>
        <v>ANDRNIVA</v>
      </c>
      <c r="J46" s="17" t="str">
        <f t="shared" si="3"/>
        <v>ANDRNIVA</v>
      </c>
      <c r="K46" s="17"/>
      <c r="L46" s="17"/>
      <c r="M46" s="19" t="s">
        <v>289</v>
      </c>
      <c r="N46" s="19" t="s">
        <v>290</v>
      </c>
      <c r="O46" s="19" t="str">
        <f t="shared" si="4"/>
        <v>Andreaea</v>
      </c>
      <c r="P46" s="19"/>
      <c r="Q46" s="19"/>
      <c r="R46" s="25" t="s">
        <v>252</v>
      </c>
      <c r="S46" s="24" t="s">
        <v>253</v>
      </c>
      <c r="T46" s="18"/>
      <c r="U46" s="18"/>
      <c r="V46" s="22" t="s">
        <v>99</v>
      </c>
      <c r="W46" s="23">
        <v>8</v>
      </c>
      <c r="X46" s="23">
        <v>1</v>
      </c>
      <c r="Y46" s="23">
        <v>4</v>
      </c>
      <c r="Z46" s="23">
        <v>8</v>
      </c>
      <c r="AA46" s="23">
        <v>2</v>
      </c>
      <c r="AB46" s="18" t="s">
        <v>37</v>
      </c>
      <c r="AC46" s="18"/>
    </row>
    <row r="47" spans="1:29">
      <c r="A47" s="12" t="s">
        <v>291</v>
      </c>
      <c r="B47" s="13" t="s">
        <v>292</v>
      </c>
      <c r="C47" s="14" t="s">
        <v>249</v>
      </c>
      <c r="D47" s="14" t="str">
        <f>IF(COUNTIF(E47,""),"sp",E47)</f>
        <v>sp</v>
      </c>
      <c r="E47" s="14" t="s">
        <v>30</v>
      </c>
      <c r="F47" s="14" t="str">
        <f t="shared" si="0"/>
        <v/>
      </c>
      <c r="G47" s="15" t="str">
        <f t="shared" si="1"/>
        <v/>
      </c>
      <c r="H47" s="15" t="str">
        <f t="shared" si="2"/>
        <v/>
      </c>
      <c r="I47" s="16" t="str">
        <f t="shared" si="7"/>
        <v>ANDROBOV</v>
      </c>
      <c r="J47" s="17" t="str">
        <f t="shared" si="3"/>
        <v>ANDROBOV</v>
      </c>
      <c r="K47" s="17"/>
      <c r="L47" s="17"/>
      <c r="M47" s="19" t="s">
        <v>293</v>
      </c>
      <c r="N47" s="19" t="s">
        <v>294</v>
      </c>
      <c r="O47" s="19" t="str">
        <f t="shared" si="4"/>
        <v>Andreaea</v>
      </c>
      <c r="P47" s="19"/>
      <c r="Q47" s="19"/>
      <c r="R47" s="25" t="s">
        <v>252</v>
      </c>
      <c r="S47" s="24" t="s">
        <v>253</v>
      </c>
      <c r="T47" s="18"/>
      <c r="U47" s="18"/>
      <c r="V47" s="22" t="s">
        <v>50</v>
      </c>
      <c r="W47" s="23"/>
      <c r="X47" s="23"/>
      <c r="Y47" s="23"/>
      <c r="Z47" s="23"/>
      <c r="AA47" s="23"/>
      <c r="AB47" s="18"/>
      <c r="AC47" s="18"/>
    </row>
    <row r="48" spans="1:29">
      <c r="A48" s="12" t="s">
        <v>295</v>
      </c>
      <c r="B48" s="13" t="s">
        <v>296</v>
      </c>
      <c r="C48" s="14" t="s">
        <v>297</v>
      </c>
      <c r="D48" s="14" t="str">
        <f>IF(COUNTIF(E48,""),"sp",E48)</f>
        <v>sp</v>
      </c>
      <c r="E48" s="14" t="s">
        <v>30</v>
      </c>
      <c r="F48" s="14" t="str">
        <f t="shared" si="0"/>
        <v/>
      </c>
      <c r="G48" s="15" t="str">
        <f t="shared" si="1"/>
        <v/>
      </c>
      <c r="H48" s="15" t="str">
        <f t="shared" si="2"/>
        <v/>
      </c>
      <c r="I48" s="16" t="str">
        <f t="shared" si="7"/>
        <v>ANDRROTH</v>
      </c>
      <c r="J48" s="17" t="str">
        <f t="shared" si="3"/>
        <v>ANDRROTH</v>
      </c>
      <c r="K48" s="17"/>
      <c r="L48" s="17"/>
      <c r="M48" s="18" t="s">
        <v>298</v>
      </c>
      <c r="N48" s="19" t="s">
        <v>299</v>
      </c>
      <c r="O48" s="19" t="str">
        <f t="shared" si="4"/>
        <v>Andreaea</v>
      </c>
      <c r="P48" s="19"/>
      <c r="Q48" s="19"/>
      <c r="R48" s="25" t="s">
        <v>300</v>
      </c>
      <c r="S48" s="24" t="s">
        <v>301</v>
      </c>
      <c r="T48" s="18"/>
      <c r="U48" s="18"/>
      <c r="V48" s="22" t="s">
        <v>50</v>
      </c>
      <c r="W48" s="23">
        <v>6</v>
      </c>
      <c r="X48" s="23">
        <v>3</v>
      </c>
      <c r="Y48" s="23">
        <v>3</v>
      </c>
      <c r="Z48" s="23">
        <v>4</v>
      </c>
      <c r="AA48" s="23">
        <v>2</v>
      </c>
      <c r="AB48" s="18" t="s">
        <v>37</v>
      </c>
      <c r="AC48" s="18"/>
    </row>
    <row r="49" spans="1:29">
      <c r="A49" s="12" t="s">
        <v>302</v>
      </c>
      <c r="B49" s="13" t="s">
        <v>303</v>
      </c>
      <c r="C49" s="24" t="s">
        <v>40</v>
      </c>
      <c r="D49" s="14" t="str">
        <f>IF(COUNTIF(E49,""),"sp",E49)</f>
        <v>subsp</v>
      </c>
      <c r="E49" s="14" t="s">
        <v>304</v>
      </c>
      <c r="F49" s="14" t="str">
        <f t="shared" si="0"/>
        <v>subsp</v>
      </c>
      <c r="G49" s="15" t="str">
        <f t="shared" si="1"/>
        <v>subsp</v>
      </c>
      <c r="H49" s="15" t="str">
        <f t="shared" si="2"/>
        <v/>
      </c>
      <c r="I49" s="16"/>
      <c r="J49" s="17" t="str">
        <f t="shared" si="3"/>
        <v>ANDRROTHF</v>
      </c>
      <c r="K49" s="17" t="str">
        <f>IF(LEN($L49)&gt;1,UPPER(LEFT(M49,3) &amp; MID(M49,SEARCH(" ",M49,1)+1,4)&amp;L49),UPPER(LEFT(M49,4) &amp; MID(M49,SEARCH(" ",M49,1)+1,4)&amp;L49))</f>
        <v>ANDRROTHF</v>
      </c>
      <c r="L49" s="17" t="str">
        <f>IF(COUNTIF($L$1:$L1,MID(M49,SEARCH("subsp. ",M49,1)+7,1))&gt;0,MID(M49,SEARCH("subsp. ",M49,1)+7,2),MID(M49,SEARCH("subsp. ",M49,1)+7,1))</f>
        <v>f</v>
      </c>
      <c r="M49" s="18" t="s">
        <v>305</v>
      </c>
      <c r="N49" s="19" t="s">
        <v>299</v>
      </c>
      <c r="O49" s="19" t="str">
        <f t="shared" si="4"/>
        <v>Andreaea</v>
      </c>
      <c r="P49" s="19"/>
      <c r="Q49" s="19"/>
      <c r="R49" s="18"/>
      <c r="S49" s="24"/>
      <c r="T49" s="18"/>
      <c r="U49" s="18"/>
      <c r="V49" s="18"/>
      <c r="W49" s="23">
        <v>7</v>
      </c>
      <c r="X49" s="23">
        <v>3</v>
      </c>
      <c r="Y49" s="23">
        <v>3</v>
      </c>
      <c r="Z49" s="23">
        <v>2</v>
      </c>
      <c r="AA49" s="23">
        <v>1</v>
      </c>
      <c r="AB49" s="18" t="s">
        <v>37</v>
      </c>
      <c r="AC49" s="18"/>
    </row>
    <row r="50" spans="1:29">
      <c r="A50" s="12" t="s">
        <v>306</v>
      </c>
      <c r="B50" s="13" t="s">
        <v>307</v>
      </c>
      <c r="C50" s="14" t="s">
        <v>297</v>
      </c>
      <c r="D50" s="14" t="str">
        <f>IF(COUNTIF(E50,""),"sp",E50)</f>
        <v>sp</v>
      </c>
      <c r="E50" s="14" t="s">
        <v>30</v>
      </c>
      <c r="F50" s="14" t="str">
        <f t="shared" si="0"/>
        <v/>
      </c>
      <c r="G50" s="15" t="str">
        <f t="shared" si="1"/>
        <v/>
      </c>
      <c r="H50" s="15" t="str">
        <f t="shared" si="2"/>
        <v/>
      </c>
      <c r="I50" s="16" t="str">
        <f>UPPER(MID(M50,1,4))&amp;""&amp;UPPER(MID(M50,SEARCH(" ",M50,1)+1,4))</f>
        <v>ANDRRUPE</v>
      </c>
      <c r="J50" s="17" t="str">
        <f t="shared" si="3"/>
        <v>ANDRRUPE</v>
      </c>
      <c r="K50" s="17"/>
      <c r="L50" s="17"/>
      <c r="M50" s="18" t="s">
        <v>308</v>
      </c>
      <c r="N50" s="19" t="s">
        <v>309</v>
      </c>
      <c r="O50" s="19" t="str">
        <f t="shared" si="4"/>
        <v>Andreaea</v>
      </c>
      <c r="P50" s="19"/>
      <c r="Q50" s="19"/>
      <c r="R50" s="25" t="s">
        <v>300</v>
      </c>
      <c r="S50" s="24" t="s">
        <v>301</v>
      </c>
      <c r="T50" s="18"/>
      <c r="U50" s="18"/>
      <c r="V50" s="22" t="s">
        <v>50</v>
      </c>
      <c r="W50" s="23">
        <v>8</v>
      </c>
      <c r="X50" s="23">
        <v>2</v>
      </c>
      <c r="Y50" s="23">
        <v>6</v>
      </c>
      <c r="Z50" s="23">
        <v>2</v>
      </c>
      <c r="AA50" s="23">
        <v>1</v>
      </c>
      <c r="AB50" s="18" t="s">
        <v>37</v>
      </c>
      <c r="AC50" s="18"/>
    </row>
    <row r="51" spans="1:29">
      <c r="A51" s="12" t="s">
        <v>310</v>
      </c>
      <c r="B51" s="13" t="s">
        <v>311</v>
      </c>
      <c r="C51" s="24" t="s">
        <v>40</v>
      </c>
      <c r="D51" s="14" t="str">
        <f>IF(COUNTIF(E51,""),"sp",E51)</f>
        <v>var</v>
      </c>
      <c r="E51" s="14" t="s">
        <v>41</v>
      </c>
      <c r="F51" s="14" t="str">
        <f t="shared" si="0"/>
        <v>var</v>
      </c>
      <c r="G51" s="15" t="str">
        <f t="shared" si="1"/>
        <v/>
      </c>
      <c r="H51" s="15" t="str">
        <f t="shared" si="2"/>
        <v>var</v>
      </c>
      <c r="I51" s="16"/>
      <c r="J51" s="17" t="str">
        <f t="shared" si="3"/>
        <v>ANDRRUPEP</v>
      </c>
      <c r="K51" s="17" t="str">
        <f>IF(LEN($L51)&gt;1,UPPER(LEFT(M51,3) &amp; MID(M51,SEARCH(" ",M51,1)+1,4)&amp;L51),UPPER(LEFT(M51,4) &amp; MID(M51,SEARCH(" ",M50,1)+1,4)&amp;L51))</f>
        <v>ANDRRUPEP</v>
      </c>
      <c r="L51" s="17" t="str">
        <f>IF(COUNTIF($L$1:$L50,MID(M51,SEARCH("var. ",M51,1)+5,1))&gt;0,MID(M51,SEARCH("var. ",M51,1)+5,2),MID(M51,SEARCH("var. ",M51,1)+5,1))</f>
        <v>p</v>
      </c>
      <c r="M51" s="18" t="s">
        <v>312</v>
      </c>
      <c r="N51" s="19" t="s">
        <v>309</v>
      </c>
      <c r="O51" s="19" t="str">
        <f t="shared" si="4"/>
        <v>Andreaea</v>
      </c>
      <c r="P51" s="19"/>
      <c r="Q51" s="19"/>
      <c r="R51" s="18"/>
      <c r="S51" s="24"/>
      <c r="T51" s="18"/>
      <c r="U51" s="18"/>
      <c r="V51" s="18"/>
      <c r="W51" s="23">
        <v>8</v>
      </c>
      <c r="X51" s="23">
        <v>1</v>
      </c>
      <c r="Y51" s="23">
        <v>6</v>
      </c>
      <c r="Z51" s="23">
        <v>2</v>
      </c>
      <c r="AA51" s="23">
        <v>1</v>
      </c>
      <c r="AB51" s="18" t="s">
        <v>37</v>
      </c>
      <c r="AC51" s="18"/>
    </row>
    <row r="52" spans="1:29">
      <c r="A52" s="12" t="s">
        <v>313</v>
      </c>
      <c r="B52" s="13" t="s">
        <v>314</v>
      </c>
      <c r="C52" s="14" t="s">
        <v>249</v>
      </c>
      <c r="D52" s="14" t="str">
        <f>IF(COUNTIF(E52,""),"sp",E52)</f>
        <v>sp</v>
      </c>
      <c r="E52" s="14" t="s">
        <v>30</v>
      </c>
      <c r="F52" s="14" t="str">
        <f t="shared" si="0"/>
        <v/>
      </c>
      <c r="G52" s="15" t="str">
        <f t="shared" si="1"/>
        <v/>
      </c>
      <c r="H52" s="15" t="str">
        <f t="shared" si="2"/>
        <v/>
      </c>
      <c r="I52" s="16" t="str">
        <f t="shared" ref="I52:I87" si="8">UPPER(MID(M52,1,4))&amp;""&amp;UPPER(MID(M52,SEARCH(" ",M52,1)+1,4))</f>
        <v>ANDRSINU</v>
      </c>
      <c r="J52" s="17" t="str">
        <f t="shared" si="3"/>
        <v>ANDRSINU</v>
      </c>
      <c r="K52" s="17"/>
      <c r="L52" s="17"/>
      <c r="M52" s="18" t="s">
        <v>315</v>
      </c>
      <c r="N52" s="19" t="s">
        <v>316</v>
      </c>
      <c r="O52" s="19" t="str">
        <f t="shared" si="4"/>
        <v>Andreaea</v>
      </c>
      <c r="P52" s="19"/>
      <c r="Q52" s="19"/>
      <c r="R52" s="25" t="s">
        <v>252</v>
      </c>
      <c r="S52" s="24" t="s">
        <v>253</v>
      </c>
      <c r="T52" s="18"/>
      <c r="U52" s="18"/>
      <c r="V52" s="22" t="s">
        <v>50</v>
      </c>
      <c r="W52" s="23"/>
      <c r="X52" s="23"/>
      <c r="Y52" s="23"/>
      <c r="Z52" s="23"/>
      <c r="AA52" s="23"/>
      <c r="AB52" s="18"/>
      <c r="AC52" s="18"/>
    </row>
    <row r="53" spans="1:29">
      <c r="A53" s="12" t="s">
        <v>317</v>
      </c>
      <c r="B53" s="13" t="s">
        <v>318</v>
      </c>
      <c r="C53" s="14" t="s">
        <v>319</v>
      </c>
      <c r="D53" s="14" t="str">
        <f>IF(COUNTIF(E53,""),"sp",E53)</f>
        <v>sp</v>
      </c>
      <c r="E53" s="14" t="s">
        <v>30</v>
      </c>
      <c r="F53" s="14" t="str">
        <f t="shared" si="0"/>
        <v/>
      </c>
      <c r="G53" s="15" t="str">
        <f t="shared" si="1"/>
        <v/>
      </c>
      <c r="H53" s="15" t="str">
        <f t="shared" si="2"/>
        <v/>
      </c>
      <c r="I53" s="16" t="str">
        <f t="shared" si="8"/>
        <v>ANEUMAXI</v>
      </c>
      <c r="J53" s="17" t="str">
        <f t="shared" si="3"/>
        <v>ANEUMAXI</v>
      </c>
      <c r="K53" s="17"/>
      <c r="L53" s="17"/>
      <c r="M53" s="18" t="s">
        <v>320</v>
      </c>
      <c r="N53" s="19" t="s">
        <v>321</v>
      </c>
      <c r="O53" s="19" t="str">
        <f t="shared" si="4"/>
        <v>Aneura</v>
      </c>
      <c r="P53" s="19"/>
      <c r="Q53" s="19"/>
      <c r="R53" s="25" t="s">
        <v>322</v>
      </c>
      <c r="S53" s="24" t="s">
        <v>323</v>
      </c>
      <c r="T53" s="18"/>
      <c r="U53" s="18"/>
      <c r="V53" s="22" t="s">
        <v>50</v>
      </c>
      <c r="W53" s="23"/>
      <c r="X53" s="23"/>
      <c r="Y53" s="23"/>
      <c r="Z53" s="23"/>
      <c r="AA53" s="23"/>
      <c r="AB53" s="18"/>
      <c r="AC53" s="18"/>
    </row>
    <row r="54" spans="1:29">
      <c r="A54" s="12" t="s">
        <v>324</v>
      </c>
      <c r="B54" s="13" t="s">
        <v>325</v>
      </c>
      <c r="C54" s="24" t="s">
        <v>326</v>
      </c>
      <c r="D54" s="14" t="str">
        <f>IF(COUNTIF(E54,""),"sp",E54)</f>
        <v>sp</v>
      </c>
      <c r="E54" s="14" t="s">
        <v>30</v>
      </c>
      <c r="F54" s="14" t="str">
        <f t="shared" si="0"/>
        <v/>
      </c>
      <c r="G54" s="15" t="str">
        <f t="shared" si="1"/>
        <v/>
      </c>
      <c r="H54" s="15" t="str">
        <f t="shared" si="2"/>
        <v/>
      </c>
      <c r="I54" s="16" t="str">
        <f t="shared" si="8"/>
        <v>ANEUMIRA</v>
      </c>
      <c r="J54" s="17" t="str">
        <f t="shared" si="3"/>
        <v>ANEUMIRA</v>
      </c>
      <c r="K54" s="17"/>
      <c r="L54" s="17"/>
      <c r="M54" s="19" t="s">
        <v>327</v>
      </c>
      <c r="N54" s="19" t="s">
        <v>328</v>
      </c>
      <c r="O54" s="19" t="str">
        <f t="shared" si="4"/>
        <v>Aneura</v>
      </c>
      <c r="P54" s="19"/>
      <c r="Q54" s="19"/>
      <c r="R54" s="25" t="s">
        <v>329</v>
      </c>
      <c r="S54" s="24" t="s">
        <v>330</v>
      </c>
      <c r="T54" s="18"/>
      <c r="U54" s="18"/>
      <c r="V54" s="22" t="s">
        <v>50</v>
      </c>
      <c r="W54" s="23" t="s">
        <v>36</v>
      </c>
      <c r="X54" s="23">
        <v>3</v>
      </c>
      <c r="Y54" s="23">
        <v>5</v>
      </c>
      <c r="Z54" s="23">
        <v>7</v>
      </c>
      <c r="AA54" s="23">
        <v>1</v>
      </c>
      <c r="AB54" s="18" t="s">
        <v>37</v>
      </c>
      <c r="AC54" s="18"/>
    </row>
    <row r="55" spans="1:29">
      <c r="A55" s="12" t="s">
        <v>331</v>
      </c>
      <c r="B55" s="13" t="s">
        <v>332</v>
      </c>
      <c r="C55" s="24" t="s">
        <v>333</v>
      </c>
      <c r="D55" s="14" t="str">
        <f>IF(COUNTIF(E55,""),"sp",E55)</f>
        <v>sp</v>
      </c>
      <c r="E55" s="14" t="s">
        <v>30</v>
      </c>
      <c r="F55" s="14" t="str">
        <f t="shared" si="0"/>
        <v/>
      </c>
      <c r="G55" s="15" t="str">
        <f t="shared" si="1"/>
        <v/>
      </c>
      <c r="H55" s="15" t="str">
        <f t="shared" si="2"/>
        <v/>
      </c>
      <c r="I55" s="16" t="str">
        <f t="shared" si="8"/>
        <v>ANEUPING</v>
      </c>
      <c r="J55" s="17" t="str">
        <f t="shared" si="3"/>
        <v>ANEUPING</v>
      </c>
      <c r="K55" s="17"/>
      <c r="L55" s="17"/>
      <c r="M55" s="27" t="s">
        <v>334</v>
      </c>
      <c r="N55" s="19" t="s">
        <v>335</v>
      </c>
      <c r="O55" s="19" t="str">
        <f t="shared" si="4"/>
        <v>Aneura</v>
      </c>
      <c r="P55" s="19"/>
      <c r="Q55" s="19"/>
      <c r="R55" s="26" t="s">
        <v>336</v>
      </c>
      <c r="S55" s="26" t="s">
        <v>337</v>
      </c>
      <c r="T55" s="18"/>
      <c r="U55" s="18"/>
      <c r="V55" s="22" t="s">
        <v>50</v>
      </c>
      <c r="W55" s="23">
        <v>8</v>
      </c>
      <c r="X55" s="23" t="s">
        <v>36</v>
      </c>
      <c r="Y55" s="23">
        <v>5</v>
      </c>
      <c r="Z55" s="23">
        <v>8</v>
      </c>
      <c r="AA55" s="23">
        <v>7</v>
      </c>
      <c r="AB55" s="18" t="s">
        <v>338</v>
      </c>
      <c r="AC55" s="18"/>
    </row>
    <row r="56" spans="1:29">
      <c r="A56" s="12" t="s">
        <v>339</v>
      </c>
      <c r="B56" s="13" t="s">
        <v>340</v>
      </c>
      <c r="C56" s="24" t="s">
        <v>151</v>
      </c>
      <c r="D56" s="14" t="str">
        <f>IF(COUNTIF(E56,""),"sp",E56)</f>
        <v>sp</v>
      </c>
      <c r="E56" s="14" t="s">
        <v>30</v>
      </c>
      <c r="F56" s="14" t="str">
        <f t="shared" si="0"/>
        <v/>
      </c>
      <c r="G56" s="15" t="str">
        <f t="shared" si="1"/>
        <v/>
      </c>
      <c r="H56" s="15" t="str">
        <f t="shared" si="2"/>
        <v/>
      </c>
      <c r="I56" s="16" t="str">
        <f t="shared" si="8"/>
        <v>ANOEAEST</v>
      </c>
      <c r="J56" s="17" t="str">
        <f t="shared" si="3"/>
        <v>ANOEAEST</v>
      </c>
      <c r="K56" s="17"/>
      <c r="L56" s="17"/>
      <c r="M56" s="18" t="s">
        <v>341</v>
      </c>
      <c r="N56" s="19" t="s">
        <v>342</v>
      </c>
      <c r="O56" s="19" t="str">
        <f t="shared" si="4"/>
        <v>Anoectangium</v>
      </c>
      <c r="P56" s="19"/>
      <c r="Q56" s="19"/>
      <c r="R56" s="25" t="s">
        <v>154</v>
      </c>
      <c r="S56" s="24" t="s">
        <v>155</v>
      </c>
      <c r="T56" s="18"/>
      <c r="U56" s="18"/>
      <c r="V56" s="22" t="s">
        <v>156</v>
      </c>
      <c r="W56" s="23">
        <v>5</v>
      </c>
      <c r="X56" s="23">
        <v>2</v>
      </c>
      <c r="Y56" s="23">
        <v>5</v>
      </c>
      <c r="Z56" s="23">
        <v>7</v>
      </c>
      <c r="AA56" s="23">
        <v>6</v>
      </c>
      <c r="AB56" s="18" t="s">
        <v>37</v>
      </c>
      <c r="AC56" s="18"/>
    </row>
    <row r="57" spans="1:29">
      <c r="A57" s="12" t="s">
        <v>343</v>
      </c>
      <c r="B57" s="13" t="s">
        <v>344</v>
      </c>
      <c r="C57" s="24" t="s">
        <v>40</v>
      </c>
      <c r="D57" s="14" t="str">
        <f>IF(COUNTIF(E57,""),"sp",E57)</f>
        <v>sp</v>
      </c>
      <c r="E57" s="14" t="s">
        <v>30</v>
      </c>
      <c r="F57" s="14" t="str">
        <f t="shared" si="0"/>
        <v/>
      </c>
      <c r="G57" s="15" t="str">
        <f t="shared" si="1"/>
        <v/>
      </c>
      <c r="H57" s="15" t="str">
        <f t="shared" si="2"/>
        <v/>
      </c>
      <c r="I57" s="16" t="str">
        <f t="shared" si="8"/>
        <v>ANOMCONC</v>
      </c>
      <c r="J57" s="17" t="str">
        <f t="shared" si="3"/>
        <v>ANOMCONC</v>
      </c>
      <c r="K57" s="17"/>
      <c r="L57" s="17"/>
      <c r="M57" s="18" t="s">
        <v>345</v>
      </c>
      <c r="N57" s="19" t="s">
        <v>346</v>
      </c>
      <c r="O57" s="19" t="str">
        <f t="shared" si="4"/>
        <v>Anomobryum</v>
      </c>
      <c r="P57" s="19"/>
      <c r="Q57" s="19"/>
      <c r="R57" s="18"/>
      <c r="S57" s="24"/>
      <c r="T57" s="18"/>
      <c r="U57" s="18"/>
      <c r="V57" s="18"/>
      <c r="W57" s="23">
        <v>3</v>
      </c>
      <c r="X57" s="23">
        <v>2</v>
      </c>
      <c r="Y57" s="23">
        <v>6</v>
      </c>
      <c r="Z57" s="23">
        <v>3</v>
      </c>
      <c r="AA57" s="23">
        <v>4</v>
      </c>
      <c r="AB57" s="18" t="s">
        <v>37</v>
      </c>
      <c r="AC57" s="18"/>
    </row>
    <row r="58" spans="1:29">
      <c r="A58" s="12" t="s">
        <v>347</v>
      </c>
      <c r="B58" s="13" t="s">
        <v>348</v>
      </c>
      <c r="C58" s="24" t="s">
        <v>151</v>
      </c>
      <c r="D58" s="14" t="str">
        <f>IF(COUNTIF(E58,""),"sp",E58)</f>
        <v>sp</v>
      </c>
      <c r="E58" s="14" t="s">
        <v>30</v>
      </c>
      <c r="F58" s="14" t="str">
        <f t="shared" si="0"/>
        <v/>
      </c>
      <c r="G58" s="15" t="str">
        <f t="shared" si="1"/>
        <v/>
      </c>
      <c r="H58" s="15" t="str">
        <f t="shared" si="2"/>
        <v/>
      </c>
      <c r="I58" s="16" t="str">
        <f t="shared" si="8"/>
        <v>ANOMJULA</v>
      </c>
      <c r="J58" s="17" t="str">
        <f t="shared" si="3"/>
        <v>ANOMJULA</v>
      </c>
      <c r="K58" s="17"/>
      <c r="L58" s="17"/>
      <c r="M58" s="18" t="s">
        <v>349</v>
      </c>
      <c r="N58" s="19" t="s">
        <v>350</v>
      </c>
      <c r="O58" s="19" t="str">
        <f t="shared" si="4"/>
        <v>Anomobryum</v>
      </c>
      <c r="P58" s="19"/>
      <c r="Q58" s="19"/>
      <c r="R58" s="25" t="s">
        <v>154</v>
      </c>
      <c r="S58" s="24" t="s">
        <v>155</v>
      </c>
      <c r="T58" s="18"/>
      <c r="U58" s="18"/>
      <c r="V58" s="22" t="s">
        <v>125</v>
      </c>
      <c r="W58" s="23">
        <v>4</v>
      </c>
      <c r="X58" s="23">
        <v>2</v>
      </c>
      <c r="Y58" s="23">
        <v>4</v>
      </c>
      <c r="Z58" s="23">
        <v>7</v>
      </c>
      <c r="AA58" s="23">
        <v>3</v>
      </c>
      <c r="AB58" s="18" t="s">
        <v>37</v>
      </c>
      <c r="AC58" s="18"/>
    </row>
    <row r="59" spans="1:29">
      <c r="A59" s="12" t="s">
        <v>351</v>
      </c>
      <c r="B59" s="13" t="s">
        <v>352</v>
      </c>
      <c r="C59" s="24" t="s">
        <v>353</v>
      </c>
      <c r="D59" s="14" t="str">
        <f>IF(COUNTIF(E59,""),"sp",E59)</f>
        <v>sp</v>
      </c>
      <c r="E59" s="14" t="s">
        <v>30</v>
      </c>
      <c r="F59" s="14" t="str">
        <f t="shared" si="0"/>
        <v/>
      </c>
      <c r="G59" s="15" t="str">
        <f t="shared" si="1"/>
        <v/>
      </c>
      <c r="H59" s="15" t="str">
        <f t="shared" si="2"/>
        <v/>
      </c>
      <c r="I59" s="16" t="str">
        <f t="shared" si="8"/>
        <v>ANOMLUSI</v>
      </c>
      <c r="J59" s="17" t="str">
        <f t="shared" si="3"/>
        <v>ANOMLUSI</v>
      </c>
      <c r="K59" s="17"/>
      <c r="L59" s="17"/>
      <c r="M59" s="18" t="s">
        <v>354</v>
      </c>
      <c r="N59" s="19" t="s">
        <v>355</v>
      </c>
      <c r="O59" s="19" t="str">
        <f t="shared" si="4"/>
        <v>Anomobryum</v>
      </c>
      <c r="P59" s="19"/>
      <c r="Q59" s="19"/>
      <c r="R59" s="25" t="s">
        <v>356</v>
      </c>
      <c r="S59" s="24" t="s">
        <v>357</v>
      </c>
      <c r="T59" s="18"/>
      <c r="U59" s="18"/>
      <c r="V59" s="22" t="s">
        <v>125</v>
      </c>
      <c r="W59" s="23"/>
      <c r="X59" s="23"/>
      <c r="Y59" s="23"/>
      <c r="Z59" s="23"/>
      <c r="AA59" s="23"/>
      <c r="AB59" s="18"/>
      <c r="AC59" s="18"/>
    </row>
    <row r="60" spans="1:29">
      <c r="A60" s="12" t="s">
        <v>358</v>
      </c>
      <c r="B60" s="13" t="s">
        <v>359</v>
      </c>
      <c r="C60" s="14" t="s">
        <v>106</v>
      </c>
      <c r="D60" s="14" t="str">
        <f>IF(COUNTIF(E60,""),"sp",E60)</f>
        <v>sp</v>
      </c>
      <c r="E60" s="14" t="s">
        <v>30</v>
      </c>
      <c r="F60" s="14" t="str">
        <f t="shared" si="0"/>
        <v/>
      </c>
      <c r="G60" s="15" t="str">
        <f t="shared" si="1"/>
        <v/>
      </c>
      <c r="H60" s="15" t="str">
        <f t="shared" si="2"/>
        <v/>
      </c>
      <c r="I60" s="16" t="str">
        <f t="shared" si="8"/>
        <v>ANOMATTE</v>
      </c>
      <c r="J60" s="17" t="str">
        <f t="shared" si="3"/>
        <v>ANOMATTE</v>
      </c>
      <c r="K60" s="17"/>
      <c r="L60" s="17"/>
      <c r="M60" s="18" t="s">
        <v>360</v>
      </c>
      <c r="N60" s="19" t="s">
        <v>361</v>
      </c>
      <c r="O60" s="19" t="str">
        <f t="shared" si="4"/>
        <v>Anomodon</v>
      </c>
      <c r="P60" s="19"/>
      <c r="Q60" s="19"/>
      <c r="R60" s="25" t="s">
        <v>109</v>
      </c>
      <c r="S60" s="24" t="s">
        <v>110</v>
      </c>
      <c r="T60" s="18"/>
      <c r="U60" s="18"/>
      <c r="V60" s="22" t="s">
        <v>35</v>
      </c>
      <c r="W60" s="23">
        <v>5</v>
      </c>
      <c r="X60" s="23">
        <v>5</v>
      </c>
      <c r="Y60" s="23">
        <v>7</v>
      </c>
      <c r="Z60" s="23">
        <v>5</v>
      </c>
      <c r="AA60" s="23">
        <v>7</v>
      </c>
      <c r="AB60" s="18" t="s">
        <v>112</v>
      </c>
      <c r="AC60" s="18"/>
    </row>
    <row r="61" spans="1:29">
      <c r="A61" s="12" t="s">
        <v>362</v>
      </c>
      <c r="B61" s="13" t="s">
        <v>363</v>
      </c>
      <c r="C61" s="14" t="s">
        <v>106</v>
      </c>
      <c r="D61" s="14" t="str">
        <f>IF(COUNTIF(E61,""),"sp",E61)</f>
        <v>sp</v>
      </c>
      <c r="E61" s="14" t="s">
        <v>30</v>
      </c>
      <c r="F61" s="14" t="str">
        <f t="shared" si="0"/>
        <v/>
      </c>
      <c r="G61" s="15" t="str">
        <f t="shared" si="1"/>
        <v/>
      </c>
      <c r="H61" s="15" t="str">
        <f t="shared" si="2"/>
        <v/>
      </c>
      <c r="I61" s="16" t="str">
        <f t="shared" si="8"/>
        <v>ANOMLONG</v>
      </c>
      <c r="J61" s="17" t="str">
        <f t="shared" si="3"/>
        <v>ANOMLONG</v>
      </c>
      <c r="K61" s="17"/>
      <c r="L61" s="17"/>
      <c r="M61" s="18" t="s">
        <v>364</v>
      </c>
      <c r="N61" s="19" t="s">
        <v>365</v>
      </c>
      <c r="O61" s="19" t="str">
        <f t="shared" si="4"/>
        <v>Anomodon</v>
      </c>
      <c r="P61" s="19"/>
      <c r="Q61" s="19"/>
      <c r="R61" s="25" t="s">
        <v>109</v>
      </c>
      <c r="S61" s="24" t="s">
        <v>110</v>
      </c>
      <c r="T61" s="18"/>
      <c r="U61" s="18"/>
      <c r="V61" s="22" t="s">
        <v>35</v>
      </c>
      <c r="W61" s="23">
        <v>4</v>
      </c>
      <c r="X61" s="23">
        <v>3</v>
      </c>
      <c r="Y61" s="23">
        <v>6</v>
      </c>
      <c r="Z61" s="23">
        <v>5</v>
      </c>
      <c r="AA61" s="23">
        <v>8</v>
      </c>
      <c r="AB61" s="18" t="s">
        <v>120</v>
      </c>
      <c r="AC61" s="18"/>
    </row>
    <row r="62" spans="1:29">
      <c r="A62" s="12" t="s">
        <v>366</v>
      </c>
      <c r="B62" s="13" t="s">
        <v>367</v>
      </c>
      <c r="C62" s="14" t="s">
        <v>115</v>
      </c>
      <c r="D62" s="14" t="str">
        <f>IF(COUNTIF(E62,""),"sp",E62)</f>
        <v>sp</v>
      </c>
      <c r="E62" s="14" t="s">
        <v>30</v>
      </c>
      <c r="F62" s="14" t="str">
        <f t="shared" si="0"/>
        <v/>
      </c>
      <c r="G62" s="15" t="str">
        <f t="shared" si="1"/>
        <v/>
      </c>
      <c r="H62" s="15" t="str">
        <f t="shared" si="2"/>
        <v/>
      </c>
      <c r="I62" s="16" t="str">
        <f t="shared" si="8"/>
        <v>ANOMROST</v>
      </c>
      <c r="J62" s="17" t="str">
        <f t="shared" si="3"/>
        <v>ANOMROST</v>
      </c>
      <c r="K62" s="17"/>
      <c r="L62" s="17"/>
      <c r="M62" s="18" t="s">
        <v>368</v>
      </c>
      <c r="N62" s="19" t="s">
        <v>369</v>
      </c>
      <c r="O62" s="19" t="str">
        <f t="shared" si="4"/>
        <v>Anomodon</v>
      </c>
      <c r="P62" s="19"/>
      <c r="Q62" s="19"/>
      <c r="R62" s="20" t="s">
        <v>118</v>
      </c>
      <c r="S62" s="24" t="s">
        <v>119</v>
      </c>
      <c r="T62" s="18"/>
      <c r="U62" s="18"/>
      <c r="V62" s="22" t="s">
        <v>35</v>
      </c>
      <c r="W62" s="23">
        <v>5</v>
      </c>
      <c r="X62" s="23">
        <v>8</v>
      </c>
      <c r="Y62" s="23">
        <v>6</v>
      </c>
      <c r="Z62" s="23">
        <v>5</v>
      </c>
      <c r="AA62" s="23">
        <v>7</v>
      </c>
      <c r="AB62" s="18" t="s">
        <v>37</v>
      </c>
      <c r="AC62" s="18"/>
    </row>
    <row r="63" spans="1:29">
      <c r="A63" s="12" t="s">
        <v>370</v>
      </c>
      <c r="B63" s="13" t="s">
        <v>371</v>
      </c>
      <c r="C63" s="14" t="s">
        <v>106</v>
      </c>
      <c r="D63" s="14" t="str">
        <f>IF(COUNTIF(E63,""),"sp",E63)</f>
        <v>sp</v>
      </c>
      <c r="E63" s="14" t="s">
        <v>30</v>
      </c>
      <c r="F63" s="14" t="str">
        <f t="shared" si="0"/>
        <v/>
      </c>
      <c r="G63" s="15" t="str">
        <f t="shared" si="1"/>
        <v/>
      </c>
      <c r="H63" s="15" t="str">
        <f t="shared" si="2"/>
        <v/>
      </c>
      <c r="I63" s="16" t="str">
        <f t="shared" si="8"/>
        <v>ANOMRUGE</v>
      </c>
      <c r="J63" s="17" t="str">
        <f t="shared" si="3"/>
        <v>ANOMRUGE</v>
      </c>
      <c r="K63" s="17"/>
      <c r="L63" s="17"/>
      <c r="M63" s="18" t="s">
        <v>372</v>
      </c>
      <c r="N63" s="19" t="s">
        <v>373</v>
      </c>
      <c r="O63" s="19" t="str">
        <f t="shared" si="4"/>
        <v>Anomodon</v>
      </c>
      <c r="P63" s="19"/>
      <c r="Q63" s="19"/>
      <c r="R63" s="25" t="s">
        <v>109</v>
      </c>
      <c r="S63" s="24" t="s">
        <v>110</v>
      </c>
      <c r="T63" s="18"/>
      <c r="U63" s="18"/>
      <c r="V63" s="22" t="s">
        <v>111</v>
      </c>
      <c r="W63" s="23">
        <v>3</v>
      </c>
      <c r="X63" s="23">
        <v>3</v>
      </c>
      <c r="Y63" s="23">
        <v>7</v>
      </c>
      <c r="Z63" s="23">
        <v>4</v>
      </c>
      <c r="AA63" s="23">
        <v>7</v>
      </c>
      <c r="AB63" s="18" t="s">
        <v>112</v>
      </c>
      <c r="AC63" s="18"/>
    </row>
    <row r="64" spans="1:29">
      <c r="A64" s="12" t="s">
        <v>374</v>
      </c>
      <c r="B64" s="13" t="s">
        <v>375</v>
      </c>
      <c r="C64" s="14" t="s">
        <v>376</v>
      </c>
      <c r="D64" s="14" t="str">
        <f>IF(COUNTIF(E64,""),"sp",E64)</f>
        <v>sp</v>
      </c>
      <c r="E64" s="14" t="s">
        <v>30</v>
      </c>
      <c r="F64" s="14" t="str">
        <f t="shared" si="0"/>
        <v/>
      </c>
      <c r="G64" s="15" t="str">
        <f t="shared" si="1"/>
        <v/>
      </c>
      <c r="H64" s="15" t="str">
        <f t="shared" si="2"/>
        <v/>
      </c>
      <c r="I64" s="16" t="str">
        <f t="shared" si="8"/>
        <v>ANOMVITI</v>
      </c>
      <c r="J64" s="17" t="str">
        <f t="shared" si="3"/>
        <v>ANOMVITI</v>
      </c>
      <c r="K64" s="17"/>
      <c r="L64" s="17"/>
      <c r="M64" s="18" t="s">
        <v>377</v>
      </c>
      <c r="N64" s="19" t="s">
        <v>378</v>
      </c>
      <c r="O64" s="19" t="str">
        <f t="shared" si="4"/>
        <v>Anomodon</v>
      </c>
      <c r="P64" s="19"/>
      <c r="Q64" s="19"/>
      <c r="R64" s="25" t="s">
        <v>379</v>
      </c>
      <c r="S64" s="24" t="s">
        <v>380</v>
      </c>
      <c r="T64" s="18" t="s">
        <v>381</v>
      </c>
      <c r="U64" s="18"/>
      <c r="V64" s="22" t="s">
        <v>35</v>
      </c>
      <c r="W64" s="23">
        <v>4</v>
      </c>
      <c r="X64" s="23">
        <v>3</v>
      </c>
      <c r="Y64" s="23">
        <v>5</v>
      </c>
      <c r="Z64" s="23">
        <v>4</v>
      </c>
      <c r="AA64" s="23">
        <v>8</v>
      </c>
      <c r="AB64" s="18" t="s">
        <v>120</v>
      </c>
      <c r="AC64" s="18"/>
    </row>
    <row r="65" spans="1:29">
      <c r="A65" s="12" t="s">
        <v>382</v>
      </c>
      <c r="B65" s="13" t="s">
        <v>383</v>
      </c>
      <c r="C65" s="24" t="s">
        <v>384</v>
      </c>
      <c r="D65" s="14" t="str">
        <f>IF(COUNTIF(E65,""),"sp",E65)</f>
        <v>sp</v>
      </c>
      <c r="E65" s="14" t="s">
        <v>30</v>
      </c>
      <c r="F65" s="14" t="str">
        <f t="shared" si="0"/>
        <v/>
      </c>
      <c r="G65" s="15" t="str">
        <f t="shared" si="1"/>
        <v/>
      </c>
      <c r="H65" s="15" t="str">
        <f t="shared" si="2"/>
        <v/>
      </c>
      <c r="I65" s="16" t="str">
        <f t="shared" si="8"/>
        <v>ANTHJULA</v>
      </c>
      <c r="J65" s="17" t="str">
        <f t="shared" si="3"/>
        <v>ANTHJULA</v>
      </c>
      <c r="K65" s="17"/>
      <c r="L65" s="17"/>
      <c r="M65" s="19" t="s">
        <v>385</v>
      </c>
      <c r="N65" s="19" t="s">
        <v>386</v>
      </c>
      <c r="O65" s="19" t="str">
        <f t="shared" si="4"/>
        <v>Anthelia</v>
      </c>
      <c r="P65" s="19"/>
      <c r="Q65" s="19"/>
      <c r="R65" s="25" t="s">
        <v>387</v>
      </c>
      <c r="S65" s="24" t="s">
        <v>388</v>
      </c>
      <c r="T65" s="18"/>
      <c r="U65" s="18"/>
      <c r="V65" s="22" t="s">
        <v>125</v>
      </c>
      <c r="W65" s="23">
        <v>8</v>
      </c>
      <c r="X65" s="23">
        <v>1</v>
      </c>
      <c r="Y65" s="23">
        <v>6</v>
      </c>
      <c r="Z65" s="23">
        <v>8</v>
      </c>
      <c r="AA65" s="23" t="s">
        <v>36</v>
      </c>
      <c r="AB65" s="18" t="s">
        <v>37</v>
      </c>
      <c r="AC65" s="18"/>
    </row>
    <row r="66" spans="1:29">
      <c r="A66" s="12" t="s">
        <v>389</v>
      </c>
      <c r="B66" s="13" t="s">
        <v>390</v>
      </c>
      <c r="C66" s="24" t="s">
        <v>391</v>
      </c>
      <c r="D66" s="14" t="str">
        <f>IF(COUNTIF(E66,""),"sp",E66)</f>
        <v>sp</v>
      </c>
      <c r="E66" s="14" t="s">
        <v>30</v>
      </c>
      <c r="F66" s="14" t="str">
        <f t="shared" si="0"/>
        <v/>
      </c>
      <c r="G66" s="15" t="str">
        <f t="shared" si="1"/>
        <v/>
      </c>
      <c r="H66" s="15" t="str">
        <f t="shared" si="2"/>
        <v/>
      </c>
      <c r="I66" s="16" t="str">
        <f t="shared" si="8"/>
        <v>ANTHJURA</v>
      </c>
      <c r="J66" s="17" t="str">
        <f t="shared" si="3"/>
        <v>ANTHJURA</v>
      </c>
      <c r="K66" s="17"/>
      <c r="L66" s="17"/>
      <c r="M66" s="18" t="s">
        <v>392</v>
      </c>
      <c r="N66" s="19" t="s">
        <v>393</v>
      </c>
      <c r="O66" s="19" t="str">
        <f t="shared" si="4"/>
        <v>Anthelia</v>
      </c>
      <c r="P66" s="19"/>
      <c r="Q66" s="19"/>
      <c r="R66" s="25" t="s">
        <v>394</v>
      </c>
      <c r="S66" s="24" t="s">
        <v>394</v>
      </c>
      <c r="T66" s="18"/>
      <c r="U66" s="18"/>
      <c r="V66" s="22" t="s">
        <v>125</v>
      </c>
      <c r="W66" s="23">
        <v>9</v>
      </c>
      <c r="X66" s="23">
        <v>1</v>
      </c>
      <c r="Y66" s="23">
        <v>6</v>
      </c>
      <c r="Z66" s="23">
        <v>7</v>
      </c>
      <c r="AA66" s="23" t="s">
        <v>394</v>
      </c>
      <c r="AB66" s="18" t="s">
        <v>37</v>
      </c>
      <c r="AC66" s="18"/>
    </row>
    <row r="67" spans="1:29">
      <c r="A67" s="12" t="s">
        <v>395</v>
      </c>
      <c r="B67" s="13" t="s">
        <v>396</v>
      </c>
      <c r="C67" s="24" t="s">
        <v>76</v>
      </c>
      <c r="D67" s="14" t="str">
        <f>IF(COUNTIF(E67,""),"sp",E67)</f>
        <v>sp</v>
      </c>
      <c r="E67" s="14" t="s">
        <v>30</v>
      </c>
      <c r="F67" s="14" t="str">
        <f t="shared" ref="F67:F130" si="9">CONCATENATE(G67,H67)</f>
        <v/>
      </c>
      <c r="G67" s="15" t="str">
        <f t="shared" ref="G67:G130" si="10">IF(COUNTIF(M67,"*subsp.*"),"subsp","")</f>
        <v/>
      </c>
      <c r="H67" s="15" t="str">
        <f t="shared" ref="H67:H130" si="11">IF(COUNTIF(M67,"*var.*"),"var","")</f>
        <v/>
      </c>
      <c r="I67" s="16" t="str">
        <f t="shared" si="8"/>
        <v>ANTHAGRE</v>
      </c>
      <c r="J67" s="17" t="str">
        <f t="shared" ref="J67:J130" si="12">CONCATENATE(I67,K67)</f>
        <v>ANTHAGRE</v>
      </c>
      <c r="K67" s="17"/>
      <c r="L67" s="17"/>
      <c r="M67" s="18" t="s">
        <v>397</v>
      </c>
      <c r="N67" s="19" t="s">
        <v>398</v>
      </c>
      <c r="O67" s="19" t="str">
        <f t="shared" ref="O67:O130" si="13">LEFT(N67,(SEARCH(" ",N67,1))-1)</f>
        <v>Anthoceros</v>
      </c>
      <c r="P67" s="19"/>
      <c r="Q67" s="19"/>
      <c r="R67" s="25" t="s">
        <v>79</v>
      </c>
      <c r="S67" s="24" t="s">
        <v>80</v>
      </c>
      <c r="T67" s="18"/>
      <c r="U67" s="18"/>
      <c r="V67" s="22" t="s">
        <v>58</v>
      </c>
      <c r="W67" s="23">
        <v>9</v>
      </c>
      <c r="X67" s="23">
        <v>5</v>
      </c>
      <c r="Y67" s="23">
        <v>5</v>
      </c>
      <c r="Z67" s="23">
        <v>6</v>
      </c>
      <c r="AA67" s="23">
        <v>4</v>
      </c>
      <c r="AB67" s="18" t="s">
        <v>399</v>
      </c>
      <c r="AC67" s="18"/>
    </row>
    <row r="68" spans="1:29">
      <c r="A68" s="12" t="s">
        <v>400</v>
      </c>
      <c r="B68" s="13" t="s">
        <v>401</v>
      </c>
      <c r="C68" s="24" t="s">
        <v>83</v>
      </c>
      <c r="D68" s="14" t="str">
        <f>IF(COUNTIF(E68,""),"sp",E68)</f>
        <v>sp</v>
      </c>
      <c r="E68" s="14" t="s">
        <v>30</v>
      </c>
      <c r="F68" s="14" t="str">
        <f t="shared" si="9"/>
        <v/>
      </c>
      <c r="G68" s="15" t="str">
        <f t="shared" si="10"/>
        <v/>
      </c>
      <c r="H68" s="15" t="str">
        <f t="shared" si="11"/>
        <v/>
      </c>
      <c r="I68" s="16" t="str">
        <f t="shared" si="8"/>
        <v>ANTHCAUC</v>
      </c>
      <c r="J68" s="17" t="str">
        <f t="shared" si="12"/>
        <v>ANTHCAUC</v>
      </c>
      <c r="K68" s="17"/>
      <c r="L68" s="17"/>
      <c r="M68" s="18" t="s">
        <v>402</v>
      </c>
      <c r="N68" s="19" t="s">
        <v>403</v>
      </c>
      <c r="O68" s="19" t="str">
        <f t="shared" si="13"/>
        <v>Anthoceros</v>
      </c>
      <c r="P68" s="19"/>
      <c r="Q68" s="19"/>
      <c r="R68" s="25" t="s">
        <v>86</v>
      </c>
      <c r="S68" s="24" t="s">
        <v>87</v>
      </c>
      <c r="T68" s="18"/>
      <c r="U68" s="18"/>
      <c r="V68" s="22" t="s">
        <v>58</v>
      </c>
      <c r="W68" s="23"/>
      <c r="X68" s="23"/>
      <c r="Y68" s="23"/>
      <c r="Z68" s="23"/>
      <c r="AA68" s="23"/>
      <c r="AB68" s="18"/>
      <c r="AC68" s="18"/>
    </row>
    <row r="69" spans="1:29">
      <c r="A69" s="12" t="s">
        <v>404</v>
      </c>
      <c r="B69" s="13" t="s">
        <v>405</v>
      </c>
      <c r="C69" s="24" t="s">
        <v>76</v>
      </c>
      <c r="D69" s="14" t="str">
        <f>IF(COUNTIF(E69,""),"sp",E69)</f>
        <v>sp</v>
      </c>
      <c r="E69" s="14" t="s">
        <v>30</v>
      </c>
      <c r="F69" s="14" t="str">
        <f t="shared" si="9"/>
        <v/>
      </c>
      <c r="G69" s="15" t="str">
        <f t="shared" si="10"/>
        <v/>
      </c>
      <c r="H69" s="15" t="str">
        <f t="shared" si="11"/>
        <v/>
      </c>
      <c r="I69" s="16" t="str">
        <f t="shared" si="8"/>
        <v>ANTHNEES</v>
      </c>
      <c r="J69" s="17" t="str">
        <f t="shared" si="12"/>
        <v>ANTHNEES</v>
      </c>
      <c r="K69" s="17"/>
      <c r="L69" s="17"/>
      <c r="M69" s="18" t="s">
        <v>406</v>
      </c>
      <c r="N69" s="19" t="s">
        <v>407</v>
      </c>
      <c r="O69" s="19" t="str">
        <f t="shared" si="13"/>
        <v>Anthoceros</v>
      </c>
      <c r="P69" s="19"/>
      <c r="Q69" s="19"/>
      <c r="R69" s="25" t="s">
        <v>79</v>
      </c>
      <c r="S69" s="24" t="s">
        <v>80</v>
      </c>
      <c r="T69" s="18"/>
      <c r="U69" s="18"/>
      <c r="V69" s="22" t="s">
        <v>58</v>
      </c>
      <c r="W69" s="23">
        <v>8</v>
      </c>
      <c r="X69" s="23">
        <v>7</v>
      </c>
      <c r="Y69" s="23">
        <v>7</v>
      </c>
      <c r="Z69" s="23">
        <v>6</v>
      </c>
      <c r="AA69" s="23">
        <v>4</v>
      </c>
      <c r="AB69" s="18" t="s">
        <v>408</v>
      </c>
      <c r="AC69" s="18"/>
    </row>
    <row r="70" spans="1:29">
      <c r="A70" s="12" t="s">
        <v>409</v>
      </c>
      <c r="B70" s="13" t="s">
        <v>410</v>
      </c>
      <c r="C70" s="24" t="s">
        <v>83</v>
      </c>
      <c r="D70" s="14" t="str">
        <f>IF(COUNTIF(E70,""),"sp",E70)</f>
        <v>sp</v>
      </c>
      <c r="E70" s="14" t="s">
        <v>30</v>
      </c>
      <c r="F70" s="14" t="str">
        <f t="shared" si="9"/>
        <v/>
      </c>
      <c r="G70" s="15" t="str">
        <f t="shared" si="10"/>
        <v/>
      </c>
      <c r="H70" s="15" t="str">
        <f t="shared" si="11"/>
        <v/>
      </c>
      <c r="I70" s="16" t="str">
        <f t="shared" si="8"/>
        <v>ANTHPUNC</v>
      </c>
      <c r="J70" s="17" t="str">
        <f t="shared" si="12"/>
        <v>ANTHPUNC</v>
      </c>
      <c r="K70" s="17"/>
      <c r="L70" s="17"/>
      <c r="M70" s="27" t="s">
        <v>411</v>
      </c>
      <c r="N70" s="19" t="s">
        <v>412</v>
      </c>
      <c r="O70" s="19" t="str">
        <f t="shared" si="13"/>
        <v>Anthoceros</v>
      </c>
      <c r="P70" s="19"/>
      <c r="Q70" s="19"/>
      <c r="R70" s="25" t="s">
        <v>86</v>
      </c>
      <c r="S70" s="24" t="s">
        <v>87</v>
      </c>
      <c r="T70" s="18"/>
      <c r="U70" s="18"/>
      <c r="V70" s="22" t="s">
        <v>58</v>
      </c>
      <c r="W70" s="23">
        <v>7</v>
      </c>
      <c r="X70" s="23">
        <v>6</v>
      </c>
      <c r="Y70" s="23">
        <v>3</v>
      </c>
      <c r="Z70" s="23">
        <v>8</v>
      </c>
      <c r="AA70" s="23">
        <v>4</v>
      </c>
      <c r="AB70" s="18" t="s">
        <v>413</v>
      </c>
      <c r="AC70" s="18"/>
    </row>
    <row r="71" spans="1:29">
      <c r="A71" s="12" t="s">
        <v>414</v>
      </c>
      <c r="B71" s="13" t="s">
        <v>415</v>
      </c>
      <c r="C71" s="14" t="s">
        <v>416</v>
      </c>
      <c r="D71" s="14" t="str">
        <f>IF(COUNTIF(E71,""),"sp",E71)</f>
        <v>sp</v>
      </c>
      <c r="E71" s="14" t="s">
        <v>30</v>
      </c>
      <c r="F71" s="14" t="str">
        <f t="shared" si="9"/>
        <v/>
      </c>
      <c r="G71" s="15" t="str">
        <f t="shared" si="10"/>
        <v/>
      </c>
      <c r="H71" s="15" t="str">
        <f t="shared" si="11"/>
        <v/>
      </c>
      <c r="I71" s="16" t="str">
        <f t="shared" si="8"/>
        <v>ANTICALI</v>
      </c>
      <c r="J71" s="17" t="str">
        <f t="shared" si="12"/>
        <v>ANTICALI</v>
      </c>
      <c r="K71" s="17"/>
      <c r="L71" s="17"/>
      <c r="M71" s="18" t="s">
        <v>417</v>
      </c>
      <c r="N71" s="19" t="s">
        <v>418</v>
      </c>
      <c r="O71" s="19" t="str">
        <f t="shared" si="13"/>
        <v>Antitrichia</v>
      </c>
      <c r="P71" s="19"/>
      <c r="Q71" s="19"/>
      <c r="R71" s="25" t="s">
        <v>419</v>
      </c>
      <c r="S71" s="24" t="s">
        <v>420</v>
      </c>
      <c r="T71" s="18"/>
      <c r="U71" s="18"/>
      <c r="V71" s="22" t="s">
        <v>394</v>
      </c>
      <c r="W71" s="23">
        <v>5</v>
      </c>
      <c r="X71" s="23">
        <v>9</v>
      </c>
      <c r="Y71" s="23">
        <v>5</v>
      </c>
      <c r="Z71" s="23">
        <v>4</v>
      </c>
      <c r="AA71" s="23">
        <v>7</v>
      </c>
      <c r="AB71" s="18" t="s">
        <v>37</v>
      </c>
      <c r="AC71" s="18"/>
    </row>
    <row r="72" spans="1:29">
      <c r="A72" s="12" t="s">
        <v>421</v>
      </c>
      <c r="B72" s="13" t="s">
        <v>422</v>
      </c>
      <c r="C72" s="14" t="s">
        <v>423</v>
      </c>
      <c r="D72" s="14" t="str">
        <f>IF(COUNTIF(E72,""),"sp",E72)</f>
        <v>sp</v>
      </c>
      <c r="E72" s="14" t="s">
        <v>30</v>
      </c>
      <c r="F72" s="14" t="str">
        <f t="shared" si="9"/>
        <v/>
      </c>
      <c r="G72" s="15" t="str">
        <f t="shared" si="10"/>
        <v/>
      </c>
      <c r="H72" s="15" t="str">
        <f t="shared" si="11"/>
        <v/>
      </c>
      <c r="I72" s="16" t="str">
        <f t="shared" si="8"/>
        <v>ANTICURT</v>
      </c>
      <c r="J72" s="17" t="str">
        <f t="shared" si="12"/>
        <v>ANTICURT</v>
      </c>
      <c r="K72" s="17"/>
      <c r="L72" s="17"/>
      <c r="M72" s="18" t="s">
        <v>424</v>
      </c>
      <c r="N72" s="19" t="s">
        <v>425</v>
      </c>
      <c r="O72" s="19" t="str">
        <f t="shared" si="13"/>
        <v>Antitrichia</v>
      </c>
      <c r="P72" s="19"/>
      <c r="Q72" s="19"/>
      <c r="R72" s="25" t="s">
        <v>426</v>
      </c>
      <c r="S72" s="24" t="s">
        <v>427</v>
      </c>
      <c r="T72" s="18"/>
      <c r="U72" s="18"/>
      <c r="V72" s="22" t="s">
        <v>394</v>
      </c>
      <c r="W72" s="23">
        <v>6</v>
      </c>
      <c r="X72" s="23">
        <v>3</v>
      </c>
      <c r="Y72" s="23">
        <v>4</v>
      </c>
      <c r="Z72" s="23">
        <v>4</v>
      </c>
      <c r="AA72" s="23">
        <v>6</v>
      </c>
      <c r="AB72" s="18" t="s">
        <v>428</v>
      </c>
      <c r="AC72" s="18"/>
    </row>
    <row r="73" spans="1:29">
      <c r="A73" s="12" t="s">
        <v>429</v>
      </c>
      <c r="B73" s="13" t="s">
        <v>430</v>
      </c>
      <c r="C73" s="24" t="s">
        <v>151</v>
      </c>
      <c r="D73" s="14" t="str">
        <f>IF(COUNTIF(E73,""),"sp",E73)</f>
        <v>sp</v>
      </c>
      <c r="E73" s="14" t="s">
        <v>30</v>
      </c>
      <c r="F73" s="14" t="str">
        <f t="shared" si="9"/>
        <v/>
      </c>
      <c r="G73" s="15" t="str">
        <f t="shared" si="10"/>
        <v/>
      </c>
      <c r="H73" s="15" t="str">
        <f t="shared" si="11"/>
        <v/>
      </c>
      <c r="I73" s="16" t="str">
        <f t="shared" si="8"/>
        <v>AONGLONG</v>
      </c>
      <c r="J73" s="17" t="str">
        <f t="shared" si="12"/>
        <v>AONGLONG</v>
      </c>
      <c r="K73" s="17"/>
      <c r="L73" s="17"/>
      <c r="M73" s="18" t="s">
        <v>431</v>
      </c>
      <c r="N73" s="19" t="s">
        <v>432</v>
      </c>
      <c r="O73" s="19" t="str">
        <f t="shared" si="13"/>
        <v>Aongstroemia</v>
      </c>
      <c r="P73" s="19"/>
      <c r="Q73" s="19"/>
      <c r="R73" s="25" t="s">
        <v>154</v>
      </c>
      <c r="S73" s="24" t="s">
        <v>155</v>
      </c>
      <c r="T73" s="18"/>
      <c r="U73" s="18"/>
      <c r="V73" s="22" t="s">
        <v>125</v>
      </c>
      <c r="W73" s="23">
        <v>9</v>
      </c>
      <c r="X73" s="23">
        <v>1</v>
      </c>
      <c r="Y73" s="23">
        <v>6</v>
      </c>
      <c r="Z73" s="23">
        <v>7</v>
      </c>
      <c r="AA73" s="23">
        <v>1</v>
      </c>
      <c r="AB73" s="18" t="s">
        <v>37</v>
      </c>
      <c r="AC73" s="18"/>
    </row>
    <row r="74" spans="1:29">
      <c r="A74" s="12" t="s">
        <v>433</v>
      </c>
      <c r="B74" s="13" t="s">
        <v>434</v>
      </c>
      <c r="C74" s="14" t="s">
        <v>45</v>
      </c>
      <c r="D74" s="14" t="str">
        <f>IF(COUNTIF(E74,""),"sp",E74)</f>
        <v>sp</v>
      </c>
      <c r="E74" s="14" t="s">
        <v>30</v>
      </c>
      <c r="F74" s="14" t="str">
        <f t="shared" si="9"/>
        <v/>
      </c>
      <c r="G74" s="15" t="str">
        <f t="shared" si="10"/>
        <v/>
      </c>
      <c r="H74" s="15" t="str">
        <f t="shared" si="11"/>
        <v/>
      </c>
      <c r="I74" s="16" t="str">
        <f t="shared" si="8"/>
        <v>APHAAZOR</v>
      </c>
      <c r="J74" s="17" t="str">
        <f t="shared" si="12"/>
        <v>APHAAZOR</v>
      </c>
      <c r="K74" s="17"/>
      <c r="L74" s="17"/>
      <c r="M74" s="18" t="s">
        <v>435</v>
      </c>
      <c r="N74" s="19" t="s">
        <v>436</v>
      </c>
      <c r="O74" s="19" t="str">
        <f t="shared" si="13"/>
        <v>Aphanolejeunea</v>
      </c>
      <c r="P74" s="19"/>
      <c r="Q74" s="19"/>
      <c r="R74" s="25" t="s">
        <v>48</v>
      </c>
      <c r="S74" s="24" t="s">
        <v>49</v>
      </c>
      <c r="T74" s="18"/>
      <c r="U74" s="18"/>
      <c r="V74" s="22" t="s">
        <v>50</v>
      </c>
      <c r="W74" s="23"/>
      <c r="X74" s="23"/>
      <c r="Y74" s="23"/>
      <c r="Z74" s="23"/>
      <c r="AA74" s="23"/>
      <c r="AB74" s="18"/>
      <c r="AC74" s="18"/>
    </row>
    <row r="75" spans="1:29">
      <c r="A75" s="12" t="s">
        <v>437</v>
      </c>
      <c r="B75" s="13" t="s">
        <v>438</v>
      </c>
      <c r="C75" s="14" t="s">
        <v>45</v>
      </c>
      <c r="D75" s="14" t="str">
        <f>IF(COUNTIF(E75,""),"sp",E75)</f>
        <v>sp</v>
      </c>
      <c r="E75" s="14" t="s">
        <v>30</v>
      </c>
      <c r="F75" s="14" t="str">
        <f t="shared" si="9"/>
        <v/>
      </c>
      <c r="G75" s="15" t="str">
        <f t="shared" si="10"/>
        <v/>
      </c>
      <c r="H75" s="15" t="str">
        <f t="shared" si="11"/>
        <v/>
      </c>
      <c r="I75" s="16" t="str">
        <f t="shared" si="8"/>
        <v>APHAMADE</v>
      </c>
      <c r="J75" s="17" t="str">
        <f t="shared" si="12"/>
        <v>APHAMADE</v>
      </c>
      <c r="K75" s="17"/>
      <c r="L75" s="17"/>
      <c r="M75" s="18" t="s">
        <v>439</v>
      </c>
      <c r="N75" s="19" t="s">
        <v>440</v>
      </c>
      <c r="O75" s="19" t="str">
        <f t="shared" si="13"/>
        <v>Aphanolejeunea</v>
      </c>
      <c r="P75" s="19"/>
      <c r="Q75" s="19"/>
      <c r="R75" s="25" t="s">
        <v>48</v>
      </c>
      <c r="S75" s="24" t="s">
        <v>49</v>
      </c>
      <c r="T75" s="18"/>
      <c r="U75" s="18"/>
      <c r="V75" s="22" t="s">
        <v>441</v>
      </c>
      <c r="W75" s="23"/>
      <c r="X75" s="23"/>
      <c r="Y75" s="23"/>
      <c r="Z75" s="23"/>
      <c r="AA75" s="23"/>
      <c r="AB75" s="18"/>
      <c r="AC75" s="18"/>
    </row>
    <row r="76" spans="1:29">
      <c r="A76" s="12" t="s">
        <v>442</v>
      </c>
      <c r="B76" s="13" t="s">
        <v>443</v>
      </c>
      <c r="C76" s="24" t="s">
        <v>444</v>
      </c>
      <c r="D76" s="14" t="str">
        <f>IF(COUNTIF(E76,""),"sp",E76)</f>
        <v>sp</v>
      </c>
      <c r="E76" s="14" t="s">
        <v>30</v>
      </c>
      <c r="F76" s="14" t="str">
        <f t="shared" si="9"/>
        <v/>
      </c>
      <c r="G76" s="15" t="str">
        <f t="shared" si="10"/>
        <v/>
      </c>
      <c r="H76" s="15" t="str">
        <f t="shared" si="11"/>
        <v/>
      </c>
      <c r="I76" s="16" t="str">
        <f t="shared" si="8"/>
        <v>APHASINT</v>
      </c>
      <c r="J76" s="17" t="str">
        <f t="shared" si="12"/>
        <v>APHASINT</v>
      </c>
      <c r="K76" s="17"/>
      <c r="L76" s="17"/>
      <c r="M76" s="18" t="s">
        <v>445</v>
      </c>
      <c r="N76" s="19" t="s">
        <v>446</v>
      </c>
      <c r="O76" s="19" t="str">
        <f t="shared" si="13"/>
        <v>Aphanolejeunea</v>
      </c>
      <c r="P76" s="19"/>
      <c r="Q76" s="19"/>
      <c r="R76" s="25" t="s">
        <v>447</v>
      </c>
      <c r="S76" s="24" t="s">
        <v>448</v>
      </c>
      <c r="T76" s="18" t="s">
        <v>48</v>
      </c>
      <c r="U76" s="18"/>
      <c r="V76" s="22" t="s">
        <v>50</v>
      </c>
      <c r="W76" s="23"/>
      <c r="X76" s="23"/>
      <c r="Y76" s="23"/>
      <c r="Z76" s="23"/>
      <c r="AA76" s="23"/>
      <c r="AB76" s="18"/>
      <c r="AC76" s="18"/>
    </row>
    <row r="77" spans="1:29">
      <c r="A77" s="12" t="s">
        <v>449</v>
      </c>
      <c r="B77" s="13" t="s">
        <v>450</v>
      </c>
      <c r="C77" s="24" t="s">
        <v>451</v>
      </c>
      <c r="D77" s="14" t="str">
        <f>IF(COUNTIF(E77,""),"sp",E77)</f>
        <v>sp</v>
      </c>
      <c r="E77" s="14" t="s">
        <v>30</v>
      </c>
      <c r="F77" s="14" t="str">
        <f t="shared" si="9"/>
        <v/>
      </c>
      <c r="G77" s="15" t="str">
        <f t="shared" si="10"/>
        <v/>
      </c>
      <c r="H77" s="15" t="str">
        <f t="shared" si="11"/>
        <v/>
      </c>
      <c r="I77" s="16" t="str">
        <f t="shared" si="8"/>
        <v>APLOWORM</v>
      </c>
      <c r="J77" s="17" t="str">
        <f t="shared" si="12"/>
        <v>APLOWORM</v>
      </c>
      <c r="K77" s="17"/>
      <c r="L77" s="17"/>
      <c r="M77" s="27" t="s">
        <v>452</v>
      </c>
      <c r="N77" s="19" t="s">
        <v>453</v>
      </c>
      <c r="O77" s="19" t="str">
        <f t="shared" si="13"/>
        <v>Aplodon</v>
      </c>
      <c r="P77" s="19"/>
      <c r="Q77" s="19"/>
      <c r="R77" s="25" t="s">
        <v>454</v>
      </c>
      <c r="S77" s="24" t="s">
        <v>455</v>
      </c>
      <c r="T77" s="18"/>
      <c r="U77" s="18"/>
      <c r="V77" s="22" t="s">
        <v>50</v>
      </c>
      <c r="W77" s="23"/>
      <c r="X77" s="23"/>
      <c r="Y77" s="23"/>
      <c r="Z77" s="23"/>
      <c r="AA77" s="23"/>
      <c r="AB77" s="18"/>
      <c r="AC77" s="18"/>
    </row>
    <row r="78" spans="1:29">
      <c r="A78" s="12" t="s">
        <v>456</v>
      </c>
      <c r="B78" s="13" t="s">
        <v>457</v>
      </c>
      <c r="C78" s="14" t="s">
        <v>210</v>
      </c>
      <c r="D78" s="14" t="str">
        <f>IF(COUNTIF(E78,""),"sp",E78)</f>
        <v>sp</v>
      </c>
      <c r="E78" s="14" t="s">
        <v>30</v>
      </c>
      <c r="F78" s="14" t="str">
        <f t="shared" si="9"/>
        <v/>
      </c>
      <c r="G78" s="15" t="str">
        <f t="shared" si="10"/>
        <v/>
      </c>
      <c r="H78" s="15" t="str">
        <f t="shared" si="11"/>
        <v/>
      </c>
      <c r="I78" s="16" t="str">
        <f t="shared" si="8"/>
        <v>APOMREVO</v>
      </c>
      <c r="J78" s="17" t="str">
        <f t="shared" si="12"/>
        <v>APOMREVO</v>
      </c>
      <c r="K78" s="17"/>
      <c r="L78" s="17"/>
      <c r="M78" s="18" t="s">
        <v>458</v>
      </c>
      <c r="N78" s="19" t="s">
        <v>459</v>
      </c>
      <c r="O78" s="19" t="str">
        <f t="shared" si="13"/>
        <v>Apomarsupella</v>
      </c>
      <c r="P78" s="19"/>
      <c r="Q78" s="19"/>
      <c r="R78" s="20" t="s">
        <v>213</v>
      </c>
      <c r="S78" s="24" t="s">
        <v>214</v>
      </c>
      <c r="T78" s="18"/>
      <c r="U78" s="18"/>
      <c r="V78" s="22" t="s">
        <v>125</v>
      </c>
      <c r="W78" s="23">
        <v>8</v>
      </c>
      <c r="X78" s="23">
        <v>1</v>
      </c>
      <c r="Y78" s="23">
        <v>7</v>
      </c>
      <c r="Z78" s="23">
        <v>7</v>
      </c>
      <c r="AA78" s="23">
        <v>2</v>
      </c>
      <c r="AB78" s="18" t="s">
        <v>37</v>
      </c>
      <c r="AC78" s="18"/>
    </row>
    <row r="79" spans="1:29">
      <c r="A79" s="12" t="s">
        <v>460</v>
      </c>
      <c r="B79" s="13" t="s">
        <v>331</v>
      </c>
      <c r="C79" s="24" t="s">
        <v>461</v>
      </c>
      <c r="D79" s="14" t="str">
        <f>IF(COUNTIF(E79,""),"sp",E79)</f>
        <v>sp</v>
      </c>
      <c r="E79" s="14" t="s">
        <v>30</v>
      </c>
      <c r="F79" s="14" t="str">
        <f t="shared" si="9"/>
        <v/>
      </c>
      <c r="G79" s="15" t="str">
        <f t="shared" si="10"/>
        <v/>
      </c>
      <c r="H79" s="15" t="str">
        <f t="shared" si="11"/>
        <v/>
      </c>
      <c r="I79" s="16" t="str">
        <f t="shared" si="8"/>
        <v>ARCHALTE</v>
      </c>
      <c r="J79" s="17" t="str">
        <f t="shared" si="12"/>
        <v>ARCHALTE</v>
      </c>
      <c r="K79" s="17"/>
      <c r="L79" s="17"/>
      <c r="M79" s="18" t="s">
        <v>462</v>
      </c>
      <c r="N79" s="19" t="s">
        <v>463</v>
      </c>
      <c r="O79" s="19" t="str">
        <f t="shared" si="13"/>
        <v>Archidium</v>
      </c>
      <c r="P79" s="19"/>
      <c r="Q79" s="19"/>
      <c r="R79" s="25" t="s">
        <v>464</v>
      </c>
      <c r="S79" s="24" t="s">
        <v>465</v>
      </c>
      <c r="T79" s="18"/>
      <c r="U79" s="18"/>
      <c r="V79" s="22" t="s">
        <v>50</v>
      </c>
      <c r="W79" s="23">
        <v>7</v>
      </c>
      <c r="X79" s="23">
        <v>5</v>
      </c>
      <c r="Y79" s="23">
        <v>3</v>
      </c>
      <c r="Z79" s="23">
        <v>7</v>
      </c>
      <c r="AA79" s="23">
        <v>3</v>
      </c>
      <c r="AB79" s="18" t="s">
        <v>22</v>
      </c>
      <c r="AC79" s="18"/>
    </row>
    <row r="80" spans="1:29">
      <c r="A80" s="12" t="s">
        <v>466</v>
      </c>
      <c r="B80" s="13" t="s">
        <v>467</v>
      </c>
      <c r="C80" s="14" t="s">
        <v>297</v>
      </c>
      <c r="D80" s="14" t="str">
        <f>IF(COUNTIF(E80,""),"sp",E80)</f>
        <v>sp</v>
      </c>
      <c r="E80" s="14" t="s">
        <v>30</v>
      </c>
      <c r="F80" s="14" t="str">
        <f t="shared" si="9"/>
        <v/>
      </c>
      <c r="G80" s="15" t="str">
        <f t="shared" si="10"/>
        <v/>
      </c>
      <c r="H80" s="15" t="str">
        <f t="shared" si="11"/>
        <v/>
      </c>
      <c r="I80" s="16" t="str">
        <f t="shared" si="8"/>
        <v>ARCTANDE</v>
      </c>
      <c r="J80" s="17" t="str">
        <f t="shared" si="12"/>
        <v>ARCTANDE</v>
      </c>
      <c r="K80" s="17"/>
      <c r="L80" s="17"/>
      <c r="M80" s="18" t="s">
        <v>468</v>
      </c>
      <c r="N80" s="19" t="s">
        <v>469</v>
      </c>
      <c r="O80" s="19" t="str">
        <f t="shared" si="13"/>
        <v>Arctoa</v>
      </c>
      <c r="P80" s="19"/>
      <c r="Q80" s="19"/>
      <c r="R80" s="25" t="s">
        <v>300</v>
      </c>
      <c r="S80" s="24" t="s">
        <v>301</v>
      </c>
      <c r="T80" s="18"/>
      <c r="U80" s="18"/>
      <c r="V80" s="22" t="s">
        <v>50</v>
      </c>
      <c r="W80" s="23"/>
      <c r="X80" s="23"/>
      <c r="Y80" s="23"/>
      <c r="Z80" s="23"/>
      <c r="AA80" s="23"/>
      <c r="AB80" s="18"/>
      <c r="AC80" s="18"/>
    </row>
    <row r="81" spans="1:29">
      <c r="A81" s="12" t="s">
        <v>470</v>
      </c>
      <c r="B81" s="13" t="s">
        <v>471</v>
      </c>
      <c r="C81" s="14" t="s">
        <v>297</v>
      </c>
      <c r="D81" s="14" t="str">
        <f>IF(COUNTIF(E81,""),"sp",E81)</f>
        <v>sp</v>
      </c>
      <c r="E81" s="14" t="s">
        <v>30</v>
      </c>
      <c r="F81" s="14" t="str">
        <f t="shared" si="9"/>
        <v/>
      </c>
      <c r="G81" s="15" t="str">
        <f t="shared" si="10"/>
        <v/>
      </c>
      <c r="H81" s="15" t="str">
        <f t="shared" si="11"/>
        <v/>
      </c>
      <c r="I81" s="16" t="str">
        <f t="shared" si="8"/>
        <v>ARCTFULV</v>
      </c>
      <c r="J81" s="17" t="str">
        <f t="shared" si="12"/>
        <v>ARCTFULV</v>
      </c>
      <c r="K81" s="17"/>
      <c r="L81" s="17"/>
      <c r="M81" s="18" t="s">
        <v>472</v>
      </c>
      <c r="N81" s="19" t="s">
        <v>473</v>
      </c>
      <c r="O81" s="19" t="str">
        <f t="shared" si="13"/>
        <v>Arctoa</v>
      </c>
      <c r="P81" s="19"/>
      <c r="Q81" s="19"/>
      <c r="R81" s="25" t="s">
        <v>300</v>
      </c>
      <c r="S81" s="24" t="s">
        <v>301</v>
      </c>
      <c r="T81" s="18"/>
      <c r="U81" s="18"/>
      <c r="V81" s="22" t="s">
        <v>125</v>
      </c>
      <c r="W81" s="23">
        <v>4</v>
      </c>
      <c r="X81" s="23">
        <v>1</v>
      </c>
      <c r="Y81" s="23">
        <v>6</v>
      </c>
      <c r="Z81" s="23">
        <v>6</v>
      </c>
      <c r="AA81" s="23">
        <v>2</v>
      </c>
      <c r="AB81" s="18" t="s">
        <v>37</v>
      </c>
      <c r="AC81" s="18"/>
    </row>
    <row r="82" spans="1:29">
      <c r="A82" s="12" t="s">
        <v>474</v>
      </c>
      <c r="B82" s="13" t="s">
        <v>475</v>
      </c>
      <c r="C82" s="14" t="s">
        <v>249</v>
      </c>
      <c r="D82" s="14" t="str">
        <f>IF(COUNTIF(E82,""),"sp",E82)</f>
        <v>sp</v>
      </c>
      <c r="E82" s="14" t="s">
        <v>30</v>
      </c>
      <c r="F82" s="14" t="str">
        <f t="shared" si="9"/>
        <v/>
      </c>
      <c r="G82" s="15" t="str">
        <f t="shared" si="10"/>
        <v/>
      </c>
      <c r="H82" s="15" t="str">
        <f t="shared" si="11"/>
        <v/>
      </c>
      <c r="I82" s="16" t="str">
        <f t="shared" si="8"/>
        <v>ARCTHYPE</v>
      </c>
      <c r="J82" s="17" t="str">
        <f t="shared" si="12"/>
        <v>ARCTHYPE</v>
      </c>
      <c r="K82" s="17"/>
      <c r="L82" s="17"/>
      <c r="M82" s="18" t="s">
        <v>476</v>
      </c>
      <c r="N82" s="19" t="s">
        <v>477</v>
      </c>
      <c r="O82" s="19" t="str">
        <f t="shared" si="13"/>
        <v>Arctoa</v>
      </c>
      <c r="P82" s="19"/>
      <c r="Q82" s="19"/>
      <c r="R82" s="25" t="s">
        <v>252</v>
      </c>
      <c r="S82" s="24" t="s">
        <v>253</v>
      </c>
      <c r="T82" s="18"/>
      <c r="U82" s="18"/>
      <c r="V82" s="22" t="s">
        <v>50</v>
      </c>
      <c r="W82" s="23"/>
      <c r="X82" s="23"/>
      <c r="Y82" s="23"/>
      <c r="Z82" s="23"/>
      <c r="AA82" s="23"/>
      <c r="AB82" s="18"/>
      <c r="AC82" s="18"/>
    </row>
    <row r="83" spans="1:29">
      <c r="A83" s="12" t="s">
        <v>478</v>
      </c>
      <c r="B83" s="13" t="s">
        <v>479</v>
      </c>
      <c r="C83" s="24" t="s">
        <v>151</v>
      </c>
      <c r="D83" s="14" t="str">
        <f>IF(COUNTIF(E83,""),"sp",E83)</f>
        <v>sp</v>
      </c>
      <c r="E83" s="14" t="s">
        <v>30</v>
      </c>
      <c r="F83" s="14" t="str">
        <f t="shared" si="9"/>
        <v/>
      </c>
      <c r="G83" s="15" t="str">
        <f t="shared" si="10"/>
        <v/>
      </c>
      <c r="H83" s="15" t="str">
        <f t="shared" si="11"/>
        <v/>
      </c>
      <c r="I83" s="16" t="str">
        <f t="shared" si="8"/>
        <v>ARNEFENN</v>
      </c>
      <c r="J83" s="17" t="str">
        <f t="shared" si="12"/>
        <v>ARNEFENN</v>
      </c>
      <c r="K83" s="17"/>
      <c r="L83" s="17"/>
      <c r="M83" s="18" t="s">
        <v>480</v>
      </c>
      <c r="N83" s="19" t="s">
        <v>481</v>
      </c>
      <c r="O83" s="19" t="str">
        <f t="shared" si="13"/>
        <v>Arnellia</v>
      </c>
      <c r="P83" s="19"/>
      <c r="Q83" s="19"/>
      <c r="R83" s="25" t="s">
        <v>154</v>
      </c>
      <c r="S83" s="24" t="s">
        <v>155</v>
      </c>
      <c r="T83" s="18"/>
      <c r="U83" s="18"/>
      <c r="V83" s="22" t="s">
        <v>111</v>
      </c>
      <c r="W83" s="23">
        <v>7</v>
      </c>
      <c r="X83" s="23">
        <v>1</v>
      </c>
      <c r="Y83" s="23">
        <v>7</v>
      </c>
      <c r="Z83" s="23">
        <v>6</v>
      </c>
      <c r="AA83" s="23">
        <v>6</v>
      </c>
      <c r="AB83" s="18" t="s">
        <v>37</v>
      </c>
      <c r="AC83" s="18"/>
    </row>
    <row r="84" spans="1:29">
      <c r="A84" s="12" t="s">
        <v>482</v>
      </c>
      <c r="B84" s="13" t="s">
        <v>483</v>
      </c>
      <c r="C84" s="24" t="s">
        <v>83</v>
      </c>
      <c r="D84" s="14" t="str">
        <f>IF(COUNTIF(E84,""),"sp",E84)</f>
        <v>sp</v>
      </c>
      <c r="E84" s="14" t="s">
        <v>30</v>
      </c>
      <c r="F84" s="14" t="str">
        <f t="shared" si="9"/>
        <v/>
      </c>
      <c r="G84" s="15" t="str">
        <f t="shared" si="10"/>
        <v/>
      </c>
      <c r="H84" s="15" t="str">
        <f t="shared" si="11"/>
        <v/>
      </c>
      <c r="I84" s="16" t="str">
        <f t="shared" si="8"/>
        <v>ASCHCARN</v>
      </c>
      <c r="J84" s="17" t="str">
        <f t="shared" si="12"/>
        <v>ASCHCARN</v>
      </c>
      <c r="K84" s="17"/>
      <c r="L84" s="17"/>
      <c r="M84" s="18" t="s">
        <v>484</v>
      </c>
      <c r="N84" s="19" t="s">
        <v>485</v>
      </c>
      <c r="O84" s="19" t="str">
        <f t="shared" si="13"/>
        <v>Aschisma</v>
      </c>
      <c r="P84" s="19"/>
      <c r="Q84" s="19"/>
      <c r="R84" s="25" t="s">
        <v>86</v>
      </c>
      <c r="S84" s="24" t="s">
        <v>87</v>
      </c>
      <c r="T84" s="18"/>
      <c r="U84" s="18"/>
      <c r="V84" s="22" t="s">
        <v>486</v>
      </c>
      <c r="W84" s="23">
        <v>9</v>
      </c>
      <c r="X84" s="23">
        <v>9</v>
      </c>
      <c r="Y84" s="23">
        <v>6</v>
      </c>
      <c r="Z84" s="23">
        <v>7</v>
      </c>
      <c r="AA84" s="23">
        <v>5</v>
      </c>
      <c r="AB84" s="18" t="s">
        <v>22</v>
      </c>
      <c r="AC84" s="18"/>
    </row>
    <row r="85" spans="1:29">
      <c r="A85" s="12" t="s">
        <v>487</v>
      </c>
      <c r="B85" s="13" t="s">
        <v>488</v>
      </c>
      <c r="C85" s="24" t="s">
        <v>83</v>
      </c>
      <c r="D85" s="14" t="str">
        <f>IF(COUNTIF(E85,""),"sp",E85)</f>
        <v>sp</v>
      </c>
      <c r="E85" s="14" t="s">
        <v>30</v>
      </c>
      <c r="F85" s="14" t="str">
        <f t="shared" si="9"/>
        <v/>
      </c>
      <c r="G85" s="15" t="str">
        <f t="shared" si="10"/>
        <v/>
      </c>
      <c r="H85" s="15" t="str">
        <f t="shared" si="11"/>
        <v/>
      </c>
      <c r="I85" s="16" t="str">
        <f t="shared" si="8"/>
        <v>ASTEAFRI</v>
      </c>
      <c r="J85" s="17" t="str">
        <f t="shared" si="12"/>
        <v>ASTEAFRI</v>
      </c>
      <c r="K85" s="17"/>
      <c r="L85" s="17"/>
      <c r="M85" s="18" t="s">
        <v>489</v>
      </c>
      <c r="N85" s="19" t="s">
        <v>490</v>
      </c>
      <c r="O85" s="19" t="str">
        <f t="shared" si="13"/>
        <v>Asterella</v>
      </c>
      <c r="P85" s="19"/>
      <c r="Q85" s="19"/>
      <c r="R85" s="25" t="s">
        <v>86</v>
      </c>
      <c r="S85" s="24" t="s">
        <v>87</v>
      </c>
      <c r="T85" s="18"/>
      <c r="U85" s="18"/>
      <c r="V85" s="22" t="s">
        <v>50</v>
      </c>
      <c r="W85" s="23"/>
      <c r="X85" s="23"/>
      <c r="Y85" s="23"/>
      <c r="Z85" s="23"/>
      <c r="AA85" s="23"/>
      <c r="AB85" s="18"/>
      <c r="AC85" s="18"/>
    </row>
    <row r="86" spans="1:29">
      <c r="A86" s="12" t="s">
        <v>491</v>
      </c>
      <c r="B86" s="13" t="s">
        <v>492</v>
      </c>
      <c r="C86" s="24" t="s">
        <v>151</v>
      </c>
      <c r="D86" s="14" t="str">
        <f>IF(COUNTIF(E86,""),"sp",E86)</f>
        <v>sp</v>
      </c>
      <c r="E86" s="14" t="s">
        <v>30</v>
      </c>
      <c r="F86" s="14" t="str">
        <f t="shared" si="9"/>
        <v/>
      </c>
      <c r="G86" s="15" t="str">
        <f t="shared" si="10"/>
        <v/>
      </c>
      <c r="H86" s="15" t="str">
        <f t="shared" si="11"/>
        <v/>
      </c>
      <c r="I86" s="16" t="str">
        <f t="shared" si="8"/>
        <v>ASTELIND</v>
      </c>
      <c r="J86" s="17" t="str">
        <f t="shared" si="12"/>
        <v>ASTELIND</v>
      </c>
      <c r="K86" s="17"/>
      <c r="L86" s="17"/>
      <c r="M86" s="18" t="s">
        <v>493</v>
      </c>
      <c r="N86" s="19" t="s">
        <v>494</v>
      </c>
      <c r="O86" s="19" t="str">
        <f t="shared" si="13"/>
        <v>Asterella</v>
      </c>
      <c r="P86" s="19"/>
      <c r="Q86" s="19"/>
      <c r="R86" s="25" t="s">
        <v>154</v>
      </c>
      <c r="S86" s="24" t="s">
        <v>155</v>
      </c>
      <c r="T86" s="18"/>
      <c r="U86" s="18"/>
      <c r="V86" s="22" t="s">
        <v>50</v>
      </c>
      <c r="W86" s="23">
        <v>9</v>
      </c>
      <c r="X86" s="23">
        <v>2</v>
      </c>
      <c r="Y86" s="23">
        <v>7</v>
      </c>
      <c r="Z86" s="23">
        <v>7</v>
      </c>
      <c r="AA86" s="23">
        <v>5</v>
      </c>
      <c r="AB86" s="18" t="s">
        <v>338</v>
      </c>
      <c r="AC86" s="18"/>
    </row>
    <row r="87" spans="1:29">
      <c r="A87" s="12" t="s">
        <v>495</v>
      </c>
      <c r="B87" s="13" t="s">
        <v>496</v>
      </c>
      <c r="C87" s="24" t="s">
        <v>151</v>
      </c>
      <c r="D87" s="14" t="str">
        <f>IF(COUNTIF(E87,""),"sp",E87)</f>
        <v>sp</v>
      </c>
      <c r="E87" s="14" t="s">
        <v>30</v>
      </c>
      <c r="F87" s="14" t="str">
        <f t="shared" si="9"/>
        <v/>
      </c>
      <c r="G87" s="15" t="str">
        <f t="shared" si="10"/>
        <v/>
      </c>
      <c r="H87" s="15" t="str">
        <f t="shared" si="11"/>
        <v/>
      </c>
      <c r="I87" s="16" t="str">
        <f t="shared" si="8"/>
        <v>ASTESACC</v>
      </c>
      <c r="J87" s="17" t="str">
        <f t="shared" si="12"/>
        <v>ASTESACC</v>
      </c>
      <c r="K87" s="17"/>
      <c r="L87" s="17"/>
      <c r="M87" s="18" t="s">
        <v>497</v>
      </c>
      <c r="N87" s="19" t="s">
        <v>498</v>
      </c>
      <c r="O87" s="19" t="str">
        <f t="shared" si="13"/>
        <v>Asterella</v>
      </c>
      <c r="P87" s="19"/>
      <c r="Q87" s="19"/>
      <c r="R87" s="25" t="s">
        <v>154</v>
      </c>
      <c r="S87" s="24" t="s">
        <v>155</v>
      </c>
      <c r="T87" s="18"/>
      <c r="U87" s="18"/>
      <c r="V87" s="22" t="s">
        <v>50</v>
      </c>
      <c r="W87" s="23">
        <v>9</v>
      </c>
      <c r="X87" s="23">
        <v>7</v>
      </c>
      <c r="Y87" s="23">
        <v>8</v>
      </c>
      <c r="Z87" s="23">
        <v>2</v>
      </c>
      <c r="AA87" s="23">
        <v>7</v>
      </c>
      <c r="AB87" s="18" t="s">
        <v>338</v>
      </c>
      <c r="AC87" s="18"/>
    </row>
    <row r="88" spans="1:29">
      <c r="A88" s="12" t="s">
        <v>499</v>
      </c>
      <c r="B88" s="13" t="s">
        <v>500</v>
      </c>
      <c r="C88" s="24" t="s">
        <v>83</v>
      </c>
      <c r="D88" s="14" t="str">
        <f>IF(COUNTIF(E88,""),"sp",E88)</f>
        <v>var</v>
      </c>
      <c r="E88" s="14" t="s">
        <v>41</v>
      </c>
      <c r="F88" s="14" t="str">
        <f t="shared" si="9"/>
        <v>var</v>
      </c>
      <c r="G88" s="15" t="str">
        <f t="shared" si="10"/>
        <v/>
      </c>
      <c r="H88" s="15" t="str">
        <f t="shared" si="11"/>
        <v>var</v>
      </c>
      <c r="I88" s="16"/>
      <c r="J88" s="17" t="str">
        <f t="shared" si="12"/>
        <v>ASTOISPUC</v>
      </c>
      <c r="K88" s="17" t="str">
        <f>IF(LEN($L88)&gt;1,UPPER(LEFT(M88,3) &amp; MID(M88,SEARCH(" ",M88,1)+1,4)&amp;L88),UPPER(LEFT(M88,4) &amp; MID(M88,SEARCH(" ",M87,1)+1,4)&amp;L88))</f>
        <v>ASTOISPUC</v>
      </c>
      <c r="L88" s="17" t="str">
        <f>IF(COUNTIF($L$1:$L87,MID(M88,SEARCH("var. ",M88,1)+5,1))&gt;0,MID(M88,SEARCH("var. ",M88,1)+5,2),MID(M88,SEARCH("var. ",M88,1)+5,1))</f>
        <v>c</v>
      </c>
      <c r="M88" s="18" t="s">
        <v>501</v>
      </c>
      <c r="N88" s="19" t="s">
        <v>502</v>
      </c>
      <c r="O88" s="19" t="str">
        <f t="shared" si="13"/>
        <v>Astomum</v>
      </c>
      <c r="P88" s="19"/>
      <c r="Q88" s="19"/>
      <c r="R88" s="25" t="s">
        <v>86</v>
      </c>
      <c r="S88" s="24" t="s">
        <v>87</v>
      </c>
      <c r="T88" s="18"/>
      <c r="U88" s="18"/>
      <c r="V88" s="22"/>
      <c r="W88" s="23"/>
      <c r="X88" s="23"/>
      <c r="Y88" s="23"/>
      <c r="Z88" s="23"/>
      <c r="AA88" s="23"/>
      <c r="AB88" s="18"/>
      <c r="AC88" s="18"/>
    </row>
    <row r="89" spans="1:29">
      <c r="A89" s="12" t="s">
        <v>503</v>
      </c>
      <c r="B89" s="13" t="s">
        <v>504</v>
      </c>
      <c r="C89" s="24" t="s">
        <v>151</v>
      </c>
      <c r="D89" s="14" t="str">
        <f>IF(COUNTIF(E89,""),"sp",E89)</f>
        <v>sp</v>
      </c>
      <c r="E89" s="14" t="s">
        <v>30</v>
      </c>
      <c r="F89" s="14" t="str">
        <f t="shared" si="9"/>
        <v/>
      </c>
      <c r="G89" s="15" t="str">
        <f t="shared" si="10"/>
        <v/>
      </c>
      <c r="H89" s="15" t="str">
        <f t="shared" si="11"/>
        <v/>
      </c>
      <c r="I89" s="16" t="str">
        <f>UPPER(MID(M89,1,4))&amp;""&amp;UPPER(MID(M89,SEARCH(" ",M89,1)+1,4))</f>
        <v>ATHAHYAL</v>
      </c>
      <c r="J89" s="17" t="str">
        <f t="shared" si="12"/>
        <v>ATHAHYAL</v>
      </c>
      <c r="K89" s="17"/>
      <c r="L89" s="17"/>
      <c r="M89" s="27" t="s">
        <v>505</v>
      </c>
      <c r="N89" s="19" t="s">
        <v>506</v>
      </c>
      <c r="O89" s="19" t="str">
        <f t="shared" si="13"/>
        <v>Athalamia</v>
      </c>
      <c r="P89" s="19"/>
      <c r="Q89" s="19"/>
      <c r="R89" s="25" t="s">
        <v>154</v>
      </c>
      <c r="S89" s="24" t="s">
        <v>155</v>
      </c>
      <c r="T89" s="18"/>
      <c r="U89" s="18"/>
      <c r="V89" s="22" t="s">
        <v>50</v>
      </c>
      <c r="W89" s="23">
        <v>9</v>
      </c>
      <c r="X89" s="23" t="s">
        <v>36</v>
      </c>
      <c r="Y89" s="23">
        <v>7</v>
      </c>
      <c r="Z89" s="23">
        <v>2</v>
      </c>
      <c r="AA89" s="23">
        <v>7</v>
      </c>
      <c r="AB89" s="18" t="s">
        <v>338</v>
      </c>
      <c r="AC89" s="18"/>
    </row>
    <row r="90" spans="1:29">
      <c r="A90" s="12" t="s">
        <v>503</v>
      </c>
      <c r="B90" s="13" t="s">
        <v>507</v>
      </c>
      <c r="C90" s="24" t="s">
        <v>40</v>
      </c>
      <c r="D90" s="14" t="str">
        <f>IF(COUNTIF(E90,""),"sp",E90)</f>
        <v>var</v>
      </c>
      <c r="E90" s="14" t="s">
        <v>41</v>
      </c>
      <c r="F90" s="14" t="str">
        <f t="shared" si="9"/>
        <v>var</v>
      </c>
      <c r="G90" s="15" t="str">
        <f t="shared" si="10"/>
        <v/>
      </c>
      <c r="H90" s="15" t="str">
        <f t="shared" si="11"/>
        <v>var</v>
      </c>
      <c r="I90" s="16"/>
      <c r="J90" s="17" t="str">
        <f t="shared" si="12"/>
        <v>ATHAHYALS</v>
      </c>
      <c r="K90" s="17" t="str">
        <f>IF(LEN($L90)&gt;1,UPPER(LEFT(M90,3) &amp; MID(M90,SEARCH(" ",M90,1)+1,4)&amp;L90),UPPER(LEFT(M90,4) &amp; MID(M90,SEARCH(" ",M89,1)+1,4)&amp;L90))</f>
        <v>ATHAHYALS</v>
      </c>
      <c r="L90" s="17" t="str">
        <f>IF(COUNTIF($L$1:$L89,MID(M90,SEARCH("var. ",M90,1)+5,1))&gt;0,MID(M90,SEARCH("var. ",M90,1)+5,2),MID(M90,SEARCH("var. ",M90,1)+5,1))</f>
        <v>s</v>
      </c>
      <c r="M90" s="28" t="s">
        <v>508</v>
      </c>
      <c r="N90" s="19" t="s">
        <v>506</v>
      </c>
      <c r="O90" s="19" t="str">
        <f t="shared" si="13"/>
        <v>Athalamia</v>
      </c>
      <c r="P90" s="19"/>
      <c r="Q90" s="19"/>
      <c r="R90" s="18"/>
      <c r="S90" s="24"/>
      <c r="T90" s="18"/>
      <c r="U90" s="18"/>
      <c r="V90" s="18"/>
      <c r="W90" s="23">
        <v>9</v>
      </c>
      <c r="X90" s="23" t="s">
        <v>36</v>
      </c>
      <c r="Y90" s="23">
        <v>7</v>
      </c>
      <c r="Z90" s="23">
        <v>2</v>
      </c>
      <c r="AA90" s="23">
        <v>7</v>
      </c>
      <c r="AB90" s="18" t="s">
        <v>338</v>
      </c>
      <c r="AC90" s="18"/>
    </row>
    <row r="91" spans="1:29">
      <c r="A91" s="12" t="s">
        <v>509</v>
      </c>
      <c r="B91" s="13" t="s">
        <v>510</v>
      </c>
      <c r="C91" s="24" t="s">
        <v>53</v>
      </c>
      <c r="D91" s="14" t="str">
        <f>IF(COUNTIF(E91,""),"sp",E91)</f>
        <v>sp</v>
      </c>
      <c r="E91" s="14" t="s">
        <v>30</v>
      </c>
      <c r="F91" s="14" t="str">
        <f t="shared" si="9"/>
        <v/>
      </c>
      <c r="G91" s="15" t="str">
        <f t="shared" si="10"/>
        <v/>
      </c>
      <c r="H91" s="15" t="str">
        <f t="shared" si="11"/>
        <v/>
      </c>
      <c r="I91" s="16" t="str">
        <f t="shared" ref="I91:I99" si="14">UPPER(MID(M91,1,4))&amp;""&amp;UPPER(MID(M91,SEARCH(" ",M91,1)+1,4))</f>
        <v>ATHASPAT</v>
      </c>
      <c r="J91" s="17" t="str">
        <f t="shared" si="12"/>
        <v>ATHASPAT</v>
      </c>
      <c r="K91" s="17"/>
      <c r="L91" s="17"/>
      <c r="M91" s="18" t="s">
        <v>511</v>
      </c>
      <c r="N91" s="19" t="s">
        <v>512</v>
      </c>
      <c r="O91" s="19" t="str">
        <f t="shared" si="13"/>
        <v>Athalamia</v>
      </c>
      <c r="P91" s="19"/>
      <c r="Q91" s="19"/>
      <c r="R91" s="25" t="s">
        <v>56</v>
      </c>
      <c r="S91" s="24" t="s">
        <v>57</v>
      </c>
      <c r="T91" s="18"/>
      <c r="U91" s="18"/>
      <c r="V91" s="22" t="s">
        <v>50</v>
      </c>
      <c r="W91" s="18"/>
      <c r="X91" s="18"/>
      <c r="Y91" s="18"/>
      <c r="Z91" s="18"/>
      <c r="AA91" s="18"/>
      <c r="AB91" s="18"/>
      <c r="AC91" s="18"/>
    </row>
    <row r="92" spans="1:29">
      <c r="A92" s="12" t="s">
        <v>513</v>
      </c>
      <c r="B92" s="13" t="s">
        <v>514</v>
      </c>
      <c r="C92" s="14" t="s">
        <v>228</v>
      </c>
      <c r="D92" s="14" t="str">
        <f>IF(COUNTIF(E92,""),"sp",E92)</f>
        <v>sp</v>
      </c>
      <c r="E92" s="14" t="s">
        <v>30</v>
      </c>
      <c r="F92" s="14" t="str">
        <f t="shared" si="9"/>
        <v/>
      </c>
      <c r="G92" s="15" t="str">
        <f t="shared" si="10"/>
        <v/>
      </c>
      <c r="H92" s="15" t="str">
        <f t="shared" si="11"/>
        <v/>
      </c>
      <c r="I92" s="16" t="str">
        <f t="shared" si="14"/>
        <v>ATRAALPI</v>
      </c>
      <c r="J92" s="17" t="str">
        <f t="shared" si="12"/>
        <v>ATRAALPI</v>
      </c>
      <c r="K92" s="17"/>
      <c r="L92" s="17"/>
      <c r="M92" s="18" t="s">
        <v>515</v>
      </c>
      <c r="N92" s="19" t="s">
        <v>516</v>
      </c>
      <c r="O92" s="19" t="str">
        <f t="shared" si="13"/>
        <v>Atractylocarpus</v>
      </c>
      <c r="P92" s="19"/>
      <c r="Q92" s="19"/>
      <c r="R92" s="25" t="s">
        <v>231</v>
      </c>
      <c r="S92" s="24" t="s">
        <v>232</v>
      </c>
      <c r="T92" s="18"/>
      <c r="U92" s="18"/>
      <c r="V92" s="22" t="s">
        <v>50</v>
      </c>
      <c r="W92" s="23">
        <v>9</v>
      </c>
      <c r="X92" s="23">
        <v>1</v>
      </c>
      <c r="Y92" s="23">
        <v>7</v>
      </c>
      <c r="Z92" s="23">
        <v>6</v>
      </c>
      <c r="AA92" s="23">
        <v>1</v>
      </c>
      <c r="AB92" s="18" t="s">
        <v>37</v>
      </c>
      <c r="AC92" s="18"/>
    </row>
    <row r="93" spans="1:29">
      <c r="A93" s="12" t="s">
        <v>517</v>
      </c>
      <c r="B93" s="13" t="s">
        <v>276</v>
      </c>
      <c r="C93" s="14" t="s">
        <v>518</v>
      </c>
      <c r="D93" s="14" t="str">
        <f>IF(COUNTIF(E93,""),"sp",E93)</f>
        <v>sp</v>
      </c>
      <c r="E93" s="14" t="s">
        <v>30</v>
      </c>
      <c r="F93" s="14" t="str">
        <f t="shared" si="9"/>
        <v/>
      </c>
      <c r="G93" s="15" t="str">
        <f t="shared" si="10"/>
        <v/>
      </c>
      <c r="H93" s="15" t="str">
        <f t="shared" si="11"/>
        <v/>
      </c>
      <c r="I93" s="16" t="str">
        <f t="shared" si="14"/>
        <v>ATRIANGU</v>
      </c>
      <c r="J93" s="17" t="str">
        <f t="shared" si="12"/>
        <v>ATRIANGU</v>
      </c>
      <c r="K93" s="17"/>
      <c r="L93" s="17"/>
      <c r="M93" s="18" t="s">
        <v>519</v>
      </c>
      <c r="N93" s="19" t="s">
        <v>520</v>
      </c>
      <c r="O93" s="19" t="str">
        <f t="shared" si="13"/>
        <v>Atrichum</v>
      </c>
      <c r="P93" s="19"/>
      <c r="Q93" s="19"/>
      <c r="R93" s="25" t="s">
        <v>521</v>
      </c>
      <c r="S93" s="24" t="s">
        <v>522</v>
      </c>
      <c r="T93" s="18"/>
      <c r="U93" s="18"/>
      <c r="V93" s="22" t="s">
        <v>50</v>
      </c>
      <c r="W93" s="23">
        <v>6</v>
      </c>
      <c r="X93" s="23">
        <v>5</v>
      </c>
      <c r="Y93" s="23">
        <v>5</v>
      </c>
      <c r="Z93" s="23">
        <v>6</v>
      </c>
      <c r="AA93" s="23">
        <v>4</v>
      </c>
      <c r="AB93" s="18" t="s">
        <v>338</v>
      </c>
      <c r="AC93" s="18"/>
    </row>
    <row r="94" spans="1:29">
      <c r="A94" s="12" t="s">
        <v>523</v>
      </c>
      <c r="B94" s="13" t="s">
        <v>524</v>
      </c>
      <c r="C94" s="14" t="s">
        <v>525</v>
      </c>
      <c r="D94" s="14" t="str">
        <f>IF(COUNTIF(E94,""),"sp",E94)</f>
        <v>sp</v>
      </c>
      <c r="E94" s="14" t="s">
        <v>30</v>
      </c>
      <c r="F94" s="14" t="str">
        <f t="shared" si="9"/>
        <v/>
      </c>
      <c r="G94" s="15" t="str">
        <f t="shared" si="10"/>
        <v/>
      </c>
      <c r="H94" s="15" t="str">
        <f t="shared" si="11"/>
        <v/>
      </c>
      <c r="I94" s="16" t="str">
        <f t="shared" si="14"/>
        <v>ATRICRIS</v>
      </c>
      <c r="J94" s="17" t="str">
        <f t="shared" si="12"/>
        <v>ATRICRIS</v>
      </c>
      <c r="K94" s="17"/>
      <c r="L94" s="17"/>
      <c r="M94" s="18" t="s">
        <v>526</v>
      </c>
      <c r="N94" s="19" t="s">
        <v>527</v>
      </c>
      <c r="O94" s="19" t="str">
        <f t="shared" si="13"/>
        <v>Atrichum</v>
      </c>
      <c r="P94" s="19"/>
      <c r="Q94" s="19"/>
      <c r="R94" s="25" t="s">
        <v>528</v>
      </c>
      <c r="S94" s="24" t="s">
        <v>529</v>
      </c>
      <c r="T94" s="18"/>
      <c r="U94" s="18"/>
      <c r="V94" s="22" t="s">
        <v>50</v>
      </c>
      <c r="W94" s="23"/>
      <c r="X94" s="23"/>
      <c r="Y94" s="23"/>
      <c r="Z94" s="23"/>
      <c r="AA94" s="23"/>
      <c r="AB94" s="18"/>
      <c r="AC94" s="18"/>
    </row>
    <row r="95" spans="1:29">
      <c r="A95" s="12" t="s">
        <v>530</v>
      </c>
      <c r="B95" s="13" t="s">
        <v>531</v>
      </c>
      <c r="C95" s="24" t="s">
        <v>40</v>
      </c>
      <c r="D95" s="14" t="str">
        <f>IF(COUNTIF(E95,""),"sp",E95)</f>
        <v>sp</v>
      </c>
      <c r="E95" s="14" t="s">
        <v>30</v>
      </c>
      <c r="F95" s="14" t="str">
        <f t="shared" si="9"/>
        <v/>
      </c>
      <c r="G95" s="15" t="str">
        <f t="shared" si="10"/>
        <v/>
      </c>
      <c r="H95" s="15" t="str">
        <f t="shared" si="11"/>
        <v/>
      </c>
      <c r="I95" s="16" t="str">
        <f t="shared" si="14"/>
        <v>ATRIFLAV</v>
      </c>
      <c r="J95" s="17" t="str">
        <f t="shared" si="12"/>
        <v>ATRIFLAV</v>
      </c>
      <c r="K95" s="17"/>
      <c r="L95" s="17"/>
      <c r="M95" s="18" t="s">
        <v>532</v>
      </c>
      <c r="N95" s="19" t="s">
        <v>533</v>
      </c>
      <c r="O95" s="19" t="str">
        <f t="shared" si="13"/>
        <v>Atrichum</v>
      </c>
      <c r="P95" s="19"/>
      <c r="Q95" s="19"/>
      <c r="R95" s="18"/>
      <c r="S95" s="24"/>
      <c r="T95" s="18"/>
      <c r="U95" s="18"/>
      <c r="V95" s="18"/>
      <c r="W95" s="23">
        <v>6</v>
      </c>
      <c r="X95" s="23">
        <v>2</v>
      </c>
      <c r="Y95" s="23">
        <v>6</v>
      </c>
      <c r="Z95" s="23">
        <v>6</v>
      </c>
      <c r="AA95" s="23">
        <v>4</v>
      </c>
      <c r="AB95" s="18" t="s">
        <v>338</v>
      </c>
      <c r="AC95" s="18"/>
    </row>
    <row r="96" spans="1:29">
      <c r="A96" s="12" t="s">
        <v>534</v>
      </c>
      <c r="B96" s="13" t="s">
        <v>226</v>
      </c>
      <c r="C96" s="14" t="s">
        <v>525</v>
      </c>
      <c r="D96" s="14" t="str">
        <f>IF(COUNTIF(E96,""),"sp",E96)</f>
        <v>sp</v>
      </c>
      <c r="E96" s="14" t="s">
        <v>30</v>
      </c>
      <c r="F96" s="14" t="str">
        <f t="shared" si="9"/>
        <v/>
      </c>
      <c r="G96" s="15" t="str">
        <f t="shared" si="10"/>
        <v/>
      </c>
      <c r="H96" s="15" t="str">
        <f t="shared" si="11"/>
        <v/>
      </c>
      <c r="I96" s="16" t="str">
        <f t="shared" si="14"/>
        <v>ATRITENE</v>
      </c>
      <c r="J96" s="17" t="str">
        <f t="shared" si="12"/>
        <v>ATRITENE</v>
      </c>
      <c r="K96" s="17"/>
      <c r="L96" s="17"/>
      <c r="M96" s="18" t="s">
        <v>535</v>
      </c>
      <c r="N96" s="19" t="s">
        <v>536</v>
      </c>
      <c r="O96" s="19" t="str">
        <f t="shared" si="13"/>
        <v>Atrichum</v>
      </c>
      <c r="P96" s="19"/>
      <c r="Q96" s="19"/>
      <c r="R96" s="25" t="s">
        <v>528</v>
      </c>
      <c r="S96" s="24" t="s">
        <v>529</v>
      </c>
      <c r="T96" s="18"/>
      <c r="U96" s="18"/>
      <c r="V96" s="22" t="s">
        <v>50</v>
      </c>
      <c r="W96" s="23">
        <v>6</v>
      </c>
      <c r="X96" s="23">
        <v>3</v>
      </c>
      <c r="Y96" s="23">
        <v>6</v>
      </c>
      <c r="Z96" s="23">
        <v>6</v>
      </c>
      <c r="AA96" s="23">
        <v>4</v>
      </c>
      <c r="AB96" s="18" t="s">
        <v>338</v>
      </c>
      <c r="AC96" s="18"/>
    </row>
    <row r="97" spans="1:29">
      <c r="A97" s="12" t="s">
        <v>537</v>
      </c>
      <c r="B97" s="13" t="s">
        <v>538</v>
      </c>
      <c r="C97" s="14" t="s">
        <v>539</v>
      </c>
      <c r="D97" s="14" t="str">
        <f>IF(COUNTIF(E97,""),"sp",E97)</f>
        <v>sp</v>
      </c>
      <c r="E97" s="14" t="s">
        <v>30</v>
      </c>
      <c r="F97" s="14" t="str">
        <f t="shared" si="9"/>
        <v/>
      </c>
      <c r="G97" s="15" t="str">
        <f t="shared" si="10"/>
        <v/>
      </c>
      <c r="H97" s="15" t="str">
        <f t="shared" si="11"/>
        <v/>
      </c>
      <c r="I97" s="16" t="str">
        <f t="shared" si="14"/>
        <v>ATRIUNDU</v>
      </c>
      <c r="J97" s="17" t="str">
        <f t="shared" si="12"/>
        <v>ATRIUNDU</v>
      </c>
      <c r="K97" s="17"/>
      <c r="L97" s="17"/>
      <c r="M97" s="18" t="s">
        <v>540</v>
      </c>
      <c r="N97" s="19" t="s">
        <v>541</v>
      </c>
      <c r="O97" s="19" t="str">
        <f t="shared" si="13"/>
        <v>Atrichum</v>
      </c>
      <c r="P97" s="19"/>
      <c r="Q97" s="19"/>
      <c r="R97" s="25" t="s">
        <v>542</v>
      </c>
      <c r="S97" s="24" t="s">
        <v>543</v>
      </c>
      <c r="T97" s="18"/>
      <c r="U97" s="18"/>
      <c r="V97" s="22" t="s">
        <v>50</v>
      </c>
      <c r="W97" s="23">
        <v>6</v>
      </c>
      <c r="X97" s="23" t="s">
        <v>36</v>
      </c>
      <c r="Y97" s="23">
        <v>5</v>
      </c>
      <c r="Z97" s="23">
        <v>6</v>
      </c>
      <c r="AA97" s="23">
        <v>4</v>
      </c>
      <c r="AB97" s="18" t="s">
        <v>338</v>
      </c>
      <c r="AC97" s="18"/>
    </row>
    <row r="98" spans="1:29">
      <c r="A98" s="12" t="s">
        <v>544</v>
      </c>
      <c r="B98" s="13" t="s">
        <v>545</v>
      </c>
      <c r="C98" s="14" t="s">
        <v>546</v>
      </c>
      <c r="D98" s="14" t="str">
        <f>IF(COUNTIF(E98,""),"sp",E98)</f>
        <v>sp</v>
      </c>
      <c r="E98" s="14" t="s">
        <v>30</v>
      </c>
      <c r="F98" s="14" t="str">
        <f t="shared" si="9"/>
        <v/>
      </c>
      <c r="G98" s="15" t="str">
        <f t="shared" si="10"/>
        <v/>
      </c>
      <c r="H98" s="15" t="str">
        <f t="shared" si="11"/>
        <v/>
      </c>
      <c r="I98" s="16" t="str">
        <f t="shared" si="14"/>
        <v>AULAANDR</v>
      </c>
      <c r="J98" s="17" t="str">
        <f t="shared" si="12"/>
        <v>AULAANDR</v>
      </c>
      <c r="K98" s="17"/>
      <c r="L98" s="17"/>
      <c r="M98" s="18" t="s">
        <v>547</v>
      </c>
      <c r="N98" s="19" t="s">
        <v>548</v>
      </c>
      <c r="O98" s="19" t="str">
        <f t="shared" si="13"/>
        <v>Aulacomnium</v>
      </c>
      <c r="P98" s="19"/>
      <c r="Q98" s="19"/>
      <c r="R98" s="25" t="s">
        <v>549</v>
      </c>
      <c r="S98" s="24" t="s">
        <v>550</v>
      </c>
      <c r="T98" s="18"/>
      <c r="U98" s="18"/>
      <c r="V98" s="22" t="s">
        <v>394</v>
      </c>
      <c r="W98" s="23">
        <v>4</v>
      </c>
      <c r="X98" s="23">
        <v>4</v>
      </c>
      <c r="Y98" s="23">
        <v>5</v>
      </c>
      <c r="Z98" s="23">
        <v>5</v>
      </c>
      <c r="AA98" s="23">
        <v>2</v>
      </c>
      <c r="AB98" s="18" t="s">
        <v>112</v>
      </c>
      <c r="AC98" s="18"/>
    </row>
    <row r="99" spans="1:29">
      <c r="A99" s="12" t="s">
        <v>551</v>
      </c>
      <c r="B99" s="13" t="s">
        <v>552</v>
      </c>
      <c r="C99" s="24" t="s">
        <v>553</v>
      </c>
      <c r="D99" s="14" t="str">
        <f>IF(COUNTIF(E99,""),"sp",E99)</f>
        <v>sp</v>
      </c>
      <c r="E99" s="14" t="s">
        <v>30</v>
      </c>
      <c r="F99" s="14" t="str">
        <f t="shared" si="9"/>
        <v/>
      </c>
      <c r="G99" s="15" t="str">
        <f t="shared" si="10"/>
        <v/>
      </c>
      <c r="H99" s="15" t="str">
        <f t="shared" si="11"/>
        <v/>
      </c>
      <c r="I99" s="16" t="str">
        <f t="shared" si="14"/>
        <v>AULAPALU</v>
      </c>
      <c r="J99" s="17" t="str">
        <f t="shared" si="12"/>
        <v>AULAPALU</v>
      </c>
      <c r="K99" s="17"/>
      <c r="L99" s="17"/>
      <c r="M99" s="27" t="s">
        <v>554</v>
      </c>
      <c r="N99" s="19" t="s">
        <v>555</v>
      </c>
      <c r="O99" s="19" t="str">
        <f t="shared" si="13"/>
        <v>Aulacomnium</v>
      </c>
      <c r="P99" s="19"/>
      <c r="Q99" s="19"/>
      <c r="R99" s="26" t="s">
        <v>556</v>
      </c>
      <c r="S99" s="24" t="s">
        <v>557</v>
      </c>
      <c r="T99" s="18" t="s">
        <v>558</v>
      </c>
      <c r="U99" s="18"/>
      <c r="V99" s="22" t="s">
        <v>35</v>
      </c>
      <c r="W99" s="23">
        <v>7</v>
      </c>
      <c r="X99" s="23">
        <v>2</v>
      </c>
      <c r="Y99" s="23">
        <v>6</v>
      </c>
      <c r="Z99" s="23">
        <v>7</v>
      </c>
      <c r="AA99" s="23">
        <v>3</v>
      </c>
      <c r="AB99" s="18" t="s">
        <v>37</v>
      </c>
      <c r="AC99" s="18"/>
    </row>
    <row r="100" spans="1:29">
      <c r="A100" s="12" t="s">
        <v>551</v>
      </c>
      <c r="B100" s="13" t="s">
        <v>559</v>
      </c>
      <c r="C100" s="24" t="s">
        <v>40</v>
      </c>
      <c r="D100" s="14" t="str">
        <f>IF(COUNTIF(E100,""),"sp",E100)</f>
        <v>var</v>
      </c>
      <c r="E100" s="14" t="s">
        <v>41</v>
      </c>
      <c r="F100" s="14" t="str">
        <f t="shared" si="9"/>
        <v>var</v>
      </c>
      <c r="G100" s="15" t="str">
        <f t="shared" si="10"/>
        <v/>
      </c>
      <c r="H100" s="15" t="str">
        <f t="shared" si="11"/>
        <v>var</v>
      </c>
      <c r="I100" s="16"/>
      <c r="J100" s="17" t="str">
        <f t="shared" si="12"/>
        <v>AULAPALUI</v>
      </c>
      <c r="K100" s="17" t="str">
        <f>IF(LEN($L100)&gt;1,UPPER(LEFT(M100,3) &amp; MID(M100,SEARCH(" ",M100,1)+1,4)&amp;L100),UPPER(LEFT(M100,4) &amp; MID(M100,SEARCH(" ",M99,1)+1,4)&amp;L100))</f>
        <v>AULAPALUI</v>
      </c>
      <c r="L100" s="17" t="str">
        <f>IF(COUNTIF($L$1:$L99,MID(M100,SEARCH("var. ",M100,1)+5,1))&gt;0,MID(M100,SEARCH("var. ",M100,1)+5,2),MID(M100,SEARCH("var. ",M100,1)+5,1))</f>
        <v>i</v>
      </c>
      <c r="M100" s="28" t="s">
        <v>560</v>
      </c>
      <c r="N100" s="19" t="s">
        <v>555</v>
      </c>
      <c r="O100" s="19" t="str">
        <f t="shared" si="13"/>
        <v>Aulacomnium</v>
      </c>
      <c r="P100" s="19"/>
      <c r="Q100" s="19"/>
      <c r="R100" s="18"/>
      <c r="S100" s="24"/>
      <c r="T100" s="18"/>
      <c r="U100" s="18"/>
      <c r="V100" s="18"/>
      <c r="W100" s="23">
        <v>8</v>
      </c>
      <c r="X100" s="23">
        <v>1</v>
      </c>
      <c r="Y100" s="23">
        <v>6</v>
      </c>
      <c r="Z100" s="23">
        <v>2</v>
      </c>
      <c r="AA100" s="23">
        <v>3</v>
      </c>
      <c r="AB100" s="18" t="s">
        <v>37</v>
      </c>
      <c r="AC100" s="18"/>
    </row>
    <row r="101" spans="1:29">
      <c r="A101" s="12" t="s">
        <v>561</v>
      </c>
      <c r="B101" s="13" t="s">
        <v>562</v>
      </c>
      <c r="C101" s="24" t="s">
        <v>40</v>
      </c>
      <c r="D101" s="14" t="str">
        <f>IF(COUNTIF(E101,""),"sp",E101)</f>
        <v>sp</v>
      </c>
      <c r="E101" s="14" t="s">
        <v>30</v>
      </c>
      <c r="F101" s="14" t="str">
        <f t="shared" si="9"/>
        <v/>
      </c>
      <c r="G101" s="15" t="str">
        <f t="shared" si="10"/>
        <v/>
      </c>
      <c r="H101" s="15" t="str">
        <f t="shared" si="11"/>
        <v/>
      </c>
      <c r="I101" s="16" t="str">
        <f t="shared" ref="I101:I108" si="15">UPPER(MID(M101,1,4))&amp;""&amp;UPPER(MID(M101,SEARCH(" ",M101,1)+1,4))</f>
        <v>AULATURG</v>
      </c>
      <c r="J101" s="17" t="str">
        <f t="shared" si="12"/>
        <v>AULATURG</v>
      </c>
      <c r="K101" s="17"/>
      <c r="L101" s="17"/>
      <c r="M101" s="18" t="s">
        <v>563</v>
      </c>
      <c r="N101" s="19" t="s">
        <v>564</v>
      </c>
      <c r="O101" s="19" t="str">
        <f t="shared" si="13"/>
        <v>Aulacomnium</v>
      </c>
      <c r="P101" s="19"/>
      <c r="Q101" s="19"/>
      <c r="R101" s="18"/>
      <c r="S101" s="24"/>
      <c r="T101" s="18"/>
      <c r="U101" s="18"/>
      <c r="V101" s="18"/>
      <c r="W101" s="23">
        <v>9</v>
      </c>
      <c r="X101" s="23">
        <v>1</v>
      </c>
      <c r="Y101" s="23">
        <v>6</v>
      </c>
      <c r="Z101" s="23">
        <v>4</v>
      </c>
      <c r="AA101" s="23">
        <v>1</v>
      </c>
      <c r="AB101" s="18" t="s">
        <v>37</v>
      </c>
      <c r="AC101" s="18"/>
    </row>
    <row r="102" spans="1:29">
      <c r="A102" s="12" t="s">
        <v>565</v>
      </c>
      <c r="B102" s="13" t="s">
        <v>566</v>
      </c>
      <c r="C102" s="14" t="s">
        <v>567</v>
      </c>
      <c r="D102" s="14" t="str">
        <f>IF(COUNTIF(E102,""),"sp",E102)</f>
        <v>sp</v>
      </c>
      <c r="E102" s="14" t="s">
        <v>30</v>
      </c>
      <c r="F102" s="14" t="str">
        <f t="shared" si="9"/>
        <v/>
      </c>
      <c r="G102" s="15" t="str">
        <f t="shared" si="10"/>
        <v/>
      </c>
      <c r="H102" s="15" t="str">
        <f t="shared" si="11"/>
        <v/>
      </c>
      <c r="I102" s="16" t="str">
        <f t="shared" si="15"/>
        <v>BARBBARB</v>
      </c>
      <c r="J102" s="17" t="str">
        <f t="shared" si="12"/>
        <v>BARBBARB</v>
      </c>
      <c r="K102" s="17"/>
      <c r="L102" s="17"/>
      <c r="M102" s="18" t="s">
        <v>568</v>
      </c>
      <c r="N102" s="19" t="s">
        <v>569</v>
      </c>
      <c r="O102" s="19" t="str">
        <f t="shared" si="13"/>
        <v>Barbilophozia</v>
      </c>
      <c r="P102" s="19"/>
      <c r="Q102" s="19"/>
      <c r="R102" s="25" t="s">
        <v>570</v>
      </c>
      <c r="S102" s="24" t="s">
        <v>571</v>
      </c>
      <c r="T102" s="18"/>
      <c r="U102" s="18"/>
      <c r="V102" s="22" t="s">
        <v>111</v>
      </c>
      <c r="W102" s="23">
        <v>8</v>
      </c>
      <c r="X102" s="23">
        <v>3</v>
      </c>
      <c r="Y102" s="23">
        <v>6</v>
      </c>
      <c r="Z102" s="23">
        <v>4</v>
      </c>
      <c r="AA102" s="23">
        <v>5</v>
      </c>
      <c r="AB102" s="18" t="s">
        <v>37</v>
      </c>
      <c r="AC102" s="18"/>
    </row>
    <row r="103" spans="1:29">
      <c r="A103" s="12" t="s">
        <v>572</v>
      </c>
      <c r="B103" s="13" t="s">
        <v>573</v>
      </c>
      <c r="C103" s="14" t="s">
        <v>217</v>
      </c>
      <c r="D103" s="14" t="str">
        <f>IF(COUNTIF(E103,""),"sp",E103)</f>
        <v>sp</v>
      </c>
      <c r="E103" s="14" t="s">
        <v>30</v>
      </c>
      <c r="F103" s="14" t="str">
        <f t="shared" si="9"/>
        <v/>
      </c>
      <c r="G103" s="15" t="str">
        <f t="shared" si="10"/>
        <v/>
      </c>
      <c r="H103" s="15" t="str">
        <f t="shared" si="11"/>
        <v/>
      </c>
      <c r="I103" s="16" t="str">
        <f t="shared" si="15"/>
        <v>BARBHATC</v>
      </c>
      <c r="J103" s="17" t="str">
        <f t="shared" si="12"/>
        <v>BARBHATC</v>
      </c>
      <c r="K103" s="17"/>
      <c r="L103" s="17"/>
      <c r="M103" s="18" t="s">
        <v>574</v>
      </c>
      <c r="N103" s="19" t="s">
        <v>575</v>
      </c>
      <c r="O103" s="19" t="str">
        <f t="shared" si="13"/>
        <v>Barbilophozia</v>
      </c>
      <c r="P103" s="19"/>
      <c r="Q103" s="19"/>
      <c r="R103" s="25" t="s">
        <v>220</v>
      </c>
      <c r="S103" s="24" t="s">
        <v>221</v>
      </c>
      <c r="T103" s="18"/>
      <c r="U103" s="18"/>
      <c r="V103" s="22" t="s">
        <v>156</v>
      </c>
      <c r="W103" s="23">
        <v>6</v>
      </c>
      <c r="X103" s="23">
        <v>2</v>
      </c>
      <c r="Y103" s="23">
        <v>6</v>
      </c>
      <c r="Z103" s="23">
        <v>6</v>
      </c>
      <c r="AA103" s="23">
        <v>2</v>
      </c>
      <c r="AB103" s="18" t="s">
        <v>37</v>
      </c>
      <c r="AC103" s="18"/>
    </row>
    <row r="104" spans="1:29">
      <c r="A104" s="12" t="s">
        <v>576</v>
      </c>
      <c r="B104" s="13" t="s">
        <v>577</v>
      </c>
      <c r="C104" s="14" t="s">
        <v>217</v>
      </c>
      <c r="D104" s="14" t="str">
        <f>IF(COUNTIF(E104,""),"sp",E104)</f>
        <v>sp</v>
      </c>
      <c r="E104" s="14" t="s">
        <v>30</v>
      </c>
      <c r="F104" s="14" t="str">
        <f t="shared" si="9"/>
        <v/>
      </c>
      <c r="G104" s="15" t="str">
        <f t="shared" si="10"/>
        <v/>
      </c>
      <c r="H104" s="15" t="str">
        <f t="shared" si="11"/>
        <v/>
      </c>
      <c r="I104" s="16" t="str">
        <f t="shared" si="15"/>
        <v>BARBLYCO</v>
      </c>
      <c r="J104" s="17" t="str">
        <f t="shared" si="12"/>
        <v>BARBLYCO</v>
      </c>
      <c r="K104" s="17"/>
      <c r="L104" s="17"/>
      <c r="M104" s="18" t="s">
        <v>578</v>
      </c>
      <c r="N104" s="19" t="s">
        <v>579</v>
      </c>
      <c r="O104" s="19" t="str">
        <f t="shared" si="13"/>
        <v>Barbilophozia</v>
      </c>
      <c r="P104" s="19"/>
      <c r="Q104" s="19"/>
      <c r="R104" s="25" t="s">
        <v>220</v>
      </c>
      <c r="S104" s="24" t="s">
        <v>221</v>
      </c>
      <c r="T104" s="18" t="s">
        <v>206</v>
      </c>
      <c r="U104" s="18"/>
      <c r="V104" s="22" t="s">
        <v>580</v>
      </c>
      <c r="W104" s="23">
        <v>7</v>
      </c>
      <c r="X104" s="23">
        <v>2</v>
      </c>
      <c r="Y104" s="23">
        <v>6</v>
      </c>
      <c r="Z104" s="23">
        <v>6</v>
      </c>
      <c r="AA104" s="23">
        <v>3</v>
      </c>
      <c r="AB104" s="18" t="s">
        <v>37</v>
      </c>
      <c r="AC104" s="18"/>
    </row>
    <row r="105" spans="1:29">
      <c r="A105" s="12" t="s">
        <v>581</v>
      </c>
      <c r="B105" s="13" t="s">
        <v>582</v>
      </c>
      <c r="C105" s="24" t="s">
        <v>235</v>
      </c>
      <c r="D105" s="14" t="str">
        <f>IF(COUNTIF(E105,""),"sp",E105)</f>
        <v>sp</v>
      </c>
      <c r="E105" s="14" t="s">
        <v>30</v>
      </c>
      <c r="F105" s="14" t="str">
        <f t="shared" si="9"/>
        <v/>
      </c>
      <c r="G105" s="15" t="str">
        <f t="shared" si="10"/>
        <v/>
      </c>
      <c r="H105" s="15" t="str">
        <f t="shared" si="11"/>
        <v/>
      </c>
      <c r="I105" s="16" t="str">
        <f t="shared" si="15"/>
        <v>BARBRUBE</v>
      </c>
      <c r="J105" s="17" t="str">
        <f t="shared" si="12"/>
        <v>BARBRUBE</v>
      </c>
      <c r="K105" s="17"/>
      <c r="L105" s="17"/>
      <c r="M105" s="18" t="s">
        <v>583</v>
      </c>
      <c r="N105" s="19" t="s">
        <v>584</v>
      </c>
      <c r="O105" s="19" t="str">
        <f t="shared" si="13"/>
        <v>Barbilophozia</v>
      </c>
      <c r="P105" s="19"/>
      <c r="Q105" s="19"/>
      <c r="R105" s="25" t="s">
        <v>238</v>
      </c>
      <c r="S105" s="24" t="s">
        <v>239</v>
      </c>
      <c r="T105" s="18"/>
      <c r="U105" s="18"/>
      <c r="V105" s="22" t="s">
        <v>125</v>
      </c>
      <c r="W105" s="23"/>
      <c r="X105" s="23"/>
      <c r="Y105" s="23"/>
      <c r="Z105" s="23"/>
      <c r="AA105" s="23"/>
      <c r="AB105" s="18"/>
      <c r="AC105" s="18"/>
    </row>
    <row r="106" spans="1:29">
      <c r="A106" s="12" t="s">
        <v>585</v>
      </c>
      <c r="B106" s="13" t="s">
        <v>586</v>
      </c>
      <c r="C106" s="14" t="s">
        <v>297</v>
      </c>
      <c r="D106" s="14" t="str">
        <f>IF(COUNTIF(E106,""),"sp",E106)</f>
        <v>sp</v>
      </c>
      <c r="E106" s="14" t="s">
        <v>30</v>
      </c>
      <c r="F106" s="14" t="str">
        <f t="shared" si="9"/>
        <v/>
      </c>
      <c r="G106" s="15" t="str">
        <f t="shared" si="10"/>
        <v/>
      </c>
      <c r="H106" s="15" t="str">
        <f t="shared" si="11"/>
        <v/>
      </c>
      <c r="I106" s="16" t="str">
        <f t="shared" si="15"/>
        <v>BARBSUDE</v>
      </c>
      <c r="J106" s="17" t="str">
        <f t="shared" si="12"/>
        <v>BARBSUDE</v>
      </c>
      <c r="K106" s="17"/>
      <c r="L106" s="17"/>
      <c r="M106" s="18" t="s">
        <v>587</v>
      </c>
      <c r="N106" s="19" t="s">
        <v>588</v>
      </c>
      <c r="O106" s="19" t="str">
        <f t="shared" si="13"/>
        <v>Barbilophozia</v>
      </c>
      <c r="P106" s="19"/>
      <c r="Q106" s="19"/>
      <c r="R106" s="25" t="s">
        <v>300</v>
      </c>
      <c r="S106" s="24" t="s">
        <v>301</v>
      </c>
      <c r="T106" s="18"/>
      <c r="U106" s="18"/>
      <c r="V106" s="22" t="s">
        <v>125</v>
      </c>
      <c r="W106" s="23">
        <v>9</v>
      </c>
      <c r="X106" s="23">
        <v>3</v>
      </c>
      <c r="Y106" s="23">
        <v>6</v>
      </c>
      <c r="Z106" s="23">
        <v>7</v>
      </c>
      <c r="AA106" s="23">
        <v>2</v>
      </c>
      <c r="AB106" s="18" t="s">
        <v>37</v>
      </c>
      <c r="AC106" s="18"/>
    </row>
    <row r="107" spans="1:29">
      <c r="A107" s="12" t="s">
        <v>589</v>
      </c>
      <c r="B107" s="13" t="s">
        <v>590</v>
      </c>
      <c r="C107" s="24" t="s">
        <v>40</v>
      </c>
      <c r="D107" s="14" t="str">
        <f>IF(COUNTIF(E107,""),"sp",E107)</f>
        <v>sp</v>
      </c>
      <c r="E107" s="14" t="s">
        <v>30</v>
      </c>
      <c r="F107" s="14" t="str">
        <f t="shared" si="9"/>
        <v/>
      </c>
      <c r="G107" s="15" t="str">
        <f t="shared" si="10"/>
        <v/>
      </c>
      <c r="H107" s="15" t="str">
        <f t="shared" si="11"/>
        <v/>
      </c>
      <c r="I107" s="16" t="str">
        <f t="shared" si="15"/>
        <v>BARBBICO</v>
      </c>
      <c r="J107" s="17" t="str">
        <f t="shared" si="12"/>
        <v>BARBBICO</v>
      </c>
      <c r="K107" s="17"/>
      <c r="L107" s="17"/>
      <c r="M107" s="18" t="s">
        <v>591</v>
      </c>
      <c r="N107" s="19" t="s">
        <v>592</v>
      </c>
      <c r="O107" s="19" t="str">
        <f t="shared" si="13"/>
        <v>Barbula</v>
      </c>
      <c r="P107" s="19"/>
      <c r="Q107" s="19"/>
      <c r="R107" s="18"/>
      <c r="S107" s="24"/>
      <c r="T107" s="18"/>
      <c r="U107" s="18"/>
      <c r="V107" s="18"/>
      <c r="W107" s="23">
        <v>5</v>
      </c>
      <c r="X107" s="23">
        <v>1</v>
      </c>
      <c r="Y107" s="23">
        <v>5</v>
      </c>
      <c r="Z107" s="23">
        <v>6</v>
      </c>
      <c r="AA107" s="23">
        <v>9</v>
      </c>
      <c r="AB107" s="18" t="s">
        <v>37</v>
      </c>
      <c r="AC107" s="18"/>
    </row>
    <row r="108" spans="1:29">
      <c r="A108" s="12" t="s">
        <v>593</v>
      </c>
      <c r="B108" s="13" t="s">
        <v>594</v>
      </c>
      <c r="C108" s="24" t="s">
        <v>595</v>
      </c>
      <c r="D108" s="14" t="str">
        <f>IF(COUNTIF(E108,""),"sp",E108)</f>
        <v>sp</v>
      </c>
      <c r="E108" s="14" t="s">
        <v>30</v>
      </c>
      <c r="F108" s="14" t="str">
        <f t="shared" si="9"/>
        <v/>
      </c>
      <c r="G108" s="15" t="str">
        <f t="shared" si="10"/>
        <v/>
      </c>
      <c r="H108" s="15" t="str">
        <f t="shared" si="11"/>
        <v/>
      </c>
      <c r="I108" s="16" t="str">
        <f t="shared" si="15"/>
        <v>BARBBOLL</v>
      </c>
      <c r="J108" s="17" t="str">
        <f t="shared" si="12"/>
        <v>BARBBOLL</v>
      </c>
      <c r="K108" s="17"/>
      <c r="L108" s="17"/>
      <c r="M108" s="18" t="s">
        <v>596</v>
      </c>
      <c r="N108" s="19" t="s">
        <v>597</v>
      </c>
      <c r="O108" s="19" t="str">
        <f t="shared" si="13"/>
        <v>Barbula</v>
      </c>
      <c r="P108" s="19"/>
      <c r="Q108" s="19"/>
      <c r="R108" s="25" t="s">
        <v>598</v>
      </c>
      <c r="S108" s="24" t="s">
        <v>599</v>
      </c>
      <c r="T108" s="18"/>
      <c r="U108" s="18"/>
      <c r="V108" s="22" t="s">
        <v>125</v>
      </c>
      <c r="W108" s="23">
        <v>8</v>
      </c>
      <c r="X108" s="23">
        <v>9</v>
      </c>
      <c r="Y108" s="23">
        <v>6</v>
      </c>
      <c r="Z108" s="23">
        <v>8</v>
      </c>
      <c r="AA108" s="23">
        <v>8</v>
      </c>
      <c r="AB108" s="18" t="s">
        <v>271</v>
      </c>
      <c r="AC108" s="18"/>
    </row>
    <row r="109" spans="1:29">
      <c r="A109" s="12" t="s">
        <v>600</v>
      </c>
      <c r="B109" s="13" t="s">
        <v>601</v>
      </c>
      <c r="C109" s="24" t="s">
        <v>83</v>
      </c>
      <c r="D109" s="14" t="str">
        <f>IF(COUNTIF(E109,""),"sp",E109)</f>
        <v>var</v>
      </c>
      <c r="E109" s="14" t="s">
        <v>41</v>
      </c>
      <c r="F109" s="14" t="str">
        <f t="shared" si="9"/>
        <v>var</v>
      </c>
      <c r="G109" s="15" t="str">
        <f t="shared" si="10"/>
        <v/>
      </c>
      <c r="H109" s="15" t="str">
        <f t="shared" si="11"/>
        <v>var</v>
      </c>
      <c r="I109" s="16"/>
      <c r="J109" s="17" t="str">
        <f t="shared" si="12"/>
        <v>BARCONVCO</v>
      </c>
      <c r="K109" s="17" t="str">
        <f t="shared" ref="K109:K110" si="16">IF(LEN($L109)&gt;1,UPPER(LEFT(M109,3) &amp; MID(M109,SEARCH(" ",M109,1)+1,4)&amp;L109),UPPER(LEFT(M109,4) &amp; MID(M109,SEARCH(" ",M108,1)+1,4)&amp;L109))</f>
        <v>BARCONVCO</v>
      </c>
      <c r="L109" s="17" t="str">
        <f>IF(COUNTIF($L$1:$L108,MID(M109,SEARCH("var. ",M109,1)+5,1))&gt;0,MID(M109,SEARCH("var. ",M109,1)+5,2),MID(M109,SEARCH("var. ",M109,1)+5,1))</f>
        <v>co</v>
      </c>
      <c r="M109" s="18" t="s">
        <v>602</v>
      </c>
      <c r="N109" s="19" t="s">
        <v>603</v>
      </c>
      <c r="O109" s="19" t="str">
        <f t="shared" si="13"/>
        <v>Barbula</v>
      </c>
      <c r="P109" s="19"/>
      <c r="Q109" s="19"/>
      <c r="R109" s="25" t="s">
        <v>86</v>
      </c>
      <c r="S109" s="24" t="s">
        <v>87</v>
      </c>
      <c r="T109" s="18"/>
      <c r="U109" s="18"/>
      <c r="V109" s="22" t="s">
        <v>125</v>
      </c>
      <c r="W109" s="23">
        <v>8</v>
      </c>
      <c r="X109" s="23" t="s">
        <v>36</v>
      </c>
      <c r="Y109" s="23">
        <v>5</v>
      </c>
      <c r="Z109" s="23">
        <v>3</v>
      </c>
      <c r="AA109" s="23">
        <v>7</v>
      </c>
      <c r="AB109" s="18" t="s">
        <v>37</v>
      </c>
      <c r="AC109" s="18"/>
    </row>
    <row r="110" spans="1:29">
      <c r="A110" s="12" t="s">
        <v>604</v>
      </c>
      <c r="B110" s="13" t="s">
        <v>605</v>
      </c>
      <c r="C110" s="24" t="s">
        <v>606</v>
      </c>
      <c r="D110" s="14" t="str">
        <f>IF(COUNTIF(E110,""),"sp",E110)</f>
        <v>var</v>
      </c>
      <c r="E110" s="14" t="s">
        <v>41</v>
      </c>
      <c r="F110" s="14" t="str">
        <f t="shared" si="9"/>
        <v>var</v>
      </c>
      <c r="G110" s="15" t="str">
        <f t="shared" si="10"/>
        <v/>
      </c>
      <c r="H110" s="15" t="str">
        <f t="shared" si="11"/>
        <v>var</v>
      </c>
      <c r="I110" s="16"/>
      <c r="J110" s="17" t="str">
        <f t="shared" si="12"/>
        <v>BARCONVSA</v>
      </c>
      <c r="K110" s="17" t="str">
        <f t="shared" si="16"/>
        <v>BARCONVSA</v>
      </c>
      <c r="L110" s="17" t="str">
        <f>IF(COUNTIF($L$1:$L109,MID(M110,SEARCH("var. ",M110,1)+5,1))&gt;0,MID(M110,SEARCH("var. ",M110,1)+5,2),MID(M110,SEARCH("var. ",M110,1)+5,1))</f>
        <v>sa</v>
      </c>
      <c r="M110" s="18" t="s">
        <v>607</v>
      </c>
      <c r="N110" s="19" t="s">
        <v>603</v>
      </c>
      <c r="O110" s="19" t="str">
        <f t="shared" si="13"/>
        <v>Barbula</v>
      </c>
      <c r="P110" s="19"/>
      <c r="Q110" s="19"/>
      <c r="R110" s="25" t="s">
        <v>608</v>
      </c>
      <c r="S110" s="29" t="s">
        <v>609</v>
      </c>
      <c r="T110" s="18"/>
      <c r="U110" s="18"/>
      <c r="V110" s="22" t="s">
        <v>394</v>
      </c>
      <c r="W110" s="23">
        <v>9</v>
      </c>
      <c r="X110" s="23">
        <v>6</v>
      </c>
      <c r="Y110" s="23">
        <v>5</v>
      </c>
      <c r="Z110" s="23">
        <v>4</v>
      </c>
      <c r="AA110" s="23">
        <v>9</v>
      </c>
      <c r="AB110" s="18" t="s">
        <v>37</v>
      </c>
      <c r="AC110" s="18"/>
    </row>
    <row r="111" spans="1:29">
      <c r="A111" s="12" t="s">
        <v>610</v>
      </c>
      <c r="B111" s="13" t="s">
        <v>611</v>
      </c>
      <c r="C111" s="24" t="s">
        <v>384</v>
      </c>
      <c r="D111" s="14" t="str">
        <f>IF(COUNTIF(E111,""),"sp",E111)</f>
        <v>sp</v>
      </c>
      <c r="E111" s="14" t="s">
        <v>30</v>
      </c>
      <c r="F111" s="14" t="str">
        <f t="shared" si="9"/>
        <v/>
      </c>
      <c r="G111" s="15" t="str">
        <f t="shared" si="10"/>
        <v/>
      </c>
      <c r="H111" s="15" t="str">
        <f t="shared" si="11"/>
        <v/>
      </c>
      <c r="I111" s="16" t="str">
        <f t="shared" ref="I111:I116" si="17">UPPER(MID(M111,1,4))&amp;""&amp;UPPER(MID(M111,SEARCH(" ",M111,1)+1,4))</f>
        <v>BARBCROC</v>
      </c>
      <c r="J111" s="17" t="str">
        <f t="shared" si="12"/>
        <v>BARBCROC</v>
      </c>
      <c r="K111" s="17"/>
      <c r="L111" s="17"/>
      <c r="M111" s="19" t="s">
        <v>612</v>
      </c>
      <c r="N111" s="19" t="s">
        <v>613</v>
      </c>
      <c r="O111" s="19" t="str">
        <f t="shared" si="13"/>
        <v>Barbula</v>
      </c>
      <c r="P111" s="19"/>
      <c r="Q111" s="19"/>
      <c r="R111" s="25" t="s">
        <v>387</v>
      </c>
      <c r="S111" s="24" t="s">
        <v>388</v>
      </c>
      <c r="T111" s="18"/>
      <c r="U111" s="18"/>
      <c r="V111" s="22" t="s">
        <v>125</v>
      </c>
      <c r="W111" s="23">
        <v>4</v>
      </c>
      <c r="X111" s="23">
        <v>1</v>
      </c>
      <c r="Y111" s="23">
        <v>3</v>
      </c>
      <c r="Z111" s="23">
        <v>7</v>
      </c>
      <c r="AA111" s="23">
        <v>9</v>
      </c>
      <c r="AB111" s="18" t="s">
        <v>37</v>
      </c>
      <c r="AC111" s="18"/>
    </row>
    <row r="112" spans="1:29">
      <c r="A112" s="12" t="s">
        <v>614</v>
      </c>
      <c r="B112" s="13" t="s">
        <v>615</v>
      </c>
      <c r="C112" s="24" t="s">
        <v>40</v>
      </c>
      <c r="D112" s="14" t="str">
        <f>IF(COUNTIF(E112,""),"sp",E112)</f>
        <v>sp</v>
      </c>
      <c r="E112" s="14" t="s">
        <v>30</v>
      </c>
      <c r="F112" s="14" t="str">
        <f t="shared" si="9"/>
        <v/>
      </c>
      <c r="G112" s="15" t="str">
        <f t="shared" si="10"/>
        <v/>
      </c>
      <c r="H112" s="15" t="str">
        <f t="shared" si="11"/>
        <v/>
      </c>
      <c r="I112" s="16" t="str">
        <f t="shared" si="17"/>
        <v>BARBENDE</v>
      </c>
      <c r="J112" s="17" t="str">
        <f t="shared" si="12"/>
        <v>BARBENDE</v>
      </c>
      <c r="K112" s="17"/>
      <c r="L112" s="17"/>
      <c r="M112" s="18" t="s">
        <v>616</v>
      </c>
      <c r="N112" s="19" t="s">
        <v>617</v>
      </c>
      <c r="O112" s="19" t="str">
        <f t="shared" si="13"/>
        <v>Barbula</v>
      </c>
      <c r="P112" s="19"/>
      <c r="Q112" s="19"/>
      <c r="R112" s="18"/>
      <c r="S112" s="24"/>
      <c r="T112" s="18"/>
      <c r="U112" s="18"/>
      <c r="V112" s="18"/>
      <c r="W112" s="23">
        <v>7</v>
      </c>
      <c r="X112" s="23">
        <v>3</v>
      </c>
      <c r="Y112" s="23">
        <v>5</v>
      </c>
      <c r="Z112" s="23">
        <v>5</v>
      </c>
      <c r="AA112" s="23">
        <v>9</v>
      </c>
      <c r="AB112" s="18" t="s">
        <v>37</v>
      </c>
      <c r="AC112" s="18"/>
    </row>
    <row r="113" spans="1:29">
      <c r="A113" s="12" t="s">
        <v>618</v>
      </c>
      <c r="B113" s="13" t="s">
        <v>619</v>
      </c>
      <c r="C113" s="24" t="s">
        <v>620</v>
      </c>
      <c r="D113" s="14" t="str">
        <f>IF(COUNTIF(E113,""),"sp",E113)</f>
        <v>sp</v>
      </c>
      <c r="E113" s="14" t="s">
        <v>30</v>
      </c>
      <c r="F113" s="14" t="str">
        <f t="shared" si="9"/>
        <v/>
      </c>
      <c r="G113" s="15" t="str">
        <f t="shared" si="10"/>
        <v/>
      </c>
      <c r="H113" s="15" t="str">
        <f t="shared" si="11"/>
        <v/>
      </c>
      <c r="I113" s="16" t="str">
        <f t="shared" si="17"/>
        <v>BARBUNGU</v>
      </c>
      <c r="J113" s="17" t="str">
        <f t="shared" si="12"/>
        <v>BARBUNGU</v>
      </c>
      <c r="K113" s="17"/>
      <c r="L113" s="17"/>
      <c r="M113" s="18" t="s">
        <v>621</v>
      </c>
      <c r="N113" s="19" t="s">
        <v>622</v>
      </c>
      <c r="O113" s="19" t="str">
        <f t="shared" si="13"/>
        <v>Barbula</v>
      </c>
      <c r="P113" s="19"/>
      <c r="Q113" s="19"/>
      <c r="R113" s="26" t="s">
        <v>623</v>
      </c>
      <c r="S113" s="24" t="s">
        <v>624</v>
      </c>
      <c r="T113" s="18"/>
      <c r="U113" s="18"/>
      <c r="V113" s="22" t="s">
        <v>125</v>
      </c>
      <c r="W113" s="23">
        <v>7</v>
      </c>
      <c r="X113" s="23" t="s">
        <v>36</v>
      </c>
      <c r="Y113" s="23">
        <v>5</v>
      </c>
      <c r="Z113" s="23">
        <v>2</v>
      </c>
      <c r="AA113" s="23">
        <v>7</v>
      </c>
      <c r="AB113" s="18" t="s">
        <v>37</v>
      </c>
      <c r="AC113" s="18"/>
    </row>
    <row r="114" spans="1:29">
      <c r="A114" s="12" t="s">
        <v>625</v>
      </c>
      <c r="B114" s="13" t="s">
        <v>626</v>
      </c>
      <c r="C114" s="24" t="s">
        <v>40</v>
      </c>
      <c r="D114" s="14" t="str">
        <f>IF(COUNTIF(E114,""),"sp",E114)</f>
        <v>sp</v>
      </c>
      <c r="E114" s="14" t="s">
        <v>30</v>
      </c>
      <c r="F114" s="14" t="str">
        <f t="shared" si="9"/>
        <v/>
      </c>
      <c r="G114" s="15" t="str">
        <f t="shared" si="10"/>
        <v/>
      </c>
      <c r="H114" s="15" t="str">
        <f t="shared" si="11"/>
        <v/>
      </c>
      <c r="I114" s="16" t="str">
        <f t="shared" si="17"/>
        <v>BARTBREV</v>
      </c>
      <c r="J114" s="17" t="str">
        <f t="shared" si="12"/>
        <v>BARTBREV</v>
      </c>
      <c r="K114" s="17"/>
      <c r="L114" s="17"/>
      <c r="M114" s="18" t="s">
        <v>627</v>
      </c>
      <c r="N114" s="19" t="s">
        <v>628</v>
      </c>
      <c r="O114" s="19" t="str">
        <f t="shared" si="13"/>
        <v>Bartramia</v>
      </c>
      <c r="P114" s="19"/>
      <c r="Q114" s="19"/>
      <c r="R114" s="18"/>
      <c r="S114" s="24"/>
      <c r="T114" s="18"/>
      <c r="U114" s="18"/>
      <c r="V114" s="18"/>
      <c r="W114" s="23">
        <v>7</v>
      </c>
      <c r="X114" s="23">
        <v>1</v>
      </c>
      <c r="Y114" s="23">
        <v>6</v>
      </c>
      <c r="Z114" s="23">
        <v>4</v>
      </c>
      <c r="AA114" s="23">
        <v>4</v>
      </c>
      <c r="AB114" s="18" t="s">
        <v>37</v>
      </c>
      <c r="AC114" s="18"/>
    </row>
    <row r="115" spans="1:29">
      <c r="A115" s="12" t="s">
        <v>629</v>
      </c>
      <c r="B115" s="13" t="s">
        <v>630</v>
      </c>
      <c r="C115" s="14" t="s">
        <v>631</v>
      </c>
      <c r="D115" s="14" t="str">
        <f>IF(COUNTIF(E115,""),"sp",E115)</f>
        <v>sp</v>
      </c>
      <c r="E115" s="14" t="s">
        <v>30</v>
      </c>
      <c r="F115" s="14" t="str">
        <f t="shared" si="9"/>
        <v/>
      </c>
      <c r="G115" s="15" t="str">
        <f t="shared" si="10"/>
        <v/>
      </c>
      <c r="H115" s="15" t="str">
        <f t="shared" si="11"/>
        <v/>
      </c>
      <c r="I115" s="16" t="str">
        <f t="shared" si="17"/>
        <v>BARTHALL</v>
      </c>
      <c r="J115" s="17" t="str">
        <f t="shared" si="12"/>
        <v>BARTHALL</v>
      </c>
      <c r="K115" s="17"/>
      <c r="L115" s="17"/>
      <c r="M115" s="18" t="s">
        <v>632</v>
      </c>
      <c r="N115" s="19" t="s">
        <v>633</v>
      </c>
      <c r="O115" s="19" t="str">
        <f t="shared" si="13"/>
        <v>Bartramia</v>
      </c>
      <c r="P115" s="19"/>
      <c r="Q115" s="19"/>
      <c r="R115" s="25" t="s">
        <v>634</v>
      </c>
      <c r="S115" s="24" t="s">
        <v>635</v>
      </c>
      <c r="T115" s="18"/>
      <c r="U115" s="18"/>
      <c r="V115" s="22" t="s">
        <v>156</v>
      </c>
      <c r="W115" s="23">
        <v>4</v>
      </c>
      <c r="X115" s="23">
        <v>3</v>
      </c>
      <c r="Y115" s="23">
        <v>6</v>
      </c>
      <c r="Z115" s="23">
        <v>6</v>
      </c>
      <c r="AA115" s="23">
        <v>5</v>
      </c>
      <c r="AB115" s="18" t="s">
        <v>37</v>
      </c>
      <c r="AC115" s="18"/>
    </row>
    <row r="116" spans="1:29">
      <c r="A116" s="12" t="s">
        <v>636</v>
      </c>
      <c r="B116" s="13" t="s">
        <v>637</v>
      </c>
      <c r="C116" s="14" t="s">
        <v>638</v>
      </c>
      <c r="D116" s="14" t="str">
        <f>IF(COUNTIF(E116,""),"sp",E116)</f>
        <v>sp</v>
      </c>
      <c r="E116" s="14" t="s">
        <v>30</v>
      </c>
      <c r="F116" s="14" t="str">
        <f t="shared" si="9"/>
        <v/>
      </c>
      <c r="G116" s="15" t="str">
        <f t="shared" si="10"/>
        <v/>
      </c>
      <c r="H116" s="15" t="str">
        <f t="shared" si="11"/>
        <v/>
      </c>
      <c r="I116" s="16" t="str">
        <f t="shared" si="17"/>
        <v>BARTITHY</v>
      </c>
      <c r="J116" s="17" t="str">
        <f t="shared" si="12"/>
        <v>BARTITHY</v>
      </c>
      <c r="K116" s="17"/>
      <c r="L116" s="17"/>
      <c r="M116" s="18" t="s">
        <v>639</v>
      </c>
      <c r="N116" s="19" t="s">
        <v>640</v>
      </c>
      <c r="O116" s="19" t="str">
        <f t="shared" si="13"/>
        <v>Bartramia</v>
      </c>
      <c r="P116" s="19"/>
      <c r="Q116" s="19"/>
      <c r="R116" s="25" t="s">
        <v>641</v>
      </c>
      <c r="S116" s="29" t="s">
        <v>642</v>
      </c>
      <c r="T116" s="18"/>
      <c r="U116" s="18"/>
      <c r="V116" s="22" t="s">
        <v>50</v>
      </c>
      <c r="W116" s="23">
        <v>6</v>
      </c>
      <c r="X116" s="23">
        <v>2</v>
      </c>
      <c r="Y116" s="23">
        <v>6</v>
      </c>
      <c r="Z116" s="23">
        <v>4</v>
      </c>
      <c r="AA116" s="23">
        <v>4</v>
      </c>
      <c r="AB116" s="18" t="s">
        <v>37</v>
      </c>
      <c r="AC116" s="18"/>
    </row>
    <row r="117" spans="1:29">
      <c r="A117" s="12" t="s">
        <v>636</v>
      </c>
      <c r="B117" s="13" t="s">
        <v>643</v>
      </c>
      <c r="C117" s="24" t="s">
        <v>40</v>
      </c>
      <c r="D117" s="14" t="str">
        <f>IF(COUNTIF(E117,""),"sp",E117)</f>
        <v>var</v>
      </c>
      <c r="E117" s="14" t="s">
        <v>41</v>
      </c>
      <c r="F117" s="14" t="str">
        <f t="shared" si="9"/>
        <v>var</v>
      </c>
      <c r="G117" s="15" t="str">
        <f t="shared" si="10"/>
        <v/>
      </c>
      <c r="H117" s="15" t="str">
        <f t="shared" si="11"/>
        <v>var</v>
      </c>
      <c r="I117" s="16"/>
      <c r="J117" s="17" t="str">
        <f t="shared" si="12"/>
        <v>BARITHYST</v>
      </c>
      <c r="K117" s="17" t="str">
        <f>IF(LEN($L117)&gt;1,UPPER(LEFT(M117,3) &amp; MID(M117,SEARCH(" ",M117,1)+1,4)&amp;L117),UPPER(LEFT(M117,4) &amp; MID(M117,SEARCH(" ",M116,1)+1,4)&amp;L117))</f>
        <v>BARITHYST</v>
      </c>
      <c r="L117" s="17" t="str">
        <f>IF(COUNTIF($L$1:$L116,MID(M117,SEARCH("var. ",M117,1)+5,1))&gt;0,MID(M117,SEARCH("var. ",M117,1)+5,2),MID(M117,SEARCH("var. ",M117,1)+5,1))</f>
        <v>st</v>
      </c>
      <c r="M117" s="28" t="s">
        <v>644</v>
      </c>
      <c r="N117" s="19" t="s">
        <v>640</v>
      </c>
      <c r="O117" s="19" t="str">
        <f t="shared" si="13"/>
        <v>Bartramia</v>
      </c>
      <c r="P117" s="19"/>
      <c r="Q117" s="19"/>
      <c r="R117" s="18"/>
      <c r="S117" s="24"/>
      <c r="T117" s="18"/>
      <c r="U117" s="18"/>
      <c r="V117" s="18"/>
      <c r="W117" s="23">
        <v>7</v>
      </c>
      <c r="X117" s="23">
        <v>1</v>
      </c>
      <c r="Y117" s="23">
        <v>6</v>
      </c>
      <c r="Z117" s="23">
        <v>4</v>
      </c>
      <c r="AA117" s="23">
        <v>4</v>
      </c>
      <c r="AB117" s="18" t="s">
        <v>37</v>
      </c>
      <c r="AC117" s="18"/>
    </row>
    <row r="118" spans="1:29">
      <c r="A118" s="12" t="s">
        <v>645</v>
      </c>
      <c r="B118" s="13" t="s">
        <v>646</v>
      </c>
      <c r="C118" s="14" t="s">
        <v>631</v>
      </c>
      <c r="D118" s="14" t="str">
        <f>IF(COUNTIF(E118,""),"sp",E118)</f>
        <v>sp</v>
      </c>
      <c r="E118" s="14" t="s">
        <v>30</v>
      </c>
      <c r="F118" s="14" t="str">
        <f t="shared" si="9"/>
        <v/>
      </c>
      <c r="G118" s="15" t="str">
        <f t="shared" si="10"/>
        <v/>
      </c>
      <c r="H118" s="15" t="str">
        <f t="shared" si="11"/>
        <v/>
      </c>
      <c r="I118" s="16" t="str">
        <f>UPPER(MID(M118,1,4))&amp;""&amp;UPPER(MID(M118,SEARCH(" ",M118,1)+1,4))</f>
        <v>BARTPOMI</v>
      </c>
      <c r="J118" s="17" t="str">
        <f t="shared" si="12"/>
        <v>BARTPOMI</v>
      </c>
      <c r="K118" s="17"/>
      <c r="L118" s="17"/>
      <c r="M118" s="18" t="s">
        <v>647</v>
      </c>
      <c r="N118" s="19" t="s">
        <v>648</v>
      </c>
      <c r="O118" s="19" t="str">
        <f t="shared" si="13"/>
        <v>Bartramia</v>
      </c>
      <c r="P118" s="19"/>
      <c r="Q118" s="19"/>
      <c r="R118" s="25" t="s">
        <v>634</v>
      </c>
      <c r="S118" s="24" t="s">
        <v>635</v>
      </c>
      <c r="T118" s="18"/>
      <c r="U118" s="18"/>
      <c r="V118" s="22" t="s">
        <v>99</v>
      </c>
      <c r="W118" s="23">
        <v>5</v>
      </c>
      <c r="X118" s="23">
        <v>3</v>
      </c>
      <c r="Y118" s="23">
        <v>6</v>
      </c>
      <c r="Z118" s="23">
        <v>5</v>
      </c>
      <c r="AA118" s="23">
        <v>4</v>
      </c>
      <c r="AB118" s="18" t="s">
        <v>37</v>
      </c>
      <c r="AC118" s="18"/>
    </row>
    <row r="119" spans="1:29">
      <c r="A119" s="12" t="s">
        <v>649</v>
      </c>
      <c r="B119" s="13" t="s">
        <v>650</v>
      </c>
      <c r="C119" s="24" t="s">
        <v>40</v>
      </c>
      <c r="D119" s="14" t="str">
        <f>IF(COUNTIF(E119,""),"sp",E119)</f>
        <v>var</v>
      </c>
      <c r="E119" s="14" t="s">
        <v>41</v>
      </c>
      <c r="F119" s="14" t="str">
        <f t="shared" si="9"/>
        <v>var</v>
      </c>
      <c r="G119" s="15" t="str">
        <f t="shared" si="10"/>
        <v/>
      </c>
      <c r="H119" s="15" t="str">
        <f t="shared" si="11"/>
        <v>var</v>
      </c>
      <c r="I119" s="16"/>
      <c r="J119" s="17" t="str">
        <f t="shared" si="12"/>
        <v>BARTPOMIE</v>
      </c>
      <c r="K119" s="17" t="str">
        <f>IF(LEN($L119)&gt;1,UPPER(LEFT(M119,3) &amp; MID(M119,SEARCH(" ",M119,1)+1,4)&amp;L119),UPPER(LEFT(M119,4) &amp; MID(M119,SEARCH(" ",M118,1)+1,4)&amp;L119))</f>
        <v>BARTPOMIE</v>
      </c>
      <c r="L119" s="17" t="str">
        <f>IF(COUNTIF($L$1:$L118,MID(M119,SEARCH("var. ",M119,1)+5,1))&gt;0,MID(M119,SEARCH("var. ",M119,1)+5,2),MID(M119,SEARCH("var. ",M119,1)+5,1))</f>
        <v>e</v>
      </c>
      <c r="M119" s="18" t="s">
        <v>651</v>
      </c>
      <c r="N119" s="19" t="s">
        <v>648</v>
      </c>
      <c r="O119" s="19" t="str">
        <f t="shared" si="13"/>
        <v>Bartramia</v>
      </c>
      <c r="P119" s="19"/>
      <c r="Q119" s="19"/>
      <c r="R119" s="18"/>
      <c r="S119" s="24"/>
      <c r="T119" s="18"/>
      <c r="U119" s="18"/>
      <c r="V119" s="18"/>
      <c r="W119" s="23">
        <v>4</v>
      </c>
      <c r="X119" s="23">
        <v>3</v>
      </c>
      <c r="Y119" s="23">
        <v>6</v>
      </c>
      <c r="Z119" s="23">
        <v>6</v>
      </c>
      <c r="AA119" s="23">
        <v>4</v>
      </c>
      <c r="AB119" s="18" t="s">
        <v>37</v>
      </c>
      <c r="AC119" s="18"/>
    </row>
    <row r="120" spans="1:29">
      <c r="A120" s="12" t="s">
        <v>652</v>
      </c>
      <c r="B120" s="13" t="s">
        <v>302</v>
      </c>
      <c r="C120" s="24" t="s">
        <v>353</v>
      </c>
      <c r="D120" s="14" t="str">
        <f>IF(COUNTIF(E120,""),"sp",E120)</f>
        <v>sp</v>
      </c>
      <c r="E120" s="14" t="s">
        <v>30</v>
      </c>
      <c r="F120" s="14" t="str">
        <f t="shared" si="9"/>
        <v/>
      </c>
      <c r="G120" s="15" t="str">
        <f t="shared" si="10"/>
        <v/>
      </c>
      <c r="H120" s="15" t="str">
        <f t="shared" si="11"/>
        <v/>
      </c>
      <c r="I120" s="16" t="str">
        <f t="shared" ref="I120:I126" si="18">UPPER(MID(M120,1,4))&amp;""&amp;UPPER(MID(M120,SEARCH(" ",M120,1)+1,4))</f>
        <v>BARTSTRI</v>
      </c>
      <c r="J120" s="17" t="str">
        <f t="shared" si="12"/>
        <v>BARTSTRI</v>
      </c>
      <c r="K120" s="17"/>
      <c r="L120" s="17"/>
      <c r="M120" s="18" t="s">
        <v>653</v>
      </c>
      <c r="N120" s="19" t="s">
        <v>654</v>
      </c>
      <c r="O120" s="19" t="str">
        <f t="shared" si="13"/>
        <v>Bartramia</v>
      </c>
      <c r="P120" s="19"/>
      <c r="Q120" s="19"/>
      <c r="R120" s="25" t="s">
        <v>356</v>
      </c>
      <c r="S120" s="24" t="s">
        <v>357</v>
      </c>
      <c r="T120" s="18"/>
      <c r="U120" s="18"/>
      <c r="V120" s="22" t="s">
        <v>99</v>
      </c>
      <c r="W120" s="23">
        <v>5</v>
      </c>
      <c r="X120" s="23">
        <v>8</v>
      </c>
      <c r="Y120" s="23">
        <v>4</v>
      </c>
      <c r="Z120" s="23">
        <v>3</v>
      </c>
      <c r="AA120" s="23">
        <v>4</v>
      </c>
      <c r="AB120" s="18" t="s">
        <v>37</v>
      </c>
      <c r="AC120" s="18"/>
    </row>
    <row r="121" spans="1:29">
      <c r="A121" s="12" t="s">
        <v>655</v>
      </c>
      <c r="B121" s="13" t="s">
        <v>656</v>
      </c>
      <c r="C121" s="14" t="s">
        <v>657</v>
      </c>
      <c r="D121" s="14" t="str">
        <f>IF(COUNTIF(E121,""),"sp",E121)</f>
        <v>sp</v>
      </c>
      <c r="E121" s="14" t="s">
        <v>30</v>
      </c>
      <c r="F121" s="14" t="str">
        <f t="shared" si="9"/>
        <v/>
      </c>
      <c r="G121" s="15" t="str">
        <f t="shared" si="10"/>
        <v/>
      </c>
      <c r="H121" s="15" t="str">
        <f t="shared" si="11"/>
        <v/>
      </c>
      <c r="I121" s="16" t="str">
        <f t="shared" si="18"/>
        <v>BARTSUBU</v>
      </c>
      <c r="J121" s="17" t="str">
        <f t="shared" si="12"/>
        <v>BARTSUBU</v>
      </c>
      <c r="K121" s="17"/>
      <c r="L121" s="17"/>
      <c r="M121" s="18" t="s">
        <v>658</v>
      </c>
      <c r="N121" s="19" t="s">
        <v>659</v>
      </c>
      <c r="O121" s="19" t="str">
        <f t="shared" si="13"/>
        <v>Bartramia</v>
      </c>
      <c r="P121" s="19"/>
      <c r="Q121" s="19"/>
      <c r="R121" s="20" t="s">
        <v>660</v>
      </c>
      <c r="S121" s="24" t="s">
        <v>661</v>
      </c>
      <c r="T121" s="18"/>
      <c r="U121" s="18"/>
      <c r="V121" s="22" t="s">
        <v>99</v>
      </c>
      <c r="W121" s="23">
        <v>8</v>
      </c>
      <c r="X121" s="23">
        <v>1</v>
      </c>
      <c r="Y121" s="23">
        <v>3</v>
      </c>
      <c r="Z121" s="23">
        <v>4</v>
      </c>
      <c r="AA121" s="23">
        <v>2</v>
      </c>
      <c r="AB121" s="18" t="s">
        <v>37</v>
      </c>
      <c r="AC121" s="18"/>
    </row>
    <row r="122" spans="1:29">
      <c r="A122" s="12" t="s">
        <v>662</v>
      </c>
      <c r="B122" s="13" t="s">
        <v>663</v>
      </c>
      <c r="C122" s="14" t="s">
        <v>45</v>
      </c>
      <c r="D122" s="14" t="str">
        <f>IF(COUNTIF(E122,""),"sp",E122)</f>
        <v>sp</v>
      </c>
      <c r="E122" s="14" t="s">
        <v>30</v>
      </c>
      <c r="F122" s="14" t="str">
        <f t="shared" si="9"/>
        <v/>
      </c>
      <c r="G122" s="15" t="str">
        <f t="shared" si="10"/>
        <v/>
      </c>
      <c r="H122" s="15" t="str">
        <f t="shared" si="11"/>
        <v/>
      </c>
      <c r="I122" s="16" t="str">
        <f t="shared" si="18"/>
        <v>BAZZAZOR</v>
      </c>
      <c r="J122" s="17" t="str">
        <f t="shared" si="12"/>
        <v>BAZZAZOR</v>
      </c>
      <c r="K122" s="17"/>
      <c r="L122" s="17"/>
      <c r="M122" s="18" t="s">
        <v>664</v>
      </c>
      <c r="N122" s="19" t="s">
        <v>665</v>
      </c>
      <c r="O122" s="19" t="str">
        <f t="shared" si="13"/>
        <v>Bazzania</v>
      </c>
      <c r="P122" s="19"/>
      <c r="Q122" s="19"/>
      <c r="R122" s="25" t="s">
        <v>48</v>
      </c>
      <c r="S122" s="24" t="s">
        <v>49</v>
      </c>
      <c r="T122" s="18"/>
      <c r="U122" s="18"/>
      <c r="V122" s="22" t="s">
        <v>125</v>
      </c>
      <c r="W122" s="23"/>
      <c r="X122" s="23"/>
      <c r="Y122" s="23"/>
      <c r="Z122" s="23"/>
      <c r="AA122" s="23"/>
      <c r="AB122" s="18"/>
      <c r="AC122" s="18"/>
    </row>
    <row r="123" spans="1:29">
      <c r="A123" s="12" t="s">
        <v>666</v>
      </c>
      <c r="B123" s="13" t="s">
        <v>667</v>
      </c>
      <c r="C123" s="14" t="s">
        <v>546</v>
      </c>
      <c r="D123" s="14" t="str">
        <f>IF(COUNTIF(E123,""),"sp",E123)</f>
        <v>sp</v>
      </c>
      <c r="E123" s="14" t="s">
        <v>30</v>
      </c>
      <c r="F123" s="14" t="str">
        <f t="shared" si="9"/>
        <v/>
      </c>
      <c r="G123" s="15" t="str">
        <f t="shared" si="10"/>
        <v/>
      </c>
      <c r="H123" s="15" t="str">
        <f t="shared" si="11"/>
        <v/>
      </c>
      <c r="I123" s="16" t="str">
        <f t="shared" si="18"/>
        <v>BAZZFLAC</v>
      </c>
      <c r="J123" s="17" t="str">
        <f t="shared" si="12"/>
        <v>BAZZFLAC</v>
      </c>
      <c r="K123" s="17"/>
      <c r="L123" s="17"/>
      <c r="M123" s="18" t="s">
        <v>668</v>
      </c>
      <c r="N123" s="19" t="s">
        <v>669</v>
      </c>
      <c r="O123" s="19" t="str">
        <f t="shared" si="13"/>
        <v>Bazzania</v>
      </c>
      <c r="P123" s="19"/>
      <c r="Q123" s="19"/>
      <c r="R123" s="25" t="s">
        <v>549</v>
      </c>
      <c r="S123" s="24" t="s">
        <v>550</v>
      </c>
      <c r="T123" s="18"/>
      <c r="U123" s="18"/>
      <c r="V123" s="22" t="s">
        <v>125</v>
      </c>
      <c r="W123" s="23">
        <v>4</v>
      </c>
      <c r="X123" s="23">
        <v>4</v>
      </c>
      <c r="Y123" s="23">
        <v>7</v>
      </c>
      <c r="Z123" s="23">
        <v>5</v>
      </c>
      <c r="AA123" s="23">
        <v>2</v>
      </c>
      <c r="AB123" s="18" t="s">
        <v>112</v>
      </c>
      <c r="AC123" s="18"/>
    </row>
    <row r="124" spans="1:29">
      <c r="A124" s="12" t="s">
        <v>670</v>
      </c>
      <c r="B124" s="13" t="s">
        <v>671</v>
      </c>
      <c r="C124" s="14" t="s">
        <v>217</v>
      </c>
      <c r="D124" s="14" t="str">
        <f>IF(COUNTIF(E124,""),"sp",E124)</f>
        <v>sp</v>
      </c>
      <c r="E124" s="14" t="s">
        <v>30</v>
      </c>
      <c r="F124" s="14" t="str">
        <f t="shared" si="9"/>
        <v/>
      </c>
      <c r="G124" s="15" t="str">
        <f t="shared" si="10"/>
        <v/>
      </c>
      <c r="H124" s="15" t="str">
        <f t="shared" si="11"/>
        <v/>
      </c>
      <c r="I124" s="16" t="str">
        <f t="shared" si="18"/>
        <v>BAZZPEAR</v>
      </c>
      <c r="J124" s="17" t="str">
        <f t="shared" si="12"/>
        <v>BAZZPEAR</v>
      </c>
      <c r="K124" s="17"/>
      <c r="L124" s="17"/>
      <c r="M124" s="18" t="s">
        <v>672</v>
      </c>
      <c r="N124" s="19" t="s">
        <v>673</v>
      </c>
      <c r="O124" s="19" t="str">
        <f t="shared" si="13"/>
        <v>Bazzania</v>
      </c>
      <c r="P124" s="19"/>
      <c r="Q124" s="19"/>
      <c r="R124" s="25" t="s">
        <v>220</v>
      </c>
      <c r="S124" s="24" t="s">
        <v>221</v>
      </c>
      <c r="T124" s="18"/>
      <c r="U124" s="18"/>
      <c r="V124" s="22" t="s">
        <v>580</v>
      </c>
      <c r="W124" s="23"/>
      <c r="X124" s="23"/>
      <c r="Y124" s="23"/>
      <c r="Z124" s="23"/>
      <c r="AA124" s="23"/>
      <c r="AB124" s="18"/>
      <c r="AC124" s="18"/>
    </row>
    <row r="125" spans="1:29">
      <c r="A125" s="12" t="s">
        <v>674</v>
      </c>
      <c r="B125" s="13" t="s">
        <v>675</v>
      </c>
      <c r="C125" s="14" t="s">
        <v>546</v>
      </c>
      <c r="D125" s="14" t="str">
        <f>IF(COUNTIF(E125,""),"sp",E125)</f>
        <v>sp</v>
      </c>
      <c r="E125" s="14" t="s">
        <v>30</v>
      </c>
      <c r="F125" s="14" t="str">
        <f t="shared" si="9"/>
        <v/>
      </c>
      <c r="G125" s="15" t="str">
        <f t="shared" si="10"/>
        <v/>
      </c>
      <c r="H125" s="15" t="str">
        <f t="shared" si="11"/>
        <v/>
      </c>
      <c r="I125" s="16" t="str">
        <f t="shared" si="18"/>
        <v>BAZZTRIC</v>
      </c>
      <c r="J125" s="17" t="str">
        <f t="shared" si="12"/>
        <v>BAZZTRIC</v>
      </c>
      <c r="K125" s="17"/>
      <c r="L125" s="17"/>
      <c r="M125" s="18" t="s">
        <v>676</v>
      </c>
      <c r="N125" s="19" t="s">
        <v>677</v>
      </c>
      <c r="O125" s="19" t="str">
        <f t="shared" si="13"/>
        <v>Bazzania</v>
      </c>
      <c r="P125" s="19"/>
      <c r="Q125" s="19"/>
      <c r="R125" s="25" t="s">
        <v>549</v>
      </c>
      <c r="S125" s="24" t="s">
        <v>550</v>
      </c>
      <c r="T125" s="18" t="s">
        <v>549</v>
      </c>
      <c r="U125" s="18"/>
      <c r="V125" s="22" t="s">
        <v>111</v>
      </c>
      <c r="W125" s="23">
        <v>5</v>
      </c>
      <c r="X125" s="23">
        <v>2</v>
      </c>
      <c r="Y125" s="23">
        <v>6</v>
      </c>
      <c r="Z125" s="23">
        <v>6</v>
      </c>
      <c r="AA125" s="23">
        <v>5</v>
      </c>
      <c r="AB125" s="18" t="s">
        <v>37</v>
      </c>
      <c r="AC125" s="18"/>
    </row>
    <row r="126" spans="1:29">
      <c r="A126" s="12" t="s">
        <v>678</v>
      </c>
      <c r="B126" s="13" t="s">
        <v>679</v>
      </c>
      <c r="C126" s="14" t="s">
        <v>631</v>
      </c>
      <c r="D126" s="14" t="str">
        <f>IF(COUNTIF(E126,""),"sp",E126)</f>
        <v>sp</v>
      </c>
      <c r="E126" s="14" t="s">
        <v>30</v>
      </c>
      <c r="F126" s="14" t="str">
        <f t="shared" si="9"/>
        <v/>
      </c>
      <c r="G126" s="15" t="str">
        <f t="shared" si="10"/>
        <v/>
      </c>
      <c r="H126" s="15" t="str">
        <f t="shared" si="11"/>
        <v/>
      </c>
      <c r="I126" s="16" t="str">
        <f t="shared" si="18"/>
        <v>BAZZTRIL</v>
      </c>
      <c r="J126" s="17" t="str">
        <f t="shared" si="12"/>
        <v>BAZZTRIL</v>
      </c>
      <c r="K126" s="17"/>
      <c r="L126" s="17"/>
      <c r="M126" s="18" t="s">
        <v>680</v>
      </c>
      <c r="N126" s="19" t="s">
        <v>681</v>
      </c>
      <c r="O126" s="19" t="str">
        <f t="shared" si="13"/>
        <v>Bazzania</v>
      </c>
      <c r="P126" s="19"/>
      <c r="Q126" s="19"/>
      <c r="R126" s="25" t="s">
        <v>634</v>
      </c>
      <c r="S126" s="24" t="s">
        <v>635</v>
      </c>
      <c r="T126" s="18"/>
      <c r="U126" s="18"/>
      <c r="V126" s="22" t="s">
        <v>580</v>
      </c>
      <c r="W126" s="23">
        <v>5</v>
      </c>
      <c r="X126" s="23">
        <v>4</v>
      </c>
      <c r="Y126" s="23">
        <v>6</v>
      </c>
      <c r="Z126" s="23">
        <v>6</v>
      </c>
      <c r="AA126" s="23">
        <v>2</v>
      </c>
      <c r="AB126" s="18" t="s">
        <v>157</v>
      </c>
      <c r="AC126" s="18"/>
    </row>
    <row r="127" spans="1:29">
      <c r="A127" s="12" t="s">
        <v>682</v>
      </c>
      <c r="B127" s="13" t="s">
        <v>683</v>
      </c>
      <c r="C127" s="24" t="s">
        <v>40</v>
      </c>
      <c r="D127" s="14" t="str">
        <f>IF(COUNTIF(E127,""),"sp",E127)</f>
        <v>var</v>
      </c>
      <c r="E127" s="14" t="s">
        <v>41</v>
      </c>
      <c r="F127" s="14" t="str">
        <f t="shared" si="9"/>
        <v>var</v>
      </c>
      <c r="G127" s="15" t="str">
        <f t="shared" si="10"/>
        <v/>
      </c>
      <c r="H127" s="15" t="str">
        <f t="shared" si="11"/>
        <v>var</v>
      </c>
      <c r="I127" s="16"/>
      <c r="J127" s="17" t="str">
        <f t="shared" si="12"/>
        <v>BAZZTRILD</v>
      </c>
      <c r="K127" s="17" t="str">
        <f>IF(LEN($L127)&gt;1,UPPER(LEFT(M127,3) &amp; MID(M127,SEARCH(" ",M127,1)+1,4)&amp;L127),UPPER(LEFT(M127,4) &amp; MID(M127,SEARCH(" ",M126,1)+1,4)&amp;L127))</f>
        <v>BAZZTRILD</v>
      </c>
      <c r="L127" s="17" t="str">
        <f>IF(COUNTIF($L$1:$L126,MID(M127,SEARCH("var. ",M127,1)+5,1))&gt;0,MID(M127,SEARCH("var. ",M127,1)+5,2),MID(M127,SEARCH("var. ",M127,1)+5,1))</f>
        <v>d</v>
      </c>
      <c r="M127" s="18" t="s">
        <v>684</v>
      </c>
      <c r="N127" s="19" t="s">
        <v>681</v>
      </c>
      <c r="O127" s="19" t="str">
        <f t="shared" si="13"/>
        <v>Bazzania</v>
      </c>
      <c r="P127" s="19"/>
      <c r="Q127" s="19"/>
      <c r="R127" s="18"/>
      <c r="S127" s="24"/>
      <c r="T127" s="18"/>
      <c r="U127" s="18"/>
      <c r="V127" s="18"/>
      <c r="W127" s="23">
        <v>4</v>
      </c>
      <c r="X127" s="23">
        <v>5</v>
      </c>
      <c r="Y127" s="23">
        <v>6</v>
      </c>
      <c r="Z127" s="23">
        <v>5</v>
      </c>
      <c r="AA127" s="23">
        <v>1</v>
      </c>
      <c r="AB127" s="18" t="s">
        <v>37</v>
      </c>
      <c r="AC127" s="18"/>
    </row>
    <row r="128" spans="1:29">
      <c r="A128" s="12" t="s">
        <v>685</v>
      </c>
      <c r="B128" s="13" t="s">
        <v>686</v>
      </c>
      <c r="C128" s="24" t="s">
        <v>326</v>
      </c>
      <c r="D128" s="14" t="str">
        <f>IF(COUNTIF(E128,""),"sp",E128)</f>
        <v>sp</v>
      </c>
      <c r="E128" s="14" t="s">
        <v>30</v>
      </c>
      <c r="F128" s="14" t="str">
        <f t="shared" si="9"/>
        <v/>
      </c>
      <c r="G128" s="15" t="str">
        <f t="shared" si="10"/>
        <v/>
      </c>
      <c r="H128" s="15" t="str">
        <f t="shared" si="11"/>
        <v/>
      </c>
      <c r="I128" s="16" t="str">
        <f t="shared" ref="I128:I130" si="19">UPPER(MID(M128,1,4))&amp;""&amp;UPPER(MID(M128,SEARCH(" ",M128,1)+1,4))</f>
        <v>BIANUNDU</v>
      </c>
      <c r="J128" s="17" t="str">
        <f t="shared" si="12"/>
        <v>BIANUNDU</v>
      </c>
      <c r="K128" s="17"/>
      <c r="L128" s="17"/>
      <c r="M128" s="18" t="s">
        <v>687</v>
      </c>
      <c r="N128" s="19" t="s">
        <v>688</v>
      </c>
      <c r="O128" s="19" t="str">
        <f t="shared" si="13"/>
        <v>Biantheridion</v>
      </c>
      <c r="P128" s="19"/>
      <c r="Q128" s="19"/>
      <c r="R128" s="25" t="s">
        <v>329</v>
      </c>
      <c r="S128" s="24" t="s">
        <v>330</v>
      </c>
      <c r="T128" s="18"/>
      <c r="U128" s="18"/>
      <c r="V128" s="22" t="s">
        <v>125</v>
      </c>
      <c r="W128" s="23">
        <v>8</v>
      </c>
      <c r="X128" s="23">
        <v>4</v>
      </c>
      <c r="Y128" s="23">
        <v>3</v>
      </c>
      <c r="Z128" s="23">
        <v>7</v>
      </c>
      <c r="AA128" s="23">
        <v>1</v>
      </c>
      <c r="AB128" s="18" t="s">
        <v>37</v>
      </c>
      <c r="AC128" s="18"/>
    </row>
    <row r="129" spans="1:29">
      <c r="A129" s="12" t="s">
        <v>689</v>
      </c>
      <c r="B129" s="13" t="s">
        <v>690</v>
      </c>
      <c r="C129" s="14" t="s">
        <v>691</v>
      </c>
      <c r="D129" s="14" t="str">
        <f>IF(COUNTIF(E129,""),"sp",E129)</f>
        <v>sp</v>
      </c>
      <c r="E129" s="14" t="s">
        <v>30</v>
      </c>
      <c r="F129" s="14" t="str">
        <f t="shared" si="9"/>
        <v/>
      </c>
      <c r="G129" s="15" t="str">
        <f t="shared" si="10"/>
        <v/>
      </c>
      <c r="H129" s="15" t="str">
        <f t="shared" si="11"/>
        <v/>
      </c>
      <c r="I129" s="16" t="str">
        <f t="shared" si="19"/>
        <v>BLASPUSI</v>
      </c>
      <c r="J129" s="17" t="str">
        <f t="shared" si="12"/>
        <v>BLASPUSI</v>
      </c>
      <c r="K129" s="17"/>
      <c r="L129" s="17"/>
      <c r="M129" s="18" t="s">
        <v>692</v>
      </c>
      <c r="N129" s="19" t="s">
        <v>693</v>
      </c>
      <c r="O129" s="19" t="str">
        <f t="shared" si="13"/>
        <v>Blasia</v>
      </c>
      <c r="P129" s="19"/>
      <c r="Q129" s="19"/>
      <c r="R129" s="25" t="s">
        <v>694</v>
      </c>
      <c r="S129" s="24" t="s">
        <v>695</v>
      </c>
      <c r="T129" s="30" t="s">
        <v>79</v>
      </c>
      <c r="U129" s="18"/>
      <c r="V129" s="22" t="s">
        <v>50</v>
      </c>
      <c r="W129" s="23">
        <v>9</v>
      </c>
      <c r="X129" s="23">
        <v>3</v>
      </c>
      <c r="Y129" s="23">
        <v>6</v>
      </c>
      <c r="Z129" s="23">
        <v>8</v>
      </c>
      <c r="AA129" s="23">
        <v>2</v>
      </c>
      <c r="AB129" s="18" t="s">
        <v>338</v>
      </c>
      <c r="AC129" s="18"/>
    </row>
    <row r="130" spans="1:29">
      <c r="A130" s="12" t="s">
        <v>696</v>
      </c>
      <c r="B130" s="13" t="s">
        <v>697</v>
      </c>
      <c r="C130" s="14" t="s">
        <v>228</v>
      </c>
      <c r="D130" s="14" t="str">
        <f>IF(COUNTIF(E130,""),"sp",E130)</f>
        <v>sp</v>
      </c>
      <c r="E130" s="14" t="s">
        <v>30</v>
      </c>
      <c r="F130" s="14" t="str">
        <f t="shared" si="9"/>
        <v/>
      </c>
      <c r="G130" s="15" t="str">
        <f t="shared" si="10"/>
        <v/>
      </c>
      <c r="H130" s="15" t="str">
        <f t="shared" si="11"/>
        <v/>
      </c>
      <c r="I130" s="16" t="str">
        <f t="shared" si="19"/>
        <v>BLEPTRIC</v>
      </c>
      <c r="J130" s="17" t="str">
        <f t="shared" si="12"/>
        <v>BLEPTRIC</v>
      </c>
      <c r="K130" s="17"/>
      <c r="L130" s="17"/>
      <c r="M130" s="18" t="s">
        <v>698</v>
      </c>
      <c r="N130" s="19" t="s">
        <v>699</v>
      </c>
      <c r="O130" s="19" t="str">
        <f t="shared" si="13"/>
        <v>Blepharostoma</v>
      </c>
      <c r="P130" s="19"/>
      <c r="Q130" s="19"/>
      <c r="R130" s="25" t="s">
        <v>231</v>
      </c>
      <c r="S130" s="24" t="s">
        <v>232</v>
      </c>
      <c r="T130" s="18"/>
      <c r="U130" s="18"/>
      <c r="V130" s="22" t="s">
        <v>125</v>
      </c>
      <c r="W130" s="23">
        <v>5</v>
      </c>
      <c r="X130" s="23">
        <v>3</v>
      </c>
      <c r="Y130" s="23">
        <v>6</v>
      </c>
      <c r="Z130" s="23">
        <v>6</v>
      </c>
      <c r="AA130" s="23">
        <v>3</v>
      </c>
      <c r="AB130" s="18" t="s">
        <v>37</v>
      </c>
      <c r="AC130" s="18"/>
    </row>
    <row r="131" spans="1:29">
      <c r="A131" s="12" t="s">
        <v>700</v>
      </c>
      <c r="B131" s="13" t="s">
        <v>701</v>
      </c>
      <c r="C131" s="24" t="s">
        <v>40</v>
      </c>
      <c r="D131" s="14" t="str">
        <f>IF(COUNTIF(E131,""),"sp",E131)</f>
        <v>subsp</v>
      </c>
      <c r="E131" s="14" t="s">
        <v>304</v>
      </c>
      <c r="F131" s="14" t="str">
        <f t="shared" ref="F131:F194" si="20">CONCATENATE(G131,H131)</f>
        <v>subsp</v>
      </c>
      <c r="G131" s="15" t="str">
        <f t="shared" ref="G131:G194" si="21">IF(COUNTIF(M131,"*subsp.*"),"subsp","")</f>
        <v>subsp</v>
      </c>
      <c r="H131" s="15" t="str">
        <f t="shared" ref="H131:H194" si="22">IF(COUNTIF(M131,"*var.*"),"var","")</f>
        <v/>
      </c>
      <c r="I131" s="16"/>
      <c r="J131" s="17" t="str">
        <f t="shared" ref="J131:J194" si="23">CONCATENATE(I131,K131)</f>
        <v>BLEPTRICB</v>
      </c>
      <c r="K131" s="17" t="str">
        <f>IF(LEN($L131)&gt;1,UPPER(LEFT(M131,3) &amp; MID(M131,SEARCH(" ",M131,1)+1,4)&amp;L131),UPPER(LEFT(M131,4) &amp; MID(M131,SEARCH(" ",M130,1)+1,4)&amp;L131))</f>
        <v>BLEPTRICB</v>
      </c>
      <c r="L131" s="17" t="str">
        <f>IF(COUNTIF($L$1:$L83,MID(M131,SEARCH("subsp. ",M131,1)+7,1))&gt;0,MID(M131,SEARCH("subsp. ",M131,1)+7,2),MID(M131,SEARCH("subsp. ",M131,1)+7,1))</f>
        <v>b</v>
      </c>
      <c r="M131" s="18" t="s">
        <v>702</v>
      </c>
      <c r="N131" s="19" t="s">
        <v>699</v>
      </c>
      <c r="O131" s="19" t="str">
        <f t="shared" ref="O131:O194" si="24">LEFT(N131,(SEARCH(" ",N131,1))-1)</f>
        <v>Blepharostoma</v>
      </c>
      <c r="P131" s="19"/>
      <c r="Q131" s="19"/>
      <c r="R131" s="18"/>
      <c r="S131" s="24"/>
      <c r="T131" s="18"/>
      <c r="U131" s="18"/>
      <c r="V131" s="18"/>
      <c r="W131" s="23">
        <v>9</v>
      </c>
      <c r="X131" s="23">
        <v>1</v>
      </c>
      <c r="Y131" s="23">
        <v>6</v>
      </c>
      <c r="Z131" s="23">
        <v>6</v>
      </c>
      <c r="AA131" s="23">
        <v>1</v>
      </c>
      <c r="AB131" s="18" t="s">
        <v>37</v>
      </c>
      <c r="AC131" s="18"/>
    </row>
    <row r="132" spans="1:29">
      <c r="A132" s="12" t="s">
        <v>703</v>
      </c>
      <c r="B132" s="13" t="s">
        <v>704</v>
      </c>
      <c r="C132" s="24" t="s">
        <v>705</v>
      </c>
      <c r="D132" s="14" t="str">
        <f>IF(COUNTIF(E132,""),"sp",E132)</f>
        <v>sp</v>
      </c>
      <c r="E132" s="14" t="s">
        <v>30</v>
      </c>
      <c r="F132" s="14" t="str">
        <f t="shared" si="20"/>
        <v/>
      </c>
      <c r="G132" s="15" t="str">
        <f t="shared" si="21"/>
        <v/>
      </c>
      <c r="H132" s="15" t="str">
        <f t="shared" si="22"/>
        <v/>
      </c>
      <c r="I132" s="16" t="str">
        <f t="shared" ref="I132:I140" si="25">UPPER(MID(M132,1,4))&amp;""&amp;UPPER(MID(M132,SEARCH(" ",M132,1)+1,4))</f>
        <v>BLINACUT</v>
      </c>
      <c r="J132" s="17" t="str">
        <f t="shared" si="23"/>
        <v>BLINACUT</v>
      </c>
      <c r="K132" s="17"/>
      <c r="L132" s="17"/>
      <c r="M132" s="19" t="s">
        <v>706</v>
      </c>
      <c r="N132" s="19" t="s">
        <v>707</v>
      </c>
      <c r="O132" s="19" t="str">
        <f t="shared" si="24"/>
        <v>Blindia</v>
      </c>
      <c r="P132" s="19"/>
      <c r="Q132" s="19"/>
      <c r="R132" s="25" t="s">
        <v>708</v>
      </c>
      <c r="S132" s="24" t="s">
        <v>709</v>
      </c>
      <c r="T132" s="18"/>
      <c r="U132" s="18"/>
      <c r="V132" s="22" t="s">
        <v>156</v>
      </c>
      <c r="W132" s="23">
        <v>4</v>
      </c>
      <c r="X132" s="23">
        <v>2</v>
      </c>
      <c r="Y132" s="23">
        <v>6</v>
      </c>
      <c r="Z132" s="23">
        <v>8</v>
      </c>
      <c r="AA132" s="23">
        <v>5</v>
      </c>
      <c r="AB132" s="18" t="s">
        <v>37</v>
      </c>
      <c r="AC132" s="18"/>
    </row>
    <row r="133" spans="1:29">
      <c r="A133" s="12" t="s">
        <v>710</v>
      </c>
      <c r="B133" s="13" t="s">
        <v>711</v>
      </c>
      <c r="C133" s="24" t="s">
        <v>151</v>
      </c>
      <c r="D133" s="14" t="str">
        <f>IF(COUNTIF(E133,""),"sp",E133)</f>
        <v>sp</v>
      </c>
      <c r="E133" s="14" t="s">
        <v>30</v>
      </c>
      <c r="F133" s="14" t="str">
        <f t="shared" si="20"/>
        <v/>
      </c>
      <c r="G133" s="15" t="str">
        <f t="shared" si="21"/>
        <v/>
      </c>
      <c r="H133" s="15" t="str">
        <f t="shared" si="22"/>
        <v/>
      </c>
      <c r="I133" s="16" t="str">
        <f t="shared" si="25"/>
        <v>BLINCAES</v>
      </c>
      <c r="J133" s="17" t="str">
        <f t="shared" si="23"/>
        <v>BLINCAES</v>
      </c>
      <c r="K133" s="17"/>
      <c r="L133" s="17"/>
      <c r="M133" s="18" t="s">
        <v>712</v>
      </c>
      <c r="N133" s="19" t="s">
        <v>713</v>
      </c>
      <c r="O133" s="19" t="str">
        <f t="shared" si="24"/>
        <v>Blindia</v>
      </c>
      <c r="P133" s="19"/>
      <c r="Q133" s="19"/>
      <c r="R133" s="25" t="s">
        <v>154</v>
      </c>
      <c r="S133" s="24" t="s">
        <v>155</v>
      </c>
      <c r="T133" s="18"/>
      <c r="U133" s="18"/>
      <c r="V133" s="22" t="s">
        <v>125</v>
      </c>
      <c r="W133" s="23">
        <v>5</v>
      </c>
      <c r="X133" s="23">
        <v>1</v>
      </c>
      <c r="Y133" s="23">
        <v>6</v>
      </c>
      <c r="Z133" s="23">
        <v>5</v>
      </c>
      <c r="AA133" s="23">
        <v>6</v>
      </c>
      <c r="AB133" s="18" t="s">
        <v>37</v>
      </c>
      <c r="AC133" s="18"/>
    </row>
    <row r="134" spans="1:29">
      <c r="A134" s="12" t="s">
        <v>714</v>
      </c>
      <c r="B134" s="13" t="s">
        <v>715</v>
      </c>
      <c r="C134" s="14" t="s">
        <v>631</v>
      </c>
      <c r="D134" s="14" t="str">
        <f>IF(COUNTIF(E134,""),"sp",E134)</f>
        <v>sp</v>
      </c>
      <c r="E134" s="14" t="s">
        <v>30</v>
      </c>
      <c r="F134" s="14" t="str">
        <f t="shared" si="20"/>
        <v/>
      </c>
      <c r="G134" s="15" t="str">
        <f t="shared" si="21"/>
        <v/>
      </c>
      <c r="H134" s="15" t="str">
        <f t="shared" si="22"/>
        <v/>
      </c>
      <c r="I134" s="16" t="str">
        <f t="shared" si="25"/>
        <v>BRACTRIC</v>
      </c>
      <c r="J134" s="17" t="str">
        <f t="shared" si="23"/>
        <v>BRACTRIC</v>
      </c>
      <c r="K134" s="17"/>
      <c r="L134" s="17"/>
      <c r="M134" s="18" t="s">
        <v>716</v>
      </c>
      <c r="N134" s="19" t="s">
        <v>717</v>
      </c>
      <c r="O134" s="19" t="str">
        <f t="shared" si="24"/>
        <v>Brachydontium</v>
      </c>
      <c r="P134" s="19"/>
      <c r="Q134" s="19"/>
      <c r="R134" s="25" t="s">
        <v>634</v>
      </c>
      <c r="S134" s="24" t="s">
        <v>635</v>
      </c>
      <c r="T134" s="18"/>
      <c r="U134" s="18"/>
      <c r="V134" s="22" t="s">
        <v>125</v>
      </c>
      <c r="W134" s="23">
        <v>2</v>
      </c>
      <c r="X134" s="23">
        <v>4</v>
      </c>
      <c r="Y134" s="23">
        <v>4</v>
      </c>
      <c r="Z134" s="23">
        <v>6</v>
      </c>
      <c r="AA134" s="23">
        <v>3</v>
      </c>
      <c r="AB134" s="18" t="s">
        <v>37</v>
      </c>
      <c r="AC134" s="18"/>
    </row>
    <row r="135" spans="1:29">
      <c r="A135" s="12" t="s">
        <v>718</v>
      </c>
      <c r="B135" s="13" t="s">
        <v>719</v>
      </c>
      <c r="C135" s="24" t="s">
        <v>40</v>
      </c>
      <c r="D135" s="14" t="str">
        <f>IF(COUNTIF(E135,""),"sp",E135)</f>
        <v>sp</v>
      </c>
      <c r="E135" s="14" t="s">
        <v>30</v>
      </c>
      <c r="F135" s="14" t="str">
        <f t="shared" si="20"/>
        <v/>
      </c>
      <c r="G135" s="15" t="str">
        <f t="shared" si="21"/>
        <v/>
      </c>
      <c r="H135" s="15" t="str">
        <f t="shared" si="22"/>
        <v/>
      </c>
      <c r="I135" s="16" t="str">
        <f t="shared" si="25"/>
        <v>BRACCOLL</v>
      </c>
      <c r="J135" s="17" t="str">
        <f t="shared" si="23"/>
        <v>BRACCOLL</v>
      </c>
      <c r="K135" s="17"/>
      <c r="L135" s="17"/>
      <c r="M135" s="18" t="s">
        <v>720</v>
      </c>
      <c r="N135" s="19" t="s">
        <v>721</v>
      </c>
      <c r="O135" s="19" t="str">
        <f t="shared" si="24"/>
        <v>Brachytheciastrum</v>
      </c>
      <c r="P135" s="19"/>
      <c r="Q135" s="19"/>
      <c r="R135" s="18"/>
      <c r="S135" s="24"/>
      <c r="T135" s="18"/>
      <c r="U135" s="18"/>
      <c r="V135" s="18"/>
      <c r="W135" s="23">
        <v>8</v>
      </c>
      <c r="X135" s="23">
        <v>1</v>
      </c>
      <c r="Y135" s="23">
        <v>7</v>
      </c>
      <c r="Z135" s="23">
        <v>3</v>
      </c>
      <c r="AA135" s="23">
        <v>4</v>
      </c>
      <c r="AB135" s="18" t="s">
        <v>37</v>
      </c>
      <c r="AC135" s="18"/>
    </row>
    <row r="136" spans="1:29">
      <c r="A136" s="12" t="s">
        <v>722</v>
      </c>
      <c r="B136" s="13" t="s">
        <v>723</v>
      </c>
      <c r="C136" s="24" t="s">
        <v>151</v>
      </c>
      <c r="D136" s="14" t="str">
        <f>IF(COUNTIF(E136,""),"sp",E136)</f>
        <v>sp</v>
      </c>
      <c r="E136" s="14" t="s">
        <v>30</v>
      </c>
      <c r="F136" s="14" t="str">
        <f t="shared" si="20"/>
        <v/>
      </c>
      <c r="G136" s="15" t="str">
        <f t="shared" si="21"/>
        <v/>
      </c>
      <c r="H136" s="15" t="str">
        <f t="shared" si="22"/>
        <v/>
      </c>
      <c r="I136" s="16" t="str">
        <f t="shared" si="25"/>
        <v>BRACFEND</v>
      </c>
      <c r="J136" s="17" t="str">
        <f t="shared" si="23"/>
        <v>BRACFEND</v>
      </c>
      <c r="K136" s="17"/>
      <c r="L136" s="17"/>
      <c r="M136" s="18" t="s">
        <v>724</v>
      </c>
      <c r="N136" s="19" t="s">
        <v>725</v>
      </c>
      <c r="O136" s="19" t="str">
        <f t="shared" si="24"/>
        <v>Brachytheciastrum</v>
      </c>
      <c r="P136" s="19"/>
      <c r="Q136" s="19"/>
      <c r="R136" s="25" t="s">
        <v>154</v>
      </c>
      <c r="S136" s="24" t="s">
        <v>155</v>
      </c>
      <c r="T136" s="18"/>
      <c r="U136" s="18"/>
      <c r="V136" s="22" t="s">
        <v>35</v>
      </c>
      <c r="W136" s="23"/>
      <c r="X136" s="23"/>
      <c r="Y136" s="23"/>
      <c r="Z136" s="23"/>
      <c r="AA136" s="23"/>
      <c r="AB136" s="18"/>
      <c r="AC136" s="18"/>
    </row>
    <row r="137" spans="1:29">
      <c r="A137" s="12" t="s">
        <v>726</v>
      </c>
      <c r="B137" s="13" t="s">
        <v>727</v>
      </c>
      <c r="C137" s="14" t="s">
        <v>728</v>
      </c>
      <c r="D137" s="14" t="str">
        <f>IF(COUNTIF(E137,""),"sp",E137)</f>
        <v>sp</v>
      </c>
      <c r="E137" s="14" t="s">
        <v>30</v>
      </c>
      <c r="F137" s="14" t="str">
        <f t="shared" si="20"/>
        <v/>
      </c>
      <c r="G137" s="15" t="str">
        <f t="shared" si="21"/>
        <v/>
      </c>
      <c r="H137" s="15" t="str">
        <f t="shared" si="22"/>
        <v/>
      </c>
      <c r="I137" s="16" t="str">
        <f t="shared" si="25"/>
        <v>BRACOLYM</v>
      </c>
      <c r="J137" s="17" t="str">
        <f t="shared" si="23"/>
        <v>BRACOLYM</v>
      </c>
      <c r="K137" s="17"/>
      <c r="L137" s="17"/>
      <c r="M137" s="18" t="s">
        <v>729</v>
      </c>
      <c r="N137" s="19" t="s">
        <v>730</v>
      </c>
      <c r="O137" s="19" t="str">
        <f t="shared" si="24"/>
        <v>Brachytheciastrum</v>
      </c>
      <c r="P137" s="19"/>
      <c r="Q137" s="19"/>
      <c r="R137" s="25" t="s">
        <v>731</v>
      </c>
      <c r="S137" s="24" t="s">
        <v>732</v>
      </c>
      <c r="T137" s="18"/>
      <c r="U137" s="18"/>
      <c r="V137" s="22" t="s">
        <v>35</v>
      </c>
      <c r="W137" s="23"/>
      <c r="X137" s="23"/>
      <c r="Y137" s="23"/>
      <c r="Z137" s="23"/>
      <c r="AA137" s="23"/>
      <c r="AB137" s="18"/>
      <c r="AC137" s="18"/>
    </row>
    <row r="138" spans="1:29">
      <c r="A138" s="12" t="s">
        <v>733</v>
      </c>
      <c r="B138" s="13" t="s">
        <v>734</v>
      </c>
      <c r="C138" s="24" t="s">
        <v>151</v>
      </c>
      <c r="D138" s="14" t="str">
        <f>IF(COUNTIF(E138,""),"sp",E138)</f>
        <v>sp</v>
      </c>
      <c r="E138" s="14" t="s">
        <v>30</v>
      </c>
      <c r="F138" s="14" t="str">
        <f t="shared" si="20"/>
        <v/>
      </c>
      <c r="G138" s="15" t="str">
        <f t="shared" si="21"/>
        <v/>
      </c>
      <c r="H138" s="15" t="str">
        <f t="shared" si="22"/>
        <v/>
      </c>
      <c r="I138" s="16" t="str">
        <f t="shared" si="25"/>
        <v>BRACTRAC</v>
      </c>
      <c r="J138" s="17" t="str">
        <f t="shared" si="23"/>
        <v>BRACTRAC</v>
      </c>
      <c r="K138" s="17"/>
      <c r="L138" s="17"/>
      <c r="M138" s="18" t="s">
        <v>735</v>
      </c>
      <c r="N138" s="19" t="s">
        <v>736</v>
      </c>
      <c r="O138" s="19" t="str">
        <f t="shared" si="24"/>
        <v>Brachytheciastrum</v>
      </c>
      <c r="P138" s="19"/>
      <c r="Q138" s="19"/>
      <c r="R138" s="25" t="s">
        <v>154</v>
      </c>
      <c r="S138" s="24" t="s">
        <v>155</v>
      </c>
      <c r="T138" s="18"/>
      <c r="U138" s="18"/>
      <c r="V138" s="22" t="s">
        <v>35</v>
      </c>
      <c r="W138" s="23">
        <v>4</v>
      </c>
      <c r="X138" s="23">
        <v>1</v>
      </c>
      <c r="Y138" s="23">
        <v>7</v>
      </c>
      <c r="Z138" s="23">
        <v>5</v>
      </c>
      <c r="AA138" s="23">
        <v>6</v>
      </c>
      <c r="AB138" s="18" t="s">
        <v>37</v>
      </c>
      <c r="AC138" s="18"/>
    </row>
    <row r="139" spans="1:29">
      <c r="A139" s="12" t="s">
        <v>737</v>
      </c>
      <c r="B139" s="13" t="s">
        <v>738</v>
      </c>
      <c r="C139" s="24" t="s">
        <v>136</v>
      </c>
      <c r="D139" s="14" t="str">
        <f>IF(COUNTIF(E139,""),"sp",E139)</f>
        <v>sp</v>
      </c>
      <c r="E139" s="14" t="s">
        <v>30</v>
      </c>
      <c r="F139" s="14" t="str">
        <f t="shared" si="20"/>
        <v/>
      </c>
      <c r="G139" s="15" t="str">
        <f t="shared" si="21"/>
        <v/>
      </c>
      <c r="H139" s="15" t="str">
        <f t="shared" si="22"/>
        <v/>
      </c>
      <c r="I139" s="16" t="str">
        <f t="shared" si="25"/>
        <v>BRACVANE</v>
      </c>
      <c r="J139" s="17" t="str">
        <f t="shared" si="23"/>
        <v>BRACVANE</v>
      </c>
      <c r="K139" s="17"/>
      <c r="L139" s="17"/>
      <c r="M139" s="18" t="s">
        <v>739</v>
      </c>
      <c r="N139" s="19" t="s">
        <v>740</v>
      </c>
      <c r="O139" s="19" t="str">
        <f t="shared" si="24"/>
        <v>Brachytheciastrum</v>
      </c>
      <c r="P139" s="19"/>
      <c r="Q139" s="19"/>
      <c r="R139" s="25" t="s">
        <v>139</v>
      </c>
      <c r="S139" s="24" t="s">
        <v>140</v>
      </c>
      <c r="T139" s="18"/>
      <c r="U139" s="18"/>
      <c r="V139" s="22" t="s">
        <v>111</v>
      </c>
      <c r="W139" s="23"/>
      <c r="X139" s="23"/>
      <c r="Y139" s="23"/>
      <c r="Z139" s="23"/>
      <c r="AA139" s="23"/>
      <c r="AB139" s="18"/>
      <c r="AC139" s="18"/>
    </row>
    <row r="140" spans="1:29">
      <c r="A140" s="12" t="s">
        <v>741</v>
      </c>
      <c r="B140" s="13" t="s">
        <v>742</v>
      </c>
      <c r="C140" s="14" t="s">
        <v>743</v>
      </c>
      <c r="D140" s="14" t="str">
        <f>IF(COUNTIF(E140,""),"sp",E140)</f>
        <v>sp</v>
      </c>
      <c r="E140" s="14" t="s">
        <v>30</v>
      </c>
      <c r="F140" s="14" t="str">
        <f t="shared" si="20"/>
        <v/>
      </c>
      <c r="G140" s="15" t="str">
        <f t="shared" si="21"/>
        <v/>
      </c>
      <c r="H140" s="15" t="str">
        <f t="shared" si="22"/>
        <v/>
      </c>
      <c r="I140" s="16" t="str">
        <f t="shared" si="25"/>
        <v>BRACVELU</v>
      </c>
      <c r="J140" s="17" t="str">
        <f t="shared" si="23"/>
        <v>BRACVELU</v>
      </c>
      <c r="K140" s="17"/>
      <c r="L140" s="17"/>
      <c r="M140" s="18" t="s">
        <v>744</v>
      </c>
      <c r="N140" s="19" t="s">
        <v>745</v>
      </c>
      <c r="O140" s="19" t="str">
        <f t="shared" si="24"/>
        <v>Brachytheciastrum</v>
      </c>
      <c r="P140" s="19"/>
      <c r="Q140" s="19"/>
      <c r="R140" s="25" t="s">
        <v>746</v>
      </c>
      <c r="S140" s="24" t="s">
        <v>747</v>
      </c>
      <c r="T140" s="18" t="s">
        <v>163</v>
      </c>
      <c r="U140" s="18"/>
      <c r="V140" s="22" t="s">
        <v>35</v>
      </c>
      <c r="W140" s="23">
        <v>5</v>
      </c>
      <c r="X140" s="23">
        <v>3</v>
      </c>
      <c r="Y140" s="23">
        <v>5</v>
      </c>
      <c r="Z140" s="23">
        <v>4</v>
      </c>
      <c r="AA140" s="23">
        <v>6</v>
      </c>
      <c r="AB140" s="18" t="s">
        <v>112</v>
      </c>
      <c r="AC140" s="18"/>
    </row>
    <row r="141" spans="1:29">
      <c r="A141" s="12" t="s">
        <v>748</v>
      </c>
      <c r="B141" s="13" t="s">
        <v>749</v>
      </c>
      <c r="C141" s="24" t="s">
        <v>40</v>
      </c>
      <c r="D141" s="14" t="str">
        <f>IF(COUNTIF(E141,""),"sp",E141)</f>
        <v>var</v>
      </c>
      <c r="E141" s="14" t="s">
        <v>41</v>
      </c>
      <c r="F141" s="14" t="str">
        <f t="shared" si="20"/>
        <v>var</v>
      </c>
      <c r="G141" s="15" t="str">
        <f t="shared" si="21"/>
        <v/>
      </c>
      <c r="H141" s="15" t="str">
        <f t="shared" si="22"/>
        <v>var</v>
      </c>
      <c r="I141" s="16"/>
      <c r="J141" s="17" t="str">
        <f t="shared" si="23"/>
        <v>BRAVELUSA</v>
      </c>
      <c r="K141" s="17" t="str">
        <f t="shared" ref="K141:K144" si="26">IF(LEN($L141)&gt;1,UPPER(LEFT(M141,3) &amp; MID(M141,SEARCH(" ",M141,1)+1,4)&amp;L141),UPPER(LEFT(M141,4) &amp; MID(M141,SEARCH(" ",M140,1)+1,4)&amp;L141))</f>
        <v>BRAVELUSA</v>
      </c>
      <c r="L141" s="17" t="str">
        <f>IF(COUNTIF($L$1:$L140,MID(M141,SEARCH("var. ",M141,1)+5,1))&gt;0,MID(M141,SEARCH("var. ",M141,1)+5,2),MID(M141,SEARCH("var. ",M141,1)+5,1))</f>
        <v>sa</v>
      </c>
      <c r="M141" s="18" t="s">
        <v>750</v>
      </c>
      <c r="N141" s="19" t="s">
        <v>745</v>
      </c>
      <c r="O141" s="19" t="str">
        <f t="shared" si="24"/>
        <v>Brachytheciastrum</v>
      </c>
      <c r="P141" s="19"/>
      <c r="Q141" s="19"/>
      <c r="R141" s="18"/>
      <c r="S141" s="24"/>
      <c r="T141" s="18"/>
      <c r="U141" s="18"/>
      <c r="V141" s="18"/>
      <c r="W141" s="23">
        <v>6</v>
      </c>
      <c r="X141" s="23">
        <v>7</v>
      </c>
      <c r="Y141" s="23">
        <v>6</v>
      </c>
      <c r="Z141" s="23">
        <v>4</v>
      </c>
      <c r="AA141" s="23">
        <v>6</v>
      </c>
      <c r="AB141" s="18" t="s">
        <v>112</v>
      </c>
      <c r="AC141" s="18"/>
    </row>
    <row r="142" spans="1:29">
      <c r="A142" s="12" t="s">
        <v>751</v>
      </c>
      <c r="B142" s="13" t="s">
        <v>752</v>
      </c>
      <c r="C142" s="24" t="s">
        <v>40</v>
      </c>
      <c r="D142" s="14" t="str">
        <f>IF(COUNTIF(E142,""),"sp",E142)</f>
        <v>var</v>
      </c>
      <c r="E142" s="14" t="s">
        <v>41</v>
      </c>
      <c r="F142" s="14" t="str">
        <f t="shared" si="20"/>
        <v>var</v>
      </c>
      <c r="G142" s="15" t="str">
        <f t="shared" si="21"/>
        <v/>
      </c>
      <c r="H142" s="15" t="str">
        <f t="shared" si="22"/>
        <v>var</v>
      </c>
      <c r="I142" s="16"/>
      <c r="J142" s="17" t="str">
        <f t="shared" si="23"/>
        <v>BRACVELUV</v>
      </c>
      <c r="K142" s="17" t="str">
        <f t="shared" si="26"/>
        <v>BRACVELUV</v>
      </c>
      <c r="L142" s="17" t="str">
        <f>IF(COUNTIF($L$1:$L141,MID(M142,SEARCH("var. ",M142,1)+5,1))&gt;0,MID(M142,SEARCH("var. ",M142,1)+5,2),MID(M142,SEARCH("var. ",M142,1)+5,1))</f>
        <v>v</v>
      </c>
      <c r="M142" s="18" t="s">
        <v>753</v>
      </c>
      <c r="N142" s="19" t="s">
        <v>745</v>
      </c>
      <c r="O142" s="19" t="str">
        <f t="shared" si="24"/>
        <v>Brachytheciastrum</v>
      </c>
      <c r="P142" s="19"/>
      <c r="Q142" s="19"/>
      <c r="R142" s="18"/>
      <c r="S142" s="24"/>
      <c r="T142" s="18"/>
      <c r="U142" s="18"/>
      <c r="V142" s="18"/>
      <c r="W142" s="23">
        <v>5</v>
      </c>
      <c r="X142" s="23">
        <v>3</v>
      </c>
      <c r="Y142" s="23">
        <v>7</v>
      </c>
      <c r="Z142" s="23">
        <v>4</v>
      </c>
      <c r="AA142" s="23">
        <v>5</v>
      </c>
      <c r="AB142" s="18" t="s">
        <v>37</v>
      </c>
      <c r="AC142" s="18"/>
    </row>
    <row r="143" spans="1:29">
      <c r="A143" s="31" t="s">
        <v>754</v>
      </c>
      <c r="B143" s="32" t="s">
        <v>755</v>
      </c>
      <c r="C143" s="24" t="s">
        <v>353</v>
      </c>
      <c r="D143" s="14" t="str">
        <f>IF(COUNTIF(E143,""),"sp",E143)</f>
        <v>var</v>
      </c>
      <c r="E143" s="14" t="s">
        <v>41</v>
      </c>
      <c r="F143" s="14" t="str">
        <f t="shared" si="20"/>
        <v>var</v>
      </c>
      <c r="G143" s="15" t="str">
        <f t="shared" si="21"/>
        <v/>
      </c>
      <c r="H143" s="15" t="str">
        <f t="shared" si="22"/>
        <v>var</v>
      </c>
      <c r="I143" s="16"/>
      <c r="J143" s="17" t="str">
        <f t="shared" si="23"/>
        <v>BRACCANSA</v>
      </c>
      <c r="K143" s="17" t="str">
        <f t="shared" si="26"/>
        <v>BRACCANSA</v>
      </c>
      <c r="L143" s="17" t="str">
        <f>IF(COUNTIF($L$1:$L142,MID(M143,SEARCH("var. ",M143,1)+5,1))&gt;0,MID(M143,SEARCH("var. ",M143,1)+5,2),MID(M143,SEARCH("var. ",M143,1)+5,1))</f>
        <v>a</v>
      </c>
      <c r="M143" s="18" t="s">
        <v>756</v>
      </c>
      <c r="N143" s="19" t="s">
        <v>757</v>
      </c>
      <c r="O143" s="19" t="str">
        <f t="shared" si="24"/>
        <v>Brachythecium</v>
      </c>
      <c r="P143" s="19"/>
      <c r="Q143" s="19"/>
      <c r="R143" s="25" t="s">
        <v>356</v>
      </c>
      <c r="S143" s="24" t="s">
        <v>357</v>
      </c>
      <c r="T143" s="18"/>
      <c r="U143" s="18"/>
      <c r="V143" s="22" t="s">
        <v>35</v>
      </c>
      <c r="W143" s="23">
        <v>9</v>
      </c>
      <c r="X143" s="23">
        <v>3</v>
      </c>
      <c r="Y143" s="23">
        <v>5</v>
      </c>
      <c r="Z143" s="23">
        <v>2</v>
      </c>
      <c r="AA143" s="23" t="s">
        <v>36</v>
      </c>
      <c r="AB143" s="18" t="s">
        <v>37</v>
      </c>
      <c r="AC143" s="18"/>
    </row>
    <row r="144" spans="1:29">
      <c r="A144" s="12" t="s">
        <v>758</v>
      </c>
      <c r="B144" s="13" t="s">
        <v>759</v>
      </c>
      <c r="C144" s="24" t="s">
        <v>353</v>
      </c>
      <c r="D144" s="14" t="str">
        <f>IF(COUNTIF(E144,""),"sp",E144)</f>
        <v>var</v>
      </c>
      <c r="E144" s="14" t="s">
        <v>41</v>
      </c>
      <c r="F144" s="14" t="str">
        <f t="shared" si="20"/>
        <v>var</v>
      </c>
      <c r="G144" s="15" t="str">
        <f t="shared" si="21"/>
        <v/>
      </c>
      <c r="H144" s="15" t="str">
        <f t="shared" si="22"/>
        <v>var</v>
      </c>
      <c r="I144" s="16"/>
      <c r="J144" s="17" t="str">
        <f t="shared" si="23"/>
        <v>BRAALBIDU</v>
      </c>
      <c r="K144" s="17" t="str">
        <f t="shared" si="26"/>
        <v>BRAALBIDU</v>
      </c>
      <c r="L144" s="17" t="str">
        <f>IF(COUNTIF($L$1:$L143,MID(M144,SEARCH("var. ",M144,1)+5,1))&gt;0,MID(M144,SEARCH("var. ",M144,1)+5,2),MID(M144,SEARCH("var. ",M144,1)+5,1))</f>
        <v>du</v>
      </c>
      <c r="M144" s="18" t="s">
        <v>760</v>
      </c>
      <c r="N144" s="19" t="s">
        <v>757</v>
      </c>
      <c r="O144" s="19" t="str">
        <f t="shared" si="24"/>
        <v>Brachythecium</v>
      </c>
      <c r="P144" s="19"/>
      <c r="Q144" s="19"/>
      <c r="R144" s="25" t="s">
        <v>356</v>
      </c>
      <c r="S144" s="24" t="s">
        <v>357</v>
      </c>
      <c r="T144" s="18"/>
      <c r="U144" s="18"/>
      <c r="V144" s="22" t="s">
        <v>35</v>
      </c>
      <c r="W144" s="23"/>
      <c r="X144" s="23"/>
      <c r="Y144" s="23"/>
      <c r="Z144" s="23"/>
      <c r="AA144" s="23"/>
      <c r="AB144" s="18"/>
      <c r="AC144" s="18"/>
    </row>
    <row r="145" spans="1:29">
      <c r="A145" s="12" t="s">
        <v>761</v>
      </c>
      <c r="B145" s="13" t="s">
        <v>762</v>
      </c>
      <c r="C145" s="24" t="s">
        <v>763</v>
      </c>
      <c r="D145" s="14" t="str">
        <f>IF(COUNTIF(E145,""),"sp",E145)</f>
        <v>sp</v>
      </c>
      <c r="E145" s="14" t="s">
        <v>30</v>
      </c>
      <c r="F145" s="14" t="str">
        <f t="shared" si="20"/>
        <v/>
      </c>
      <c r="G145" s="15" t="str">
        <f t="shared" si="21"/>
        <v/>
      </c>
      <c r="H145" s="15" t="str">
        <f t="shared" si="22"/>
        <v/>
      </c>
      <c r="I145" s="16" t="str">
        <f t="shared" ref="I145:I150" si="27">UPPER(MID(M145,1,4))&amp;""&amp;UPPER(MID(M145,SEARCH(" ",M145,1)+1,4))</f>
        <v>BRACCAMP</v>
      </c>
      <c r="J145" s="17" t="str">
        <f t="shared" si="23"/>
        <v>BRACCAMP</v>
      </c>
      <c r="K145" s="17"/>
      <c r="L145" s="17"/>
      <c r="M145" s="18" t="s">
        <v>764</v>
      </c>
      <c r="N145" s="19" t="s">
        <v>765</v>
      </c>
      <c r="O145" s="19" t="str">
        <f t="shared" si="24"/>
        <v>Brachythecium</v>
      </c>
      <c r="P145" s="19"/>
      <c r="Q145" s="19"/>
      <c r="R145" s="25" t="s">
        <v>766</v>
      </c>
      <c r="S145" s="24" t="s">
        <v>767</v>
      </c>
      <c r="T145" s="18"/>
      <c r="U145" s="18"/>
      <c r="V145" s="22" t="s">
        <v>35</v>
      </c>
      <c r="W145" s="23">
        <v>6</v>
      </c>
      <c r="X145" s="23">
        <v>4</v>
      </c>
      <c r="Y145" s="23">
        <v>7</v>
      </c>
      <c r="Z145" s="23">
        <v>3</v>
      </c>
      <c r="AA145" s="23">
        <v>5</v>
      </c>
      <c r="AB145" s="18" t="s">
        <v>37</v>
      </c>
      <c r="AC145" s="18"/>
    </row>
    <row r="146" spans="1:29">
      <c r="A146" s="12" t="s">
        <v>768</v>
      </c>
      <c r="B146" s="13" t="s">
        <v>769</v>
      </c>
      <c r="C146" s="14" t="s">
        <v>160</v>
      </c>
      <c r="D146" s="14" t="str">
        <f>IF(COUNTIF(E146,""),"sp",E146)</f>
        <v>sp</v>
      </c>
      <c r="E146" s="14" t="s">
        <v>30</v>
      </c>
      <c r="F146" s="14" t="str">
        <f t="shared" si="20"/>
        <v/>
      </c>
      <c r="G146" s="15" t="str">
        <f t="shared" si="21"/>
        <v/>
      </c>
      <c r="H146" s="15" t="str">
        <f t="shared" si="22"/>
        <v/>
      </c>
      <c r="I146" s="16" t="str">
        <f t="shared" si="27"/>
        <v>BRACCAPI</v>
      </c>
      <c r="J146" s="17" t="str">
        <f t="shared" si="23"/>
        <v>BRACCAPI</v>
      </c>
      <c r="K146" s="17"/>
      <c r="L146" s="17"/>
      <c r="M146" s="18" t="s">
        <v>770</v>
      </c>
      <c r="N146" s="19" t="s">
        <v>771</v>
      </c>
      <c r="O146" s="19" t="str">
        <f t="shared" si="24"/>
        <v>Brachythecium</v>
      </c>
      <c r="P146" s="19"/>
      <c r="Q146" s="19"/>
      <c r="R146" s="25" t="s">
        <v>163</v>
      </c>
      <c r="S146" s="24" t="s">
        <v>164</v>
      </c>
      <c r="T146" s="18"/>
      <c r="U146" s="18"/>
      <c r="V146" s="22" t="s">
        <v>35</v>
      </c>
      <c r="W146" s="23">
        <v>7</v>
      </c>
      <c r="X146" s="23">
        <v>7</v>
      </c>
      <c r="Y146" s="23">
        <v>5</v>
      </c>
      <c r="Z146" s="23">
        <v>5</v>
      </c>
      <c r="AA146" s="23">
        <v>5</v>
      </c>
      <c r="AB146" s="18" t="s">
        <v>37</v>
      </c>
      <c r="AC146" s="18"/>
    </row>
    <row r="147" spans="1:29">
      <c r="A147" s="12" t="s">
        <v>772</v>
      </c>
      <c r="B147" s="13" t="s">
        <v>773</v>
      </c>
      <c r="C147" s="14" t="s">
        <v>203</v>
      </c>
      <c r="D147" s="14" t="str">
        <f>IF(COUNTIF(E147,""),"sp",E147)</f>
        <v>sp</v>
      </c>
      <c r="E147" s="14" t="s">
        <v>30</v>
      </c>
      <c r="F147" s="14" t="str">
        <f t="shared" si="20"/>
        <v/>
      </c>
      <c r="G147" s="15" t="str">
        <f t="shared" si="21"/>
        <v/>
      </c>
      <c r="H147" s="15" t="str">
        <f t="shared" si="22"/>
        <v/>
      </c>
      <c r="I147" s="16" t="str">
        <f t="shared" si="27"/>
        <v>BRACCIRR</v>
      </c>
      <c r="J147" s="17" t="str">
        <f t="shared" si="23"/>
        <v>BRACCIRR</v>
      </c>
      <c r="K147" s="17"/>
      <c r="L147" s="17"/>
      <c r="M147" s="18" t="s">
        <v>774</v>
      </c>
      <c r="N147" s="19" t="s">
        <v>775</v>
      </c>
      <c r="O147" s="19" t="str">
        <f t="shared" si="24"/>
        <v>Brachythecium</v>
      </c>
      <c r="P147" s="19"/>
      <c r="Q147" s="19"/>
      <c r="R147" s="25" t="s">
        <v>206</v>
      </c>
      <c r="S147" s="24" t="s">
        <v>207</v>
      </c>
      <c r="T147" s="18"/>
      <c r="U147" s="18"/>
      <c r="V147" s="22" t="s">
        <v>35</v>
      </c>
      <c r="W147" s="23">
        <v>7</v>
      </c>
      <c r="X147" s="23">
        <v>1</v>
      </c>
      <c r="Y147" s="23">
        <v>6</v>
      </c>
      <c r="Z147" s="23">
        <v>6</v>
      </c>
      <c r="AA147" s="23">
        <v>8</v>
      </c>
      <c r="AB147" s="18" t="s">
        <v>37</v>
      </c>
      <c r="AC147" s="18"/>
    </row>
    <row r="148" spans="1:29">
      <c r="A148" s="12" t="s">
        <v>776</v>
      </c>
      <c r="B148" s="13" t="s">
        <v>777</v>
      </c>
      <c r="C148" s="24" t="s">
        <v>136</v>
      </c>
      <c r="D148" s="14" t="str">
        <f>IF(COUNTIF(E148,""),"sp",E148)</f>
        <v>sp</v>
      </c>
      <c r="E148" s="14" t="s">
        <v>30</v>
      </c>
      <c r="F148" s="14" t="str">
        <f t="shared" si="20"/>
        <v/>
      </c>
      <c r="G148" s="15" t="str">
        <f t="shared" si="21"/>
        <v/>
      </c>
      <c r="H148" s="15" t="str">
        <f t="shared" si="22"/>
        <v/>
      </c>
      <c r="I148" s="16" t="str">
        <f t="shared" si="27"/>
        <v>BRACERYT</v>
      </c>
      <c r="J148" s="17" t="str">
        <f t="shared" si="23"/>
        <v>BRACERYT</v>
      </c>
      <c r="K148" s="17"/>
      <c r="L148" s="17"/>
      <c r="M148" s="18" t="s">
        <v>778</v>
      </c>
      <c r="N148" s="19" t="s">
        <v>779</v>
      </c>
      <c r="O148" s="19" t="str">
        <f t="shared" si="24"/>
        <v>Brachythecium</v>
      </c>
      <c r="P148" s="19"/>
      <c r="Q148" s="19"/>
      <c r="R148" s="25" t="s">
        <v>139</v>
      </c>
      <c r="S148" s="24" t="s">
        <v>140</v>
      </c>
      <c r="T148" s="18"/>
      <c r="U148" s="18"/>
      <c r="V148" s="22" t="s">
        <v>35</v>
      </c>
      <c r="W148" s="23">
        <v>8</v>
      </c>
      <c r="X148" s="23">
        <v>1</v>
      </c>
      <c r="Y148" s="23">
        <v>6</v>
      </c>
      <c r="Z148" s="23">
        <v>7</v>
      </c>
      <c r="AA148" s="23">
        <v>6</v>
      </c>
      <c r="AB148" s="18" t="s">
        <v>37</v>
      </c>
      <c r="AC148" s="18"/>
    </row>
    <row r="149" spans="1:29">
      <c r="A149" s="12" t="s">
        <v>780</v>
      </c>
      <c r="B149" s="13" t="s">
        <v>781</v>
      </c>
      <c r="C149" s="14" t="s">
        <v>106</v>
      </c>
      <c r="D149" s="14" t="str">
        <f>IF(COUNTIF(E149,""),"sp",E149)</f>
        <v>sp</v>
      </c>
      <c r="E149" s="14" t="s">
        <v>30</v>
      </c>
      <c r="F149" s="14" t="str">
        <f t="shared" si="20"/>
        <v/>
      </c>
      <c r="G149" s="15" t="str">
        <f t="shared" si="21"/>
        <v/>
      </c>
      <c r="H149" s="15" t="str">
        <f t="shared" si="22"/>
        <v/>
      </c>
      <c r="I149" s="16" t="str">
        <f t="shared" si="27"/>
        <v>BRACGEHE</v>
      </c>
      <c r="J149" s="17" t="str">
        <f t="shared" si="23"/>
        <v>BRACGEHE</v>
      </c>
      <c r="K149" s="17"/>
      <c r="L149" s="17"/>
      <c r="M149" s="18" t="s">
        <v>782</v>
      </c>
      <c r="N149" s="19" t="s">
        <v>783</v>
      </c>
      <c r="O149" s="19" t="str">
        <f t="shared" si="24"/>
        <v>Brachythecium</v>
      </c>
      <c r="P149" s="19"/>
      <c r="Q149" s="19"/>
      <c r="R149" s="25" t="s">
        <v>109</v>
      </c>
      <c r="S149" s="24" t="s">
        <v>110</v>
      </c>
      <c r="T149" s="18"/>
      <c r="U149" s="18"/>
      <c r="V149" s="22" t="s">
        <v>35</v>
      </c>
      <c r="W149" s="23">
        <v>4</v>
      </c>
      <c r="X149" s="23">
        <v>3</v>
      </c>
      <c r="Y149" s="23">
        <v>7</v>
      </c>
      <c r="Z149" s="23">
        <v>4</v>
      </c>
      <c r="AA149" s="23">
        <v>5</v>
      </c>
      <c r="AB149" s="18" t="s">
        <v>120</v>
      </c>
      <c r="AC149" s="18"/>
    </row>
    <row r="150" spans="1:29">
      <c r="A150" s="12" t="s">
        <v>784</v>
      </c>
      <c r="B150" s="13" t="s">
        <v>785</v>
      </c>
      <c r="C150" s="24" t="s">
        <v>181</v>
      </c>
      <c r="D150" s="14" t="str">
        <f>IF(COUNTIF(E150,""),"sp",E150)</f>
        <v>sp</v>
      </c>
      <c r="E150" s="14" t="s">
        <v>30</v>
      </c>
      <c r="F150" s="14" t="str">
        <f t="shared" si="20"/>
        <v/>
      </c>
      <c r="G150" s="15" t="str">
        <f t="shared" si="21"/>
        <v/>
      </c>
      <c r="H150" s="15" t="str">
        <f t="shared" si="22"/>
        <v/>
      </c>
      <c r="I150" s="16" t="str">
        <f t="shared" si="27"/>
        <v>BRACGLAR</v>
      </c>
      <c r="J150" s="17" t="str">
        <f t="shared" si="23"/>
        <v>BRACGLAR</v>
      </c>
      <c r="K150" s="17"/>
      <c r="L150" s="17"/>
      <c r="M150" s="18" t="s">
        <v>786</v>
      </c>
      <c r="N150" s="19" t="s">
        <v>787</v>
      </c>
      <c r="O150" s="19" t="str">
        <f t="shared" si="24"/>
        <v>Brachythecium</v>
      </c>
      <c r="P150" s="19"/>
      <c r="Q150" s="19"/>
      <c r="R150" s="25" t="s">
        <v>184</v>
      </c>
      <c r="S150" s="24" t="s">
        <v>185</v>
      </c>
      <c r="T150" s="18"/>
      <c r="U150" s="18"/>
      <c r="V150" s="22" t="s">
        <v>580</v>
      </c>
      <c r="W150" s="23">
        <v>4</v>
      </c>
      <c r="X150" s="23">
        <v>3</v>
      </c>
      <c r="Y150" s="23">
        <v>5</v>
      </c>
      <c r="Z150" s="23">
        <v>5</v>
      </c>
      <c r="AA150" s="23">
        <v>8</v>
      </c>
      <c r="AB150" s="18" t="s">
        <v>37</v>
      </c>
      <c r="AC150" s="18"/>
    </row>
    <row r="151" spans="1:29">
      <c r="A151" s="12" t="s">
        <v>784</v>
      </c>
      <c r="B151" s="13" t="s">
        <v>788</v>
      </c>
      <c r="C151" s="24" t="s">
        <v>40</v>
      </c>
      <c r="D151" s="14" t="str">
        <f>IF(COUNTIF(E151,""),"sp",E151)</f>
        <v>var</v>
      </c>
      <c r="E151" s="14" t="s">
        <v>41</v>
      </c>
      <c r="F151" s="14" t="str">
        <f t="shared" si="20"/>
        <v>var</v>
      </c>
      <c r="G151" s="15" t="str">
        <f t="shared" si="21"/>
        <v/>
      </c>
      <c r="H151" s="15" t="str">
        <f t="shared" si="22"/>
        <v>var</v>
      </c>
      <c r="I151" s="16"/>
      <c r="J151" s="17" t="str">
        <f t="shared" si="23"/>
        <v>BRAGLARAL</v>
      </c>
      <c r="K151" s="17" t="str">
        <f>IF(LEN($L151)&gt;1,UPPER(LEFT(M151,3) &amp; MID(M151,SEARCH(" ",M151,1)+1,4)&amp;L151),UPPER(LEFT(M151,4) &amp; MID(M151,SEARCH(" ",M150,1)+1,4)&amp;L151))</f>
        <v>BRAGLARAL</v>
      </c>
      <c r="L151" s="17" t="str">
        <f>IF(COUNTIF($L$1:$L150,MID(M151,SEARCH("var. ",M151,1)+5,1))&gt;0,MID(M151,SEARCH("var. ",M151,1)+5,2),MID(M151,SEARCH("var. ",M151,1)+5,1))</f>
        <v>al</v>
      </c>
      <c r="M151" s="28" t="s">
        <v>789</v>
      </c>
      <c r="N151" s="19" t="s">
        <v>787</v>
      </c>
      <c r="O151" s="19" t="str">
        <f t="shared" si="24"/>
        <v>Brachythecium</v>
      </c>
      <c r="P151" s="19"/>
      <c r="Q151" s="19"/>
      <c r="R151" s="18"/>
      <c r="S151" s="24"/>
      <c r="T151" s="18"/>
      <c r="U151" s="18"/>
      <c r="V151" s="18"/>
      <c r="W151" s="23">
        <v>9</v>
      </c>
      <c r="X151" s="23">
        <v>1</v>
      </c>
      <c r="Y151" s="23">
        <v>6</v>
      </c>
      <c r="Z151" s="23">
        <v>6</v>
      </c>
      <c r="AA151" s="23">
        <v>7</v>
      </c>
      <c r="AB151" s="18" t="s">
        <v>37</v>
      </c>
      <c r="AC151" s="18"/>
    </row>
    <row r="152" spans="1:29">
      <c r="A152" s="12" t="s">
        <v>790</v>
      </c>
      <c r="B152" s="13" t="s">
        <v>791</v>
      </c>
      <c r="C152" s="24" t="s">
        <v>40</v>
      </c>
      <c r="D152" s="14" t="str">
        <f>IF(COUNTIF(E152,""),"sp",E152)</f>
        <v>sp</v>
      </c>
      <c r="E152" s="14" t="s">
        <v>30</v>
      </c>
      <c r="F152" s="14" t="str">
        <f t="shared" si="20"/>
        <v/>
      </c>
      <c r="G152" s="15" t="str">
        <f t="shared" si="21"/>
        <v/>
      </c>
      <c r="H152" s="15" t="str">
        <f t="shared" si="22"/>
        <v/>
      </c>
      <c r="I152" s="16" t="str">
        <f t="shared" ref="I152:I153" si="28">UPPER(MID(M152,1,4))&amp;""&amp;UPPER(MID(M152,SEARCH(" ",M152,1)+1,4))</f>
        <v>BRACLAET</v>
      </c>
      <c r="J152" s="17" t="str">
        <f t="shared" si="23"/>
        <v>BRACLAET</v>
      </c>
      <c r="K152" s="17"/>
      <c r="L152" s="17"/>
      <c r="M152" s="18" t="s">
        <v>792</v>
      </c>
      <c r="N152" s="19" t="s">
        <v>793</v>
      </c>
      <c r="O152" s="19" t="str">
        <f t="shared" si="24"/>
        <v>Brachythecium</v>
      </c>
      <c r="P152" s="19"/>
      <c r="Q152" s="19"/>
      <c r="R152" s="18"/>
      <c r="S152" s="24"/>
      <c r="T152" s="18"/>
      <c r="U152" s="18"/>
      <c r="V152" s="18"/>
      <c r="W152" s="23">
        <v>4</v>
      </c>
      <c r="X152" s="23">
        <v>7</v>
      </c>
      <c r="Y152" s="23">
        <v>7</v>
      </c>
      <c r="Z152" s="23">
        <v>4</v>
      </c>
      <c r="AA152" s="23">
        <v>8</v>
      </c>
      <c r="AB152" s="18" t="s">
        <v>37</v>
      </c>
      <c r="AC152" s="18"/>
    </row>
    <row r="153" spans="1:29">
      <c r="A153" s="12" t="s">
        <v>794</v>
      </c>
      <c r="B153" s="13" t="s">
        <v>795</v>
      </c>
      <c r="C153" s="24" t="s">
        <v>796</v>
      </c>
      <c r="D153" s="14" t="str">
        <f>IF(COUNTIF(E153,""),"sp",E153)</f>
        <v>sp</v>
      </c>
      <c r="E153" s="14" t="s">
        <v>30</v>
      </c>
      <c r="F153" s="14" t="str">
        <f t="shared" si="20"/>
        <v/>
      </c>
      <c r="G153" s="15" t="str">
        <f t="shared" si="21"/>
        <v/>
      </c>
      <c r="H153" s="15" t="str">
        <f t="shared" si="22"/>
        <v/>
      </c>
      <c r="I153" s="16" t="str">
        <f t="shared" si="28"/>
        <v>BRACMILD</v>
      </c>
      <c r="J153" s="17" t="str">
        <f t="shared" si="23"/>
        <v>BRACMILD</v>
      </c>
      <c r="K153" s="17"/>
      <c r="L153" s="17"/>
      <c r="M153" s="18" t="s">
        <v>797</v>
      </c>
      <c r="N153" s="19" t="s">
        <v>798</v>
      </c>
      <c r="O153" s="19" t="str">
        <f t="shared" si="24"/>
        <v>Brachythecium</v>
      </c>
      <c r="P153" s="19"/>
      <c r="Q153" s="19"/>
      <c r="R153" s="25" t="s">
        <v>799</v>
      </c>
      <c r="S153" s="24" t="s">
        <v>800</v>
      </c>
      <c r="T153" s="18"/>
      <c r="U153" s="18"/>
      <c r="V153" s="22" t="s">
        <v>35</v>
      </c>
      <c r="W153" s="23">
        <v>8</v>
      </c>
      <c r="X153" s="23">
        <v>4</v>
      </c>
      <c r="Y153" s="23">
        <v>5</v>
      </c>
      <c r="Z153" s="23">
        <v>7</v>
      </c>
      <c r="AA153" s="23">
        <v>6</v>
      </c>
      <c r="AB153" s="18" t="s">
        <v>37</v>
      </c>
      <c r="AC153" s="18"/>
    </row>
    <row r="154" spans="1:29">
      <c r="A154" s="12" t="s">
        <v>801</v>
      </c>
      <c r="B154" s="13" t="s">
        <v>802</v>
      </c>
      <c r="C154" s="24" t="s">
        <v>40</v>
      </c>
      <c r="D154" s="14" t="str">
        <f>IF(COUNTIF(E154,""),"sp",E154)</f>
        <v>var</v>
      </c>
      <c r="E154" s="14" t="s">
        <v>41</v>
      </c>
      <c r="F154" s="14" t="str">
        <f t="shared" si="20"/>
        <v>var</v>
      </c>
      <c r="G154" s="15" t="str">
        <f t="shared" si="21"/>
        <v/>
      </c>
      <c r="H154" s="15" t="str">
        <f t="shared" si="22"/>
        <v>var</v>
      </c>
      <c r="I154" s="16"/>
      <c r="J154" s="17" t="str">
        <f t="shared" si="23"/>
        <v>BRAPOPUAM</v>
      </c>
      <c r="K154" s="17" t="str">
        <f>IF(LEN($L154)&gt;1,UPPER(LEFT(M154,3) &amp; MID(M154,SEARCH(" ",M154,1)+1,4)&amp;L154),UPPER(LEFT(M154,4) &amp; MID(M154,SEARCH(" ",M153,1)+1,4)&amp;L154))</f>
        <v>BRAPOPUAM</v>
      </c>
      <c r="L154" s="17" t="str">
        <f>IF(COUNTIF($L$1:$L153,MID(M154,SEARCH("var. ",M154,1)+5,1))&gt;0,MID(M154,SEARCH("var. ",M154,1)+5,2),MID(M154,SEARCH("var. ",M154,1)+5,1))</f>
        <v>am</v>
      </c>
      <c r="M154" s="28" t="s">
        <v>803</v>
      </c>
      <c r="N154" s="19" t="s">
        <v>804</v>
      </c>
      <c r="O154" s="19" t="str">
        <f t="shared" si="24"/>
        <v>Brachythecium</v>
      </c>
      <c r="P154" s="19"/>
      <c r="Q154" s="19"/>
      <c r="R154" s="18"/>
      <c r="S154" s="24"/>
      <c r="T154" s="18"/>
      <c r="U154" s="18"/>
      <c r="V154" s="18"/>
      <c r="W154" s="23">
        <v>4</v>
      </c>
      <c r="X154" s="23">
        <v>3</v>
      </c>
      <c r="Y154" s="23">
        <v>5</v>
      </c>
      <c r="Z154" s="23">
        <v>3</v>
      </c>
      <c r="AA154" s="23">
        <v>7</v>
      </c>
      <c r="AB154" s="18" t="s">
        <v>37</v>
      </c>
      <c r="AC154" s="18"/>
    </row>
    <row r="155" spans="1:29">
      <c r="A155" s="12" t="s">
        <v>805</v>
      </c>
      <c r="B155" s="13" t="s">
        <v>806</v>
      </c>
      <c r="C155" s="24" t="s">
        <v>807</v>
      </c>
      <c r="D155" s="14" t="str">
        <f>IF(COUNTIF(E155,""),"sp",E155)</f>
        <v>sp</v>
      </c>
      <c r="E155" s="14" t="s">
        <v>30</v>
      </c>
      <c r="F155" s="14" t="str">
        <f t="shared" si="20"/>
        <v/>
      </c>
      <c r="G155" s="15" t="str">
        <f t="shared" si="21"/>
        <v/>
      </c>
      <c r="H155" s="15" t="str">
        <f t="shared" si="22"/>
        <v/>
      </c>
      <c r="I155" s="16" t="str">
        <f t="shared" ref="I155:I156" si="29">UPPER(MID(M155,1,4))&amp;""&amp;UPPER(MID(M155,SEARCH(" ",M155,1)+1,4))</f>
        <v>BRACRIVU</v>
      </c>
      <c r="J155" s="17" t="str">
        <f t="shared" si="23"/>
        <v>BRACRIVU</v>
      </c>
      <c r="K155" s="17"/>
      <c r="L155" s="17"/>
      <c r="M155" s="19" t="s">
        <v>808</v>
      </c>
      <c r="N155" s="19" t="s">
        <v>809</v>
      </c>
      <c r="O155" s="19" t="str">
        <f t="shared" si="24"/>
        <v>Brachythecium</v>
      </c>
      <c r="P155" s="19"/>
      <c r="Q155" s="19"/>
      <c r="R155" s="26" t="s">
        <v>810</v>
      </c>
      <c r="S155" s="24" t="s">
        <v>811</v>
      </c>
      <c r="T155" s="18"/>
      <c r="U155" s="18"/>
      <c r="V155" s="22" t="s">
        <v>580</v>
      </c>
      <c r="W155" s="23" t="s">
        <v>36</v>
      </c>
      <c r="X155" s="23">
        <v>3</v>
      </c>
      <c r="Y155" s="23">
        <v>5</v>
      </c>
      <c r="Z155" s="23">
        <v>7</v>
      </c>
      <c r="AA155" s="23">
        <v>6</v>
      </c>
      <c r="AB155" s="18" t="s">
        <v>271</v>
      </c>
      <c r="AC155" s="18"/>
    </row>
    <row r="156" spans="1:29">
      <c r="A156" s="12" t="s">
        <v>812</v>
      </c>
      <c r="B156" s="13" t="s">
        <v>813</v>
      </c>
      <c r="C156" s="24" t="s">
        <v>814</v>
      </c>
      <c r="D156" s="14" t="str">
        <f>IF(COUNTIF(E156,""),"sp",E156)</f>
        <v>sp</v>
      </c>
      <c r="E156" s="14" t="s">
        <v>30</v>
      </c>
      <c r="F156" s="14" t="str">
        <f t="shared" si="20"/>
        <v/>
      </c>
      <c r="G156" s="15" t="str">
        <f t="shared" si="21"/>
        <v/>
      </c>
      <c r="H156" s="15" t="str">
        <f t="shared" si="22"/>
        <v/>
      </c>
      <c r="I156" s="16" t="str">
        <f t="shared" si="29"/>
        <v>BRACRUTA</v>
      </c>
      <c r="J156" s="17" t="str">
        <f t="shared" si="23"/>
        <v>BRACRUTA</v>
      </c>
      <c r="K156" s="17"/>
      <c r="L156" s="17"/>
      <c r="M156" s="18" t="s">
        <v>815</v>
      </c>
      <c r="N156" s="19" t="s">
        <v>816</v>
      </c>
      <c r="O156" s="19" t="str">
        <f t="shared" si="24"/>
        <v>Brachythecium</v>
      </c>
      <c r="P156" s="19"/>
      <c r="Q156" s="19"/>
      <c r="R156" s="20" t="s">
        <v>817</v>
      </c>
      <c r="S156" s="24" t="s">
        <v>818</v>
      </c>
      <c r="T156" s="18" t="s">
        <v>766</v>
      </c>
      <c r="U156" s="18"/>
      <c r="V156" s="22" t="s">
        <v>156</v>
      </c>
      <c r="W156" s="23">
        <v>5</v>
      </c>
      <c r="X156" s="23" t="s">
        <v>36</v>
      </c>
      <c r="Y156" s="23">
        <v>5</v>
      </c>
      <c r="Z156" s="23">
        <v>4</v>
      </c>
      <c r="AA156" s="23" t="s">
        <v>36</v>
      </c>
      <c r="AB156" s="18" t="s">
        <v>112</v>
      </c>
      <c r="AC156" s="18"/>
    </row>
    <row r="157" spans="1:29">
      <c r="A157" s="12" t="s">
        <v>812</v>
      </c>
      <c r="B157" s="13" t="s">
        <v>819</v>
      </c>
      <c r="C157" s="24" t="s">
        <v>40</v>
      </c>
      <c r="D157" s="14" t="str">
        <f>IF(COUNTIF(E157,""),"sp",E157)</f>
        <v>var</v>
      </c>
      <c r="E157" s="14" t="s">
        <v>41</v>
      </c>
      <c r="F157" s="14" t="str">
        <f t="shared" si="20"/>
        <v>var</v>
      </c>
      <c r="G157" s="15" t="str">
        <f t="shared" si="21"/>
        <v/>
      </c>
      <c r="H157" s="15" t="str">
        <f t="shared" si="22"/>
        <v>var</v>
      </c>
      <c r="I157" s="16"/>
      <c r="J157" s="17" t="str">
        <f t="shared" si="23"/>
        <v>BRARUTAFL</v>
      </c>
      <c r="K157" s="17" t="str">
        <f t="shared" ref="K157:K158" si="30">IF(LEN($L157)&gt;1,UPPER(LEFT(M157,3) &amp; MID(M157,SEARCH(" ",M157,1)+1,4)&amp;L157),UPPER(LEFT(M157,4) &amp; MID(M157,SEARCH(" ",M156,1)+1,4)&amp;L157))</f>
        <v>BRARUTAFL</v>
      </c>
      <c r="L157" s="17" t="str">
        <f>IF(COUNTIF($L$1:$L156,MID(M157,SEARCH("var. ",M157,1)+5,1))&gt;0,MID(M157,SEARCH("var. ",M157,1)+5,2),MID(M157,SEARCH("var. ",M157,1)+5,1))</f>
        <v>fl</v>
      </c>
      <c r="M157" s="28" t="s">
        <v>820</v>
      </c>
      <c r="N157" s="19" t="s">
        <v>816</v>
      </c>
      <c r="O157" s="19" t="str">
        <f t="shared" si="24"/>
        <v>Brachythecium</v>
      </c>
      <c r="P157" s="19"/>
      <c r="Q157" s="19"/>
      <c r="R157" s="18"/>
      <c r="S157" s="24"/>
      <c r="T157" s="18"/>
      <c r="U157" s="18"/>
      <c r="V157" s="18"/>
      <c r="W157" s="23">
        <v>5</v>
      </c>
      <c r="X157" s="23" t="s">
        <v>36</v>
      </c>
      <c r="Y157" s="23">
        <v>5</v>
      </c>
      <c r="Z157" s="23">
        <v>4</v>
      </c>
      <c r="AA157" s="23">
        <v>7</v>
      </c>
      <c r="AB157" s="18" t="s">
        <v>37</v>
      </c>
      <c r="AC157" s="18"/>
    </row>
    <row r="158" spans="1:29">
      <c r="A158" s="12" t="s">
        <v>812</v>
      </c>
      <c r="B158" s="13" t="s">
        <v>821</v>
      </c>
      <c r="C158" s="24" t="s">
        <v>40</v>
      </c>
      <c r="D158" s="14" t="str">
        <f>IF(COUNTIF(E158,""),"sp",E158)</f>
        <v>var</v>
      </c>
      <c r="E158" s="14" t="s">
        <v>41</v>
      </c>
      <c r="F158" s="14" t="str">
        <f t="shared" si="20"/>
        <v>var</v>
      </c>
      <c r="G158" s="15" t="str">
        <f t="shared" si="21"/>
        <v/>
      </c>
      <c r="H158" s="15" t="str">
        <f t="shared" si="22"/>
        <v>var</v>
      </c>
      <c r="I158" s="16"/>
      <c r="J158" s="17" t="str">
        <f t="shared" si="23"/>
        <v>BRACRUTAT</v>
      </c>
      <c r="K158" s="17" t="str">
        <f t="shared" si="30"/>
        <v>BRACRUTAT</v>
      </c>
      <c r="L158" s="17" t="str">
        <f>IF(COUNTIF($L$1:$L157,MID(M158,SEARCH("var. ",M158,1)+5,1))&gt;0,MID(M158,SEARCH("var. ",M158,1)+5,2),MID(M158,SEARCH("var. ",M158,1)+5,1))</f>
        <v>t</v>
      </c>
      <c r="M158" s="28" t="s">
        <v>822</v>
      </c>
      <c r="N158" s="19" t="s">
        <v>816</v>
      </c>
      <c r="O158" s="19" t="str">
        <f t="shared" si="24"/>
        <v>Brachythecium</v>
      </c>
      <c r="P158" s="19"/>
      <c r="Q158" s="19"/>
      <c r="R158" s="18"/>
      <c r="S158" s="24"/>
      <c r="T158" s="18"/>
      <c r="U158" s="18"/>
      <c r="V158" s="18"/>
      <c r="W158" s="23">
        <v>5</v>
      </c>
      <c r="X158" s="23" t="s">
        <v>36</v>
      </c>
      <c r="Y158" s="23">
        <v>5</v>
      </c>
      <c r="Z158" s="23">
        <v>4</v>
      </c>
      <c r="AA158" s="23" t="s">
        <v>36</v>
      </c>
      <c r="AB158" s="18" t="s">
        <v>37</v>
      </c>
      <c r="AC158" s="18"/>
    </row>
    <row r="159" spans="1:29">
      <c r="A159" s="12" t="s">
        <v>823</v>
      </c>
      <c r="B159" s="13" t="s">
        <v>824</v>
      </c>
      <c r="C159" s="14" t="s">
        <v>160</v>
      </c>
      <c r="D159" s="14" t="str">
        <f>IF(COUNTIF(E159,""),"sp",E159)</f>
        <v>sp</v>
      </c>
      <c r="E159" s="14" t="s">
        <v>30</v>
      </c>
      <c r="F159" s="14" t="str">
        <f t="shared" si="20"/>
        <v/>
      </c>
      <c r="G159" s="15" t="str">
        <f t="shared" si="21"/>
        <v/>
      </c>
      <c r="H159" s="15" t="str">
        <f t="shared" si="22"/>
        <v/>
      </c>
      <c r="I159" s="16" t="str">
        <f>UPPER(MID(M159,1,4))&amp;""&amp;UPPER(MID(M159,SEARCH(" ",M159,1)+1,4))</f>
        <v>BRACSALE</v>
      </c>
      <c r="J159" s="17" t="str">
        <f t="shared" si="23"/>
        <v>BRACSALE</v>
      </c>
      <c r="K159" s="17"/>
      <c r="L159" s="17"/>
      <c r="M159" s="18" t="s">
        <v>825</v>
      </c>
      <c r="N159" s="19" t="s">
        <v>826</v>
      </c>
      <c r="O159" s="19" t="str">
        <f t="shared" si="24"/>
        <v>Brachythecium</v>
      </c>
      <c r="P159" s="19"/>
      <c r="Q159" s="19"/>
      <c r="R159" s="25" t="s">
        <v>163</v>
      </c>
      <c r="S159" s="24" t="s">
        <v>164</v>
      </c>
      <c r="T159" s="18" t="s">
        <v>766</v>
      </c>
      <c r="U159" s="18"/>
      <c r="V159" s="22" t="s">
        <v>156</v>
      </c>
      <c r="W159" s="23">
        <v>6</v>
      </c>
      <c r="X159" s="23">
        <v>4</v>
      </c>
      <c r="Y159" s="23">
        <v>5</v>
      </c>
      <c r="Z159" s="23">
        <v>4</v>
      </c>
      <c r="AA159" s="23">
        <v>6</v>
      </c>
      <c r="AB159" s="18" t="s">
        <v>37</v>
      </c>
      <c r="AC159" s="18"/>
    </row>
    <row r="160" spans="1:29">
      <c r="A160" s="12" t="s">
        <v>823</v>
      </c>
      <c r="B160" s="13" t="s">
        <v>827</v>
      </c>
      <c r="C160" s="24" t="s">
        <v>40</v>
      </c>
      <c r="D160" s="14" t="str">
        <f>IF(COUNTIF(E160,""),"sp",E160)</f>
        <v>var</v>
      </c>
      <c r="E160" s="14" t="s">
        <v>41</v>
      </c>
      <c r="F160" s="14" t="str">
        <f t="shared" si="20"/>
        <v>var</v>
      </c>
      <c r="G160" s="15" t="str">
        <f t="shared" si="21"/>
        <v/>
      </c>
      <c r="H160" s="15" t="str">
        <f t="shared" si="22"/>
        <v>var</v>
      </c>
      <c r="I160" s="16"/>
      <c r="J160" s="17" t="str">
        <f t="shared" si="23"/>
        <v>BRASALEVI</v>
      </c>
      <c r="K160" s="17" t="str">
        <f>IF(LEN($L160)&gt;1,UPPER(LEFT(M160,3) &amp; MID(M160,SEARCH(" ",M160,1)+1,4)&amp;L160),UPPER(LEFT(M160,4) &amp; MID(M160,SEARCH(" ",M159,1)+1,4)&amp;L160))</f>
        <v>BRASALEVI</v>
      </c>
      <c r="L160" s="17" t="str">
        <f>IF(COUNTIF($L$1:$L159,MID(M160,SEARCH("var. ",M160,1)+5,1))&gt;0,MID(M160,SEARCH("var. ",M160,1)+5,2),MID(M160,SEARCH("var. ",M160,1)+5,1))</f>
        <v>vi</v>
      </c>
      <c r="M160" s="28" t="s">
        <v>828</v>
      </c>
      <c r="N160" s="19" t="s">
        <v>826</v>
      </c>
      <c r="O160" s="19" t="str">
        <f t="shared" si="24"/>
        <v>Brachythecium</v>
      </c>
      <c r="P160" s="19"/>
      <c r="Q160" s="19"/>
      <c r="R160" s="18"/>
      <c r="S160" s="24"/>
      <c r="T160" s="18"/>
      <c r="U160" s="18"/>
      <c r="V160" s="18"/>
      <c r="W160" s="23">
        <v>8</v>
      </c>
      <c r="X160" s="23">
        <v>9</v>
      </c>
      <c r="Y160" s="23">
        <v>5</v>
      </c>
      <c r="Z160" s="23">
        <v>4</v>
      </c>
      <c r="AA160" s="23">
        <v>5</v>
      </c>
      <c r="AB160" s="18" t="s">
        <v>37</v>
      </c>
      <c r="AC160" s="18"/>
    </row>
    <row r="161" spans="1:29">
      <c r="A161" s="12" t="s">
        <v>829</v>
      </c>
      <c r="B161" s="13" t="s">
        <v>830</v>
      </c>
      <c r="C161" s="14" t="s">
        <v>539</v>
      </c>
      <c r="D161" s="14" t="str">
        <f>IF(COUNTIF(E161,""),"sp",E161)</f>
        <v>sp</v>
      </c>
      <c r="E161" s="14" t="s">
        <v>30</v>
      </c>
      <c r="F161" s="14" t="str">
        <f t="shared" si="20"/>
        <v/>
      </c>
      <c r="G161" s="15" t="str">
        <f t="shared" si="21"/>
        <v/>
      </c>
      <c r="H161" s="15" t="str">
        <f t="shared" si="22"/>
        <v/>
      </c>
      <c r="I161" s="16" t="str">
        <f t="shared" ref="I161:I177" si="31">UPPER(MID(M161,1,4))&amp;""&amp;UPPER(MID(M161,SEARCH(" ",M161,1)+1,4))</f>
        <v>BRACTOMM</v>
      </c>
      <c r="J161" s="17" t="str">
        <f t="shared" si="23"/>
        <v>BRACTOMM</v>
      </c>
      <c r="K161" s="17"/>
      <c r="L161" s="17"/>
      <c r="M161" s="18" t="s">
        <v>831</v>
      </c>
      <c r="N161" s="19" t="s">
        <v>832</v>
      </c>
      <c r="O161" s="19" t="str">
        <f t="shared" si="24"/>
        <v>Brachythecium</v>
      </c>
      <c r="P161" s="19"/>
      <c r="Q161" s="19"/>
      <c r="R161" s="25" t="s">
        <v>542</v>
      </c>
      <c r="S161" s="24" t="s">
        <v>543</v>
      </c>
      <c r="T161" s="18"/>
      <c r="U161" s="18"/>
      <c r="V161" s="22" t="s">
        <v>35</v>
      </c>
      <c r="W161" s="23">
        <v>4</v>
      </c>
      <c r="X161" s="23">
        <v>4</v>
      </c>
      <c r="Y161" s="23">
        <v>7</v>
      </c>
      <c r="Z161" s="23">
        <v>5</v>
      </c>
      <c r="AA161" s="23">
        <v>8</v>
      </c>
      <c r="AB161" s="18" t="s">
        <v>37</v>
      </c>
      <c r="AC161" s="18"/>
    </row>
    <row r="162" spans="1:29">
      <c r="A162" s="12" t="s">
        <v>833</v>
      </c>
      <c r="B162" s="13" t="s">
        <v>834</v>
      </c>
      <c r="C162" s="24" t="s">
        <v>835</v>
      </c>
      <c r="D162" s="14" t="str">
        <f>IF(COUNTIF(E162,""),"sp",E162)</f>
        <v>sp</v>
      </c>
      <c r="E162" s="14" t="s">
        <v>30</v>
      </c>
      <c r="F162" s="14" t="str">
        <f t="shared" si="20"/>
        <v/>
      </c>
      <c r="G162" s="15" t="str">
        <f t="shared" si="21"/>
        <v/>
      </c>
      <c r="H162" s="15" t="str">
        <f t="shared" si="22"/>
        <v/>
      </c>
      <c r="I162" s="16" t="str">
        <f t="shared" si="31"/>
        <v>BRACTURG</v>
      </c>
      <c r="J162" s="17" t="str">
        <f t="shared" si="23"/>
        <v>BRACTURG</v>
      </c>
      <c r="K162" s="17"/>
      <c r="L162" s="17"/>
      <c r="M162" s="19" t="s">
        <v>836</v>
      </c>
      <c r="N162" s="19" t="s">
        <v>837</v>
      </c>
      <c r="O162" s="19" t="str">
        <f t="shared" si="24"/>
        <v>Brachythecium</v>
      </c>
      <c r="P162" s="19"/>
      <c r="Q162" s="19"/>
      <c r="R162" s="20" t="s">
        <v>838</v>
      </c>
      <c r="S162" s="24" t="s">
        <v>839</v>
      </c>
      <c r="T162" s="18"/>
      <c r="U162" s="18"/>
      <c r="V162" s="22" t="s">
        <v>111</v>
      </c>
      <c r="W162" s="23">
        <v>9</v>
      </c>
      <c r="X162" s="23">
        <v>1</v>
      </c>
      <c r="Y162" s="23">
        <v>7</v>
      </c>
      <c r="Z162" s="23">
        <v>7</v>
      </c>
      <c r="AA162" s="23">
        <v>7</v>
      </c>
      <c r="AB162" s="18" t="s">
        <v>37</v>
      </c>
      <c r="AC162" s="18"/>
    </row>
    <row r="163" spans="1:29">
      <c r="A163" s="12" t="s">
        <v>840</v>
      </c>
      <c r="B163" s="13" t="s">
        <v>841</v>
      </c>
      <c r="C163" s="14" t="s">
        <v>217</v>
      </c>
      <c r="D163" s="14" t="str">
        <f>IF(COUNTIF(E163,""),"sp",E163)</f>
        <v>sp</v>
      </c>
      <c r="E163" s="14" t="s">
        <v>30</v>
      </c>
      <c r="F163" s="14" t="str">
        <f t="shared" si="20"/>
        <v/>
      </c>
      <c r="G163" s="15" t="str">
        <f t="shared" si="21"/>
        <v/>
      </c>
      <c r="H163" s="15" t="str">
        <f t="shared" si="22"/>
        <v/>
      </c>
      <c r="I163" s="16" t="str">
        <f t="shared" si="31"/>
        <v>BRAUALOP</v>
      </c>
      <c r="J163" s="17" t="str">
        <f t="shared" si="23"/>
        <v>BRAUALOP</v>
      </c>
      <c r="K163" s="17"/>
      <c r="L163" s="17"/>
      <c r="M163" s="18" t="s">
        <v>842</v>
      </c>
      <c r="N163" s="19" t="s">
        <v>843</v>
      </c>
      <c r="O163" s="19" t="str">
        <f t="shared" si="24"/>
        <v>Braunia</v>
      </c>
      <c r="P163" s="19"/>
      <c r="Q163" s="19"/>
      <c r="R163" s="25" t="s">
        <v>220</v>
      </c>
      <c r="S163" s="24" t="s">
        <v>221</v>
      </c>
      <c r="T163" s="18"/>
      <c r="U163" s="18"/>
      <c r="V163" s="22" t="s">
        <v>99</v>
      </c>
      <c r="W163" s="23">
        <v>8</v>
      </c>
      <c r="X163" s="23">
        <v>9</v>
      </c>
      <c r="Y163" s="23">
        <v>6</v>
      </c>
      <c r="Z163" s="23">
        <v>4</v>
      </c>
      <c r="AA163" s="23">
        <v>5</v>
      </c>
      <c r="AB163" s="18" t="s">
        <v>37</v>
      </c>
      <c r="AC163" s="18"/>
    </row>
    <row r="164" spans="1:29">
      <c r="A164" s="12" t="s">
        <v>844</v>
      </c>
      <c r="B164" s="13" t="s">
        <v>845</v>
      </c>
      <c r="C164" s="14" t="s">
        <v>217</v>
      </c>
      <c r="D164" s="14" t="str">
        <f>IF(COUNTIF(E164,""),"sp",E164)</f>
        <v>sp</v>
      </c>
      <c r="E164" s="14" t="s">
        <v>30</v>
      </c>
      <c r="F164" s="14" t="str">
        <f t="shared" si="20"/>
        <v/>
      </c>
      <c r="G164" s="15" t="str">
        <f t="shared" si="21"/>
        <v/>
      </c>
      <c r="H164" s="15" t="str">
        <f t="shared" si="22"/>
        <v/>
      </c>
      <c r="I164" s="16" t="str">
        <f t="shared" si="31"/>
        <v>BRAUIMBE</v>
      </c>
      <c r="J164" s="17" t="str">
        <f t="shared" si="23"/>
        <v>BRAUIMBE</v>
      </c>
      <c r="K164" s="17"/>
      <c r="L164" s="17"/>
      <c r="M164" s="18" t="s">
        <v>846</v>
      </c>
      <c r="N164" s="19" t="s">
        <v>847</v>
      </c>
      <c r="O164" s="19" t="str">
        <f t="shared" si="24"/>
        <v>Braunia</v>
      </c>
      <c r="P164" s="19"/>
      <c r="Q164" s="19"/>
      <c r="R164" s="25" t="s">
        <v>220</v>
      </c>
      <c r="S164" s="24" t="s">
        <v>221</v>
      </c>
      <c r="T164" s="18"/>
      <c r="U164" s="18"/>
      <c r="V164" s="22" t="s">
        <v>99</v>
      </c>
      <c r="W164" s="23">
        <v>8</v>
      </c>
      <c r="X164" s="23">
        <v>5</v>
      </c>
      <c r="Y164" s="23">
        <v>1</v>
      </c>
      <c r="Z164" s="23">
        <v>4</v>
      </c>
      <c r="AA164" s="23">
        <v>4</v>
      </c>
      <c r="AB164" s="18" t="s">
        <v>37</v>
      </c>
      <c r="AC164" s="18"/>
    </row>
    <row r="165" spans="1:29">
      <c r="A165" s="12" t="s">
        <v>848</v>
      </c>
      <c r="B165" s="13" t="s">
        <v>849</v>
      </c>
      <c r="C165" s="24" t="s">
        <v>850</v>
      </c>
      <c r="D165" s="14" t="str">
        <f>IF(COUNTIF(E165,""),"sp",E165)</f>
        <v>sp</v>
      </c>
      <c r="E165" s="14" t="s">
        <v>30</v>
      </c>
      <c r="F165" s="14" t="str">
        <f t="shared" si="20"/>
        <v/>
      </c>
      <c r="G165" s="15" t="str">
        <f t="shared" si="21"/>
        <v/>
      </c>
      <c r="H165" s="15" t="str">
        <f t="shared" si="22"/>
        <v/>
      </c>
      <c r="I165" s="16" t="str">
        <f t="shared" si="31"/>
        <v>BREIPRAT</v>
      </c>
      <c r="J165" s="17" t="str">
        <f t="shared" si="23"/>
        <v>BREIPRAT</v>
      </c>
      <c r="K165" s="17"/>
      <c r="L165" s="17"/>
      <c r="M165" s="18" t="s">
        <v>851</v>
      </c>
      <c r="N165" s="19" t="s">
        <v>852</v>
      </c>
      <c r="O165" s="19" t="str">
        <f t="shared" si="24"/>
        <v>Breidleria</v>
      </c>
      <c r="P165" s="19"/>
      <c r="Q165" s="19"/>
      <c r="R165" s="20" t="s">
        <v>853</v>
      </c>
      <c r="S165" s="24" t="s">
        <v>854</v>
      </c>
      <c r="T165" s="18"/>
      <c r="U165" s="18"/>
      <c r="V165" s="22" t="s">
        <v>35</v>
      </c>
      <c r="W165" s="23">
        <v>8</v>
      </c>
      <c r="X165" s="23">
        <v>2</v>
      </c>
      <c r="Y165" s="23">
        <v>7</v>
      </c>
      <c r="Z165" s="23">
        <v>7</v>
      </c>
      <c r="AA165" s="23">
        <v>8</v>
      </c>
      <c r="AB165" s="18" t="s">
        <v>37</v>
      </c>
      <c r="AC165" s="18"/>
    </row>
    <row r="166" spans="1:29">
      <c r="A166" s="12" t="s">
        <v>855</v>
      </c>
      <c r="B166" s="13" t="s">
        <v>856</v>
      </c>
      <c r="C166" s="14" t="s">
        <v>45</v>
      </c>
      <c r="D166" s="14" t="str">
        <f>IF(COUNTIF(E166,""),"sp",E166)</f>
        <v>sp</v>
      </c>
      <c r="E166" s="14" t="s">
        <v>30</v>
      </c>
      <c r="F166" s="14" t="str">
        <f t="shared" si="20"/>
        <v/>
      </c>
      <c r="G166" s="15" t="str">
        <f t="shared" si="21"/>
        <v/>
      </c>
      <c r="H166" s="15" t="str">
        <f t="shared" si="22"/>
        <v/>
      </c>
      <c r="I166" s="16" t="str">
        <f t="shared" si="31"/>
        <v>BREUAZOR</v>
      </c>
      <c r="J166" s="17" t="str">
        <f t="shared" si="23"/>
        <v>BREUAZOR</v>
      </c>
      <c r="K166" s="17"/>
      <c r="L166" s="17"/>
      <c r="M166" s="18" t="s">
        <v>857</v>
      </c>
      <c r="N166" s="19" t="s">
        <v>858</v>
      </c>
      <c r="O166" s="19" t="str">
        <f t="shared" si="24"/>
        <v>Breutelia</v>
      </c>
      <c r="P166" s="19"/>
      <c r="Q166" s="19"/>
      <c r="R166" s="25" t="s">
        <v>48</v>
      </c>
      <c r="S166" s="24" t="s">
        <v>49</v>
      </c>
      <c r="T166" s="18"/>
      <c r="U166" s="18"/>
      <c r="V166" s="22" t="s">
        <v>35</v>
      </c>
      <c r="W166" s="23"/>
      <c r="X166" s="23"/>
      <c r="Y166" s="23"/>
      <c r="Z166" s="23"/>
      <c r="AA166" s="23"/>
      <c r="AB166" s="18"/>
      <c r="AC166" s="18"/>
    </row>
    <row r="167" spans="1:29">
      <c r="A167" s="12" t="s">
        <v>859</v>
      </c>
      <c r="B167" s="13" t="s">
        <v>860</v>
      </c>
      <c r="C167" s="14" t="s">
        <v>45</v>
      </c>
      <c r="D167" s="14" t="str">
        <f>IF(COUNTIF(E167,""),"sp",E167)</f>
        <v>sp</v>
      </c>
      <c r="E167" s="14" t="s">
        <v>30</v>
      </c>
      <c r="F167" s="14" t="str">
        <f t="shared" si="20"/>
        <v/>
      </c>
      <c r="G167" s="15" t="str">
        <f t="shared" si="21"/>
        <v/>
      </c>
      <c r="H167" s="15" t="str">
        <f t="shared" si="22"/>
        <v/>
      </c>
      <c r="I167" s="16" t="str">
        <f t="shared" si="31"/>
        <v>BREUCHRY</v>
      </c>
      <c r="J167" s="17" t="str">
        <f t="shared" si="23"/>
        <v>BREUCHRY</v>
      </c>
      <c r="K167" s="17"/>
      <c r="L167" s="17"/>
      <c r="M167" s="18" t="s">
        <v>861</v>
      </c>
      <c r="N167" s="19" t="s">
        <v>862</v>
      </c>
      <c r="O167" s="19" t="str">
        <f t="shared" si="24"/>
        <v>Breutelia</v>
      </c>
      <c r="P167" s="19"/>
      <c r="Q167" s="19"/>
      <c r="R167" s="25" t="s">
        <v>48</v>
      </c>
      <c r="S167" s="24" t="s">
        <v>49</v>
      </c>
      <c r="T167" s="18"/>
      <c r="U167" s="18"/>
      <c r="V167" s="22" t="s">
        <v>863</v>
      </c>
      <c r="W167" s="23">
        <v>8</v>
      </c>
      <c r="X167" s="23">
        <v>4</v>
      </c>
      <c r="Y167" s="23">
        <v>2</v>
      </c>
      <c r="Z167" s="23">
        <v>7</v>
      </c>
      <c r="AA167" s="23">
        <v>1</v>
      </c>
      <c r="AB167" s="18" t="s">
        <v>37</v>
      </c>
      <c r="AC167" s="18"/>
    </row>
    <row r="168" spans="1:29">
      <c r="A168" s="12" t="s">
        <v>864</v>
      </c>
      <c r="B168" s="13" t="s">
        <v>865</v>
      </c>
      <c r="C168" s="14" t="s">
        <v>539</v>
      </c>
      <c r="D168" s="14" t="str">
        <f>IF(COUNTIF(E168,""),"sp",E168)</f>
        <v>sp</v>
      </c>
      <c r="E168" s="14" t="s">
        <v>30</v>
      </c>
      <c r="F168" s="14" t="str">
        <f t="shared" si="20"/>
        <v/>
      </c>
      <c r="G168" s="15" t="str">
        <f t="shared" si="21"/>
        <v/>
      </c>
      <c r="H168" s="15" t="str">
        <f t="shared" si="22"/>
        <v/>
      </c>
      <c r="I168" s="16" t="str">
        <f t="shared" si="31"/>
        <v>BROTLORE</v>
      </c>
      <c r="J168" s="17" t="str">
        <f t="shared" si="23"/>
        <v>BROTLORE</v>
      </c>
      <c r="K168" s="17"/>
      <c r="L168" s="17"/>
      <c r="M168" s="18" t="s">
        <v>866</v>
      </c>
      <c r="N168" s="19" t="s">
        <v>867</v>
      </c>
      <c r="O168" s="19" t="str">
        <f t="shared" si="24"/>
        <v>Brotherella</v>
      </c>
      <c r="P168" s="19"/>
      <c r="Q168" s="19"/>
      <c r="R168" s="25" t="s">
        <v>542</v>
      </c>
      <c r="S168" s="24" t="s">
        <v>543</v>
      </c>
      <c r="T168" s="18"/>
      <c r="U168" s="18"/>
      <c r="V168" s="22" t="s">
        <v>99</v>
      </c>
      <c r="W168" s="23">
        <v>3</v>
      </c>
      <c r="X168" s="23">
        <v>5</v>
      </c>
      <c r="Y168" s="23">
        <v>7</v>
      </c>
      <c r="Z168" s="23">
        <v>6</v>
      </c>
      <c r="AA168" s="23">
        <v>6</v>
      </c>
      <c r="AB168" s="18" t="s">
        <v>37</v>
      </c>
      <c r="AC168" s="18"/>
    </row>
    <row r="169" spans="1:29">
      <c r="A169" s="12" t="s">
        <v>868</v>
      </c>
      <c r="B169" s="13" t="s">
        <v>869</v>
      </c>
      <c r="C169" s="24" t="s">
        <v>814</v>
      </c>
      <c r="D169" s="14" t="str">
        <f>IF(COUNTIF(E169,""),"sp",E169)</f>
        <v>sp</v>
      </c>
      <c r="E169" s="14" t="s">
        <v>30</v>
      </c>
      <c r="F169" s="14" t="str">
        <f t="shared" si="20"/>
        <v/>
      </c>
      <c r="G169" s="15" t="str">
        <f t="shared" si="21"/>
        <v/>
      </c>
      <c r="H169" s="15" t="str">
        <f t="shared" si="22"/>
        <v/>
      </c>
      <c r="I169" s="16" t="str">
        <f t="shared" si="31"/>
        <v>BRUCFLEX</v>
      </c>
      <c r="J169" s="17" t="str">
        <f t="shared" si="23"/>
        <v>BRUCFLEX</v>
      </c>
      <c r="K169" s="17"/>
      <c r="L169" s="17"/>
      <c r="M169" s="18" t="s">
        <v>870</v>
      </c>
      <c r="N169" s="19" t="s">
        <v>871</v>
      </c>
      <c r="O169" s="19" t="str">
        <f t="shared" si="24"/>
        <v>Bruchia</v>
      </c>
      <c r="P169" s="19"/>
      <c r="Q169" s="19"/>
      <c r="R169" s="20" t="s">
        <v>817</v>
      </c>
      <c r="S169" s="24" t="s">
        <v>818</v>
      </c>
      <c r="T169" s="18"/>
      <c r="U169" s="18"/>
      <c r="V169" s="22" t="s">
        <v>50</v>
      </c>
      <c r="W169" s="23">
        <v>6</v>
      </c>
      <c r="X169" s="23">
        <v>9</v>
      </c>
      <c r="Y169" s="23">
        <v>6</v>
      </c>
      <c r="Z169" s="23">
        <v>5</v>
      </c>
      <c r="AA169" s="23">
        <v>6</v>
      </c>
      <c r="AB169" s="18" t="s">
        <v>22</v>
      </c>
      <c r="AC169" s="18"/>
    </row>
    <row r="170" spans="1:29">
      <c r="A170" s="12" t="s">
        <v>872</v>
      </c>
      <c r="B170" s="13" t="s">
        <v>873</v>
      </c>
      <c r="C170" s="14" t="s">
        <v>874</v>
      </c>
      <c r="D170" s="14" t="str">
        <f>IF(COUNTIF(E170,""),"sp",E170)</f>
        <v>sp</v>
      </c>
      <c r="E170" s="14" t="s">
        <v>30</v>
      </c>
      <c r="F170" s="14" t="str">
        <f t="shared" si="20"/>
        <v/>
      </c>
      <c r="G170" s="15" t="str">
        <f t="shared" si="21"/>
        <v/>
      </c>
      <c r="H170" s="15" t="str">
        <f t="shared" si="22"/>
        <v/>
      </c>
      <c r="I170" s="16" t="str">
        <f t="shared" si="31"/>
        <v>BRUCVOGE</v>
      </c>
      <c r="J170" s="17" t="str">
        <f t="shared" si="23"/>
        <v>BRUCVOGE</v>
      </c>
      <c r="K170" s="17"/>
      <c r="L170" s="17"/>
      <c r="M170" s="18" t="s">
        <v>875</v>
      </c>
      <c r="N170" s="19" t="s">
        <v>876</v>
      </c>
      <c r="O170" s="19" t="str">
        <f t="shared" si="24"/>
        <v>Bruchia</v>
      </c>
      <c r="P170" s="19"/>
      <c r="Q170" s="19"/>
      <c r="R170" s="25" t="s">
        <v>877</v>
      </c>
      <c r="S170" s="24" t="s">
        <v>878</v>
      </c>
      <c r="T170" s="18"/>
      <c r="U170" s="18"/>
      <c r="V170" s="22" t="s">
        <v>50</v>
      </c>
      <c r="W170" s="23">
        <v>7</v>
      </c>
      <c r="X170" s="23">
        <v>7</v>
      </c>
      <c r="Y170" s="23">
        <v>2</v>
      </c>
      <c r="Z170" s="23">
        <v>7</v>
      </c>
      <c r="AA170" s="23">
        <v>1</v>
      </c>
      <c r="AB170" s="18" t="s">
        <v>22</v>
      </c>
      <c r="AC170" s="18"/>
    </row>
    <row r="171" spans="1:29">
      <c r="A171" s="12" t="s">
        <v>879</v>
      </c>
      <c r="B171" s="13" t="s">
        <v>880</v>
      </c>
      <c r="C171" s="14" t="s">
        <v>160</v>
      </c>
      <c r="D171" s="14" t="str">
        <f>IF(COUNTIF(E171,""),"sp",E171)</f>
        <v>sp</v>
      </c>
      <c r="E171" s="14" t="s">
        <v>30</v>
      </c>
      <c r="F171" s="14" t="str">
        <f t="shared" si="20"/>
        <v/>
      </c>
      <c r="G171" s="15" t="str">
        <f t="shared" si="21"/>
        <v/>
      </c>
      <c r="H171" s="15" t="str">
        <f t="shared" si="22"/>
        <v/>
      </c>
      <c r="I171" s="16" t="str">
        <f t="shared" si="31"/>
        <v>BRYHSCAB</v>
      </c>
      <c r="J171" s="17" t="str">
        <f t="shared" si="23"/>
        <v>BRYHSCAB</v>
      </c>
      <c r="K171" s="17"/>
      <c r="L171" s="17"/>
      <c r="M171" s="18" t="s">
        <v>881</v>
      </c>
      <c r="N171" s="19" t="s">
        <v>882</v>
      </c>
      <c r="O171" s="19" t="str">
        <f t="shared" si="24"/>
        <v>Bryhnia</v>
      </c>
      <c r="P171" s="19"/>
      <c r="Q171" s="19"/>
      <c r="R171" s="25" t="s">
        <v>163</v>
      </c>
      <c r="S171" s="24" t="s">
        <v>164</v>
      </c>
      <c r="T171" s="18" t="s">
        <v>877</v>
      </c>
      <c r="U171" s="18"/>
      <c r="V171" s="22" t="s">
        <v>35</v>
      </c>
      <c r="W171" s="23"/>
      <c r="X171" s="23"/>
      <c r="Y171" s="23"/>
      <c r="Z171" s="23"/>
      <c r="AA171" s="23"/>
      <c r="AB171" s="18"/>
      <c r="AC171" s="18"/>
    </row>
    <row r="172" spans="1:29">
      <c r="A172" s="12" t="s">
        <v>883</v>
      </c>
      <c r="B172" s="13" t="s">
        <v>884</v>
      </c>
      <c r="C172" s="24" t="s">
        <v>136</v>
      </c>
      <c r="D172" s="14" t="str">
        <f>IF(COUNTIF(E172,""),"sp",E172)</f>
        <v>sp</v>
      </c>
      <c r="E172" s="14" t="s">
        <v>30</v>
      </c>
      <c r="F172" s="14" t="str">
        <f t="shared" si="20"/>
        <v/>
      </c>
      <c r="G172" s="15" t="str">
        <f t="shared" si="21"/>
        <v/>
      </c>
      <c r="H172" s="15" t="str">
        <f t="shared" si="22"/>
        <v/>
      </c>
      <c r="I172" s="16" t="str">
        <f t="shared" si="31"/>
        <v>BRYOLONG</v>
      </c>
      <c r="J172" s="17" t="str">
        <f t="shared" si="23"/>
        <v>BRYOLONG</v>
      </c>
      <c r="K172" s="17"/>
      <c r="L172" s="17"/>
      <c r="M172" s="18" t="s">
        <v>885</v>
      </c>
      <c r="N172" s="19" t="s">
        <v>886</v>
      </c>
      <c r="O172" s="19" t="str">
        <f t="shared" si="24"/>
        <v>Bryobrittonia</v>
      </c>
      <c r="P172" s="19"/>
      <c r="Q172" s="19"/>
      <c r="R172" s="25" t="s">
        <v>139</v>
      </c>
      <c r="S172" s="24" t="s">
        <v>140</v>
      </c>
      <c r="T172" s="18"/>
      <c r="U172" s="18"/>
      <c r="V172" s="22" t="s">
        <v>99</v>
      </c>
      <c r="W172" s="23"/>
      <c r="X172" s="23"/>
      <c r="Y172" s="23"/>
      <c r="Z172" s="23"/>
      <c r="AA172" s="23"/>
      <c r="AB172" s="18"/>
      <c r="AC172" s="18"/>
    </row>
    <row r="173" spans="1:29">
      <c r="A173" s="12" t="s">
        <v>887</v>
      </c>
      <c r="B173" s="13" t="s">
        <v>888</v>
      </c>
      <c r="C173" s="24" t="s">
        <v>136</v>
      </c>
      <c r="D173" s="14" t="str">
        <f>IF(COUNTIF(E173,""),"sp",E173)</f>
        <v>sp</v>
      </c>
      <c r="E173" s="14" t="s">
        <v>30</v>
      </c>
      <c r="F173" s="14" t="str">
        <f t="shared" si="20"/>
        <v/>
      </c>
      <c r="G173" s="15" t="str">
        <f t="shared" si="21"/>
        <v/>
      </c>
      <c r="H173" s="15" t="str">
        <f t="shared" si="22"/>
        <v/>
      </c>
      <c r="I173" s="16" t="str">
        <f t="shared" si="31"/>
        <v>BRYOALPI</v>
      </c>
      <c r="J173" s="17" t="str">
        <f t="shared" si="23"/>
        <v>BRYOALPI</v>
      </c>
      <c r="K173" s="17"/>
      <c r="L173" s="17"/>
      <c r="M173" s="18" t="s">
        <v>889</v>
      </c>
      <c r="N173" s="19" t="s">
        <v>890</v>
      </c>
      <c r="O173" s="19" t="str">
        <f t="shared" si="24"/>
        <v>Bryoerythrophyllum</v>
      </c>
      <c r="P173" s="19"/>
      <c r="Q173" s="19"/>
      <c r="R173" s="25" t="s">
        <v>139</v>
      </c>
      <c r="S173" s="24" t="s">
        <v>140</v>
      </c>
      <c r="T173" s="18"/>
      <c r="U173" s="18"/>
      <c r="V173" s="22" t="s">
        <v>125</v>
      </c>
      <c r="W173" s="23">
        <v>4</v>
      </c>
      <c r="X173" s="23">
        <v>2</v>
      </c>
      <c r="Y173" s="23">
        <v>7</v>
      </c>
      <c r="Z173" s="23">
        <v>7</v>
      </c>
      <c r="AA173" s="23">
        <v>8</v>
      </c>
      <c r="AB173" s="18" t="s">
        <v>37</v>
      </c>
      <c r="AC173" s="18"/>
    </row>
    <row r="174" spans="1:29">
      <c r="A174" s="12" t="s">
        <v>891</v>
      </c>
      <c r="B174" s="13" t="s">
        <v>892</v>
      </c>
      <c r="C174" s="24" t="s">
        <v>705</v>
      </c>
      <c r="D174" s="14" t="str">
        <f>IF(COUNTIF(E174,""),"sp",E174)</f>
        <v>sp</v>
      </c>
      <c r="E174" s="14" t="s">
        <v>30</v>
      </c>
      <c r="F174" s="14" t="str">
        <f t="shared" si="20"/>
        <v/>
      </c>
      <c r="G174" s="15" t="str">
        <f t="shared" si="21"/>
        <v/>
      </c>
      <c r="H174" s="15" t="str">
        <f t="shared" si="22"/>
        <v/>
      </c>
      <c r="I174" s="16" t="str">
        <f t="shared" si="31"/>
        <v>BRYOCALE</v>
      </c>
      <c r="J174" s="17" t="str">
        <f t="shared" si="23"/>
        <v>BRYOCALE</v>
      </c>
      <c r="K174" s="17"/>
      <c r="L174" s="17"/>
      <c r="M174" s="19" t="s">
        <v>893</v>
      </c>
      <c r="N174" s="19" t="s">
        <v>894</v>
      </c>
      <c r="O174" s="19" t="str">
        <f t="shared" si="24"/>
        <v>Bryoerythrophyllum</v>
      </c>
      <c r="P174" s="19"/>
      <c r="Q174" s="19"/>
      <c r="R174" s="25" t="s">
        <v>708</v>
      </c>
      <c r="S174" s="24" t="s">
        <v>709</v>
      </c>
      <c r="T174" s="18"/>
      <c r="U174" s="18"/>
      <c r="V174" s="22" t="s">
        <v>125</v>
      </c>
      <c r="W174" s="23"/>
      <c r="X174" s="23"/>
      <c r="Y174" s="23"/>
      <c r="Z174" s="23"/>
      <c r="AA174" s="23"/>
      <c r="AB174" s="18"/>
      <c r="AC174" s="18"/>
    </row>
    <row r="175" spans="1:29">
      <c r="A175" s="12" t="s">
        <v>895</v>
      </c>
      <c r="B175" s="13" t="s">
        <v>896</v>
      </c>
      <c r="C175" s="24" t="s">
        <v>83</v>
      </c>
      <c r="D175" s="14" t="str">
        <f>IF(COUNTIF(E175,""),"sp",E175)</f>
        <v>sp</v>
      </c>
      <c r="E175" s="14" t="s">
        <v>30</v>
      </c>
      <c r="F175" s="14" t="str">
        <f t="shared" si="20"/>
        <v/>
      </c>
      <c r="G175" s="15" t="str">
        <f t="shared" si="21"/>
        <v/>
      </c>
      <c r="H175" s="15" t="str">
        <f t="shared" si="22"/>
        <v/>
      </c>
      <c r="I175" s="16" t="str">
        <f t="shared" si="31"/>
        <v>BRYOCAMP</v>
      </c>
      <c r="J175" s="17" t="str">
        <f t="shared" si="23"/>
        <v>BRYOCAMP</v>
      </c>
      <c r="K175" s="17"/>
      <c r="L175" s="17"/>
      <c r="M175" s="18" t="s">
        <v>897</v>
      </c>
      <c r="N175" s="19" t="s">
        <v>898</v>
      </c>
      <c r="O175" s="19" t="str">
        <f t="shared" si="24"/>
        <v>Bryoerythrophyllum</v>
      </c>
      <c r="P175" s="19"/>
      <c r="Q175" s="19"/>
      <c r="R175" s="25" t="s">
        <v>86</v>
      </c>
      <c r="S175" s="24" t="s">
        <v>87</v>
      </c>
      <c r="T175" s="18"/>
      <c r="U175" s="18"/>
      <c r="V175" s="22" t="s">
        <v>394</v>
      </c>
      <c r="W175" s="23"/>
      <c r="X175" s="23"/>
      <c r="Y175" s="23"/>
      <c r="Z175" s="23"/>
      <c r="AA175" s="23"/>
      <c r="AB175" s="18"/>
      <c r="AC175" s="18"/>
    </row>
    <row r="176" spans="1:29">
      <c r="A176" s="12" t="s">
        <v>899</v>
      </c>
      <c r="B176" s="13" t="s">
        <v>900</v>
      </c>
      <c r="C176" s="24" t="s">
        <v>65</v>
      </c>
      <c r="D176" s="14" t="str">
        <f>IF(COUNTIF(E176,""),"sp",E176)</f>
        <v>sp</v>
      </c>
      <c r="E176" s="14" t="s">
        <v>30</v>
      </c>
      <c r="F176" s="14" t="str">
        <f t="shared" si="20"/>
        <v/>
      </c>
      <c r="G176" s="15" t="str">
        <f t="shared" si="21"/>
        <v/>
      </c>
      <c r="H176" s="15" t="str">
        <f t="shared" si="22"/>
        <v/>
      </c>
      <c r="I176" s="16" t="str">
        <f t="shared" si="31"/>
        <v>BRYOFERR</v>
      </c>
      <c r="J176" s="17" t="str">
        <f t="shared" si="23"/>
        <v>BRYOFERR</v>
      </c>
      <c r="K176" s="17"/>
      <c r="L176" s="17"/>
      <c r="M176" s="18" t="s">
        <v>901</v>
      </c>
      <c r="N176" s="19" t="s">
        <v>902</v>
      </c>
      <c r="O176" s="19" t="str">
        <f t="shared" si="24"/>
        <v>Bryoerythrophyllum</v>
      </c>
      <c r="P176" s="19"/>
      <c r="Q176" s="19"/>
      <c r="R176" s="20" t="s">
        <v>68</v>
      </c>
      <c r="S176" s="24" t="s">
        <v>69</v>
      </c>
      <c r="T176" s="18"/>
      <c r="U176" s="18"/>
      <c r="V176" s="22" t="s">
        <v>125</v>
      </c>
      <c r="W176" s="23">
        <v>4</v>
      </c>
      <c r="X176" s="23">
        <v>4</v>
      </c>
      <c r="Y176" s="23">
        <v>3</v>
      </c>
      <c r="Z176" s="23">
        <v>6</v>
      </c>
      <c r="AA176" s="23">
        <v>8</v>
      </c>
      <c r="AB176" s="18" t="s">
        <v>37</v>
      </c>
      <c r="AC176" s="18"/>
    </row>
    <row r="177" spans="1:29">
      <c r="A177" s="12" t="s">
        <v>471</v>
      </c>
      <c r="B177" s="13" t="s">
        <v>903</v>
      </c>
      <c r="C177" s="24" t="s">
        <v>65</v>
      </c>
      <c r="D177" s="14" t="str">
        <f>IF(COUNTIF(E177,""),"sp",E177)</f>
        <v>sp</v>
      </c>
      <c r="E177" s="14" t="s">
        <v>30</v>
      </c>
      <c r="F177" s="14" t="str">
        <f t="shared" si="20"/>
        <v/>
      </c>
      <c r="G177" s="15" t="str">
        <f t="shared" si="21"/>
        <v/>
      </c>
      <c r="H177" s="15" t="str">
        <f t="shared" si="22"/>
        <v/>
      </c>
      <c r="I177" s="16" t="str">
        <f t="shared" si="31"/>
        <v>BRYOINAE</v>
      </c>
      <c r="J177" s="17" t="str">
        <f t="shared" si="23"/>
        <v>BRYOINAE</v>
      </c>
      <c r="K177" s="17"/>
      <c r="L177" s="17"/>
      <c r="M177" s="18" t="s">
        <v>904</v>
      </c>
      <c r="N177" s="19" t="s">
        <v>905</v>
      </c>
      <c r="O177" s="19" t="str">
        <f t="shared" si="24"/>
        <v>Bryoerythrophyllum</v>
      </c>
      <c r="P177" s="19"/>
      <c r="Q177" s="19"/>
      <c r="R177" s="20" t="s">
        <v>68</v>
      </c>
      <c r="S177" s="24" t="s">
        <v>69</v>
      </c>
      <c r="T177" s="18"/>
      <c r="U177" s="18"/>
      <c r="V177" s="22" t="s">
        <v>125</v>
      </c>
      <c r="W177" s="23"/>
      <c r="X177" s="23"/>
      <c r="Y177" s="23"/>
      <c r="Z177" s="23"/>
      <c r="AA177" s="23"/>
      <c r="AB177" s="18"/>
      <c r="AC177" s="18"/>
    </row>
    <row r="178" spans="1:29">
      <c r="A178" s="12" t="s">
        <v>906</v>
      </c>
      <c r="B178" s="13" t="s">
        <v>907</v>
      </c>
      <c r="C178" s="24" t="s">
        <v>181</v>
      </c>
      <c r="D178" s="14" t="str">
        <f>IF(COUNTIF(E178,""),"sp",E178)</f>
        <v>var</v>
      </c>
      <c r="E178" s="14" t="s">
        <v>41</v>
      </c>
      <c r="F178" s="14" t="str">
        <f t="shared" si="20"/>
        <v>var</v>
      </c>
      <c r="G178" s="15" t="str">
        <f t="shared" si="21"/>
        <v/>
      </c>
      <c r="H178" s="15" t="str">
        <f t="shared" si="22"/>
        <v>var</v>
      </c>
      <c r="I178" s="16"/>
      <c r="J178" s="17" t="str">
        <f t="shared" si="23"/>
        <v>BRYORECUR</v>
      </c>
      <c r="K178" s="17" t="str">
        <f>IF(LEN($L178)&gt;1,UPPER(LEFT(M178,3) &amp; MID(M178,SEARCH(" ",M178,1)+1,4)&amp;L178),UPPER(LEFT(M178,4) &amp; MID(M178,SEARCH(" ",M177,1)+1,4)&amp;L178))</f>
        <v>BRYORECUR</v>
      </c>
      <c r="L178" s="17" t="str">
        <f>IF(COUNTIF($L$1:$L177,MID(M178,SEARCH("var. ",M178,1)+5,1))&gt;0,MID(M178,SEARCH("var. ",M178,1)+5,2),MID(M178,SEARCH("var. ",M178,1)+5,1))</f>
        <v>r</v>
      </c>
      <c r="M178" s="18" t="s">
        <v>908</v>
      </c>
      <c r="N178" s="19" t="s">
        <v>909</v>
      </c>
      <c r="O178" s="19" t="str">
        <f t="shared" si="24"/>
        <v>Bryoerythrophyllum</v>
      </c>
      <c r="P178" s="19"/>
      <c r="Q178" s="19"/>
      <c r="R178" s="25" t="s">
        <v>184</v>
      </c>
      <c r="S178" s="24" t="s">
        <v>185</v>
      </c>
      <c r="T178" s="18"/>
      <c r="U178" s="18"/>
      <c r="V178" s="22" t="s">
        <v>125</v>
      </c>
      <c r="W178" s="23">
        <v>5</v>
      </c>
      <c r="X178" s="23">
        <v>3</v>
      </c>
      <c r="Y178" s="23">
        <v>5</v>
      </c>
      <c r="Z178" s="23">
        <v>5</v>
      </c>
      <c r="AA178" s="23">
        <v>7</v>
      </c>
      <c r="AB178" s="18" t="s">
        <v>112</v>
      </c>
      <c r="AC178" s="18"/>
    </row>
    <row r="179" spans="1:29">
      <c r="A179" s="12" t="s">
        <v>910</v>
      </c>
      <c r="B179" s="13" t="s">
        <v>911</v>
      </c>
      <c r="C179" s="14" t="s">
        <v>106</v>
      </c>
      <c r="D179" s="14" t="str">
        <f>IF(COUNTIF(E179,""),"sp",E179)</f>
        <v>sp</v>
      </c>
      <c r="E179" s="14" t="s">
        <v>30</v>
      </c>
      <c r="F179" s="14" t="str">
        <f t="shared" si="20"/>
        <v/>
      </c>
      <c r="G179" s="15" t="str">
        <f t="shared" si="21"/>
        <v/>
      </c>
      <c r="H179" s="15" t="str">
        <f t="shared" si="22"/>
        <v/>
      </c>
      <c r="I179" s="16" t="str">
        <f>UPPER(MID(M179,1,4))&amp;""&amp;UPPER(MID(M179,SEARCH(" ",M179,1)+1,4))</f>
        <v>BRYORUBR</v>
      </c>
      <c r="J179" s="17" t="str">
        <f t="shared" si="23"/>
        <v>BRYORUBR</v>
      </c>
      <c r="K179" s="17"/>
      <c r="L179" s="17"/>
      <c r="M179" s="18" t="s">
        <v>912</v>
      </c>
      <c r="N179" s="19" t="s">
        <v>913</v>
      </c>
      <c r="O179" s="19" t="str">
        <f t="shared" si="24"/>
        <v>Bryoerythrophyllum</v>
      </c>
      <c r="P179" s="19"/>
      <c r="Q179" s="19"/>
      <c r="R179" s="25" t="s">
        <v>109</v>
      </c>
      <c r="S179" s="24" t="s">
        <v>110</v>
      </c>
      <c r="T179" s="18"/>
      <c r="U179" s="18"/>
      <c r="V179" s="33" t="s">
        <v>125</v>
      </c>
      <c r="W179" s="23">
        <v>2</v>
      </c>
      <c r="X179" s="23">
        <v>1</v>
      </c>
      <c r="Y179" s="23">
        <v>7</v>
      </c>
      <c r="Z179" s="23">
        <v>6</v>
      </c>
      <c r="AA179" s="23">
        <v>9</v>
      </c>
      <c r="AB179" s="18" t="s">
        <v>37</v>
      </c>
      <c r="AC179" s="18"/>
    </row>
    <row r="180" spans="1:29">
      <c r="A180" s="12" t="s">
        <v>914</v>
      </c>
      <c r="B180" s="13" t="s">
        <v>915</v>
      </c>
      <c r="C180" s="24" t="s">
        <v>40</v>
      </c>
      <c r="D180" s="14" t="str">
        <f>IF(COUNTIF(E180,""),"sp",E180)</f>
        <v>subsp</v>
      </c>
      <c r="E180" s="14" t="s">
        <v>304</v>
      </c>
      <c r="F180" s="14" t="str">
        <f t="shared" si="20"/>
        <v>subsp</v>
      </c>
      <c r="G180" s="15" t="str">
        <f t="shared" si="21"/>
        <v>subsp</v>
      </c>
      <c r="H180" s="15" t="str">
        <f t="shared" si="22"/>
        <v/>
      </c>
      <c r="I180" s="16"/>
      <c r="J180" s="17" t="str">
        <f t="shared" si="23"/>
        <v>BRYUR.) W</v>
      </c>
      <c r="K180" s="17" t="str">
        <f>IF(LEN($L180)&gt;1,UPPER(LEFT(M180,3) &amp; MID(M180,SEARCH(" ",M180,1)+1,4)&amp;L180),UPPER(LEFT(M180,4) &amp; MID(M180,SEARCH(" ",M179,1)+1,4)&amp;L180))</f>
        <v>BRYUR.) W</v>
      </c>
      <c r="L180" s="17" t="str">
        <f>IF(COUNTIF($L$1:$L132,MID(M180,SEARCH("subsp. ",M180,1)+7,1))&gt;0,MID(M180,SEARCH("subsp. ",M180,1)+7,2),MID(M180,SEARCH("subsp. ",M180,1)+7,1))</f>
        <v>w</v>
      </c>
      <c r="M180" s="28" t="s">
        <v>916</v>
      </c>
      <c r="N180" s="19" t="s">
        <v>917</v>
      </c>
      <c r="O180" s="19" t="str">
        <f t="shared" si="24"/>
        <v>Bryum</v>
      </c>
      <c r="P180" s="19"/>
      <c r="Q180" s="19"/>
      <c r="R180" s="18"/>
      <c r="S180" s="24"/>
      <c r="T180" s="18"/>
      <c r="U180" s="18"/>
      <c r="V180" s="18"/>
      <c r="W180" s="23">
        <v>8</v>
      </c>
      <c r="X180" s="23">
        <v>1</v>
      </c>
      <c r="Y180" s="23">
        <v>6</v>
      </c>
      <c r="Z180" s="23">
        <v>5</v>
      </c>
      <c r="AA180" s="23">
        <v>7</v>
      </c>
      <c r="AB180" s="18" t="s">
        <v>37</v>
      </c>
      <c r="AC180" s="18"/>
    </row>
    <row r="181" spans="1:29">
      <c r="A181" s="12" t="s">
        <v>918</v>
      </c>
      <c r="B181" s="13" t="s">
        <v>919</v>
      </c>
      <c r="C181" s="24" t="s">
        <v>920</v>
      </c>
      <c r="D181" s="14" t="str">
        <f>IF(COUNTIF(E181,""),"sp",E181)</f>
        <v>sp</v>
      </c>
      <c r="E181" s="14" t="s">
        <v>30</v>
      </c>
      <c r="F181" s="14" t="str">
        <f t="shared" si="20"/>
        <v/>
      </c>
      <c r="G181" s="15" t="str">
        <f t="shared" si="21"/>
        <v/>
      </c>
      <c r="H181" s="15" t="str">
        <f t="shared" si="22"/>
        <v/>
      </c>
      <c r="I181" s="16" t="str">
        <f t="shared" ref="I181:I188" si="32">UPPER(MID(M181,1,4))&amp;""&amp;UPPER(MID(M181,SEARCH(" ",M181,1)+1,4))</f>
        <v>BRYUARGE</v>
      </c>
      <c r="J181" s="17" t="str">
        <f t="shared" si="23"/>
        <v>BRYUARGE</v>
      </c>
      <c r="K181" s="17"/>
      <c r="L181" s="17"/>
      <c r="M181" s="18" t="s">
        <v>921</v>
      </c>
      <c r="N181" s="19" t="s">
        <v>922</v>
      </c>
      <c r="O181" s="19" t="str">
        <f t="shared" si="24"/>
        <v>Bryum</v>
      </c>
      <c r="P181" s="19"/>
      <c r="Q181" s="19"/>
      <c r="R181" s="25" t="s">
        <v>923</v>
      </c>
      <c r="S181" s="24" t="s">
        <v>924</v>
      </c>
      <c r="T181" s="18"/>
      <c r="U181" s="18"/>
      <c r="V181" s="22" t="s">
        <v>125</v>
      </c>
      <c r="W181" s="23">
        <v>7</v>
      </c>
      <c r="X181" s="23" t="s">
        <v>36</v>
      </c>
      <c r="Y181" s="23" t="s">
        <v>36</v>
      </c>
      <c r="Z181" s="23" t="s">
        <v>36</v>
      </c>
      <c r="AA181" s="23">
        <v>6</v>
      </c>
      <c r="AB181" s="18" t="s">
        <v>37</v>
      </c>
      <c r="AC181" s="18"/>
    </row>
    <row r="182" spans="1:29">
      <c r="A182" s="12" t="s">
        <v>925</v>
      </c>
      <c r="B182" s="13" t="s">
        <v>926</v>
      </c>
      <c r="C182" s="24" t="s">
        <v>76</v>
      </c>
      <c r="D182" s="14" t="str">
        <f>IF(COUNTIF(E182,""),"sp",E182)</f>
        <v>sp</v>
      </c>
      <c r="E182" s="14" t="s">
        <v>30</v>
      </c>
      <c r="F182" s="14" t="str">
        <f t="shared" si="20"/>
        <v/>
      </c>
      <c r="G182" s="15" t="str">
        <f t="shared" si="21"/>
        <v/>
      </c>
      <c r="H182" s="15" t="str">
        <f t="shared" si="22"/>
        <v/>
      </c>
      <c r="I182" s="16" t="str">
        <f t="shared" si="32"/>
        <v>BRYUATRO</v>
      </c>
      <c r="J182" s="17" t="str">
        <f t="shared" si="23"/>
        <v>BRYUATRO</v>
      </c>
      <c r="K182" s="17"/>
      <c r="L182" s="17"/>
      <c r="M182" s="18" t="s">
        <v>927</v>
      </c>
      <c r="N182" s="19" t="s">
        <v>928</v>
      </c>
      <c r="O182" s="19" t="str">
        <f t="shared" si="24"/>
        <v>Bryum</v>
      </c>
      <c r="P182" s="19"/>
      <c r="Q182" s="19"/>
      <c r="R182" s="25" t="s">
        <v>79</v>
      </c>
      <c r="S182" s="24" t="s">
        <v>80</v>
      </c>
      <c r="T182" s="18"/>
      <c r="U182" s="18"/>
      <c r="V182" s="22" t="s">
        <v>394</v>
      </c>
      <c r="W182" s="23"/>
      <c r="X182" s="23"/>
      <c r="Y182" s="23"/>
      <c r="Z182" s="23"/>
      <c r="AA182" s="23"/>
      <c r="AB182" s="18"/>
      <c r="AC182" s="18"/>
    </row>
    <row r="183" spans="1:29">
      <c r="A183" s="12" t="s">
        <v>929</v>
      </c>
      <c r="B183" s="13" t="s">
        <v>930</v>
      </c>
      <c r="C183" s="24" t="s">
        <v>151</v>
      </c>
      <c r="D183" s="14" t="str">
        <f>IF(COUNTIF(E183,""),"sp",E183)</f>
        <v>sp</v>
      </c>
      <c r="E183" s="14" t="s">
        <v>30</v>
      </c>
      <c r="F183" s="14" t="str">
        <f t="shared" si="20"/>
        <v/>
      </c>
      <c r="G183" s="15" t="str">
        <f t="shared" si="21"/>
        <v/>
      </c>
      <c r="H183" s="15" t="str">
        <f t="shared" si="22"/>
        <v/>
      </c>
      <c r="I183" s="16" t="str">
        <f t="shared" si="32"/>
        <v>BRYUAXEL</v>
      </c>
      <c r="J183" s="17" t="str">
        <f t="shared" si="23"/>
        <v>BRYUAXEL</v>
      </c>
      <c r="K183" s="17"/>
      <c r="L183" s="17"/>
      <c r="M183" s="18" t="s">
        <v>931</v>
      </c>
      <c r="N183" s="19" t="s">
        <v>932</v>
      </c>
      <c r="O183" s="19" t="str">
        <f t="shared" si="24"/>
        <v>Bryum</v>
      </c>
      <c r="P183" s="19"/>
      <c r="Q183" s="19"/>
      <c r="R183" s="25" t="s">
        <v>154</v>
      </c>
      <c r="S183" s="24" t="s">
        <v>155</v>
      </c>
      <c r="T183" s="18"/>
      <c r="U183" s="18"/>
      <c r="V183" s="22" t="s">
        <v>50</v>
      </c>
      <c r="W183" s="23"/>
      <c r="X183" s="23"/>
      <c r="Y183" s="23"/>
      <c r="Z183" s="23"/>
      <c r="AA183" s="23"/>
      <c r="AB183" s="18"/>
      <c r="AC183" s="18"/>
    </row>
    <row r="184" spans="1:29">
      <c r="A184" s="12" t="s">
        <v>933</v>
      </c>
      <c r="B184" s="13" t="s">
        <v>934</v>
      </c>
      <c r="C184" s="24" t="s">
        <v>40</v>
      </c>
      <c r="D184" s="14" t="str">
        <f>IF(COUNTIF(E184,""),"sp",E184)</f>
        <v>sp</v>
      </c>
      <c r="E184" s="14" t="s">
        <v>30</v>
      </c>
      <c r="F184" s="14" t="str">
        <f t="shared" si="20"/>
        <v/>
      </c>
      <c r="G184" s="15" t="str">
        <f t="shared" si="21"/>
        <v/>
      </c>
      <c r="H184" s="15" t="str">
        <f t="shared" si="22"/>
        <v/>
      </c>
      <c r="I184" s="16" t="str">
        <f t="shared" si="32"/>
        <v>BRYUBADI</v>
      </c>
      <c r="J184" s="17" t="str">
        <f t="shared" si="23"/>
        <v>BRYUBADI</v>
      </c>
      <c r="K184" s="17"/>
      <c r="L184" s="17"/>
      <c r="M184" s="18" t="s">
        <v>935</v>
      </c>
      <c r="N184" s="19" t="s">
        <v>936</v>
      </c>
      <c r="O184" s="19" t="str">
        <f t="shared" si="24"/>
        <v>Bryum</v>
      </c>
      <c r="P184" s="19"/>
      <c r="Q184" s="19"/>
      <c r="R184" s="18"/>
      <c r="S184" s="24"/>
      <c r="T184" s="18"/>
      <c r="U184" s="18"/>
      <c r="V184" s="18"/>
      <c r="W184" s="23">
        <v>9</v>
      </c>
      <c r="X184" s="23">
        <v>3</v>
      </c>
      <c r="Y184" s="23">
        <v>5</v>
      </c>
      <c r="Z184" s="23">
        <v>6</v>
      </c>
      <c r="AA184" s="23">
        <v>8</v>
      </c>
      <c r="AB184" s="18" t="s">
        <v>37</v>
      </c>
      <c r="AC184" s="18"/>
    </row>
    <row r="185" spans="1:29">
      <c r="A185" s="12" t="s">
        <v>937</v>
      </c>
      <c r="B185" s="13" t="s">
        <v>938</v>
      </c>
      <c r="C185" s="24" t="s">
        <v>65</v>
      </c>
      <c r="D185" s="14" t="str">
        <f>IF(COUNTIF(E185,""),"sp",E185)</f>
        <v>sp</v>
      </c>
      <c r="E185" s="14" t="s">
        <v>30</v>
      </c>
      <c r="F185" s="14" t="str">
        <f t="shared" si="20"/>
        <v/>
      </c>
      <c r="G185" s="15" t="str">
        <f t="shared" si="21"/>
        <v/>
      </c>
      <c r="H185" s="15" t="str">
        <f t="shared" si="22"/>
        <v/>
      </c>
      <c r="I185" s="16" t="str">
        <f t="shared" si="32"/>
        <v>BRYUBARN</v>
      </c>
      <c r="J185" s="17" t="str">
        <f t="shared" si="23"/>
        <v>BRYUBARN</v>
      </c>
      <c r="K185" s="17"/>
      <c r="L185" s="17"/>
      <c r="M185" s="18" t="s">
        <v>939</v>
      </c>
      <c r="N185" s="19" t="s">
        <v>940</v>
      </c>
      <c r="O185" s="19" t="str">
        <f t="shared" si="24"/>
        <v>Bryum</v>
      </c>
      <c r="P185" s="19"/>
      <c r="Q185" s="19"/>
      <c r="R185" s="20" t="s">
        <v>68</v>
      </c>
      <c r="S185" s="24" t="s">
        <v>69</v>
      </c>
      <c r="T185" s="18"/>
      <c r="U185" s="18"/>
      <c r="V185" s="22" t="s">
        <v>125</v>
      </c>
      <c r="W185" s="23">
        <v>8</v>
      </c>
      <c r="X185" s="23">
        <v>6</v>
      </c>
      <c r="Y185" s="23">
        <v>5</v>
      </c>
      <c r="Z185" s="23">
        <v>6</v>
      </c>
      <c r="AA185" s="23">
        <v>5</v>
      </c>
      <c r="AB185" s="18" t="s">
        <v>37</v>
      </c>
      <c r="AC185" s="18"/>
    </row>
    <row r="186" spans="1:29">
      <c r="A186" s="12" t="s">
        <v>941</v>
      </c>
      <c r="B186" s="13" t="s">
        <v>942</v>
      </c>
      <c r="C186" s="24" t="s">
        <v>353</v>
      </c>
      <c r="D186" s="14" t="str">
        <f>IF(COUNTIF(E186,""),"sp",E186)</f>
        <v>sp</v>
      </c>
      <c r="E186" s="14" t="s">
        <v>30</v>
      </c>
      <c r="F186" s="14" t="str">
        <f t="shared" si="20"/>
        <v/>
      </c>
      <c r="G186" s="15" t="str">
        <f t="shared" si="21"/>
        <v/>
      </c>
      <c r="H186" s="15" t="str">
        <f t="shared" si="22"/>
        <v/>
      </c>
      <c r="I186" s="16" t="str">
        <f t="shared" si="32"/>
        <v>BRYUBLIN</v>
      </c>
      <c r="J186" s="17" t="str">
        <f t="shared" si="23"/>
        <v>BRYUBLIN</v>
      </c>
      <c r="K186" s="17"/>
      <c r="L186" s="17"/>
      <c r="M186" s="18" t="s">
        <v>943</v>
      </c>
      <c r="N186" s="19" t="s">
        <v>944</v>
      </c>
      <c r="O186" s="19" t="str">
        <f t="shared" si="24"/>
        <v>Bryum</v>
      </c>
      <c r="P186" s="19"/>
      <c r="Q186" s="19"/>
      <c r="R186" s="25" t="s">
        <v>356</v>
      </c>
      <c r="S186" s="24" t="s">
        <v>357</v>
      </c>
      <c r="T186" s="18"/>
      <c r="U186" s="18"/>
      <c r="V186" s="22" t="s">
        <v>125</v>
      </c>
      <c r="W186" s="23">
        <v>9</v>
      </c>
      <c r="X186" s="23">
        <v>2</v>
      </c>
      <c r="Y186" s="23">
        <v>7</v>
      </c>
      <c r="Z186" s="23">
        <v>6</v>
      </c>
      <c r="AA186" s="23">
        <v>5</v>
      </c>
      <c r="AB186" s="18" t="s">
        <v>37</v>
      </c>
      <c r="AC186" s="18"/>
    </row>
    <row r="187" spans="1:29">
      <c r="A187" s="12" t="s">
        <v>945</v>
      </c>
      <c r="B187" s="13" t="s">
        <v>946</v>
      </c>
      <c r="C187" s="24" t="s">
        <v>40</v>
      </c>
      <c r="D187" s="14" t="str">
        <f>IF(COUNTIF(E187,""),"sp",E187)</f>
        <v>sp</v>
      </c>
      <c r="E187" s="14" t="s">
        <v>30</v>
      </c>
      <c r="F187" s="14" t="str">
        <f t="shared" si="20"/>
        <v/>
      </c>
      <c r="G187" s="15" t="str">
        <f t="shared" si="21"/>
        <v/>
      </c>
      <c r="H187" s="15" t="str">
        <f t="shared" si="22"/>
        <v/>
      </c>
      <c r="I187" s="16" t="str">
        <f t="shared" si="32"/>
        <v>BRYUCALO</v>
      </c>
      <c r="J187" s="17" t="str">
        <f t="shared" si="23"/>
        <v>BRYUCALO</v>
      </c>
      <c r="K187" s="17"/>
      <c r="L187" s="17"/>
      <c r="M187" s="18" t="s">
        <v>947</v>
      </c>
      <c r="N187" s="19" t="s">
        <v>948</v>
      </c>
      <c r="O187" s="19" t="str">
        <f t="shared" si="24"/>
        <v>Bryum</v>
      </c>
      <c r="P187" s="19"/>
      <c r="Q187" s="19"/>
      <c r="R187" s="18"/>
      <c r="S187" s="24"/>
      <c r="T187" s="18"/>
      <c r="U187" s="18"/>
      <c r="V187" s="18"/>
      <c r="W187" s="23">
        <v>9</v>
      </c>
      <c r="X187" s="23">
        <v>2</v>
      </c>
      <c r="Y187" s="23">
        <v>6</v>
      </c>
      <c r="Z187" s="23">
        <v>6</v>
      </c>
      <c r="AA187" s="23">
        <v>7</v>
      </c>
      <c r="AB187" s="18" t="s">
        <v>37</v>
      </c>
      <c r="AC187" s="18"/>
    </row>
    <row r="188" spans="1:29">
      <c r="A188" s="12" t="s">
        <v>949</v>
      </c>
      <c r="B188" s="13" t="s">
        <v>950</v>
      </c>
      <c r="C188" s="24" t="s">
        <v>606</v>
      </c>
      <c r="D188" s="14" t="str">
        <f>IF(COUNTIF(E188,""),"sp",E188)</f>
        <v>sp</v>
      </c>
      <c r="E188" s="14" t="s">
        <v>30</v>
      </c>
      <c r="F188" s="14" t="str">
        <f t="shared" si="20"/>
        <v/>
      </c>
      <c r="G188" s="15" t="str">
        <f t="shared" si="21"/>
        <v/>
      </c>
      <c r="H188" s="15" t="str">
        <f t="shared" si="22"/>
        <v/>
      </c>
      <c r="I188" s="16" t="str">
        <f t="shared" si="32"/>
        <v>BRYUCANA</v>
      </c>
      <c r="J188" s="17" t="str">
        <f t="shared" si="23"/>
        <v>BRYUCANA</v>
      </c>
      <c r="K188" s="17"/>
      <c r="L188" s="17"/>
      <c r="M188" s="18" t="s">
        <v>951</v>
      </c>
      <c r="N188" s="19" t="s">
        <v>952</v>
      </c>
      <c r="O188" s="19" t="str">
        <f t="shared" si="24"/>
        <v>Bryum</v>
      </c>
      <c r="P188" s="19"/>
      <c r="Q188" s="19"/>
      <c r="R188" s="25" t="s">
        <v>608</v>
      </c>
      <c r="S188" s="29" t="s">
        <v>609</v>
      </c>
      <c r="T188" s="18"/>
      <c r="U188" s="18"/>
      <c r="V188" s="22" t="s">
        <v>125</v>
      </c>
      <c r="W188" s="23"/>
      <c r="X188" s="23"/>
      <c r="Y188" s="23"/>
      <c r="Z188" s="23"/>
      <c r="AA188" s="23"/>
      <c r="AB188" s="18"/>
      <c r="AC188" s="18"/>
    </row>
    <row r="189" spans="1:29">
      <c r="A189" s="12" t="s">
        <v>953</v>
      </c>
      <c r="B189" s="13" t="s">
        <v>954</v>
      </c>
      <c r="C189" s="24" t="s">
        <v>40</v>
      </c>
      <c r="D189" s="14" t="str">
        <f>IF(COUNTIF(E189,""),"sp",E189)</f>
        <v>var</v>
      </c>
      <c r="E189" s="14" t="s">
        <v>41</v>
      </c>
      <c r="F189" s="14" t="str">
        <f t="shared" si="20"/>
        <v>var</v>
      </c>
      <c r="G189" s="15" t="str">
        <f t="shared" si="21"/>
        <v/>
      </c>
      <c r="H189" s="15" t="str">
        <f t="shared" si="22"/>
        <v>var</v>
      </c>
      <c r="I189" s="16"/>
      <c r="J189" s="17" t="str">
        <f t="shared" si="23"/>
        <v>BRYCAPIRU</v>
      </c>
      <c r="K189" s="17" t="str">
        <f>IF(LEN($L189)&gt;1,UPPER(LEFT(M189,3) &amp; MID(M189,SEARCH(" ",M189,1)+1,4)&amp;L189),UPPER(LEFT(M189,4) &amp; MID(M189,SEARCH(" ",M188,1)+1,4)&amp;L189))</f>
        <v>BRYCAPIRU</v>
      </c>
      <c r="L189" s="17" t="str">
        <f>IF(COUNTIF($L$1:$L188,MID(M189,SEARCH("var. ",M189,1)+5,1))&gt;0,MID(M189,SEARCH("var. ",M189,1)+5,2),MID(M189,SEARCH("var. ",M189,1)+5,1))</f>
        <v>ru</v>
      </c>
      <c r="M189" s="18" t="s">
        <v>955</v>
      </c>
      <c r="N189" s="19" t="s">
        <v>956</v>
      </c>
      <c r="O189" s="19" t="str">
        <f t="shared" si="24"/>
        <v>Bryum</v>
      </c>
      <c r="P189" s="19"/>
      <c r="Q189" s="19"/>
      <c r="R189" s="18"/>
      <c r="S189" s="24"/>
      <c r="T189" s="18"/>
      <c r="U189" s="18"/>
      <c r="V189" s="18"/>
      <c r="W189" s="23">
        <v>4</v>
      </c>
      <c r="X189" s="23">
        <v>6</v>
      </c>
      <c r="Y189" s="23">
        <v>3</v>
      </c>
      <c r="Z189" s="23">
        <v>6</v>
      </c>
      <c r="AA189" s="23">
        <v>7</v>
      </c>
      <c r="AB189" s="18" t="s">
        <v>37</v>
      </c>
      <c r="AC189" s="18"/>
    </row>
    <row r="190" spans="1:29">
      <c r="A190" s="12" t="s">
        <v>957</v>
      </c>
      <c r="B190" s="13" t="s">
        <v>958</v>
      </c>
      <c r="C190" s="24" t="s">
        <v>959</v>
      </c>
      <c r="D190" s="14" t="str">
        <f>IF(COUNTIF(E190,""),"sp",E190)</f>
        <v>sp</v>
      </c>
      <c r="E190" s="14" t="s">
        <v>30</v>
      </c>
      <c r="F190" s="14" t="str">
        <f t="shared" si="20"/>
        <v/>
      </c>
      <c r="G190" s="15" t="str">
        <f t="shared" si="21"/>
        <v/>
      </c>
      <c r="H190" s="15" t="str">
        <f t="shared" si="22"/>
        <v/>
      </c>
      <c r="I190" s="16" t="str">
        <f t="shared" ref="I190:I204" si="33">UPPER(MID(M190,1,4))&amp;""&amp;UPPER(MID(M190,SEARCH(" ",M190,1)+1,4))</f>
        <v>BRYUCELL</v>
      </c>
      <c r="J190" s="17" t="str">
        <f t="shared" si="23"/>
        <v>BRYUCELL</v>
      </c>
      <c r="K190" s="17"/>
      <c r="L190" s="17"/>
      <c r="M190" s="18" t="s">
        <v>960</v>
      </c>
      <c r="N190" s="19" t="s">
        <v>961</v>
      </c>
      <c r="O190" s="19" t="str">
        <f t="shared" si="24"/>
        <v>Bryum</v>
      </c>
      <c r="P190" s="19"/>
      <c r="Q190" s="19"/>
      <c r="R190" s="20" t="s">
        <v>962</v>
      </c>
      <c r="S190" s="24" t="s">
        <v>963</v>
      </c>
      <c r="T190" s="18"/>
      <c r="U190" s="27"/>
      <c r="V190" s="22" t="s">
        <v>35</v>
      </c>
      <c r="W190" s="23"/>
      <c r="X190" s="23"/>
      <c r="Y190" s="23"/>
      <c r="Z190" s="23"/>
      <c r="AA190" s="23"/>
      <c r="AB190" s="18"/>
      <c r="AC190" s="18"/>
    </row>
    <row r="191" spans="1:29">
      <c r="A191" s="12" t="s">
        <v>964</v>
      </c>
      <c r="B191" s="13" t="s">
        <v>965</v>
      </c>
      <c r="C191" s="24" t="s">
        <v>40</v>
      </c>
      <c r="D191" s="14" t="str">
        <f>IF(COUNTIF(E191,""),"sp",E191)</f>
        <v>sp</v>
      </c>
      <c r="E191" s="14" t="s">
        <v>30</v>
      </c>
      <c r="F191" s="14" t="str">
        <f t="shared" si="20"/>
        <v/>
      </c>
      <c r="G191" s="15" t="str">
        <f t="shared" si="21"/>
        <v/>
      </c>
      <c r="H191" s="15" t="str">
        <f t="shared" si="22"/>
        <v/>
      </c>
      <c r="I191" s="16" t="str">
        <f t="shared" si="33"/>
        <v>BRYUCOME</v>
      </c>
      <c r="J191" s="17" t="str">
        <f t="shared" si="23"/>
        <v>BRYUCOME</v>
      </c>
      <c r="K191" s="17"/>
      <c r="L191" s="17"/>
      <c r="M191" s="18" t="s">
        <v>966</v>
      </c>
      <c r="N191" s="19" t="s">
        <v>967</v>
      </c>
      <c r="O191" s="19" t="str">
        <f t="shared" si="24"/>
        <v>Bryum</v>
      </c>
      <c r="P191" s="19"/>
      <c r="Q191" s="19"/>
      <c r="R191" s="18"/>
      <c r="S191" s="24"/>
      <c r="T191" s="18"/>
      <c r="U191" s="18"/>
      <c r="V191" s="18"/>
      <c r="W191" s="23" t="s">
        <v>394</v>
      </c>
      <c r="X191" s="23">
        <v>2</v>
      </c>
      <c r="Y191" s="23">
        <v>8</v>
      </c>
      <c r="Z191" s="23" t="s">
        <v>394</v>
      </c>
      <c r="AA191" s="23" t="s">
        <v>394</v>
      </c>
      <c r="AB191" s="18" t="s">
        <v>37</v>
      </c>
      <c r="AC191" s="18"/>
    </row>
    <row r="192" spans="1:29">
      <c r="A192" s="12" t="s">
        <v>968</v>
      </c>
      <c r="B192" s="13" t="s">
        <v>969</v>
      </c>
      <c r="C192" s="24" t="s">
        <v>970</v>
      </c>
      <c r="D192" s="14" t="str">
        <f>IF(COUNTIF(E192,""),"sp",E192)</f>
        <v>sp</v>
      </c>
      <c r="E192" s="14" t="s">
        <v>30</v>
      </c>
      <c r="F192" s="14" t="str">
        <f t="shared" si="20"/>
        <v/>
      </c>
      <c r="G192" s="15" t="str">
        <f t="shared" si="21"/>
        <v/>
      </c>
      <c r="H192" s="15" t="str">
        <f t="shared" si="22"/>
        <v/>
      </c>
      <c r="I192" s="16" t="str">
        <f t="shared" si="33"/>
        <v>BRYUCRYO</v>
      </c>
      <c r="J192" s="17" t="str">
        <f t="shared" si="23"/>
        <v>BRYUCRYO</v>
      </c>
      <c r="K192" s="17"/>
      <c r="L192" s="17"/>
      <c r="M192" s="19" t="s">
        <v>971</v>
      </c>
      <c r="N192" s="19" t="s">
        <v>972</v>
      </c>
      <c r="O192" s="19" t="str">
        <f t="shared" si="24"/>
        <v>Bryum</v>
      </c>
      <c r="P192" s="19"/>
      <c r="Q192" s="19"/>
      <c r="R192" s="25" t="s">
        <v>973</v>
      </c>
      <c r="S192" s="24" t="s">
        <v>140</v>
      </c>
      <c r="T192" s="18"/>
      <c r="U192" s="27"/>
      <c r="V192" s="22" t="s">
        <v>99</v>
      </c>
      <c r="W192" s="23">
        <v>8</v>
      </c>
      <c r="X192" s="23">
        <v>1</v>
      </c>
      <c r="Y192" s="23">
        <v>7</v>
      </c>
      <c r="Z192" s="23">
        <v>7</v>
      </c>
      <c r="AA192" s="23" t="s">
        <v>394</v>
      </c>
      <c r="AB192" s="18" t="s">
        <v>37</v>
      </c>
      <c r="AC192" s="18"/>
    </row>
    <row r="193" spans="1:29">
      <c r="A193" s="12" t="s">
        <v>974</v>
      </c>
      <c r="B193" s="13" t="s">
        <v>975</v>
      </c>
      <c r="C193" s="24" t="s">
        <v>920</v>
      </c>
      <c r="D193" s="14" t="str">
        <f>IF(COUNTIF(E193,""),"sp",E193)</f>
        <v>sp</v>
      </c>
      <c r="E193" s="14" t="s">
        <v>30</v>
      </c>
      <c r="F193" s="14" t="str">
        <f t="shared" si="20"/>
        <v/>
      </c>
      <c r="G193" s="15" t="str">
        <f t="shared" si="21"/>
        <v/>
      </c>
      <c r="H193" s="15" t="str">
        <f t="shared" si="22"/>
        <v/>
      </c>
      <c r="I193" s="16" t="str">
        <f t="shared" si="33"/>
        <v>BRYUDEMA</v>
      </c>
      <c r="J193" s="17" t="str">
        <f t="shared" si="23"/>
        <v>BRYUDEMA</v>
      </c>
      <c r="K193" s="17"/>
      <c r="L193" s="17"/>
      <c r="M193" s="18" t="s">
        <v>976</v>
      </c>
      <c r="N193" s="19" t="s">
        <v>977</v>
      </c>
      <c r="O193" s="19" t="str">
        <f t="shared" si="24"/>
        <v>Bryum</v>
      </c>
      <c r="P193" s="19"/>
      <c r="Q193" s="19"/>
      <c r="R193" s="25" t="s">
        <v>923</v>
      </c>
      <c r="S193" s="24" t="s">
        <v>924</v>
      </c>
      <c r="T193" s="18"/>
      <c r="U193" s="27"/>
      <c r="V193" s="22" t="s">
        <v>125</v>
      </c>
      <c r="W193" s="23"/>
      <c r="X193" s="23"/>
      <c r="Y193" s="23"/>
      <c r="Z193" s="23"/>
      <c r="AA193" s="23"/>
      <c r="AB193" s="18"/>
      <c r="AC193" s="18"/>
    </row>
    <row r="194" spans="1:29">
      <c r="A194" s="12" t="s">
        <v>978</v>
      </c>
      <c r="B194" s="13" t="s">
        <v>979</v>
      </c>
      <c r="C194" s="24" t="s">
        <v>920</v>
      </c>
      <c r="D194" s="14" t="str">
        <f>IF(COUNTIF(E194,""),"sp",E194)</f>
        <v>sp</v>
      </c>
      <c r="E194" s="14" t="s">
        <v>30</v>
      </c>
      <c r="F194" s="14" t="str">
        <f t="shared" si="20"/>
        <v/>
      </c>
      <c r="G194" s="15" t="str">
        <f t="shared" si="21"/>
        <v/>
      </c>
      <c r="H194" s="15" t="str">
        <f t="shared" si="22"/>
        <v/>
      </c>
      <c r="I194" s="16" t="str">
        <f t="shared" si="33"/>
        <v>BRYUDICH</v>
      </c>
      <c r="J194" s="17" t="str">
        <f t="shared" si="23"/>
        <v>BRYUDICH</v>
      </c>
      <c r="K194" s="17"/>
      <c r="L194" s="17"/>
      <c r="M194" s="18" t="s">
        <v>980</v>
      </c>
      <c r="N194" s="19" t="s">
        <v>981</v>
      </c>
      <c r="O194" s="19" t="str">
        <f t="shared" si="24"/>
        <v>Bryum</v>
      </c>
      <c r="P194" s="19"/>
      <c r="Q194" s="19"/>
      <c r="R194" s="25" t="s">
        <v>923</v>
      </c>
      <c r="S194" s="24" t="s">
        <v>924</v>
      </c>
      <c r="T194" s="18"/>
      <c r="U194" s="18"/>
      <c r="V194" s="22" t="s">
        <v>156</v>
      </c>
      <c r="W194" s="23"/>
      <c r="X194" s="23"/>
      <c r="Y194" s="23"/>
      <c r="Z194" s="23"/>
      <c r="AA194" s="23"/>
      <c r="AB194" s="18"/>
      <c r="AC194" s="18"/>
    </row>
    <row r="195" spans="1:29">
      <c r="A195" s="12" t="s">
        <v>982</v>
      </c>
      <c r="B195" s="13" t="s">
        <v>983</v>
      </c>
      <c r="C195" s="24" t="s">
        <v>606</v>
      </c>
      <c r="D195" s="14" t="str">
        <f>IF(COUNTIF(E195,""),"sp",E195)</f>
        <v>sp</v>
      </c>
      <c r="E195" s="14" t="s">
        <v>30</v>
      </c>
      <c r="F195" s="14" t="str">
        <f t="shared" ref="F195:F258" si="34">CONCATENATE(G195,H195)</f>
        <v/>
      </c>
      <c r="G195" s="15" t="str">
        <f t="shared" ref="G195:G258" si="35">IF(COUNTIF(M195,"*subsp.*"),"subsp","")</f>
        <v/>
      </c>
      <c r="H195" s="15" t="str">
        <f t="shared" ref="H195:H258" si="36">IF(COUNTIF(M195,"*var.*"),"var","")</f>
        <v/>
      </c>
      <c r="I195" s="16" t="str">
        <f t="shared" si="33"/>
        <v>BRYUDUNE</v>
      </c>
      <c r="J195" s="17" t="str">
        <f t="shared" ref="J195:J258" si="37">CONCATENATE(I195,K195)</f>
        <v>BRYUDUNE</v>
      </c>
      <c r="K195" s="17"/>
      <c r="L195" s="17"/>
      <c r="M195" s="18" t="s">
        <v>984</v>
      </c>
      <c r="N195" s="19" t="s">
        <v>985</v>
      </c>
      <c r="O195" s="19" t="str">
        <f t="shared" ref="O195:O258" si="38">LEFT(N195,(SEARCH(" ",N195,1))-1)</f>
        <v>Bryum</v>
      </c>
      <c r="P195" s="19"/>
      <c r="Q195" s="19"/>
      <c r="R195" s="25" t="s">
        <v>608</v>
      </c>
      <c r="S195" s="29" t="s">
        <v>609</v>
      </c>
      <c r="T195" s="18"/>
      <c r="U195" s="18"/>
      <c r="V195" s="22" t="s">
        <v>125</v>
      </c>
      <c r="W195" s="23">
        <v>9</v>
      </c>
      <c r="X195" s="23">
        <v>4</v>
      </c>
      <c r="Y195" s="23">
        <v>3</v>
      </c>
      <c r="Z195" s="23">
        <v>5</v>
      </c>
      <c r="AA195" s="23">
        <v>5</v>
      </c>
      <c r="AB195" s="18" t="s">
        <v>37</v>
      </c>
      <c r="AC195" s="18"/>
    </row>
    <row r="196" spans="1:29">
      <c r="A196" s="12" t="s">
        <v>986</v>
      </c>
      <c r="B196" s="13" t="s">
        <v>987</v>
      </c>
      <c r="C196" s="24" t="s">
        <v>151</v>
      </c>
      <c r="D196" s="14" t="str">
        <f>IF(COUNTIF(E196,""),"sp",E196)</f>
        <v>sp</v>
      </c>
      <c r="E196" s="14" t="s">
        <v>30</v>
      </c>
      <c r="F196" s="14" t="str">
        <f t="shared" si="34"/>
        <v/>
      </c>
      <c r="G196" s="15" t="str">
        <f t="shared" si="35"/>
        <v/>
      </c>
      <c r="H196" s="15" t="str">
        <f t="shared" si="36"/>
        <v/>
      </c>
      <c r="I196" s="16" t="str">
        <f t="shared" si="33"/>
        <v>BRYUELEG</v>
      </c>
      <c r="J196" s="17" t="str">
        <f t="shared" si="37"/>
        <v>BRYUELEG</v>
      </c>
      <c r="K196" s="17"/>
      <c r="L196" s="17"/>
      <c r="M196" s="18" t="s">
        <v>988</v>
      </c>
      <c r="N196" s="19" t="s">
        <v>989</v>
      </c>
      <c r="O196" s="19" t="str">
        <f t="shared" si="38"/>
        <v>Bryum</v>
      </c>
      <c r="P196" s="19"/>
      <c r="Q196" s="19"/>
      <c r="R196" s="25" t="s">
        <v>154</v>
      </c>
      <c r="S196" s="24" t="s">
        <v>155</v>
      </c>
      <c r="T196" s="18" t="s">
        <v>990</v>
      </c>
      <c r="U196" s="18"/>
      <c r="V196" s="22" t="s">
        <v>156</v>
      </c>
      <c r="W196" s="23">
        <v>7</v>
      </c>
      <c r="X196" s="23" t="s">
        <v>36</v>
      </c>
      <c r="Y196" s="23" t="s">
        <v>394</v>
      </c>
      <c r="Z196" s="23">
        <v>5</v>
      </c>
      <c r="AA196" s="23">
        <v>8</v>
      </c>
      <c r="AB196" s="18" t="s">
        <v>37</v>
      </c>
      <c r="AC196" s="18"/>
    </row>
    <row r="197" spans="1:29">
      <c r="A197" s="12" t="s">
        <v>991</v>
      </c>
      <c r="B197" s="13" t="s">
        <v>992</v>
      </c>
      <c r="C197" s="14" t="s">
        <v>160</v>
      </c>
      <c r="D197" s="14" t="str">
        <f>IF(COUNTIF(E197,""),"sp",E197)</f>
        <v>sp</v>
      </c>
      <c r="E197" s="14" t="s">
        <v>30</v>
      </c>
      <c r="F197" s="14" t="str">
        <f t="shared" si="34"/>
        <v/>
      </c>
      <c r="G197" s="15" t="str">
        <f t="shared" si="35"/>
        <v/>
      </c>
      <c r="H197" s="15" t="str">
        <f t="shared" si="36"/>
        <v/>
      </c>
      <c r="I197" s="16" t="str">
        <f t="shared" si="33"/>
        <v>BRYUFLAC</v>
      </c>
      <c r="J197" s="17" t="str">
        <f t="shared" si="37"/>
        <v>BRYUFLAC</v>
      </c>
      <c r="K197" s="17"/>
      <c r="L197" s="17"/>
      <c r="M197" s="18" t="s">
        <v>993</v>
      </c>
      <c r="N197" s="19" t="s">
        <v>994</v>
      </c>
      <c r="O197" s="19" t="str">
        <f t="shared" si="38"/>
        <v>Bryum</v>
      </c>
      <c r="P197" s="19"/>
      <c r="Q197" s="19"/>
      <c r="R197" s="25" t="s">
        <v>163</v>
      </c>
      <c r="S197" s="24" t="s">
        <v>164</v>
      </c>
      <c r="T197" s="18"/>
      <c r="U197" s="18"/>
      <c r="V197" s="22" t="s">
        <v>125</v>
      </c>
      <c r="W197" s="23"/>
      <c r="X197" s="23"/>
      <c r="Y197" s="23"/>
      <c r="Z197" s="23"/>
      <c r="AA197" s="23"/>
      <c r="AB197" s="18"/>
      <c r="AC197" s="18"/>
    </row>
    <row r="198" spans="1:29">
      <c r="A198" s="12" t="s">
        <v>995</v>
      </c>
      <c r="B198" s="13" t="s">
        <v>996</v>
      </c>
      <c r="C198" s="24" t="s">
        <v>83</v>
      </c>
      <c r="D198" s="14" t="str">
        <f>IF(COUNTIF(E198,""),"sp",E198)</f>
        <v>sp</v>
      </c>
      <c r="E198" s="14" t="s">
        <v>30</v>
      </c>
      <c r="F198" s="14" t="str">
        <f t="shared" si="34"/>
        <v/>
      </c>
      <c r="G198" s="15" t="str">
        <f t="shared" si="35"/>
        <v/>
      </c>
      <c r="H198" s="15" t="str">
        <f t="shared" si="36"/>
        <v/>
      </c>
      <c r="I198" s="16" t="str">
        <f t="shared" si="33"/>
        <v>BRYUFUNK</v>
      </c>
      <c r="J198" s="17" t="str">
        <f t="shared" si="37"/>
        <v>BRYUFUNK</v>
      </c>
      <c r="K198" s="17"/>
      <c r="L198" s="17"/>
      <c r="M198" s="18" t="s">
        <v>997</v>
      </c>
      <c r="N198" s="19" t="s">
        <v>998</v>
      </c>
      <c r="O198" s="19" t="str">
        <f t="shared" si="38"/>
        <v>Bryum</v>
      </c>
      <c r="P198" s="19"/>
      <c r="Q198" s="19"/>
      <c r="R198" s="25" t="s">
        <v>86</v>
      </c>
      <c r="S198" s="24" t="s">
        <v>87</v>
      </c>
      <c r="T198" s="18"/>
      <c r="U198" s="18"/>
      <c r="V198" s="22" t="s">
        <v>125</v>
      </c>
      <c r="W198" s="23">
        <v>9</v>
      </c>
      <c r="X198" s="23">
        <v>5</v>
      </c>
      <c r="Y198" s="23">
        <v>5</v>
      </c>
      <c r="Z198" s="23">
        <v>2</v>
      </c>
      <c r="AA198" s="23">
        <v>9</v>
      </c>
      <c r="AB198" s="18" t="s">
        <v>37</v>
      </c>
      <c r="AC198" s="18"/>
    </row>
    <row r="199" spans="1:29">
      <c r="A199" s="12" t="s">
        <v>999</v>
      </c>
      <c r="B199" s="13" t="s">
        <v>1000</v>
      </c>
      <c r="C199" s="24" t="s">
        <v>40</v>
      </c>
      <c r="D199" s="14" t="str">
        <f>IF(COUNTIF(E199,""),"sp",E199)</f>
        <v>sp</v>
      </c>
      <c r="E199" s="14" t="s">
        <v>30</v>
      </c>
      <c r="F199" s="14" t="str">
        <f t="shared" si="34"/>
        <v/>
      </c>
      <c r="G199" s="15" t="str">
        <f t="shared" si="35"/>
        <v/>
      </c>
      <c r="H199" s="15" t="str">
        <f t="shared" si="36"/>
        <v/>
      </c>
      <c r="I199" s="16" t="str">
        <f t="shared" si="33"/>
        <v>BRYUGEHE</v>
      </c>
      <c r="J199" s="17" t="str">
        <f t="shared" si="37"/>
        <v>BRYUGEHE</v>
      </c>
      <c r="K199" s="17"/>
      <c r="L199" s="17"/>
      <c r="M199" s="28" t="s">
        <v>1001</v>
      </c>
      <c r="N199" s="19" t="s">
        <v>1002</v>
      </c>
      <c r="O199" s="19" t="str">
        <f t="shared" si="38"/>
        <v>Bryum</v>
      </c>
      <c r="P199" s="19"/>
      <c r="Q199" s="19"/>
      <c r="R199" s="18"/>
      <c r="S199" s="24"/>
      <c r="T199" s="18"/>
      <c r="U199" s="18"/>
      <c r="V199" s="18"/>
      <c r="W199" s="23">
        <v>8</v>
      </c>
      <c r="X199" s="23">
        <v>8</v>
      </c>
      <c r="Y199" s="23">
        <v>3</v>
      </c>
      <c r="Z199" s="23">
        <v>8</v>
      </c>
      <c r="AA199" s="23">
        <v>9</v>
      </c>
      <c r="AB199" s="18" t="s">
        <v>271</v>
      </c>
      <c r="AC199" s="18"/>
    </row>
    <row r="200" spans="1:29">
      <c r="A200" s="12" t="s">
        <v>1003</v>
      </c>
      <c r="B200" s="13" t="s">
        <v>1004</v>
      </c>
      <c r="C200" s="24" t="s">
        <v>65</v>
      </c>
      <c r="D200" s="14" t="str">
        <f>IF(COUNTIF(E200,""),"sp",E200)</f>
        <v>sp</v>
      </c>
      <c r="E200" s="14" t="s">
        <v>30</v>
      </c>
      <c r="F200" s="14" t="str">
        <f t="shared" si="34"/>
        <v/>
      </c>
      <c r="G200" s="15" t="str">
        <f t="shared" si="35"/>
        <v/>
      </c>
      <c r="H200" s="15" t="str">
        <f t="shared" si="36"/>
        <v/>
      </c>
      <c r="I200" s="16" t="str">
        <f t="shared" si="33"/>
        <v>BRYUGEMM</v>
      </c>
      <c r="J200" s="17" t="str">
        <f t="shared" si="37"/>
        <v>BRYUGEMM</v>
      </c>
      <c r="K200" s="17"/>
      <c r="L200" s="17"/>
      <c r="M200" s="18" t="s">
        <v>1005</v>
      </c>
      <c r="N200" s="19" t="s">
        <v>1006</v>
      </c>
      <c r="O200" s="19" t="str">
        <f t="shared" si="38"/>
        <v>Bryum</v>
      </c>
      <c r="P200" s="19"/>
      <c r="Q200" s="19"/>
      <c r="R200" s="20" t="s">
        <v>68</v>
      </c>
      <c r="S200" s="24" t="s">
        <v>69</v>
      </c>
      <c r="T200" s="18"/>
      <c r="U200" s="18"/>
      <c r="V200" s="22" t="s">
        <v>125</v>
      </c>
      <c r="W200" s="23">
        <v>9</v>
      </c>
      <c r="X200" s="23">
        <v>6</v>
      </c>
      <c r="Y200" s="23">
        <v>3</v>
      </c>
      <c r="Z200" s="23">
        <v>7</v>
      </c>
      <c r="AA200" s="23">
        <v>5</v>
      </c>
      <c r="AB200" s="18" t="s">
        <v>37</v>
      </c>
      <c r="AC200" s="18"/>
    </row>
    <row r="201" spans="1:29">
      <c r="A201" s="12" t="s">
        <v>1007</v>
      </c>
      <c r="B201" s="13" t="s">
        <v>1008</v>
      </c>
      <c r="C201" s="24" t="s">
        <v>606</v>
      </c>
      <c r="D201" s="14" t="str">
        <f>IF(COUNTIF(E201,""),"sp",E201)</f>
        <v>sp</v>
      </c>
      <c r="E201" s="14" t="s">
        <v>30</v>
      </c>
      <c r="F201" s="14" t="str">
        <f t="shared" si="34"/>
        <v/>
      </c>
      <c r="G201" s="15" t="str">
        <f t="shared" si="35"/>
        <v/>
      </c>
      <c r="H201" s="15" t="str">
        <f t="shared" si="36"/>
        <v/>
      </c>
      <c r="I201" s="16" t="str">
        <f t="shared" si="33"/>
        <v>BRYUGEMM</v>
      </c>
      <c r="J201" s="17" t="str">
        <f t="shared" si="37"/>
        <v>BRYUGEMM</v>
      </c>
      <c r="K201" s="17"/>
      <c r="L201" s="17"/>
      <c r="M201" s="18" t="s">
        <v>1009</v>
      </c>
      <c r="N201" s="19" t="s">
        <v>1010</v>
      </c>
      <c r="O201" s="19" t="str">
        <f t="shared" si="38"/>
        <v>Bryum</v>
      </c>
      <c r="P201" s="19"/>
      <c r="Q201" s="19"/>
      <c r="R201" s="25" t="s">
        <v>608</v>
      </c>
      <c r="S201" s="29" t="s">
        <v>609</v>
      </c>
      <c r="T201" s="18"/>
      <c r="U201" s="18"/>
      <c r="V201" s="22" t="s">
        <v>125</v>
      </c>
      <c r="W201" s="23">
        <v>8</v>
      </c>
      <c r="X201" s="23">
        <v>6</v>
      </c>
      <c r="Y201" s="23">
        <v>4</v>
      </c>
      <c r="Z201" s="23">
        <v>6</v>
      </c>
      <c r="AA201" s="23">
        <v>5</v>
      </c>
      <c r="AB201" s="18" t="s">
        <v>37</v>
      </c>
      <c r="AC201" s="18"/>
    </row>
    <row r="202" spans="1:29">
      <c r="A202" s="12" t="s">
        <v>1011</v>
      </c>
      <c r="B202" s="13" t="s">
        <v>1012</v>
      </c>
      <c r="C202" s="14" t="s">
        <v>217</v>
      </c>
      <c r="D202" s="14" t="str">
        <f>IF(COUNTIF(E202,""),"sp",E202)</f>
        <v>sp</v>
      </c>
      <c r="E202" s="14" t="s">
        <v>30</v>
      </c>
      <c r="F202" s="14" t="str">
        <f t="shared" si="34"/>
        <v/>
      </c>
      <c r="G202" s="15" t="str">
        <f t="shared" si="35"/>
        <v/>
      </c>
      <c r="H202" s="15" t="str">
        <f t="shared" si="36"/>
        <v/>
      </c>
      <c r="I202" s="16" t="str">
        <f t="shared" si="33"/>
        <v>BRYUGEMM</v>
      </c>
      <c r="J202" s="17" t="str">
        <f t="shared" si="37"/>
        <v>BRYUGEMM</v>
      </c>
      <c r="K202" s="17"/>
      <c r="L202" s="17"/>
      <c r="M202" s="18" t="s">
        <v>1013</v>
      </c>
      <c r="N202" s="19" t="s">
        <v>1014</v>
      </c>
      <c r="O202" s="19" t="str">
        <f t="shared" si="38"/>
        <v>Bryum</v>
      </c>
      <c r="P202" s="19"/>
      <c r="Q202" s="19"/>
      <c r="R202" s="25" t="s">
        <v>220</v>
      </c>
      <c r="S202" s="24" t="s">
        <v>221</v>
      </c>
      <c r="T202" s="18"/>
      <c r="U202" s="18"/>
      <c r="V202" s="22" t="s">
        <v>125</v>
      </c>
      <c r="W202" s="23">
        <v>8</v>
      </c>
      <c r="X202" s="23">
        <v>8</v>
      </c>
      <c r="Y202" s="23">
        <v>4</v>
      </c>
      <c r="Z202" s="23">
        <v>8</v>
      </c>
      <c r="AA202" s="23">
        <v>8</v>
      </c>
      <c r="AB202" s="18" t="s">
        <v>271</v>
      </c>
      <c r="AC202" s="18"/>
    </row>
    <row r="203" spans="1:29">
      <c r="A203" s="12" t="s">
        <v>1015</v>
      </c>
      <c r="B203" s="13" t="s">
        <v>1016</v>
      </c>
      <c r="C203" s="24" t="s">
        <v>40</v>
      </c>
      <c r="D203" s="14" t="str">
        <f>IF(COUNTIF(E203,""),"sp",E203)</f>
        <v>sp</v>
      </c>
      <c r="E203" s="14" t="s">
        <v>30</v>
      </c>
      <c r="F203" s="14" t="str">
        <f t="shared" si="34"/>
        <v/>
      </c>
      <c r="G203" s="15" t="str">
        <f t="shared" si="35"/>
        <v/>
      </c>
      <c r="H203" s="15" t="str">
        <f t="shared" si="36"/>
        <v/>
      </c>
      <c r="I203" s="16" t="str">
        <f t="shared" si="33"/>
        <v>BRYUGERW</v>
      </c>
      <c r="J203" s="17" t="str">
        <f t="shared" si="37"/>
        <v>BRYUGERW</v>
      </c>
      <c r="K203" s="17"/>
      <c r="L203" s="17"/>
      <c r="M203" s="18" t="s">
        <v>1017</v>
      </c>
      <c r="N203" s="19" t="s">
        <v>1018</v>
      </c>
      <c r="O203" s="19" t="str">
        <f t="shared" si="38"/>
        <v>Bryum</v>
      </c>
      <c r="P203" s="19"/>
      <c r="Q203" s="19"/>
      <c r="R203" s="18"/>
      <c r="S203" s="24"/>
      <c r="T203" s="18"/>
      <c r="U203" s="18"/>
      <c r="V203" s="18"/>
      <c r="W203" s="23">
        <v>9</v>
      </c>
      <c r="X203" s="23">
        <v>7</v>
      </c>
      <c r="Y203" s="23">
        <v>4</v>
      </c>
      <c r="Z203" s="23">
        <v>8</v>
      </c>
      <c r="AA203" s="23">
        <v>9</v>
      </c>
      <c r="AB203" s="18" t="s">
        <v>271</v>
      </c>
      <c r="AC203" s="18"/>
    </row>
    <row r="204" spans="1:29">
      <c r="A204" s="12" t="s">
        <v>1019</v>
      </c>
      <c r="B204" s="13" t="s">
        <v>1020</v>
      </c>
      <c r="C204" s="24" t="s">
        <v>65</v>
      </c>
      <c r="D204" s="14" t="str">
        <f>IF(COUNTIF(E204,""),"sp",E204)</f>
        <v>sp</v>
      </c>
      <c r="E204" s="14" t="s">
        <v>30</v>
      </c>
      <c r="F204" s="14" t="str">
        <f t="shared" si="34"/>
        <v/>
      </c>
      <c r="G204" s="15" t="str">
        <f t="shared" si="35"/>
        <v/>
      </c>
      <c r="H204" s="15" t="str">
        <f t="shared" si="36"/>
        <v/>
      </c>
      <c r="I204" s="16" t="str">
        <f t="shared" si="33"/>
        <v>BRYUIMBR</v>
      </c>
      <c r="J204" s="17" t="str">
        <f t="shared" si="37"/>
        <v>BRYUIMBR</v>
      </c>
      <c r="K204" s="17"/>
      <c r="L204" s="17"/>
      <c r="M204" s="18" t="s">
        <v>1021</v>
      </c>
      <c r="N204" s="19" t="s">
        <v>1022</v>
      </c>
      <c r="O204" s="19" t="str">
        <f t="shared" si="38"/>
        <v>Bryum</v>
      </c>
      <c r="P204" s="19"/>
      <c r="Q204" s="19"/>
      <c r="R204" s="20" t="s">
        <v>68</v>
      </c>
      <c r="S204" s="24" t="s">
        <v>69</v>
      </c>
      <c r="T204" s="18"/>
      <c r="U204" s="18"/>
      <c r="V204" s="22" t="s">
        <v>50</v>
      </c>
      <c r="W204" s="23">
        <v>8</v>
      </c>
      <c r="X204" s="23" t="s">
        <v>36</v>
      </c>
      <c r="Y204" s="23">
        <v>5</v>
      </c>
      <c r="Z204" s="23">
        <v>5</v>
      </c>
      <c r="AA204" s="23">
        <v>7</v>
      </c>
      <c r="AB204" s="18" t="s">
        <v>37</v>
      </c>
      <c r="AC204" s="18"/>
    </row>
    <row r="205" spans="1:29">
      <c r="A205" s="12" t="s">
        <v>1019</v>
      </c>
      <c r="B205" s="13" t="s">
        <v>1023</v>
      </c>
      <c r="C205" s="24" t="s">
        <v>40</v>
      </c>
      <c r="D205" s="14" t="str">
        <f>IF(COUNTIF(E205,""),"sp",E205)</f>
        <v>var</v>
      </c>
      <c r="E205" s="14" t="s">
        <v>41</v>
      </c>
      <c r="F205" s="14" t="str">
        <f t="shared" si="34"/>
        <v>var</v>
      </c>
      <c r="G205" s="15" t="str">
        <f t="shared" si="35"/>
        <v/>
      </c>
      <c r="H205" s="15" t="str">
        <f t="shared" si="36"/>
        <v>var</v>
      </c>
      <c r="I205" s="16"/>
      <c r="J205" s="17" t="str">
        <f t="shared" si="37"/>
        <v>BRYUINCLL</v>
      </c>
      <c r="K205" s="17" t="str">
        <f>IF(LEN($L205)&gt;1,UPPER(LEFT(M205,3) &amp; MID(M205,SEARCH(" ",M205,1)+1,4)&amp;L205),UPPER(LEFT(M205,4) &amp; MID(M205,SEARCH(" ",M204,1)+1,4)&amp;L205))</f>
        <v>BRYUINCLL</v>
      </c>
      <c r="L205" s="17" t="str">
        <f>IF(COUNTIF($L$1:$L204,MID(M205,SEARCH("var. ",M205,1)+5,1))&gt;0,MID(M205,SEARCH("var. ",M205,1)+5,2),MID(M205,SEARCH("var. ",M205,1)+5,1))</f>
        <v>l</v>
      </c>
      <c r="M205" s="28" t="s">
        <v>1024</v>
      </c>
      <c r="N205" s="19" t="s">
        <v>1025</v>
      </c>
      <c r="O205" s="19" t="str">
        <f t="shared" si="38"/>
        <v>Bryum</v>
      </c>
      <c r="P205" s="19"/>
      <c r="Q205" s="19"/>
      <c r="R205" s="18"/>
      <c r="S205" s="24"/>
      <c r="T205" s="18"/>
      <c r="U205" s="18"/>
      <c r="V205" s="18"/>
      <c r="W205" s="23">
        <v>9</v>
      </c>
      <c r="X205" s="23">
        <v>5</v>
      </c>
      <c r="Y205" s="23">
        <v>3</v>
      </c>
      <c r="Z205" s="23">
        <v>6</v>
      </c>
      <c r="AA205" s="23">
        <v>6</v>
      </c>
      <c r="AB205" s="18" t="s">
        <v>37</v>
      </c>
      <c r="AC205" s="18"/>
    </row>
    <row r="206" spans="1:29">
      <c r="A206" s="12" t="s">
        <v>1026</v>
      </c>
      <c r="B206" s="13" t="s">
        <v>1027</v>
      </c>
      <c r="C206" s="24" t="s">
        <v>65</v>
      </c>
      <c r="D206" s="14" t="str">
        <f>IF(COUNTIF(E206,""),"sp",E206)</f>
        <v>sp</v>
      </c>
      <c r="E206" s="14" t="s">
        <v>30</v>
      </c>
      <c r="F206" s="14" t="str">
        <f t="shared" si="34"/>
        <v/>
      </c>
      <c r="G206" s="15" t="str">
        <f t="shared" si="35"/>
        <v/>
      </c>
      <c r="H206" s="15" t="str">
        <f t="shared" si="36"/>
        <v/>
      </c>
      <c r="I206" s="16" t="str">
        <f t="shared" ref="I206:I208" si="39">UPPER(MID(M206,1,4))&amp;""&amp;UPPER(MID(M206,SEARCH(" ",M206,1)+1,4))</f>
        <v>BRYUINTE</v>
      </c>
      <c r="J206" s="17" t="str">
        <f t="shared" si="37"/>
        <v>BRYUINTE</v>
      </c>
      <c r="K206" s="17"/>
      <c r="L206" s="17"/>
      <c r="M206" s="18" t="s">
        <v>1028</v>
      </c>
      <c r="N206" s="19" t="s">
        <v>1029</v>
      </c>
      <c r="O206" s="19" t="str">
        <f t="shared" si="38"/>
        <v>Bryum</v>
      </c>
      <c r="P206" s="19"/>
      <c r="Q206" s="19"/>
      <c r="R206" s="20" t="s">
        <v>68</v>
      </c>
      <c r="S206" s="24" t="s">
        <v>69</v>
      </c>
      <c r="T206" s="18"/>
      <c r="U206" s="18"/>
      <c r="V206" s="22" t="s">
        <v>50</v>
      </c>
      <c r="W206" s="23">
        <v>8</v>
      </c>
      <c r="X206" s="23">
        <v>4</v>
      </c>
      <c r="Y206" s="23">
        <v>6</v>
      </c>
      <c r="Z206" s="23">
        <v>6</v>
      </c>
      <c r="AA206" s="23">
        <v>7</v>
      </c>
      <c r="AB206" s="18" t="s">
        <v>37</v>
      </c>
      <c r="AC206" s="18"/>
    </row>
    <row r="207" spans="1:29">
      <c r="A207" s="12" t="s">
        <v>1030</v>
      </c>
      <c r="B207" s="13" t="s">
        <v>1031</v>
      </c>
      <c r="C207" s="24" t="s">
        <v>65</v>
      </c>
      <c r="D207" s="14" t="str">
        <f>IF(COUNTIF(E207,""),"sp",E207)</f>
        <v>sp</v>
      </c>
      <c r="E207" s="14" t="s">
        <v>30</v>
      </c>
      <c r="F207" s="14" t="str">
        <f t="shared" si="34"/>
        <v/>
      </c>
      <c r="G207" s="15" t="str">
        <f t="shared" si="35"/>
        <v/>
      </c>
      <c r="H207" s="15" t="str">
        <f t="shared" si="36"/>
        <v/>
      </c>
      <c r="I207" s="16" t="str">
        <f t="shared" si="39"/>
        <v>BRYUKLIN</v>
      </c>
      <c r="J207" s="17" t="str">
        <f t="shared" si="37"/>
        <v>BRYUKLIN</v>
      </c>
      <c r="K207" s="17"/>
      <c r="L207" s="17"/>
      <c r="M207" s="18" t="s">
        <v>1032</v>
      </c>
      <c r="N207" s="19" t="s">
        <v>1033</v>
      </c>
      <c r="O207" s="19" t="str">
        <f t="shared" si="38"/>
        <v>Bryum</v>
      </c>
      <c r="P207" s="19"/>
      <c r="Q207" s="19"/>
      <c r="R207" s="20" t="s">
        <v>68</v>
      </c>
      <c r="S207" s="24" t="s">
        <v>69</v>
      </c>
      <c r="T207" s="18"/>
      <c r="U207" s="18"/>
      <c r="V207" s="22" t="s">
        <v>1034</v>
      </c>
      <c r="W207" s="23">
        <v>8</v>
      </c>
      <c r="X207" s="23">
        <v>6</v>
      </c>
      <c r="Y207" s="23">
        <v>4</v>
      </c>
      <c r="Z207" s="23">
        <v>7</v>
      </c>
      <c r="AA207" s="23" t="s">
        <v>36</v>
      </c>
      <c r="AB207" s="18" t="s">
        <v>37</v>
      </c>
      <c r="AC207" s="18"/>
    </row>
    <row r="208" spans="1:29">
      <c r="A208" s="12" t="s">
        <v>1035</v>
      </c>
      <c r="B208" s="13" t="s">
        <v>1036</v>
      </c>
      <c r="C208" s="24" t="s">
        <v>40</v>
      </c>
      <c r="D208" s="14" t="str">
        <f>IF(COUNTIF(E208,""),"sp",E208)</f>
        <v>sp</v>
      </c>
      <c r="E208" s="14" t="s">
        <v>30</v>
      </c>
      <c r="F208" s="14" t="str">
        <f t="shared" si="34"/>
        <v/>
      </c>
      <c r="G208" s="15" t="str">
        <f t="shared" si="35"/>
        <v/>
      </c>
      <c r="H208" s="15" t="str">
        <f t="shared" si="36"/>
        <v/>
      </c>
      <c r="I208" s="16" t="str">
        <f t="shared" si="39"/>
        <v>BRYUKNOW</v>
      </c>
      <c r="J208" s="17" t="str">
        <f t="shared" si="37"/>
        <v>BRYUKNOW</v>
      </c>
      <c r="K208" s="17"/>
      <c r="L208" s="17"/>
      <c r="M208" s="18" t="s">
        <v>1037</v>
      </c>
      <c r="N208" s="19" t="s">
        <v>1038</v>
      </c>
      <c r="O208" s="19" t="str">
        <f t="shared" si="38"/>
        <v>Bryum</v>
      </c>
      <c r="P208" s="19"/>
      <c r="Q208" s="19"/>
      <c r="R208" s="18"/>
      <c r="S208" s="24"/>
      <c r="T208" s="18"/>
      <c r="U208" s="18"/>
      <c r="V208" s="18"/>
      <c r="W208" s="23">
        <v>8</v>
      </c>
      <c r="X208" s="23">
        <v>2</v>
      </c>
      <c r="Y208" s="23">
        <v>6</v>
      </c>
      <c r="Z208" s="23">
        <v>7</v>
      </c>
      <c r="AA208" s="23">
        <v>6</v>
      </c>
      <c r="AB208" s="18" t="s">
        <v>37</v>
      </c>
      <c r="AC208" s="18"/>
    </row>
    <row r="209" spans="1:29">
      <c r="A209" s="12" t="s">
        <v>1035</v>
      </c>
      <c r="B209" s="13" t="s">
        <v>1039</v>
      </c>
      <c r="C209" s="24" t="s">
        <v>40</v>
      </c>
      <c r="D209" s="14" t="str">
        <f>IF(COUNTIF(E209,""),"sp",E209)</f>
        <v>var</v>
      </c>
      <c r="E209" s="14" t="s">
        <v>41</v>
      </c>
      <c r="F209" s="14" t="str">
        <f t="shared" si="34"/>
        <v>var</v>
      </c>
      <c r="G209" s="15" t="str">
        <f t="shared" si="35"/>
        <v/>
      </c>
      <c r="H209" s="15" t="str">
        <f t="shared" si="36"/>
        <v>var</v>
      </c>
      <c r="I209" s="16"/>
      <c r="J209" s="17" t="str">
        <f t="shared" si="37"/>
        <v>BRYKNOWAM</v>
      </c>
      <c r="K209" s="17" t="str">
        <f t="shared" ref="K209:K210" si="40">IF(LEN($L209)&gt;1,UPPER(LEFT(M209,3) &amp; MID(M209,SEARCH(" ",M209,1)+1,4)&amp;L209),UPPER(LEFT(M209,4) &amp; MID(M209,SEARCH(" ",M208,1)+1,4)&amp;L209))</f>
        <v>BRYKNOWAM</v>
      </c>
      <c r="L209" s="17" t="str">
        <f>IF(COUNTIF($L$1:$L208,MID(M209,SEARCH("var. ",M209,1)+5,1))&gt;0,MID(M209,SEARCH("var. ",M209,1)+5,2),MID(M209,SEARCH("var. ",M209,1)+5,1))</f>
        <v>am</v>
      </c>
      <c r="M209" s="28" t="s">
        <v>1040</v>
      </c>
      <c r="N209" s="19" t="s">
        <v>1038</v>
      </c>
      <c r="O209" s="19" t="str">
        <f t="shared" si="38"/>
        <v>Bryum</v>
      </c>
      <c r="P209" s="19"/>
      <c r="Q209" s="19"/>
      <c r="R209" s="18"/>
      <c r="S209" s="24"/>
      <c r="T209" s="18"/>
      <c r="U209" s="18"/>
      <c r="V209" s="18"/>
      <c r="W209" s="23">
        <v>8</v>
      </c>
      <c r="X209" s="23">
        <v>2</v>
      </c>
      <c r="Y209" s="23">
        <v>6</v>
      </c>
      <c r="Z209" s="23">
        <v>7</v>
      </c>
      <c r="AA209" s="23">
        <v>6</v>
      </c>
      <c r="AB209" s="18" t="s">
        <v>37</v>
      </c>
      <c r="AC209" s="18"/>
    </row>
    <row r="210" spans="1:29">
      <c r="A210" s="12" t="s">
        <v>1035</v>
      </c>
      <c r="B210" s="13" t="s">
        <v>1041</v>
      </c>
      <c r="C210" s="24" t="s">
        <v>40</v>
      </c>
      <c r="D210" s="14" t="str">
        <f>IF(COUNTIF(E210,""),"sp",E210)</f>
        <v>var</v>
      </c>
      <c r="E210" s="14" t="s">
        <v>41</v>
      </c>
      <c r="F210" s="14" t="str">
        <f t="shared" si="34"/>
        <v>var</v>
      </c>
      <c r="G210" s="15" t="str">
        <f t="shared" si="35"/>
        <v/>
      </c>
      <c r="H210" s="15" t="str">
        <f t="shared" si="36"/>
        <v>var</v>
      </c>
      <c r="I210" s="16"/>
      <c r="J210" s="17" t="str">
        <f t="shared" si="37"/>
        <v>BRYKNOWPL</v>
      </c>
      <c r="K210" s="17" t="str">
        <f t="shared" si="40"/>
        <v>BRYKNOWPL</v>
      </c>
      <c r="L210" s="17" t="str">
        <f>IF(COUNTIF($L$1:$L209,MID(M210,SEARCH("var. ",M210,1)+5,1))&gt;0,MID(M210,SEARCH("var. ",M210,1)+5,2),MID(M210,SEARCH("var. ",M210,1)+5,1))</f>
        <v>pl</v>
      </c>
      <c r="M210" s="28" t="s">
        <v>1042</v>
      </c>
      <c r="N210" s="19" t="s">
        <v>1038</v>
      </c>
      <c r="O210" s="19" t="str">
        <f t="shared" si="38"/>
        <v>Bryum</v>
      </c>
      <c r="P210" s="19"/>
      <c r="Q210" s="19"/>
      <c r="R210" s="18"/>
      <c r="S210" s="24"/>
      <c r="T210" s="18"/>
      <c r="U210" s="18"/>
      <c r="V210" s="18"/>
      <c r="W210" s="23">
        <v>8</v>
      </c>
      <c r="X210" s="23">
        <v>2</v>
      </c>
      <c r="Y210" s="23">
        <v>6</v>
      </c>
      <c r="Z210" s="23">
        <v>7</v>
      </c>
      <c r="AA210" s="23">
        <v>6</v>
      </c>
      <c r="AB210" s="18" t="s">
        <v>37</v>
      </c>
      <c r="AC210" s="18"/>
    </row>
    <row r="211" spans="1:29">
      <c r="A211" s="12" t="s">
        <v>1043</v>
      </c>
      <c r="B211" s="13" t="s">
        <v>1044</v>
      </c>
      <c r="C211" s="24" t="s">
        <v>40</v>
      </c>
      <c r="D211" s="14" t="str">
        <f>IF(COUNTIF(E211,""),"sp",E211)</f>
        <v>sp</v>
      </c>
      <c r="E211" s="14" t="s">
        <v>30</v>
      </c>
      <c r="F211" s="14" t="str">
        <f t="shared" si="34"/>
        <v/>
      </c>
      <c r="G211" s="15" t="str">
        <f t="shared" si="35"/>
        <v/>
      </c>
      <c r="H211" s="15" t="str">
        <f t="shared" si="36"/>
        <v/>
      </c>
      <c r="I211" s="16" t="str">
        <f t="shared" ref="I211:I219" si="41">UPPER(MID(M211,1,4))&amp;""&amp;UPPER(MID(M211,SEARCH(" ",M211,1)+1,4))</f>
        <v>BRYUKUNZ</v>
      </c>
      <c r="J211" s="17" t="str">
        <f t="shared" si="37"/>
        <v>BRYUKUNZ</v>
      </c>
      <c r="K211" s="17"/>
      <c r="L211" s="17"/>
      <c r="M211" s="18" t="s">
        <v>1045</v>
      </c>
      <c r="N211" s="19" t="s">
        <v>1046</v>
      </c>
      <c r="O211" s="19" t="str">
        <f t="shared" si="38"/>
        <v>Bryum</v>
      </c>
      <c r="P211" s="19"/>
      <c r="Q211" s="19"/>
      <c r="R211" s="18"/>
      <c r="S211" s="24"/>
      <c r="T211" s="18"/>
      <c r="U211" s="18"/>
      <c r="V211" s="18"/>
      <c r="W211" s="23">
        <v>9</v>
      </c>
      <c r="X211" s="23">
        <v>5</v>
      </c>
      <c r="Y211" s="23">
        <v>5</v>
      </c>
      <c r="Z211" s="23">
        <v>2</v>
      </c>
      <c r="AA211" s="23">
        <v>7</v>
      </c>
      <c r="AB211" s="18" t="s">
        <v>37</v>
      </c>
      <c r="AC211" s="18"/>
    </row>
    <row r="212" spans="1:29">
      <c r="A212" s="12" t="s">
        <v>1047</v>
      </c>
      <c r="B212" s="13" t="s">
        <v>1048</v>
      </c>
      <c r="C212" s="24" t="s">
        <v>40</v>
      </c>
      <c r="D212" s="14" t="str">
        <f>IF(COUNTIF(E212,""),"sp",E212)</f>
        <v>sp</v>
      </c>
      <c r="E212" s="14" t="s">
        <v>30</v>
      </c>
      <c r="F212" s="14" t="str">
        <f t="shared" si="34"/>
        <v/>
      </c>
      <c r="G212" s="15" t="str">
        <f t="shared" si="35"/>
        <v/>
      </c>
      <c r="H212" s="15" t="str">
        <f t="shared" si="36"/>
        <v/>
      </c>
      <c r="I212" s="16" t="str">
        <f t="shared" si="41"/>
        <v>BRYULONG</v>
      </c>
      <c r="J212" s="17" t="str">
        <f t="shared" si="37"/>
        <v>BRYULONG</v>
      </c>
      <c r="K212" s="17"/>
      <c r="L212" s="17"/>
      <c r="M212" s="18" t="s">
        <v>1049</v>
      </c>
      <c r="N212" s="19" t="s">
        <v>1050</v>
      </c>
      <c r="O212" s="19" t="str">
        <f t="shared" si="38"/>
        <v>Bryum</v>
      </c>
      <c r="P212" s="19"/>
      <c r="Q212" s="19"/>
      <c r="R212" s="18"/>
      <c r="S212" s="24"/>
      <c r="T212" s="18"/>
      <c r="U212" s="18"/>
      <c r="V212" s="18"/>
      <c r="W212" s="23">
        <v>8</v>
      </c>
      <c r="X212" s="23">
        <v>2</v>
      </c>
      <c r="Y212" s="23">
        <v>7</v>
      </c>
      <c r="Z212" s="23">
        <v>8</v>
      </c>
      <c r="AA212" s="23">
        <v>1</v>
      </c>
      <c r="AB212" s="18" t="s">
        <v>37</v>
      </c>
      <c r="AC212" s="18"/>
    </row>
    <row r="213" spans="1:29">
      <c r="A213" s="12" t="s">
        <v>1051</v>
      </c>
      <c r="B213" s="13" t="s">
        <v>1052</v>
      </c>
      <c r="C213" s="24" t="s">
        <v>40</v>
      </c>
      <c r="D213" s="14" t="str">
        <f>IF(COUNTIF(E213,""),"sp",E213)</f>
        <v>sp</v>
      </c>
      <c r="E213" s="14" t="s">
        <v>30</v>
      </c>
      <c r="F213" s="14" t="str">
        <f t="shared" si="34"/>
        <v/>
      </c>
      <c r="G213" s="15" t="str">
        <f t="shared" si="35"/>
        <v/>
      </c>
      <c r="H213" s="15" t="str">
        <f t="shared" si="36"/>
        <v/>
      </c>
      <c r="I213" s="16" t="str">
        <f t="shared" si="41"/>
        <v>BRYUMAMI</v>
      </c>
      <c r="J213" s="17" t="str">
        <f t="shared" si="37"/>
        <v>BRYUMAMI</v>
      </c>
      <c r="K213" s="17"/>
      <c r="L213" s="17"/>
      <c r="M213" s="18" t="s">
        <v>1053</v>
      </c>
      <c r="N213" s="19" t="s">
        <v>1054</v>
      </c>
      <c r="O213" s="19" t="str">
        <f t="shared" si="38"/>
        <v>Bryum</v>
      </c>
      <c r="P213" s="19"/>
      <c r="Q213" s="19"/>
      <c r="R213" s="18"/>
      <c r="S213" s="24"/>
      <c r="T213" s="18"/>
      <c r="U213" s="18"/>
      <c r="V213" s="18"/>
      <c r="W213" s="23">
        <v>9</v>
      </c>
      <c r="X213" s="23">
        <v>5</v>
      </c>
      <c r="Y213" s="23">
        <v>3</v>
      </c>
      <c r="Z213" s="23">
        <v>7</v>
      </c>
      <c r="AA213" s="23">
        <v>5</v>
      </c>
      <c r="AB213" s="18" t="s">
        <v>37</v>
      </c>
      <c r="AC213" s="18"/>
    </row>
    <row r="214" spans="1:29">
      <c r="A214" s="12" t="s">
        <v>1055</v>
      </c>
      <c r="B214" s="13" t="s">
        <v>1056</v>
      </c>
      <c r="C214" s="24" t="s">
        <v>40</v>
      </c>
      <c r="D214" s="14" t="str">
        <f>IF(COUNTIF(E214,""),"sp",E214)</f>
        <v>sp</v>
      </c>
      <c r="E214" s="14" t="s">
        <v>30</v>
      </c>
      <c r="F214" s="14" t="str">
        <f t="shared" si="34"/>
        <v/>
      </c>
      <c r="G214" s="15" t="str">
        <f t="shared" si="35"/>
        <v/>
      </c>
      <c r="H214" s="15" t="str">
        <f t="shared" si="36"/>
        <v/>
      </c>
      <c r="I214" s="16" t="str">
        <f t="shared" si="41"/>
        <v>BRYUMARR</v>
      </c>
      <c r="J214" s="17" t="str">
        <f t="shared" si="37"/>
        <v>BRYUMARR</v>
      </c>
      <c r="K214" s="17"/>
      <c r="L214" s="17"/>
      <c r="M214" s="18" t="s">
        <v>1057</v>
      </c>
      <c r="N214" s="19" t="s">
        <v>1058</v>
      </c>
      <c r="O214" s="19" t="str">
        <f t="shared" si="38"/>
        <v>Bryum</v>
      </c>
      <c r="P214" s="19"/>
      <c r="Q214" s="19"/>
      <c r="R214" s="18"/>
      <c r="S214" s="24"/>
      <c r="T214" s="18"/>
      <c r="U214" s="18"/>
      <c r="V214" s="18"/>
      <c r="W214" s="23">
        <v>9</v>
      </c>
      <c r="X214" s="23">
        <v>3</v>
      </c>
      <c r="Y214" s="23">
        <v>3</v>
      </c>
      <c r="Z214" s="23">
        <v>7</v>
      </c>
      <c r="AA214" s="23">
        <v>5</v>
      </c>
      <c r="AB214" s="18" t="s">
        <v>37</v>
      </c>
      <c r="AC214" s="18"/>
    </row>
    <row r="215" spans="1:29">
      <c r="A215" s="12" t="s">
        <v>1059</v>
      </c>
      <c r="B215" s="13" t="s">
        <v>1060</v>
      </c>
      <c r="C215" s="24" t="s">
        <v>705</v>
      </c>
      <c r="D215" s="14" t="str">
        <f>IF(COUNTIF(E215,""),"sp",E215)</f>
        <v>sp</v>
      </c>
      <c r="E215" s="14" t="s">
        <v>30</v>
      </c>
      <c r="F215" s="14" t="str">
        <f t="shared" si="34"/>
        <v/>
      </c>
      <c r="G215" s="15" t="str">
        <f t="shared" si="35"/>
        <v/>
      </c>
      <c r="H215" s="15" t="str">
        <f t="shared" si="36"/>
        <v/>
      </c>
      <c r="I215" s="16" t="str">
        <f t="shared" si="41"/>
        <v>BRYUMINI</v>
      </c>
      <c r="J215" s="17" t="str">
        <f t="shared" si="37"/>
        <v>BRYUMINI</v>
      </c>
      <c r="K215" s="17"/>
      <c r="L215" s="17"/>
      <c r="M215" s="19" t="s">
        <v>1061</v>
      </c>
      <c r="N215" s="19" t="s">
        <v>1062</v>
      </c>
      <c r="O215" s="19" t="str">
        <f t="shared" si="38"/>
        <v>Bryum</v>
      </c>
      <c r="P215" s="19"/>
      <c r="Q215" s="19"/>
      <c r="R215" s="25" t="s">
        <v>708</v>
      </c>
      <c r="S215" s="24" t="s">
        <v>709</v>
      </c>
      <c r="T215" s="18"/>
      <c r="U215" s="18"/>
      <c r="V215" s="22" t="s">
        <v>35</v>
      </c>
      <c r="W215" s="23"/>
      <c r="X215" s="23"/>
      <c r="Y215" s="23"/>
      <c r="Z215" s="23"/>
      <c r="AA215" s="23"/>
      <c r="AB215" s="18"/>
      <c r="AC215" s="18"/>
    </row>
    <row r="216" spans="1:29">
      <c r="A216" s="12" t="s">
        <v>1063</v>
      </c>
      <c r="B216" s="13" t="s">
        <v>1064</v>
      </c>
      <c r="C216" s="14" t="s">
        <v>249</v>
      </c>
      <c r="D216" s="14" t="str">
        <f>IF(COUNTIF(E216,""),"sp",E216)</f>
        <v>sp</v>
      </c>
      <c r="E216" s="14" t="s">
        <v>30</v>
      </c>
      <c r="F216" s="14" t="str">
        <f t="shared" si="34"/>
        <v/>
      </c>
      <c r="G216" s="15" t="str">
        <f t="shared" si="35"/>
        <v/>
      </c>
      <c r="H216" s="15" t="str">
        <f t="shared" si="36"/>
        <v/>
      </c>
      <c r="I216" s="16" t="str">
        <f t="shared" si="41"/>
        <v>BRYUMUEH</v>
      </c>
      <c r="J216" s="17" t="str">
        <f t="shared" si="37"/>
        <v>BRYUMUEH</v>
      </c>
      <c r="K216" s="17"/>
      <c r="L216" s="17"/>
      <c r="M216" s="18" t="s">
        <v>1065</v>
      </c>
      <c r="N216" s="19" t="s">
        <v>1066</v>
      </c>
      <c r="O216" s="19" t="str">
        <f t="shared" si="38"/>
        <v>Bryum</v>
      </c>
      <c r="P216" s="19"/>
      <c r="Q216" s="19"/>
      <c r="R216" s="25" t="s">
        <v>252</v>
      </c>
      <c r="S216" s="24" t="s">
        <v>253</v>
      </c>
      <c r="T216" s="18"/>
      <c r="U216" s="18"/>
      <c r="V216" s="22" t="s">
        <v>35</v>
      </c>
      <c r="W216" s="23">
        <v>5</v>
      </c>
      <c r="X216" s="23">
        <v>2</v>
      </c>
      <c r="Y216" s="23">
        <v>6</v>
      </c>
      <c r="Z216" s="23">
        <v>8</v>
      </c>
      <c r="AA216" s="23">
        <v>2</v>
      </c>
      <c r="AB216" s="18" t="s">
        <v>37</v>
      </c>
      <c r="AC216" s="18"/>
    </row>
    <row r="217" spans="1:29">
      <c r="A217" s="12" t="s">
        <v>1067</v>
      </c>
      <c r="B217" s="13" t="s">
        <v>1068</v>
      </c>
      <c r="C217" s="24" t="s">
        <v>1069</v>
      </c>
      <c r="D217" s="14" t="str">
        <f>IF(COUNTIF(E217,""),"sp",E217)</f>
        <v>sp</v>
      </c>
      <c r="E217" s="14" t="s">
        <v>30</v>
      </c>
      <c r="F217" s="14" t="str">
        <f t="shared" si="34"/>
        <v/>
      </c>
      <c r="G217" s="15" t="str">
        <f t="shared" si="35"/>
        <v/>
      </c>
      <c r="H217" s="15" t="str">
        <f t="shared" si="36"/>
        <v/>
      </c>
      <c r="I217" s="16" t="str">
        <f t="shared" si="41"/>
        <v>BRYUNEOD</v>
      </c>
      <c r="J217" s="17" t="str">
        <f t="shared" si="37"/>
        <v>BRYUNEOD</v>
      </c>
      <c r="K217" s="17"/>
      <c r="L217" s="17"/>
      <c r="M217" s="19" t="s">
        <v>1070</v>
      </c>
      <c r="N217" s="19" t="s">
        <v>1071</v>
      </c>
      <c r="O217" s="19" t="str">
        <f t="shared" si="38"/>
        <v>Bryum</v>
      </c>
      <c r="P217" s="19"/>
      <c r="Q217" s="19"/>
      <c r="R217" s="25" t="s">
        <v>1072</v>
      </c>
      <c r="S217" s="24" t="s">
        <v>1073</v>
      </c>
      <c r="T217" s="18"/>
      <c r="U217" s="18"/>
      <c r="V217" s="22" t="s">
        <v>35</v>
      </c>
      <c r="W217" s="23">
        <v>9</v>
      </c>
      <c r="X217" s="23">
        <v>2</v>
      </c>
      <c r="Y217" s="23">
        <v>6</v>
      </c>
      <c r="Z217" s="23">
        <v>8</v>
      </c>
      <c r="AA217" s="23">
        <v>8</v>
      </c>
      <c r="AB217" s="18" t="s">
        <v>37</v>
      </c>
      <c r="AC217" s="18"/>
    </row>
    <row r="218" spans="1:29">
      <c r="A218" s="12" t="s">
        <v>1074</v>
      </c>
      <c r="B218" s="13" t="s">
        <v>1075</v>
      </c>
      <c r="C218" s="24" t="s">
        <v>151</v>
      </c>
      <c r="D218" s="14" t="str">
        <f>IF(COUNTIF(E218,""),"sp",E218)</f>
        <v>sp</v>
      </c>
      <c r="E218" s="14" t="s">
        <v>30</v>
      </c>
      <c r="F218" s="14" t="str">
        <f t="shared" si="34"/>
        <v/>
      </c>
      <c r="G218" s="15" t="str">
        <f t="shared" si="35"/>
        <v/>
      </c>
      <c r="H218" s="15" t="str">
        <f t="shared" si="36"/>
        <v/>
      </c>
      <c r="I218" s="16" t="str">
        <f t="shared" si="41"/>
        <v>BRYUNITI</v>
      </c>
      <c r="J218" s="17" t="str">
        <f t="shared" si="37"/>
        <v>BRYUNITI</v>
      </c>
      <c r="K218" s="17"/>
      <c r="L218" s="17"/>
      <c r="M218" s="18" t="s">
        <v>1076</v>
      </c>
      <c r="N218" s="19" t="s">
        <v>1077</v>
      </c>
      <c r="O218" s="19" t="str">
        <f t="shared" si="38"/>
        <v>Bryum</v>
      </c>
      <c r="P218" s="19"/>
      <c r="Q218" s="19"/>
      <c r="R218" s="25" t="s">
        <v>154</v>
      </c>
      <c r="S218" s="24" t="s">
        <v>155</v>
      </c>
      <c r="T218" s="18"/>
      <c r="U218" s="18"/>
      <c r="V218" s="22" t="s">
        <v>50</v>
      </c>
      <c r="W218" s="23"/>
      <c r="X218" s="23"/>
      <c r="Y218" s="23"/>
      <c r="Z218" s="23"/>
      <c r="AA218" s="23"/>
      <c r="AB218" s="18"/>
      <c r="AC218" s="18"/>
    </row>
    <row r="219" spans="1:29">
      <c r="A219" s="12" t="s">
        <v>1078</v>
      </c>
      <c r="B219" s="13" t="s">
        <v>1079</v>
      </c>
      <c r="C219" s="24" t="s">
        <v>353</v>
      </c>
      <c r="D219" s="14" t="str">
        <f>IF(COUNTIF(E219,""),"sp",E219)</f>
        <v>sp</v>
      </c>
      <c r="E219" s="14" t="s">
        <v>30</v>
      </c>
      <c r="F219" s="14" t="str">
        <f t="shared" si="34"/>
        <v/>
      </c>
      <c r="G219" s="15" t="str">
        <f t="shared" si="35"/>
        <v/>
      </c>
      <c r="H219" s="15" t="str">
        <f t="shared" si="36"/>
        <v/>
      </c>
      <c r="I219" s="16" t="str">
        <f t="shared" si="41"/>
        <v>BRYUOBLO</v>
      </c>
      <c r="J219" s="17" t="str">
        <f t="shared" si="37"/>
        <v>BRYUOBLO</v>
      </c>
      <c r="K219" s="17"/>
      <c r="L219" s="17"/>
      <c r="M219" s="18" t="s">
        <v>1080</v>
      </c>
      <c r="N219" s="19" t="s">
        <v>1081</v>
      </c>
      <c r="O219" s="19" t="str">
        <f t="shared" si="38"/>
        <v>Bryum</v>
      </c>
      <c r="P219" s="19"/>
      <c r="Q219" s="19"/>
      <c r="R219" s="25" t="s">
        <v>356</v>
      </c>
      <c r="S219" s="24" t="s">
        <v>357</v>
      </c>
      <c r="T219" s="18"/>
      <c r="U219" s="18"/>
      <c r="V219" s="22" t="s">
        <v>125</v>
      </c>
      <c r="W219" s="23">
        <v>9</v>
      </c>
      <c r="X219" s="23">
        <v>2</v>
      </c>
      <c r="Y219" s="23">
        <v>7</v>
      </c>
      <c r="Z219" s="23">
        <v>7</v>
      </c>
      <c r="AA219" s="23">
        <v>7</v>
      </c>
      <c r="AB219" s="18" t="s">
        <v>37</v>
      </c>
      <c r="AC219" s="18"/>
    </row>
    <row r="220" spans="1:29">
      <c r="A220" s="12" t="s">
        <v>1082</v>
      </c>
      <c r="B220" s="13" t="s">
        <v>1083</v>
      </c>
      <c r="C220" s="24" t="s">
        <v>40</v>
      </c>
      <c r="D220" s="14" t="str">
        <f>IF(COUNTIF(E220,""),"sp",E220)</f>
        <v>var</v>
      </c>
      <c r="E220" s="14" t="s">
        <v>41</v>
      </c>
      <c r="F220" s="14" t="str">
        <f t="shared" si="34"/>
        <v>var</v>
      </c>
      <c r="G220" s="15" t="str">
        <f t="shared" si="35"/>
        <v/>
      </c>
      <c r="H220" s="15" t="str">
        <f t="shared" si="36"/>
        <v>var</v>
      </c>
      <c r="I220" s="16"/>
      <c r="J220" s="17" t="str">
        <f t="shared" si="37"/>
        <v>BRYPALLAL</v>
      </c>
      <c r="K220" s="17" t="str">
        <f t="shared" ref="K220:K222" si="42">IF(LEN($L220)&gt;1,UPPER(LEFT(M220,3) &amp; MID(M220,SEARCH(" ",M220,1)+1,4)&amp;L220),UPPER(LEFT(M220,4) &amp; MID(M220,SEARCH(" ",M219,1)+1,4)&amp;L220))</f>
        <v>BRYPALLAL</v>
      </c>
      <c r="L220" s="17" t="str">
        <f>IF(COUNTIF($L$1:$L219,MID(M220,SEARCH("var. ",M220,1)+5,1))&gt;0,MID(M220,SEARCH("var. ",M220,1)+5,2),MID(M220,SEARCH("var. ",M220,1)+5,1))</f>
        <v>al</v>
      </c>
      <c r="M220" s="18" t="s">
        <v>1084</v>
      </c>
      <c r="N220" s="19" t="s">
        <v>1085</v>
      </c>
      <c r="O220" s="19" t="str">
        <f t="shared" si="38"/>
        <v>Bryum</v>
      </c>
      <c r="P220" s="19"/>
      <c r="Q220" s="19"/>
      <c r="R220" s="18"/>
      <c r="S220" s="24"/>
      <c r="T220" s="18"/>
      <c r="U220" s="18"/>
      <c r="V220" s="18"/>
      <c r="W220" s="23">
        <v>9</v>
      </c>
      <c r="X220" s="23">
        <v>1</v>
      </c>
      <c r="Y220" s="23">
        <v>6</v>
      </c>
      <c r="Z220" s="23">
        <v>7</v>
      </c>
      <c r="AA220" s="23">
        <v>7</v>
      </c>
      <c r="AB220" s="18" t="s">
        <v>37</v>
      </c>
      <c r="AC220" s="18"/>
    </row>
    <row r="221" spans="1:29">
      <c r="A221" s="12" t="s">
        <v>1086</v>
      </c>
      <c r="B221" s="13" t="s">
        <v>1087</v>
      </c>
      <c r="C221" s="24" t="s">
        <v>40</v>
      </c>
      <c r="D221" s="14" t="str">
        <f>IF(COUNTIF(E221,""),"sp",E221)</f>
        <v>var</v>
      </c>
      <c r="E221" s="14" t="s">
        <v>41</v>
      </c>
      <c r="F221" s="14" t="str">
        <f t="shared" si="34"/>
        <v>var</v>
      </c>
      <c r="G221" s="15" t="str">
        <f t="shared" si="35"/>
        <v/>
      </c>
      <c r="H221" s="15" t="str">
        <f t="shared" si="36"/>
        <v>var</v>
      </c>
      <c r="I221" s="16"/>
      <c r="J221" s="17" t="str">
        <f t="shared" si="37"/>
        <v>BRYPSEUBI</v>
      </c>
      <c r="K221" s="17" t="str">
        <f t="shared" si="42"/>
        <v>BRYPSEUBI</v>
      </c>
      <c r="L221" s="17" t="str">
        <f>IF(COUNTIF($L$1:$L220,MID(M221,SEARCH("var. ",M221,1)+5,1))&gt;0,MID(M221,SEARCH("var. ",M221,1)+5,2),MID(M221,SEARCH("var. ",M221,1)+5,1))</f>
        <v>bi</v>
      </c>
      <c r="M221" s="28" t="s">
        <v>1088</v>
      </c>
      <c r="N221" s="19" t="s">
        <v>1089</v>
      </c>
      <c r="O221" s="19" t="str">
        <f t="shared" si="38"/>
        <v>Bryum</v>
      </c>
      <c r="P221" s="19"/>
      <c r="Q221" s="19"/>
      <c r="R221" s="18"/>
      <c r="S221" s="24"/>
      <c r="T221" s="18"/>
      <c r="U221" s="18"/>
      <c r="V221" s="18"/>
      <c r="W221" s="23">
        <v>7</v>
      </c>
      <c r="X221" s="23" t="s">
        <v>36</v>
      </c>
      <c r="Y221" s="23">
        <v>5</v>
      </c>
      <c r="Z221" s="23">
        <v>7</v>
      </c>
      <c r="AA221" s="23">
        <v>7</v>
      </c>
      <c r="AB221" s="18" t="s">
        <v>37</v>
      </c>
      <c r="AC221" s="18"/>
    </row>
    <row r="222" spans="1:29">
      <c r="A222" s="12" t="s">
        <v>1086</v>
      </c>
      <c r="B222" s="13" t="s">
        <v>1090</v>
      </c>
      <c r="C222" s="24" t="s">
        <v>40</v>
      </c>
      <c r="D222" s="14" t="str">
        <f>IF(COUNTIF(E222,""),"sp",E222)</f>
        <v>var</v>
      </c>
      <c r="E222" s="14" t="s">
        <v>41</v>
      </c>
      <c r="F222" s="14" t="str">
        <f t="shared" si="34"/>
        <v>var</v>
      </c>
      <c r="G222" s="15" t="str">
        <f t="shared" si="35"/>
        <v/>
      </c>
      <c r="H222" s="15" t="str">
        <f t="shared" si="36"/>
        <v>var</v>
      </c>
      <c r="I222" s="16"/>
      <c r="J222" s="17" t="str">
        <f t="shared" si="37"/>
        <v>BRYPSEUDU</v>
      </c>
      <c r="K222" s="17" t="str">
        <f t="shared" si="42"/>
        <v>BRYPSEUDU</v>
      </c>
      <c r="L222" s="17" t="str">
        <f>IF(COUNTIF($L$1:$L221,MID(M222,SEARCH("var. ",M222,1)+5,1))&gt;0,MID(M222,SEARCH("var. ",M222,1)+5,2),MID(M222,SEARCH("var. ",M222,1)+5,1))</f>
        <v>du</v>
      </c>
      <c r="M222" s="28" t="s">
        <v>1091</v>
      </c>
      <c r="N222" s="19" t="s">
        <v>1089</v>
      </c>
      <c r="O222" s="19" t="str">
        <f t="shared" si="38"/>
        <v>Bryum</v>
      </c>
      <c r="P222" s="19"/>
      <c r="Q222" s="19"/>
      <c r="R222" s="18"/>
      <c r="S222" s="24"/>
      <c r="T222" s="18"/>
      <c r="U222" s="18"/>
      <c r="V222" s="18"/>
      <c r="W222" s="23">
        <v>5</v>
      </c>
      <c r="X222" s="23" t="s">
        <v>36</v>
      </c>
      <c r="Y222" s="23">
        <v>5</v>
      </c>
      <c r="Z222" s="23">
        <v>7</v>
      </c>
      <c r="AA222" s="23">
        <v>7</v>
      </c>
      <c r="AB222" s="18" t="s">
        <v>37</v>
      </c>
      <c r="AC222" s="18"/>
    </row>
    <row r="223" spans="1:29">
      <c r="A223" s="12" t="s">
        <v>1092</v>
      </c>
      <c r="B223" s="13" t="s">
        <v>1093</v>
      </c>
      <c r="C223" s="24" t="s">
        <v>461</v>
      </c>
      <c r="D223" s="14" t="str">
        <f>IF(COUNTIF(E223,""),"sp",E223)</f>
        <v>sp</v>
      </c>
      <c r="E223" s="14" t="s">
        <v>30</v>
      </c>
      <c r="F223" s="14" t="str">
        <f t="shared" si="34"/>
        <v/>
      </c>
      <c r="G223" s="15" t="str">
        <f t="shared" si="35"/>
        <v/>
      </c>
      <c r="H223" s="15" t="str">
        <f t="shared" si="36"/>
        <v/>
      </c>
      <c r="I223" s="16" t="str">
        <f t="shared" ref="I223:I230" si="43">UPPER(MID(M223,1,4))&amp;""&amp;UPPER(MID(M223,SEARCH(" ",M223,1)+1,4))</f>
        <v>BRYUPURP</v>
      </c>
      <c r="J223" s="17" t="str">
        <f t="shared" si="37"/>
        <v>BRYUPURP</v>
      </c>
      <c r="K223" s="17"/>
      <c r="L223" s="17"/>
      <c r="M223" s="19" t="s">
        <v>1094</v>
      </c>
      <c r="N223" s="19" t="s">
        <v>1095</v>
      </c>
      <c r="O223" s="19" t="str">
        <f t="shared" si="38"/>
        <v>Bryum</v>
      </c>
      <c r="P223" s="19"/>
      <c r="Q223" s="19"/>
      <c r="R223" s="25" t="s">
        <v>464</v>
      </c>
      <c r="S223" s="24" t="s">
        <v>465</v>
      </c>
      <c r="T223" s="18"/>
      <c r="U223" s="18"/>
      <c r="V223" s="22" t="s">
        <v>50</v>
      </c>
      <c r="W223" s="23" t="s">
        <v>394</v>
      </c>
      <c r="X223" s="23">
        <v>1</v>
      </c>
      <c r="Y223" s="23" t="s">
        <v>394</v>
      </c>
      <c r="Z223" s="23" t="s">
        <v>394</v>
      </c>
      <c r="AA223" s="23" t="s">
        <v>394</v>
      </c>
      <c r="AB223" s="18" t="s">
        <v>37</v>
      </c>
      <c r="AC223" s="18"/>
    </row>
    <row r="224" spans="1:29">
      <c r="A224" s="12" t="s">
        <v>1096</v>
      </c>
      <c r="B224" s="13" t="s">
        <v>1097</v>
      </c>
      <c r="C224" s="24" t="s">
        <v>83</v>
      </c>
      <c r="D224" s="14" t="str">
        <f>IF(COUNTIF(E224,""),"sp",E224)</f>
        <v>sp</v>
      </c>
      <c r="E224" s="14" t="s">
        <v>30</v>
      </c>
      <c r="F224" s="14" t="str">
        <f t="shared" si="34"/>
        <v/>
      </c>
      <c r="G224" s="15" t="str">
        <f t="shared" si="35"/>
        <v/>
      </c>
      <c r="H224" s="15" t="str">
        <f t="shared" si="36"/>
        <v/>
      </c>
      <c r="I224" s="16" t="str">
        <f t="shared" si="43"/>
        <v>BRYURADI</v>
      </c>
      <c r="J224" s="17" t="str">
        <f t="shared" si="37"/>
        <v>BRYURADI</v>
      </c>
      <c r="K224" s="17"/>
      <c r="L224" s="17"/>
      <c r="M224" s="18" t="s">
        <v>1098</v>
      </c>
      <c r="N224" s="19" t="s">
        <v>1099</v>
      </c>
      <c r="O224" s="19" t="str">
        <f t="shared" si="38"/>
        <v>Bryum</v>
      </c>
      <c r="P224" s="19"/>
      <c r="Q224" s="19"/>
      <c r="R224" s="25" t="s">
        <v>86</v>
      </c>
      <c r="S224" s="24" t="s">
        <v>87</v>
      </c>
      <c r="T224" s="18"/>
      <c r="U224" s="18"/>
      <c r="V224" s="22" t="s">
        <v>1034</v>
      </c>
      <c r="W224" s="23">
        <v>9</v>
      </c>
      <c r="X224" s="23">
        <v>6</v>
      </c>
      <c r="Y224" s="23">
        <v>4</v>
      </c>
      <c r="Z224" s="23">
        <v>2</v>
      </c>
      <c r="AA224" s="23">
        <v>7</v>
      </c>
      <c r="AB224" s="18" t="s">
        <v>37</v>
      </c>
      <c r="AC224" s="18"/>
    </row>
    <row r="225" spans="1:29">
      <c r="A225" s="12" t="s">
        <v>1100</v>
      </c>
      <c r="B225" s="13" t="s">
        <v>1101</v>
      </c>
      <c r="C225" s="24" t="s">
        <v>705</v>
      </c>
      <c r="D225" s="14" t="str">
        <f>IF(COUNTIF(E225,""),"sp",E225)</f>
        <v>sp</v>
      </c>
      <c r="E225" s="14" t="s">
        <v>30</v>
      </c>
      <c r="F225" s="14" t="str">
        <f t="shared" si="34"/>
        <v/>
      </c>
      <c r="G225" s="15" t="str">
        <f t="shared" si="35"/>
        <v/>
      </c>
      <c r="H225" s="15" t="str">
        <f t="shared" si="36"/>
        <v/>
      </c>
      <c r="I225" s="16" t="str">
        <f t="shared" si="43"/>
        <v>BRYURIPA</v>
      </c>
      <c r="J225" s="17" t="str">
        <f t="shared" si="37"/>
        <v>BRYURIPA</v>
      </c>
      <c r="K225" s="17"/>
      <c r="L225" s="17"/>
      <c r="M225" s="19" t="s">
        <v>1102</v>
      </c>
      <c r="N225" s="19" t="s">
        <v>1103</v>
      </c>
      <c r="O225" s="19" t="str">
        <f t="shared" si="38"/>
        <v>Bryum</v>
      </c>
      <c r="P225" s="19"/>
      <c r="Q225" s="19"/>
      <c r="R225" s="25" t="s">
        <v>708</v>
      </c>
      <c r="S225" s="24" t="s">
        <v>709</v>
      </c>
      <c r="T225" s="18"/>
      <c r="U225" s="18"/>
      <c r="V225" s="22" t="s">
        <v>35</v>
      </c>
      <c r="W225" s="23"/>
      <c r="X225" s="23"/>
      <c r="Y225" s="23"/>
      <c r="Z225" s="23"/>
      <c r="AA225" s="23"/>
      <c r="AB225" s="18"/>
      <c r="AC225" s="18"/>
    </row>
    <row r="226" spans="1:29">
      <c r="A226" s="12" t="s">
        <v>1104</v>
      </c>
      <c r="B226" s="13" t="s">
        <v>1105</v>
      </c>
      <c r="C226" s="24" t="s">
        <v>65</v>
      </c>
      <c r="D226" s="14" t="str">
        <f>IF(COUNTIF(E226,""),"sp",E226)</f>
        <v>sp</v>
      </c>
      <c r="E226" s="14" t="s">
        <v>30</v>
      </c>
      <c r="F226" s="14" t="str">
        <f t="shared" si="34"/>
        <v/>
      </c>
      <c r="G226" s="15" t="str">
        <f t="shared" si="35"/>
        <v/>
      </c>
      <c r="H226" s="15" t="str">
        <f t="shared" si="36"/>
        <v/>
      </c>
      <c r="I226" s="16" t="str">
        <f t="shared" si="43"/>
        <v>BRYURUDE</v>
      </c>
      <c r="J226" s="17" t="str">
        <f t="shared" si="37"/>
        <v>BRYURUDE</v>
      </c>
      <c r="K226" s="17"/>
      <c r="L226" s="17"/>
      <c r="M226" s="18" t="s">
        <v>1106</v>
      </c>
      <c r="N226" s="19" t="s">
        <v>1107</v>
      </c>
      <c r="O226" s="19" t="str">
        <f t="shared" si="38"/>
        <v>Bryum</v>
      </c>
      <c r="P226" s="19"/>
      <c r="Q226" s="19"/>
      <c r="R226" s="20" t="s">
        <v>68</v>
      </c>
      <c r="S226" s="24" t="s">
        <v>69</v>
      </c>
      <c r="T226" s="18"/>
      <c r="U226" s="18"/>
      <c r="V226" s="22" t="s">
        <v>1034</v>
      </c>
      <c r="W226" s="23">
        <v>8</v>
      </c>
      <c r="X226" s="23">
        <v>6</v>
      </c>
      <c r="Y226" s="23">
        <v>3</v>
      </c>
      <c r="Z226" s="23">
        <v>6</v>
      </c>
      <c r="AA226" s="23">
        <v>7</v>
      </c>
      <c r="AB226" s="18" t="s">
        <v>37</v>
      </c>
      <c r="AC226" s="18"/>
    </row>
    <row r="227" spans="1:29">
      <c r="A227" s="12" t="s">
        <v>1108</v>
      </c>
      <c r="B227" s="13" t="s">
        <v>1109</v>
      </c>
      <c r="C227" s="24" t="s">
        <v>151</v>
      </c>
      <c r="D227" s="14" t="str">
        <f>IF(COUNTIF(E227,""),"sp",E227)</f>
        <v>sp</v>
      </c>
      <c r="E227" s="14" t="s">
        <v>30</v>
      </c>
      <c r="F227" s="14" t="str">
        <f t="shared" si="34"/>
        <v/>
      </c>
      <c r="G227" s="15" t="str">
        <f t="shared" si="35"/>
        <v/>
      </c>
      <c r="H227" s="15" t="str">
        <f t="shared" si="36"/>
        <v/>
      </c>
      <c r="I227" s="16" t="str">
        <f t="shared" si="43"/>
        <v>BRYURUTI</v>
      </c>
      <c r="J227" s="17" t="str">
        <f t="shared" si="37"/>
        <v>BRYURUTI</v>
      </c>
      <c r="K227" s="17"/>
      <c r="L227" s="17"/>
      <c r="M227" s="18" t="s">
        <v>1110</v>
      </c>
      <c r="N227" s="19" t="s">
        <v>1111</v>
      </c>
      <c r="O227" s="19" t="str">
        <f t="shared" si="38"/>
        <v>Bryum</v>
      </c>
      <c r="P227" s="19"/>
      <c r="Q227" s="19"/>
      <c r="R227" s="25" t="s">
        <v>154</v>
      </c>
      <c r="S227" s="24" t="s">
        <v>155</v>
      </c>
      <c r="T227" s="18"/>
      <c r="U227" s="18"/>
      <c r="V227" s="22" t="s">
        <v>50</v>
      </c>
      <c r="W227" s="23">
        <v>9</v>
      </c>
      <c r="X227" s="23">
        <v>1</v>
      </c>
      <c r="Y227" s="23">
        <v>7</v>
      </c>
      <c r="Z227" s="23">
        <v>8</v>
      </c>
      <c r="AA227" s="23" t="s">
        <v>394</v>
      </c>
      <c r="AB227" s="18" t="s">
        <v>37</v>
      </c>
      <c r="AC227" s="18"/>
    </row>
    <row r="228" spans="1:29">
      <c r="A228" s="12" t="s">
        <v>1112</v>
      </c>
      <c r="B228" s="13" t="s">
        <v>1113</v>
      </c>
      <c r="C228" s="24" t="s">
        <v>353</v>
      </c>
      <c r="D228" s="14" t="str">
        <f>IF(COUNTIF(E228,""),"sp",E228)</f>
        <v>sp</v>
      </c>
      <c r="E228" s="14" t="s">
        <v>30</v>
      </c>
      <c r="F228" s="14" t="str">
        <f t="shared" si="34"/>
        <v/>
      </c>
      <c r="G228" s="15" t="str">
        <f t="shared" si="35"/>
        <v/>
      </c>
      <c r="H228" s="15" t="str">
        <f t="shared" si="36"/>
        <v/>
      </c>
      <c r="I228" s="16" t="str">
        <f t="shared" si="43"/>
        <v>BRYUSALI</v>
      </c>
      <c r="J228" s="17" t="str">
        <f t="shared" si="37"/>
        <v>BRYUSALI</v>
      </c>
      <c r="K228" s="17"/>
      <c r="L228" s="17"/>
      <c r="M228" s="18" t="s">
        <v>1114</v>
      </c>
      <c r="N228" s="19" t="s">
        <v>1115</v>
      </c>
      <c r="O228" s="19" t="str">
        <f t="shared" si="38"/>
        <v>Bryum</v>
      </c>
      <c r="P228" s="19"/>
      <c r="Q228" s="19"/>
      <c r="R228" s="25" t="s">
        <v>356</v>
      </c>
      <c r="S228" s="24" t="s">
        <v>357</v>
      </c>
      <c r="T228" s="18"/>
      <c r="U228" s="18"/>
      <c r="V228" s="22" t="s">
        <v>50</v>
      </c>
      <c r="W228" s="23">
        <v>9</v>
      </c>
      <c r="X228" s="23">
        <v>2</v>
      </c>
      <c r="Y228" s="23">
        <v>2</v>
      </c>
      <c r="Z228" s="23">
        <v>7</v>
      </c>
      <c r="AA228" s="23">
        <v>6</v>
      </c>
      <c r="AB228" s="18" t="s">
        <v>37</v>
      </c>
      <c r="AC228" s="18"/>
    </row>
    <row r="229" spans="1:29">
      <c r="A229" s="12" t="s">
        <v>1116</v>
      </c>
      <c r="B229" s="13" t="s">
        <v>1117</v>
      </c>
      <c r="C229" s="24" t="s">
        <v>76</v>
      </c>
      <c r="D229" s="14" t="str">
        <f>IF(COUNTIF(E229,""),"sp",E229)</f>
        <v>sp</v>
      </c>
      <c r="E229" s="14" t="s">
        <v>30</v>
      </c>
      <c r="F229" s="14" t="str">
        <f t="shared" si="34"/>
        <v/>
      </c>
      <c r="G229" s="15" t="str">
        <f t="shared" si="35"/>
        <v/>
      </c>
      <c r="H229" s="15" t="str">
        <f t="shared" si="36"/>
        <v/>
      </c>
      <c r="I229" s="16" t="str">
        <f t="shared" si="43"/>
        <v>BRYUSAUT</v>
      </c>
      <c r="J229" s="17" t="str">
        <f t="shared" si="37"/>
        <v>BRYUSAUT</v>
      </c>
      <c r="K229" s="17"/>
      <c r="L229" s="17"/>
      <c r="M229" s="18" t="s">
        <v>1118</v>
      </c>
      <c r="N229" s="19" t="s">
        <v>1119</v>
      </c>
      <c r="O229" s="19" t="str">
        <f t="shared" si="38"/>
        <v>Bryum</v>
      </c>
      <c r="P229" s="19"/>
      <c r="Q229" s="19"/>
      <c r="R229" s="25" t="s">
        <v>79</v>
      </c>
      <c r="S229" s="24" t="s">
        <v>80</v>
      </c>
      <c r="T229" s="18"/>
      <c r="U229" s="18"/>
      <c r="V229" s="22" t="s">
        <v>50</v>
      </c>
      <c r="W229" s="23">
        <v>8</v>
      </c>
      <c r="X229" s="23">
        <v>3</v>
      </c>
      <c r="Y229" s="23">
        <v>4</v>
      </c>
      <c r="Z229" s="23">
        <v>6</v>
      </c>
      <c r="AA229" s="23">
        <v>6</v>
      </c>
      <c r="AB229" s="18" t="s">
        <v>37</v>
      </c>
      <c r="AC229" s="18"/>
    </row>
    <row r="230" spans="1:29">
      <c r="A230" s="12" t="s">
        <v>1120</v>
      </c>
      <c r="B230" s="13" t="s">
        <v>1121</v>
      </c>
      <c r="C230" s="14" t="s">
        <v>1122</v>
      </c>
      <c r="D230" s="14" t="str">
        <f>IF(COUNTIF(E230,""),"sp",E230)</f>
        <v>sp</v>
      </c>
      <c r="E230" s="14" t="s">
        <v>30</v>
      </c>
      <c r="F230" s="14" t="str">
        <f t="shared" si="34"/>
        <v/>
      </c>
      <c r="G230" s="15" t="str">
        <f t="shared" si="35"/>
        <v/>
      </c>
      <c r="H230" s="15" t="str">
        <f t="shared" si="36"/>
        <v/>
      </c>
      <c r="I230" s="16" t="str">
        <f t="shared" si="43"/>
        <v>BRYUSCHL</v>
      </c>
      <c r="J230" s="17" t="str">
        <f t="shared" si="37"/>
        <v>BRYUSCHL</v>
      </c>
      <c r="K230" s="17"/>
      <c r="L230" s="17"/>
      <c r="M230" s="27" t="s">
        <v>1123</v>
      </c>
      <c r="N230" s="19" t="s">
        <v>1124</v>
      </c>
      <c r="O230" s="19" t="str">
        <f t="shared" si="38"/>
        <v>Bryum</v>
      </c>
      <c r="P230" s="19"/>
      <c r="Q230" s="19"/>
      <c r="R230" s="25" t="s">
        <v>1125</v>
      </c>
      <c r="S230" s="24" t="s">
        <v>1126</v>
      </c>
      <c r="T230" s="18" t="s">
        <v>387</v>
      </c>
      <c r="U230" s="18"/>
      <c r="V230" s="22" t="s">
        <v>35</v>
      </c>
      <c r="W230" s="23">
        <v>9</v>
      </c>
      <c r="X230" s="23">
        <v>2</v>
      </c>
      <c r="Y230" s="23">
        <v>7</v>
      </c>
      <c r="Z230" s="23">
        <v>8</v>
      </c>
      <c r="AA230" s="23">
        <v>6</v>
      </c>
      <c r="AB230" s="18" t="s">
        <v>37</v>
      </c>
      <c r="AC230" s="18"/>
    </row>
    <row r="231" spans="1:29">
      <c r="A231" s="12" t="s">
        <v>1127</v>
      </c>
      <c r="B231" s="13" t="s">
        <v>1128</v>
      </c>
      <c r="C231" s="24" t="s">
        <v>40</v>
      </c>
      <c r="D231" s="14" t="str">
        <f>IF(COUNTIF(E231,""),"sp",E231)</f>
        <v>var</v>
      </c>
      <c r="E231" s="14" t="s">
        <v>41</v>
      </c>
      <c r="F231" s="14" t="str">
        <f t="shared" si="34"/>
        <v>var</v>
      </c>
      <c r="G231" s="15" t="str">
        <f t="shared" si="35"/>
        <v/>
      </c>
      <c r="H231" s="15" t="str">
        <f t="shared" si="36"/>
        <v>var</v>
      </c>
      <c r="I231" s="16"/>
      <c r="J231" s="17" t="str">
        <f t="shared" si="37"/>
        <v>BRYSCHLLA</v>
      </c>
      <c r="K231" s="17" t="str">
        <f>IF(LEN($L231)&gt;1,UPPER(LEFT(M231,3) &amp; MID(M231,SEARCH(" ",M231,1)+1,4)&amp;L231),UPPER(LEFT(M231,4) &amp; MID(M231,SEARCH(" ",M230,1)+1,4)&amp;L231))</f>
        <v>BRYSCHLLA</v>
      </c>
      <c r="L231" s="17" t="str">
        <f>IF(COUNTIF($L$1:$L230,MID(M231,SEARCH("var. ",M231,1)+5,1))&gt;0,MID(M231,SEARCH("var. ",M231,1)+5,2),MID(M231,SEARCH("var. ",M231,1)+5,1))</f>
        <v>la</v>
      </c>
      <c r="M231" s="18" t="s">
        <v>1129</v>
      </c>
      <c r="N231" s="19" t="s">
        <v>1124</v>
      </c>
      <c r="O231" s="19" t="str">
        <f t="shared" si="38"/>
        <v>Bryum</v>
      </c>
      <c r="P231" s="19"/>
      <c r="Q231" s="19"/>
      <c r="R231" s="18"/>
      <c r="S231" s="24"/>
      <c r="T231" s="18"/>
      <c r="U231" s="18"/>
      <c r="V231" s="18"/>
      <c r="W231" s="23">
        <v>9</v>
      </c>
      <c r="X231" s="23">
        <v>2</v>
      </c>
      <c r="Y231" s="23">
        <v>6</v>
      </c>
      <c r="Z231" s="23">
        <v>8</v>
      </c>
      <c r="AA231" s="23">
        <v>6</v>
      </c>
      <c r="AB231" s="18" t="s">
        <v>37</v>
      </c>
      <c r="AC231" s="18"/>
    </row>
    <row r="232" spans="1:29">
      <c r="A232" s="12" t="s">
        <v>1130</v>
      </c>
      <c r="B232" s="13" t="s">
        <v>1131</v>
      </c>
      <c r="C232" s="24" t="s">
        <v>40</v>
      </c>
      <c r="D232" s="14" t="str">
        <f>IF(COUNTIF(E232,""),"sp",E232)</f>
        <v>sp</v>
      </c>
      <c r="E232" s="14" t="s">
        <v>30</v>
      </c>
      <c r="F232" s="14" t="str">
        <f t="shared" si="34"/>
        <v/>
      </c>
      <c r="G232" s="15" t="str">
        <f t="shared" si="35"/>
        <v/>
      </c>
      <c r="H232" s="15" t="str">
        <f t="shared" si="36"/>
        <v/>
      </c>
      <c r="I232" s="16" t="str">
        <f t="shared" ref="I232:I251" si="44">UPPER(MID(M232,1,4))&amp;""&amp;UPPER(MID(M232,SEARCH(" ",M232,1)+1,4))</f>
        <v>BRYUSTIR</v>
      </c>
      <c r="J232" s="17" t="str">
        <f t="shared" si="37"/>
        <v>BRYUSTIR</v>
      </c>
      <c r="K232" s="17"/>
      <c r="L232" s="17"/>
      <c r="M232" s="18" t="s">
        <v>1132</v>
      </c>
      <c r="N232" s="19" t="s">
        <v>1133</v>
      </c>
      <c r="O232" s="19" t="str">
        <f t="shared" si="38"/>
        <v>Bryum</v>
      </c>
      <c r="P232" s="19"/>
      <c r="Q232" s="19"/>
      <c r="R232" s="18"/>
      <c r="S232" s="24"/>
      <c r="T232" s="18"/>
      <c r="U232" s="18"/>
      <c r="V232" s="18"/>
      <c r="W232" s="23">
        <v>5</v>
      </c>
      <c r="X232" s="23">
        <v>2</v>
      </c>
      <c r="Y232" s="23">
        <v>4</v>
      </c>
      <c r="Z232" s="23">
        <v>6</v>
      </c>
      <c r="AA232" s="23">
        <v>6</v>
      </c>
      <c r="AB232" s="18" t="s">
        <v>37</v>
      </c>
      <c r="AC232" s="18"/>
    </row>
    <row r="233" spans="1:29">
      <c r="A233" s="12" t="s">
        <v>1134</v>
      </c>
      <c r="B233" s="13" t="s">
        <v>1135</v>
      </c>
      <c r="C233" s="24" t="s">
        <v>76</v>
      </c>
      <c r="D233" s="14" t="str">
        <f>IF(COUNTIF(E233,""),"sp",E233)</f>
        <v>sp</v>
      </c>
      <c r="E233" s="14" t="s">
        <v>30</v>
      </c>
      <c r="F233" s="14" t="str">
        <f t="shared" si="34"/>
        <v/>
      </c>
      <c r="G233" s="15" t="str">
        <f t="shared" si="35"/>
        <v/>
      </c>
      <c r="H233" s="15" t="str">
        <f t="shared" si="36"/>
        <v/>
      </c>
      <c r="I233" s="16" t="str">
        <f t="shared" si="44"/>
        <v>BRYUSUBA</v>
      </c>
      <c r="J233" s="17" t="str">
        <f t="shared" si="37"/>
        <v>BRYUSUBA</v>
      </c>
      <c r="K233" s="17"/>
      <c r="L233" s="17"/>
      <c r="M233" s="18" t="s">
        <v>1136</v>
      </c>
      <c r="N233" s="19" t="s">
        <v>1137</v>
      </c>
      <c r="O233" s="19" t="str">
        <f t="shared" si="38"/>
        <v>Bryum</v>
      </c>
      <c r="P233" s="19"/>
      <c r="Q233" s="19"/>
      <c r="R233" s="25" t="s">
        <v>79</v>
      </c>
      <c r="S233" s="24" t="s">
        <v>80</v>
      </c>
      <c r="T233" s="18"/>
      <c r="U233" s="18"/>
      <c r="V233" s="22" t="s">
        <v>1034</v>
      </c>
      <c r="W233" s="23">
        <v>9</v>
      </c>
      <c r="X233" s="23">
        <v>4</v>
      </c>
      <c r="Y233" s="23">
        <v>3</v>
      </c>
      <c r="Z233" s="23">
        <v>6</v>
      </c>
      <c r="AA233" s="23">
        <v>4</v>
      </c>
      <c r="AB233" s="18" t="s">
        <v>37</v>
      </c>
      <c r="AC233" s="18"/>
    </row>
    <row r="234" spans="1:29">
      <c r="A234" s="12" t="s">
        <v>1138</v>
      </c>
      <c r="B234" s="13" t="s">
        <v>1139</v>
      </c>
      <c r="C234" s="24" t="s">
        <v>1069</v>
      </c>
      <c r="D234" s="14" t="str">
        <f>IF(COUNTIF(E234,""),"sp",E234)</f>
        <v>sp</v>
      </c>
      <c r="E234" s="14" t="s">
        <v>30</v>
      </c>
      <c r="F234" s="14" t="str">
        <f t="shared" si="34"/>
        <v/>
      </c>
      <c r="G234" s="15" t="str">
        <f t="shared" si="35"/>
        <v/>
      </c>
      <c r="H234" s="15" t="str">
        <f t="shared" si="36"/>
        <v/>
      </c>
      <c r="I234" s="16" t="str">
        <f t="shared" si="44"/>
        <v>BRYUSUBN</v>
      </c>
      <c r="J234" s="17" t="str">
        <f t="shared" si="37"/>
        <v>BRYUSUBN</v>
      </c>
      <c r="K234" s="17"/>
      <c r="L234" s="17"/>
      <c r="M234" s="18" t="s">
        <v>1140</v>
      </c>
      <c r="N234" s="19" t="s">
        <v>1141</v>
      </c>
      <c r="O234" s="19" t="str">
        <f t="shared" si="38"/>
        <v>Bryum</v>
      </c>
      <c r="P234" s="19"/>
      <c r="Q234" s="19"/>
      <c r="R234" s="25" t="s">
        <v>1072</v>
      </c>
      <c r="S234" s="24" t="s">
        <v>1073</v>
      </c>
      <c r="T234" s="18"/>
      <c r="U234" s="18"/>
      <c r="V234" s="22" t="s">
        <v>35</v>
      </c>
      <c r="W234" s="23">
        <v>9</v>
      </c>
      <c r="X234" s="23">
        <v>1</v>
      </c>
      <c r="Y234" s="23">
        <v>7</v>
      </c>
      <c r="Z234" s="23">
        <v>8</v>
      </c>
      <c r="AA234" s="23">
        <v>8</v>
      </c>
      <c r="AB234" s="18" t="s">
        <v>37</v>
      </c>
      <c r="AC234" s="18"/>
    </row>
    <row r="235" spans="1:29">
      <c r="A235" s="12" t="s">
        <v>1142</v>
      </c>
      <c r="B235" s="13" t="s">
        <v>1143</v>
      </c>
      <c r="C235" s="24" t="s">
        <v>76</v>
      </c>
      <c r="D235" s="14" t="str">
        <f>IF(COUNTIF(E235,""),"sp",E235)</f>
        <v>sp</v>
      </c>
      <c r="E235" s="14" t="s">
        <v>30</v>
      </c>
      <c r="F235" s="14" t="str">
        <f t="shared" si="34"/>
        <v/>
      </c>
      <c r="G235" s="15" t="str">
        <f t="shared" si="35"/>
        <v/>
      </c>
      <c r="H235" s="15" t="str">
        <f t="shared" si="36"/>
        <v/>
      </c>
      <c r="I235" s="16" t="str">
        <f t="shared" si="44"/>
        <v>BRYUTENU</v>
      </c>
      <c r="J235" s="17" t="str">
        <f t="shared" si="37"/>
        <v>BRYUTENU</v>
      </c>
      <c r="K235" s="17"/>
      <c r="L235" s="17"/>
      <c r="M235" s="18" t="s">
        <v>1144</v>
      </c>
      <c r="N235" s="19" t="s">
        <v>1145</v>
      </c>
      <c r="O235" s="19" t="str">
        <f t="shared" si="38"/>
        <v>Bryum</v>
      </c>
      <c r="P235" s="19"/>
      <c r="Q235" s="19"/>
      <c r="R235" s="25" t="s">
        <v>79</v>
      </c>
      <c r="S235" s="24" t="s">
        <v>80</v>
      </c>
      <c r="T235" s="18"/>
      <c r="U235" s="18"/>
      <c r="V235" s="22" t="s">
        <v>1034</v>
      </c>
      <c r="W235" s="23">
        <v>8</v>
      </c>
      <c r="X235" s="23">
        <v>4</v>
      </c>
      <c r="Y235" s="23">
        <v>3</v>
      </c>
      <c r="Z235" s="23">
        <v>6</v>
      </c>
      <c r="AA235" s="23">
        <v>4</v>
      </c>
      <c r="AB235" s="18" t="s">
        <v>37</v>
      </c>
      <c r="AC235" s="18"/>
    </row>
    <row r="236" spans="1:29">
      <c r="A236" s="12" t="s">
        <v>1146</v>
      </c>
      <c r="B236" s="13" t="s">
        <v>1147</v>
      </c>
      <c r="C236" s="24" t="s">
        <v>850</v>
      </c>
      <c r="D236" s="14" t="str">
        <f>IF(COUNTIF(E236,""),"sp",E236)</f>
        <v>sp</v>
      </c>
      <c r="E236" s="14" t="s">
        <v>30</v>
      </c>
      <c r="F236" s="14" t="str">
        <f t="shared" si="34"/>
        <v/>
      </c>
      <c r="G236" s="15" t="str">
        <f t="shared" si="35"/>
        <v/>
      </c>
      <c r="H236" s="15" t="str">
        <f t="shared" si="36"/>
        <v/>
      </c>
      <c r="I236" s="16" t="str">
        <f t="shared" si="44"/>
        <v>BRYUTURB</v>
      </c>
      <c r="J236" s="17" t="str">
        <f t="shared" si="37"/>
        <v>BRYUTURB</v>
      </c>
      <c r="K236" s="17"/>
      <c r="L236" s="17"/>
      <c r="M236" s="18" t="s">
        <v>1148</v>
      </c>
      <c r="N236" s="19" t="s">
        <v>1149</v>
      </c>
      <c r="O236" s="19" t="str">
        <f t="shared" si="38"/>
        <v>Bryum</v>
      </c>
      <c r="P236" s="19"/>
      <c r="Q236" s="19"/>
      <c r="R236" s="20" t="s">
        <v>853</v>
      </c>
      <c r="S236" s="24" t="s">
        <v>854</v>
      </c>
      <c r="T236" s="18"/>
      <c r="U236" s="18"/>
      <c r="V236" s="22" t="s">
        <v>99</v>
      </c>
      <c r="W236" s="23">
        <v>8</v>
      </c>
      <c r="X236" s="23" t="s">
        <v>36</v>
      </c>
      <c r="Y236" s="23">
        <v>5</v>
      </c>
      <c r="Z236" s="23">
        <v>8</v>
      </c>
      <c r="AA236" s="23">
        <v>6</v>
      </c>
      <c r="AB236" s="18" t="s">
        <v>37</v>
      </c>
      <c r="AC236" s="18"/>
    </row>
    <row r="237" spans="1:29">
      <c r="A237" s="12" t="s">
        <v>1150</v>
      </c>
      <c r="B237" s="13" t="s">
        <v>1151</v>
      </c>
      <c r="C237" s="24" t="s">
        <v>65</v>
      </c>
      <c r="D237" s="14" t="str">
        <f>IF(COUNTIF(E237,""),"sp",E237)</f>
        <v>sp</v>
      </c>
      <c r="E237" s="14" t="s">
        <v>30</v>
      </c>
      <c r="F237" s="14" t="str">
        <f t="shared" si="34"/>
        <v/>
      </c>
      <c r="G237" s="15" t="str">
        <f t="shared" si="35"/>
        <v/>
      </c>
      <c r="H237" s="15" t="str">
        <f t="shared" si="36"/>
        <v/>
      </c>
      <c r="I237" s="16" t="str">
        <f t="shared" si="44"/>
        <v>BRYUVALP</v>
      </c>
      <c r="J237" s="17" t="str">
        <f t="shared" si="37"/>
        <v>BRYUVALP</v>
      </c>
      <c r="K237" s="17"/>
      <c r="L237" s="17"/>
      <c r="M237" s="18" t="s">
        <v>1152</v>
      </c>
      <c r="N237" s="19" t="s">
        <v>1153</v>
      </c>
      <c r="O237" s="19" t="str">
        <f t="shared" si="38"/>
        <v>Bryum</v>
      </c>
      <c r="P237" s="19"/>
      <c r="Q237" s="19"/>
      <c r="R237" s="20" t="s">
        <v>68</v>
      </c>
      <c r="S237" s="24" t="s">
        <v>69</v>
      </c>
      <c r="T237" s="18"/>
      <c r="U237" s="18"/>
      <c r="V237" s="22" t="s">
        <v>99</v>
      </c>
      <c r="W237" s="23"/>
      <c r="X237" s="23"/>
      <c r="Y237" s="23"/>
      <c r="Z237" s="23"/>
      <c r="AA237" s="23"/>
      <c r="AB237" s="18"/>
      <c r="AC237" s="18"/>
    </row>
    <row r="238" spans="1:29">
      <c r="A238" s="12" t="s">
        <v>1154</v>
      </c>
      <c r="B238" s="13" t="s">
        <v>1155</v>
      </c>
      <c r="C238" s="24" t="s">
        <v>705</v>
      </c>
      <c r="D238" s="14" t="str">
        <f>IF(COUNTIF(E238,""),"sp",E238)</f>
        <v>sp</v>
      </c>
      <c r="E238" s="14" t="s">
        <v>30</v>
      </c>
      <c r="F238" s="14" t="str">
        <f t="shared" si="34"/>
        <v/>
      </c>
      <c r="G238" s="15" t="str">
        <f t="shared" si="35"/>
        <v/>
      </c>
      <c r="H238" s="15" t="str">
        <f t="shared" si="36"/>
        <v/>
      </c>
      <c r="I238" s="16" t="str">
        <f t="shared" si="44"/>
        <v>BRYUVERO</v>
      </c>
      <c r="J238" s="17" t="str">
        <f t="shared" si="37"/>
        <v>BRYUVERO</v>
      </c>
      <c r="K238" s="17"/>
      <c r="L238" s="17"/>
      <c r="M238" s="19" t="s">
        <v>1156</v>
      </c>
      <c r="N238" s="19" t="s">
        <v>1157</v>
      </c>
      <c r="O238" s="19" t="str">
        <f t="shared" si="38"/>
        <v>Bryum</v>
      </c>
      <c r="P238" s="19"/>
      <c r="Q238" s="19"/>
      <c r="R238" s="25" t="s">
        <v>708</v>
      </c>
      <c r="S238" s="24" t="s">
        <v>709</v>
      </c>
      <c r="T238" s="18"/>
      <c r="U238" s="18"/>
      <c r="V238" s="22" t="s">
        <v>99</v>
      </c>
      <c r="W238" s="23">
        <v>9</v>
      </c>
      <c r="X238" s="23">
        <v>2</v>
      </c>
      <c r="Y238" s="23">
        <v>7</v>
      </c>
      <c r="Z238" s="23">
        <v>8</v>
      </c>
      <c r="AA238" s="23">
        <v>3</v>
      </c>
      <c r="AB238" s="18" t="s">
        <v>1158</v>
      </c>
      <c r="AC238" s="18"/>
    </row>
    <row r="239" spans="1:29">
      <c r="A239" s="12" t="s">
        <v>1159</v>
      </c>
      <c r="B239" s="13" t="s">
        <v>1160</v>
      </c>
      <c r="C239" s="24" t="s">
        <v>40</v>
      </c>
      <c r="D239" s="14" t="str">
        <f>IF(COUNTIF(E239,""),"sp",E239)</f>
        <v>sp</v>
      </c>
      <c r="E239" s="14" t="s">
        <v>30</v>
      </c>
      <c r="F239" s="14" t="str">
        <f t="shared" si="34"/>
        <v/>
      </c>
      <c r="G239" s="15" t="str">
        <f t="shared" si="35"/>
        <v/>
      </c>
      <c r="H239" s="15" t="str">
        <f t="shared" si="36"/>
        <v/>
      </c>
      <c r="I239" s="16" t="str">
        <f t="shared" si="44"/>
        <v>BRYUVERS</v>
      </c>
      <c r="J239" s="17" t="str">
        <f t="shared" si="37"/>
        <v>BRYUVERS</v>
      </c>
      <c r="K239" s="17"/>
      <c r="L239" s="17"/>
      <c r="M239" s="18" t="s">
        <v>1161</v>
      </c>
      <c r="N239" s="19" t="s">
        <v>1162</v>
      </c>
      <c r="O239" s="19" t="str">
        <f t="shared" si="38"/>
        <v>Bryum</v>
      </c>
      <c r="P239" s="19"/>
      <c r="Q239" s="19"/>
      <c r="R239" s="18"/>
      <c r="S239" s="24"/>
      <c r="T239" s="18"/>
      <c r="U239" s="18"/>
      <c r="V239" s="18"/>
      <c r="W239" s="23">
        <v>9</v>
      </c>
      <c r="X239" s="23">
        <v>7</v>
      </c>
      <c r="Y239" s="23">
        <v>4</v>
      </c>
      <c r="Z239" s="23">
        <v>7</v>
      </c>
      <c r="AA239" s="23">
        <v>7</v>
      </c>
      <c r="AB239" s="18" t="s">
        <v>37</v>
      </c>
      <c r="AC239" s="18"/>
    </row>
    <row r="240" spans="1:29">
      <c r="A240" s="12" t="s">
        <v>1163</v>
      </c>
      <c r="B240" s="13" t="s">
        <v>1164</v>
      </c>
      <c r="C240" s="24" t="s">
        <v>76</v>
      </c>
      <c r="D240" s="14" t="str">
        <f>IF(COUNTIF(E240,""),"sp",E240)</f>
        <v>sp</v>
      </c>
      <c r="E240" s="14" t="s">
        <v>30</v>
      </c>
      <c r="F240" s="14" t="str">
        <f t="shared" si="34"/>
        <v/>
      </c>
      <c r="G240" s="15" t="str">
        <f t="shared" si="35"/>
        <v/>
      </c>
      <c r="H240" s="15" t="str">
        <f t="shared" si="36"/>
        <v/>
      </c>
      <c r="I240" s="16" t="str">
        <f t="shared" si="44"/>
        <v>BRYUVIOL</v>
      </c>
      <c r="J240" s="17" t="str">
        <f t="shared" si="37"/>
        <v>BRYUVIOL</v>
      </c>
      <c r="K240" s="17"/>
      <c r="L240" s="17"/>
      <c r="M240" s="18" t="s">
        <v>1165</v>
      </c>
      <c r="N240" s="19" t="s">
        <v>1166</v>
      </c>
      <c r="O240" s="19" t="str">
        <f t="shared" si="38"/>
        <v>Bryum</v>
      </c>
      <c r="P240" s="19"/>
      <c r="Q240" s="19"/>
      <c r="R240" s="25" t="s">
        <v>79</v>
      </c>
      <c r="S240" s="24" t="s">
        <v>80</v>
      </c>
      <c r="T240" s="18"/>
      <c r="U240" s="18"/>
      <c r="V240" s="22" t="s">
        <v>1034</v>
      </c>
      <c r="W240" s="23">
        <v>9</v>
      </c>
      <c r="X240" s="23">
        <v>5</v>
      </c>
      <c r="Y240" s="23">
        <v>3</v>
      </c>
      <c r="Z240" s="23">
        <v>6</v>
      </c>
      <c r="AA240" s="23">
        <v>7</v>
      </c>
      <c r="AB240" s="18" t="s">
        <v>37</v>
      </c>
      <c r="AC240" s="18"/>
    </row>
    <row r="241" spans="1:29">
      <c r="A241" s="12" t="s">
        <v>430</v>
      </c>
      <c r="B241" s="13" t="s">
        <v>1167</v>
      </c>
      <c r="C241" s="24" t="s">
        <v>461</v>
      </c>
      <c r="D241" s="14" t="str">
        <f>IF(COUNTIF(E241,""),"sp",E241)</f>
        <v>sp</v>
      </c>
      <c r="E241" s="14" t="s">
        <v>30</v>
      </c>
      <c r="F241" s="14" t="str">
        <f t="shared" si="34"/>
        <v/>
      </c>
      <c r="G241" s="15" t="str">
        <f t="shared" si="35"/>
        <v/>
      </c>
      <c r="H241" s="15" t="str">
        <f t="shared" si="36"/>
        <v/>
      </c>
      <c r="I241" s="16" t="str">
        <f t="shared" si="44"/>
        <v>BRYUWARN</v>
      </c>
      <c r="J241" s="17" t="str">
        <f t="shared" si="37"/>
        <v>BRYUWARN</v>
      </c>
      <c r="K241" s="17"/>
      <c r="L241" s="17"/>
      <c r="M241" s="19" t="s">
        <v>1168</v>
      </c>
      <c r="N241" s="19" t="s">
        <v>1169</v>
      </c>
      <c r="O241" s="19" t="str">
        <f t="shared" si="38"/>
        <v>Bryum</v>
      </c>
      <c r="P241" s="19"/>
      <c r="Q241" s="19"/>
      <c r="R241" s="25" t="s">
        <v>464</v>
      </c>
      <c r="S241" s="24" t="s">
        <v>465</v>
      </c>
      <c r="T241" s="18"/>
      <c r="U241" s="18"/>
      <c r="V241" s="22" t="s">
        <v>50</v>
      </c>
      <c r="W241" s="23">
        <v>9</v>
      </c>
      <c r="X241" s="23">
        <v>3</v>
      </c>
      <c r="Y241" s="23">
        <v>3</v>
      </c>
      <c r="Z241" s="23">
        <v>6</v>
      </c>
      <c r="AA241" s="23">
        <v>5</v>
      </c>
      <c r="AB241" s="18" t="s">
        <v>37</v>
      </c>
      <c r="AC241" s="18"/>
    </row>
    <row r="242" spans="1:29">
      <c r="A242" s="12" t="s">
        <v>1170</v>
      </c>
      <c r="B242" s="13" t="s">
        <v>1171</v>
      </c>
      <c r="C242" s="14" t="s">
        <v>874</v>
      </c>
      <c r="D242" s="14" t="str">
        <f>IF(COUNTIF(E242,""),"sp",E242)</f>
        <v>sp</v>
      </c>
      <c r="E242" s="14" t="s">
        <v>30</v>
      </c>
      <c r="F242" s="14" t="str">
        <f t="shared" si="34"/>
        <v/>
      </c>
      <c r="G242" s="15" t="str">
        <f t="shared" si="35"/>
        <v/>
      </c>
      <c r="H242" s="15" t="str">
        <f t="shared" si="36"/>
        <v/>
      </c>
      <c r="I242" s="16" t="str">
        <f t="shared" si="44"/>
        <v>BRYUWEIG</v>
      </c>
      <c r="J242" s="17" t="str">
        <f t="shared" si="37"/>
        <v>BRYUWEIG</v>
      </c>
      <c r="K242" s="17"/>
      <c r="L242" s="17"/>
      <c r="M242" s="27" t="s">
        <v>1172</v>
      </c>
      <c r="N242" s="19" t="s">
        <v>1173</v>
      </c>
      <c r="O242" s="19" t="str">
        <f t="shared" si="38"/>
        <v>Bryum</v>
      </c>
      <c r="P242" s="19"/>
      <c r="Q242" s="19"/>
      <c r="R242" s="25" t="s">
        <v>877</v>
      </c>
      <c r="S242" s="24" t="s">
        <v>878</v>
      </c>
      <c r="T242" s="18"/>
      <c r="U242" s="18"/>
      <c r="V242" s="22" t="s">
        <v>99</v>
      </c>
      <c r="W242" s="23">
        <v>8</v>
      </c>
      <c r="X242" s="23">
        <v>2</v>
      </c>
      <c r="Y242" s="23">
        <v>6</v>
      </c>
      <c r="Z242" s="23">
        <v>8</v>
      </c>
      <c r="AA242" s="23">
        <v>4</v>
      </c>
      <c r="AB242" s="18" t="s">
        <v>37</v>
      </c>
      <c r="AC242" s="18"/>
    </row>
    <row r="243" spans="1:29">
      <c r="A243" s="12" t="s">
        <v>1174</v>
      </c>
      <c r="B243" s="13" t="s">
        <v>1175</v>
      </c>
      <c r="C243" s="24" t="s">
        <v>136</v>
      </c>
      <c r="D243" s="14" t="str">
        <f>IF(COUNTIF(E243,""),"sp",E243)</f>
        <v>sp</v>
      </c>
      <c r="E243" s="14" t="s">
        <v>30</v>
      </c>
      <c r="F243" s="14" t="str">
        <f t="shared" si="34"/>
        <v/>
      </c>
      <c r="G243" s="15" t="str">
        <f t="shared" si="35"/>
        <v/>
      </c>
      <c r="H243" s="15" t="str">
        <f t="shared" si="36"/>
        <v/>
      </c>
      <c r="I243" s="16" t="str">
        <f t="shared" si="44"/>
        <v>BRYUWRIG</v>
      </c>
      <c r="J243" s="17" t="str">
        <f t="shared" si="37"/>
        <v>BRYUWRIG</v>
      </c>
      <c r="K243" s="17"/>
      <c r="L243" s="17"/>
      <c r="M243" s="18" t="s">
        <v>1176</v>
      </c>
      <c r="N243" s="19" t="s">
        <v>1177</v>
      </c>
      <c r="O243" s="19" t="str">
        <f t="shared" si="38"/>
        <v>Bryum</v>
      </c>
      <c r="P243" s="19"/>
      <c r="Q243" s="19"/>
      <c r="R243" s="25" t="s">
        <v>139</v>
      </c>
      <c r="S243" s="24" t="s">
        <v>140</v>
      </c>
      <c r="T243" s="18"/>
      <c r="U243" s="18"/>
      <c r="V243" s="22" t="s">
        <v>125</v>
      </c>
      <c r="W243" s="23">
        <v>9</v>
      </c>
      <c r="X243" s="23">
        <v>1</v>
      </c>
      <c r="Y243" s="23">
        <v>8</v>
      </c>
      <c r="Z243" s="23">
        <v>6</v>
      </c>
      <c r="AA243" s="23">
        <v>7</v>
      </c>
      <c r="AB243" s="18" t="s">
        <v>37</v>
      </c>
      <c r="AC243" s="18"/>
    </row>
    <row r="244" spans="1:29">
      <c r="A244" s="12" t="s">
        <v>1178</v>
      </c>
      <c r="B244" s="13" t="s">
        <v>1179</v>
      </c>
      <c r="C244" s="24" t="s">
        <v>151</v>
      </c>
      <c r="D244" s="14" t="str">
        <f>IF(COUNTIF(E244,""),"sp",E244)</f>
        <v>sp</v>
      </c>
      <c r="E244" s="14" t="s">
        <v>30</v>
      </c>
      <c r="F244" s="14" t="str">
        <f t="shared" si="34"/>
        <v/>
      </c>
      <c r="G244" s="15" t="str">
        <f t="shared" si="35"/>
        <v/>
      </c>
      <c r="H244" s="15" t="str">
        <f t="shared" si="36"/>
        <v/>
      </c>
      <c r="I244" s="16" t="str">
        <f t="shared" si="44"/>
        <v>BUCEROMA</v>
      </c>
      <c r="J244" s="17" t="str">
        <f t="shared" si="37"/>
        <v>BUCEROMA</v>
      </c>
      <c r="K244" s="17"/>
      <c r="L244" s="17"/>
      <c r="M244" s="18" t="s">
        <v>1180</v>
      </c>
      <c r="N244" s="19" t="s">
        <v>1181</v>
      </c>
      <c r="O244" s="19" t="str">
        <f t="shared" si="38"/>
        <v>Bucegia</v>
      </c>
      <c r="P244" s="19"/>
      <c r="Q244" s="19"/>
      <c r="R244" s="25" t="s">
        <v>154</v>
      </c>
      <c r="S244" s="24" t="s">
        <v>155</v>
      </c>
      <c r="T244" s="18"/>
      <c r="U244" s="18"/>
      <c r="V244" s="22" t="s">
        <v>50</v>
      </c>
      <c r="W244" s="23"/>
      <c r="X244" s="23"/>
      <c r="Y244" s="23"/>
      <c r="Z244" s="23"/>
      <c r="AA244" s="23"/>
      <c r="AB244" s="18"/>
      <c r="AC244" s="18"/>
    </row>
    <row r="245" spans="1:29">
      <c r="A245" s="12" t="s">
        <v>1182</v>
      </c>
      <c r="B245" s="13" t="s">
        <v>313</v>
      </c>
      <c r="C245" s="24" t="s">
        <v>353</v>
      </c>
      <c r="D245" s="14" t="str">
        <f>IF(COUNTIF(E245,""),"sp",E245)</f>
        <v>sp</v>
      </c>
      <c r="E245" s="14" t="s">
        <v>30</v>
      </c>
      <c r="F245" s="14" t="str">
        <f t="shared" si="34"/>
        <v/>
      </c>
      <c r="G245" s="15" t="str">
        <f t="shared" si="35"/>
        <v/>
      </c>
      <c r="H245" s="15" t="str">
        <f t="shared" si="36"/>
        <v/>
      </c>
      <c r="I245" s="16" t="str">
        <f t="shared" si="44"/>
        <v>BUXBAPHY</v>
      </c>
      <c r="J245" s="17" t="str">
        <f t="shared" si="37"/>
        <v>BUXBAPHY</v>
      </c>
      <c r="K245" s="17"/>
      <c r="L245" s="17"/>
      <c r="M245" s="18" t="s">
        <v>1183</v>
      </c>
      <c r="N245" s="19" t="s">
        <v>1184</v>
      </c>
      <c r="O245" s="19" t="str">
        <f t="shared" si="38"/>
        <v>Buxbaumia</v>
      </c>
      <c r="P245" s="19"/>
      <c r="Q245" s="19"/>
      <c r="R245" s="25" t="s">
        <v>356</v>
      </c>
      <c r="S245" s="24" t="s">
        <v>357</v>
      </c>
      <c r="T245" s="18"/>
      <c r="U245" s="18"/>
      <c r="V245" s="22" t="s">
        <v>1185</v>
      </c>
      <c r="W245" s="23">
        <v>7</v>
      </c>
      <c r="X245" s="23">
        <v>3</v>
      </c>
      <c r="Y245" s="23">
        <v>6</v>
      </c>
      <c r="Z245" s="23">
        <v>5</v>
      </c>
      <c r="AA245" s="23">
        <v>2</v>
      </c>
      <c r="AB245" s="18" t="s">
        <v>22</v>
      </c>
      <c r="AC245" s="18"/>
    </row>
    <row r="246" spans="1:29">
      <c r="A246" s="12" t="s">
        <v>1186</v>
      </c>
      <c r="B246" s="13" t="s">
        <v>1187</v>
      </c>
      <c r="C246" s="14" t="s">
        <v>228</v>
      </c>
      <c r="D246" s="14" t="str">
        <f>IF(COUNTIF(E246,""),"sp",E246)</f>
        <v>sp</v>
      </c>
      <c r="E246" s="14" t="s">
        <v>30</v>
      </c>
      <c r="F246" s="14" t="str">
        <f t="shared" si="34"/>
        <v/>
      </c>
      <c r="G246" s="15" t="str">
        <f t="shared" si="35"/>
        <v/>
      </c>
      <c r="H246" s="15" t="str">
        <f t="shared" si="36"/>
        <v/>
      </c>
      <c r="I246" s="16" t="str">
        <f t="shared" si="44"/>
        <v>BUXBVIRI</v>
      </c>
      <c r="J246" s="17" t="str">
        <f t="shared" si="37"/>
        <v>BUXBVIRI</v>
      </c>
      <c r="K246" s="17"/>
      <c r="L246" s="17"/>
      <c r="M246" s="18" t="s">
        <v>1188</v>
      </c>
      <c r="N246" s="19" t="s">
        <v>1189</v>
      </c>
      <c r="O246" s="19" t="str">
        <f t="shared" si="38"/>
        <v>Buxbaumia</v>
      </c>
      <c r="P246" s="19"/>
      <c r="Q246" s="19"/>
      <c r="R246" s="25" t="s">
        <v>231</v>
      </c>
      <c r="S246" s="24" t="s">
        <v>232</v>
      </c>
      <c r="T246" s="18"/>
      <c r="U246" s="18"/>
      <c r="V246" s="22" t="s">
        <v>1185</v>
      </c>
      <c r="W246" s="23">
        <v>2</v>
      </c>
      <c r="X246" s="23">
        <v>4</v>
      </c>
      <c r="Y246" s="23">
        <v>6</v>
      </c>
      <c r="Z246" s="23">
        <v>6</v>
      </c>
      <c r="AA246" s="23">
        <v>5</v>
      </c>
      <c r="AB246" s="18" t="s">
        <v>22</v>
      </c>
      <c r="AC246" s="18"/>
    </row>
    <row r="247" spans="1:29">
      <c r="A247" s="12" t="s">
        <v>1190</v>
      </c>
      <c r="B247" s="13" t="s">
        <v>1191</v>
      </c>
      <c r="C247" s="14" t="s">
        <v>94</v>
      </c>
      <c r="D247" s="14" t="str">
        <f>IF(COUNTIF(E247,""),"sp",E247)</f>
        <v>sp</v>
      </c>
      <c r="E247" s="14" t="s">
        <v>30</v>
      </c>
      <c r="F247" s="14" t="str">
        <f t="shared" si="34"/>
        <v/>
      </c>
      <c r="G247" s="15" t="str">
        <f t="shared" si="35"/>
        <v/>
      </c>
      <c r="H247" s="15" t="str">
        <f t="shared" si="36"/>
        <v/>
      </c>
      <c r="I247" s="16" t="str">
        <f t="shared" si="44"/>
        <v>CALLHALD</v>
      </c>
      <c r="J247" s="17" t="str">
        <f t="shared" si="37"/>
        <v>CALLHALD</v>
      </c>
      <c r="K247" s="17"/>
      <c r="L247" s="17"/>
      <c r="M247" s="18" t="s">
        <v>1192</v>
      </c>
      <c r="N247" s="19" t="s">
        <v>1193</v>
      </c>
      <c r="O247" s="19" t="str">
        <f t="shared" si="38"/>
        <v>Callicladium</v>
      </c>
      <c r="P247" s="19"/>
      <c r="Q247" s="19"/>
      <c r="R247" s="25" t="s">
        <v>97</v>
      </c>
      <c r="S247" s="24" t="s">
        <v>98</v>
      </c>
      <c r="T247" s="18"/>
      <c r="U247" s="18"/>
      <c r="V247" s="22" t="s">
        <v>35</v>
      </c>
      <c r="W247" s="23">
        <v>6</v>
      </c>
      <c r="X247" s="23">
        <v>4</v>
      </c>
      <c r="Y247" s="23">
        <v>7</v>
      </c>
      <c r="Z247" s="23">
        <v>6</v>
      </c>
      <c r="AA247" s="23">
        <v>2</v>
      </c>
      <c r="AB247" s="18" t="s">
        <v>37</v>
      </c>
      <c r="AC247" s="18"/>
    </row>
    <row r="248" spans="1:29">
      <c r="A248" s="12" t="s">
        <v>1194</v>
      </c>
      <c r="B248" s="13" t="s">
        <v>1195</v>
      </c>
      <c r="C248" s="24" t="s">
        <v>796</v>
      </c>
      <c r="D248" s="14" t="str">
        <f>IF(COUNTIF(E248,""),"sp",E248)</f>
        <v>sp</v>
      </c>
      <c r="E248" s="14" t="s">
        <v>30</v>
      </c>
      <c r="F248" s="14" t="str">
        <f t="shared" si="34"/>
        <v/>
      </c>
      <c r="G248" s="15" t="str">
        <f t="shared" si="35"/>
        <v/>
      </c>
      <c r="H248" s="15" t="str">
        <f t="shared" si="36"/>
        <v/>
      </c>
      <c r="I248" s="16" t="str">
        <f t="shared" si="44"/>
        <v>CALLCORD</v>
      </c>
      <c r="J248" s="17" t="str">
        <f t="shared" si="37"/>
        <v>CALLCORD</v>
      </c>
      <c r="K248" s="17"/>
      <c r="L248" s="17"/>
      <c r="M248" s="18" t="s">
        <v>1196</v>
      </c>
      <c r="N248" s="19" t="s">
        <v>1197</v>
      </c>
      <c r="O248" s="19" t="str">
        <f t="shared" si="38"/>
        <v>Calliergon</v>
      </c>
      <c r="P248" s="19"/>
      <c r="Q248" s="19"/>
      <c r="R248" s="25" t="s">
        <v>799</v>
      </c>
      <c r="S248" s="24" t="s">
        <v>800</v>
      </c>
      <c r="T248" s="18"/>
      <c r="U248" s="18"/>
      <c r="V248" s="22" t="s">
        <v>580</v>
      </c>
      <c r="W248" s="23">
        <v>7</v>
      </c>
      <c r="X248" s="23">
        <v>4</v>
      </c>
      <c r="Y248" s="23">
        <v>6</v>
      </c>
      <c r="Z248" s="23">
        <v>8</v>
      </c>
      <c r="AA248" s="23">
        <v>4</v>
      </c>
      <c r="AB248" s="18" t="s">
        <v>37</v>
      </c>
      <c r="AC248" s="18"/>
    </row>
    <row r="249" spans="1:29">
      <c r="A249" s="12" t="s">
        <v>1198</v>
      </c>
      <c r="B249" s="13" t="s">
        <v>1199</v>
      </c>
      <c r="C249" s="24" t="s">
        <v>1200</v>
      </c>
      <c r="D249" s="14" t="str">
        <f>IF(COUNTIF(E249,""),"sp",E249)</f>
        <v>sp</v>
      </c>
      <c r="E249" s="14" t="s">
        <v>30</v>
      </c>
      <c r="F249" s="14" t="str">
        <f t="shared" si="34"/>
        <v/>
      </c>
      <c r="G249" s="15" t="str">
        <f t="shared" si="35"/>
        <v/>
      </c>
      <c r="H249" s="15" t="str">
        <f t="shared" si="36"/>
        <v/>
      </c>
      <c r="I249" s="16" t="str">
        <f t="shared" si="44"/>
        <v>CALLGIGA</v>
      </c>
      <c r="J249" s="17" t="str">
        <f t="shared" si="37"/>
        <v>CALLGIGA</v>
      </c>
      <c r="K249" s="17"/>
      <c r="L249" s="17"/>
      <c r="M249" s="18" t="s">
        <v>1201</v>
      </c>
      <c r="N249" s="19" t="s">
        <v>1202</v>
      </c>
      <c r="O249" s="19" t="str">
        <f t="shared" si="38"/>
        <v>Calliergon</v>
      </c>
      <c r="P249" s="19"/>
      <c r="Q249" s="19"/>
      <c r="R249" s="25" t="s">
        <v>1203</v>
      </c>
      <c r="S249" s="25" t="s">
        <v>1204</v>
      </c>
      <c r="T249" s="18"/>
      <c r="U249" s="18"/>
      <c r="V249" s="22" t="s">
        <v>580</v>
      </c>
      <c r="W249" s="23">
        <v>8</v>
      </c>
      <c r="X249" s="23">
        <v>3</v>
      </c>
      <c r="Y249" s="23">
        <v>5</v>
      </c>
      <c r="Z249" s="23">
        <v>8</v>
      </c>
      <c r="AA249" s="23">
        <v>8</v>
      </c>
      <c r="AB249" s="18" t="s">
        <v>37</v>
      </c>
      <c r="AC249" s="18"/>
    </row>
    <row r="250" spans="1:29">
      <c r="A250" s="12" t="s">
        <v>1205</v>
      </c>
      <c r="B250" s="13" t="s">
        <v>1206</v>
      </c>
      <c r="C250" s="24" t="s">
        <v>40</v>
      </c>
      <c r="D250" s="14" t="str">
        <f>IF(COUNTIF(E250,""),"sp",E250)</f>
        <v>sp</v>
      </c>
      <c r="E250" s="14" t="s">
        <v>30</v>
      </c>
      <c r="F250" s="14" t="str">
        <f t="shared" si="34"/>
        <v/>
      </c>
      <c r="G250" s="15" t="str">
        <f t="shared" si="35"/>
        <v/>
      </c>
      <c r="H250" s="15" t="str">
        <f t="shared" si="36"/>
        <v/>
      </c>
      <c r="I250" s="16" t="str">
        <f t="shared" si="44"/>
        <v>CALLMEGA</v>
      </c>
      <c r="J250" s="17" t="str">
        <f t="shared" si="37"/>
        <v>CALLMEGA</v>
      </c>
      <c r="K250" s="17"/>
      <c r="L250" s="17"/>
      <c r="M250" s="18" t="s">
        <v>1207</v>
      </c>
      <c r="N250" s="19" t="s">
        <v>1208</v>
      </c>
      <c r="O250" s="19" t="str">
        <f t="shared" si="38"/>
        <v>Calliergon</v>
      </c>
      <c r="P250" s="19"/>
      <c r="Q250" s="19"/>
      <c r="R250" s="18"/>
      <c r="S250" s="24"/>
      <c r="T250" s="18"/>
      <c r="U250" s="18"/>
      <c r="V250" s="18"/>
      <c r="W250" s="23">
        <v>9</v>
      </c>
      <c r="X250" s="23">
        <v>2</v>
      </c>
      <c r="Y250" s="23">
        <v>7</v>
      </c>
      <c r="Z250" s="23">
        <v>9</v>
      </c>
      <c r="AA250" s="23">
        <v>8</v>
      </c>
      <c r="AB250" s="18" t="s">
        <v>37</v>
      </c>
      <c r="AC250" s="18"/>
    </row>
    <row r="251" spans="1:29">
      <c r="A251" s="12" t="s">
        <v>1209</v>
      </c>
      <c r="B251" s="13" t="s">
        <v>70</v>
      </c>
      <c r="C251" s="24" t="s">
        <v>1210</v>
      </c>
      <c r="D251" s="14" t="str">
        <f>IF(COUNTIF(E251,""),"sp",E251)</f>
        <v>sp</v>
      </c>
      <c r="E251" s="14" t="s">
        <v>30</v>
      </c>
      <c r="F251" s="14" t="str">
        <f t="shared" si="34"/>
        <v/>
      </c>
      <c r="G251" s="15" t="str">
        <f t="shared" si="35"/>
        <v/>
      </c>
      <c r="H251" s="15" t="str">
        <f t="shared" si="36"/>
        <v/>
      </c>
      <c r="I251" s="16" t="str">
        <f t="shared" si="44"/>
        <v>CALLRICH</v>
      </c>
      <c r="J251" s="17" t="str">
        <f t="shared" si="37"/>
        <v>CALLRICH</v>
      </c>
      <c r="K251" s="17"/>
      <c r="L251" s="17"/>
      <c r="M251" s="18" t="s">
        <v>1211</v>
      </c>
      <c r="N251" s="19" t="s">
        <v>1212</v>
      </c>
      <c r="O251" s="19" t="str">
        <f t="shared" si="38"/>
        <v>Calliergon</v>
      </c>
      <c r="P251" s="19"/>
      <c r="Q251" s="19"/>
      <c r="R251" s="25" t="s">
        <v>1213</v>
      </c>
      <c r="S251" s="24" t="s">
        <v>1214</v>
      </c>
      <c r="T251" s="18"/>
      <c r="U251" s="18"/>
      <c r="V251" s="22" t="s">
        <v>580</v>
      </c>
      <c r="W251" s="23">
        <v>6</v>
      </c>
      <c r="X251" s="23">
        <v>2</v>
      </c>
      <c r="Y251" s="23">
        <v>7</v>
      </c>
      <c r="Z251" s="23">
        <v>8</v>
      </c>
      <c r="AA251" s="23">
        <v>4</v>
      </c>
      <c r="AB251" s="18" t="s">
        <v>37</v>
      </c>
      <c r="AC251" s="18"/>
    </row>
    <row r="252" spans="1:29">
      <c r="A252" s="12" t="s">
        <v>1215</v>
      </c>
      <c r="B252" s="13" t="s">
        <v>1216</v>
      </c>
      <c r="C252" s="24" t="s">
        <v>850</v>
      </c>
      <c r="D252" s="14" t="str">
        <f>IF(COUNTIF(E252,""),"sp",E252)</f>
        <v>var</v>
      </c>
      <c r="E252" s="14" t="s">
        <v>41</v>
      </c>
      <c r="F252" s="14" t="str">
        <f t="shared" si="34"/>
        <v>var</v>
      </c>
      <c r="G252" s="15" t="str">
        <f t="shared" si="35"/>
        <v/>
      </c>
      <c r="H252" s="15" t="str">
        <f t="shared" si="36"/>
        <v>var</v>
      </c>
      <c r="I252" s="16"/>
      <c r="J252" s="17" t="str">
        <f t="shared" si="37"/>
        <v>CALCUSPFL</v>
      </c>
      <c r="K252" s="17" t="str">
        <f t="shared" ref="K252:K253" si="45">IF(LEN($L252)&gt;1,UPPER(LEFT(M252,3) &amp; MID(M252,SEARCH(" ",M252,1)+1,4)&amp;L252),UPPER(LEFT(M252,4) &amp; MID(M252,SEARCH(" ",M251,1)+1,4)&amp;L252))</f>
        <v>CALCUSPFL</v>
      </c>
      <c r="L252" s="17" t="str">
        <f>IF(COUNTIF($L$1:$L251,MID(M252,SEARCH("var. ",M252,1)+5,1))&gt;0,MID(M252,SEARCH("var. ",M252,1)+5,2),MID(M252,SEARCH("var. ",M252,1)+5,1))</f>
        <v>fl</v>
      </c>
      <c r="M252" s="34" t="s">
        <v>1217</v>
      </c>
      <c r="N252" s="19" t="s">
        <v>1218</v>
      </c>
      <c r="O252" s="19" t="str">
        <f t="shared" si="38"/>
        <v>Calliergonella</v>
      </c>
      <c r="P252" s="19"/>
      <c r="Q252" s="19"/>
      <c r="R252" s="20" t="s">
        <v>853</v>
      </c>
      <c r="S252" s="24" t="s">
        <v>854</v>
      </c>
      <c r="T252" s="18"/>
      <c r="U252" s="18"/>
      <c r="V252" s="22" t="s">
        <v>580</v>
      </c>
      <c r="W252" s="23"/>
      <c r="X252" s="23"/>
      <c r="Y252" s="23"/>
      <c r="Z252" s="23"/>
      <c r="AA252" s="23"/>
      <c r="AB252" s="18"/>
      <c r="AC252" s="18"/>
    </row>
    <row r="253" spans="1:29">
      <c r="A253" s="12" t="s">
        <v>1219</v>
      </c>
      <c r="B253" s="13" t="s">
        <v>1220</v>
      </c>
      <c r="C253" s="24" t="s">
        <v>814</v>
      </c>
      <c r="D253" s="14" t="str">
        <f>IF(COUNTIF(E253,""),"sp",E253)</f>
        <v>var</v>
      </c>
      <c r="E253" s="14" t="s">
        <v>41</v>
      </c>
      <c r="F253" s="14" t="str">
        <f t="shared" si="34"/>
        <v>var</v>
      </c>
      <c r="G253" s="15" t="str">
        <f t="shared" si="35"/>
        <v/>
      </c>
      <c r="H253" s="15" t="str">
        <f t="shared" si="36"/>
        <v>var</v>
      </c>
      <c r="I253" s="16"/>
      <c r="J253" s="17" t="str">
        <f t="shared" si="37"/>
        <v>CALCUSPCU</v>
      </c>
      <c r="K253" s="17" t="str">
        <f t="shared" si="45"/>
        <v>CALCUSPCU</v>
      </c>
      <c r="L253" s="17" t="str">
        <f>IF(COUNTIF($L$1:$L252,MID(M253,SEARCH("var. ",M253,1)+5,1))&gt;0,MID(M253,SEARCH("var. ",M253,1)+5,2),MID(M253,SEARCH("var. ",M253,1)+5,1))</f>
        <v>cu</v>
      </c>
      <c r="M253" s="18" t="s">
        <v>1221</v>
      </c>
      <c r="N253" s="19" t="s">
        <v>1218</v>
      </c>
      <c r="O253" s="19" t="str">
        <f t="shared" si="38"/>
        <v>Calliergonella</v>
      </c>
      <c r="P253" s="19"/>
      <c r="Q253" s="19"/>
      <c r="R253" s="20" t="s">
        <v>817</v>
      </c>
      <c r="S253" s="24" t="s">
        <v>818</v>
      </c>
      <c r="T253" s="18"/>
      <c r="U253" s="18"/>
      <c r="V253" s="22" t="s">
        <v>580</v>
      </c>
      <c r="W253" s="23">
        <v>8</v>
      </c>
      <c r="X253" s="23">
        <v>3</v>
      </c>
      <c r="Y253" s="23">
        <v>5</v>
      </c>
      <c r="Z253" s="23">
        <v>7</v>
      </c>
      <c r="AA253" s="23">
        <v>7</v>
      </c>
      <c r="AB253" s="18" t="s">
        <v>37</v>
      </c>
      <c r="AC253" s="18"/>
    </row>
    <row r="254" spans="1:29">
      <c r="A254" s="12" t="s">
        <v>1222</v>
      </c>
      <c r="B254" s="13" t="s">
        <v>1223</v>
      </c>
      <c r="C254" s="14" t="s">
        <v>203</v>
      </c>
      <c r="D254" s="14" t="str">
        <f>IF(COUNTIF(E254,""),"sp",E254)</f>
        <v>sp</v>
      </c>
      <c r="E254" s="14" t="s">
        <v>30</v>
      </c>
      <c r="F254" s="14" t="str">
        <f t="shared" si="34"/>
        <v/>
      </c>
      <c r="G254" s="15" t="str">
        <f t="shared" si="35"/>
        <v/>
      </c>
      <c r="H254" s="15" t="str">
        <f t="shared" si="36"/>
        <v/>
      </c>
      <c r="I254" s="16" t="str">
        <f t="shared" ref="I254:I294" si="46">UPPER(MID(M254,1,4))&amp;""&amp;UPPER(MID(M254,SEARCH(" ",M254,1)+1,4))</f>
        <v>CALLLIND</v>
      </c>
      <c r="J254" s="17" t="str">
        <f t="shared" si="37"/>
        <v>CALLLIND</v>
      </c>
      <c r="K254" s="17"/>
      <c r="L254" s="17"/>
      <c r="M254" s="18" t="s">
        <v>1224</v>
      </c>
      <c r="N254" s="19" t="s">
        <v>1225</v>
      </c>
      <c r="O254" s="19" t="str">
        <f t="shared" si="38"/>
        <v>Calliergonella</v>
      </c>
      <c r="P254" s="19"/>
      <c r="Q254" s="19"/>
      <c r="R254" s="25" t="s">
        <v>206</v>
      </c>
      <c r="S254" s="24" t="s">
        <v>207</v>
      </c>
      <c r="T254" s="18"/>
      <c r="U254" s="18"/>
      <c r="V254" s="22" t="s">
        <v>580</v>
      </c>
      <c r="W254" s="23">
        <v>8</v>
      </c>
      <c r="X254" s="23">
        <v>3</v>
      </c>
      <c r="Y254" s="23">
        <v>6</v>
      </c>
      <c r="Z254" s="23">
        <v>7</v>
      </c>
      <c r="AA254" s="23">
        <v>6</v>
      </c>
      <c r="AB254" s="18" t="s">
        <v>37</v>
      </c>
      <c r="AC254" s="18"/>
    </row>
    <row r="255" spans="1:29">
      <c r="A255" s="12" t="s">
        <v>1226</v>
      </c>
      <c r="B255" s="13" t="s">
        <v>1227</v>
      </c>
      <c r="C255" s="14" t="s">
        <v>1228</v>
      </c>
      <c r="D255" s="14" t="str">
        <f>IF(COUNTIF(E255,""),"sp",E255)</f>
        <v>sp</v>
      </c>
      <c r="E255" s="14" t="s">
        <v>30</v>
      </c>
      <c r="F255" s="14" t="str">
        <f t="shared" si="34"/>
        <v/>
      </c>
      <c r="G255" s="15" t="str">
        <f t="shared" si="35"/>
        <v/>
      </c>
      <c r="H255" s="15" t="str">
        <f t="shared" si="36"/>
        <v/>
      </c>
      <c r="I255" s="16" t="str">
        <f t="shared" si="46"/>
        <v>CALYEROS</v>
      </c>
      <c r="J255" s="17" t="str">
        <f t="shared" si="37"/>
        <v>CALYEROS</v>
      </c>
      <c r="K255" s="17"/>
      <c r="L255" s="17"/>
      <c r="M255" s="18" t="s">
        <v>1229</v>
      </c>
      <c r="N255" s="19" t="s">
        <v>1230</v>
      </c>
      <c r="O255" s="19" t="str">
        <f t="shared" si="38"/>
        <v>Calymperes</v>
      </c>
      <c r="P255" s="19"/>
      <c r="Q255" s="19"/>
      <c r="R255" s="25" t="s">
        <v>1231</v>
      </c>
      <c r="S255" s="25" t="s">
        <v>1232</v>
      </c>
      <c r="T255" s="18"/>
      <c r="U255" s="18"/>
      <c r="V255" s="22" t="s">
        <v>125</v>
      </c>
      <c r="W255" s="23"/>
      <c r="X255" s="23"/>
      <c r="Y255" s="23"/>
      <c r="Z255" s="23"/>
      <c r="AA255" s="23"/>
      <c r="AB255" s="18"/>
      <c r="AC255" s="18"/>
    </row>
    <row r="256" spans="1:29">
      <c r="A256" s="12" t="s">
        <v>1233</v>
      </c>
      <c r="B256" s="13" t="s">
        <v>1234</v>
      </c>
      <c r="C256" s="14" t="s">
        <v>1235</v>
      </c>
      <c r="D256" s="14" t="str">
        <f>IF(COUNTIF(E256,""),"sp",E256)</f>
        <v>sp</v>
      </c>
      <c r="E256" s="14" t="s">
        <v>30</v>
      </c>
      <c r="F256" s="14" t="str">
        <f t="shared" si="34"/>
        <v/>
      </c>
      <c r="G256" s="15" t="str">
        <f t="shared" si="35"/>
        <v/>
      </c>
      <c r="H256" s="15" t="str">
        <f t="shared" si="36"/>
        <v/>
      </c>
      <c r="I256" s="16" t="str">
        <f t="shared" si="46"/>
        <v>CALYARGU</v>
      </c>
      <c r="J256" s="17" t="str">
        <f t="shared" si="37"/>
        <v>CALYARGU</v>
      </c>
      <c r="K256" s="17"/>
      <c r="L256" s="17"/>
      <c r="M256" s="18" t="s">
        <v>1236</v>
      </c>
      <c r="N256" s="19" t="s">
        <v>1237</v>
      </c>
      <c r="O256" s="19" t="str">
        <f t="shared" si="38"/>
        <v>Calypogeia</v>
      </c>
      <c r="P256" s="19"/>
      <c r="Q256" s="19"/>
      <c r="R256" s="25" t="s">
        <v>1238</v>
      </c>
      <c r="S256" s="24" t="s">
        <v>1239</v>
      </c>
      <c r="T256" s="18"/>
      <c r="U256" s="18"/>
      <c r="V256" s="22" t="s">
        <v>125</v>
      </c>
      <c r="W256" s="23">
        <v>3</v>
      </c>
      <c r="X256" s="23">
        <v>6</v>
      </c>
      <c r="Y256" s="23">
        <v>3</v>
      </c>
      <c r="Z256" s="23">
        <v>6</v>
      </c>
      <c r="AA256" s="23">
        <v>5</v>
      </c>
      <c r="AB256" s="18" t="s">
        <v>338</v>
      </c>
      <c r="AC256" s="18"/>
    </row>
    <row r="257" spans="1:29">
      <c r="A257" s="12" t="s">
        <v>1240</v>
      </c>
      <c r="B257" s="13" t="s">
        <v>1241</v>
      </c>
      <c r="C257" s="14" t="s">
        <v>1242</v>
      </c>
      <c r="D257" s="14" t="str">
        <f>IF(COUNTIF(E257,""),"sp",E257)</f>
        <v>sp</v>
      </c>
      <c r="E257" s="14" t="s">
        <v>30</v>
      </c>
      <c r="F257" s="14" t="str">
        <f t="shared" si="34"/>
        <v/>
      </c>
      <c r="G257" s="15" t="str">
        <f t="shared" si="35"/>
        <v/>
      </c>
      <c r="H257" s="15" t="str">
        <f t="shared" si="36"/>
        <v/>
      </c>
      <c r="I257" s="16" t="str">
        <f t="shared" si="46"/>
        <v>CALYAZOR</v>
      </c>
      <c r="J257" s="17" t="str">
        <f t="shared" si="37"/>
        <v>CALYAZOR</v>
      </c>
      <c r="K257" s="17"/>
      <c r="L257" s="17"/>
      <c r="M257" s="18" t="s">
        <v>1243</v>
      </c>
      <c r="N257" s="19" t="s">
        <v>1244</v>
      </c>
      <c r="O257" s="19" t="str">
        <f t="shared" si="38"/>
        <v>Calypogeia</v>
      </c>
      <c r="P257" s="19"/>
      <c r="Q257" s="19"/>
      <c r="R257" s="25" t="s">
        <v>1245</v>
      </c>
      <c r="S257" s="24"/>
      <c r="T257" s="18"/>
      <c r="U257" s="18"/>
      <c r="V257" s="22" t="s">
        <v>125</v>
      </c>
      <c r="W257" s="23"/>
      <c r="X257" s="23"/>
      <c r="Y257" s="23"/>
      <c r="Z257" s="23"/>
      <c r="AA257" s="23"/>
      <c r="AB257" s="18"/>
      <c r="AC257" s="18"/>
    </row>
    <row r="258" spans="1:29">
      <c r="A258" s="12" t="s">
        <v>1246</v>
      </c>
      <c r="B258" s="13" t="s">
        <v>1247</v>
      </c>
      <c r="C258" s="14" t="s">
        <v>691</v>
      </c>
      <c r="D258" s="14" t="str">
        <f>IF(COUNTIF(E258,""),"sp",E258)</f>
        <v>sp</v>
      </c>
      <c r="E258" s="14" t="s">
        <v>30</v>
      </c>
      <c r="F258" s="14" t="str">
        <f t="shared" si="34"/>
        <v/>
      </c>
      <c r="G258" s="15" t="str">
        <f t="shared" si="35"/>
        <v/>
      </c>
      <c r="H258" s="15" t="str">
        <f t="shared" si="36"/>
        <v/>
      </c>
      <c r="I258" s="16" t="str">
        <f t="shared" si="46"/>
        <v>CALYAZUR</v>
      </c>
      <c r="J258" s="17" t="str">
        <f t="shared" si="37"/>
        <v>CALYAZUR</v>
      </c>
      <c r="K258" s="17"/>
      <c r="L258" s="17"/>
      <c r="M258" s="18" t="s">
        <v>1248</v>
      </c>
      <c r="N258" s="19" t="s">
        <v>1249</v>
      </c>
      <c r="O258" s="19" t="str">
        <f t="shared" si="38"/>
        <v>Calypogeia</v>
      </c>
      <c r="P258" s="19"/>
      <c r="Q258" s="19"/>
      <c r="R258" s="25" t="s">
        <v>694</v>
      </c>
      <c r="S258" s="24" t="s">
        <v>695</v>
      </c>
      <c r="T258" s="18"/>
      <c r="U258" s="18"/>
      <c r="V258" s="22" t="s">
        <v>125</v>
      </c>
      <c r="W258" s="23">
        <v>4</v>
      </c>
      <c r="X258" s="23">
        <v>3</v>
      </c>
      <c r="Y258" s="23">
        <v>6</v>
      </c>
      <c r="Z258" s="23">
        <v>6</v>
      </c>
      <c r="AA258" s="23">
        <v>3</v>
      </c>
      <c r="AB258" s="18" t="s">
        <v>338</v>
      </c>
      <c r="AC258" s="18"/>
    </row>
    <row r="259" spans="1:29">
      <c r="A259" s="12" t="s">
        <v>1250</v>
      </c>
      <c r="B259" s="13" t="s">
        <v>1251</v>
      </c>
      <c r="C259" s="14" t="s">
        <v>691</v>
      </c>
      <c r="D259" s="14" t="str">
        <f>IF(COUNTIF(E259,""),"sp",E259)</f>
        <v>sp</v>
      </c>
      <c r="E259" s="14" t="s">
        <v>30</v>
      </c>
      <c r="F259" s="14" t="str">
        <f t="shared" ref="F259:F322" si="47">CONCATENATE(G259,H259)</f>
        <v/>
      </c>
      <c r="G259" s="15" t="str">
        <f t="shared" ref="G259:G322" si="48">IF(COUNTIF(M259,"*subsp.*"),"subsp","")</f>
        <v/>
      </c>
      <c r="H259" s="15" t="str">
        <f t="shared" ref="H259:H322" si="49">IF(COUNTIF(M259,"*var.*"),"var","")</f>
        <v/>
      </c>
      <c r="I259" s="16" t="str">
        <f t="shared" si="46"/>
        <v>CALYFISS</v>
      </c>
      <c r="J259" s="17" t="str">
        <f t="shared" ref="J259:J322" si="50">CONCATENATE(I259,K259)</f>
        <v>CALYFISS</v>
      </c>
      <c r="K259" s="17"/>
      <c r="L259" s="17"/>
      <c r="M259" s="18" t="s">
        <v>1252</v>
      </c>
      <c r="N259" s="19" t="s">
        <v>1253</v>
      </c>
      <c r="O259" s="19" t="str">
        <f t="shared" ref="O259:O322" si="51">LEFT(N259,(SEARCH(" ",N259,1))-1)</f>
        <v>Calypogeia</v>
      </c>
      <c r="P259" s="19"/>
      <c r="Q259" s="19"/>
      <c r="R259" s="25" t="s">
        <v>694</v>
      </c>
      <c r="S259" s="24" t="s">
        <v>695</v>
      </c>
      <c r="T259" s="18"/>
      <c r="U259" s="18"/>
      <c r="V259" s="22" t="s">
        <v>125</v>
      </c>
      <c r="W259" s="23">
        <v>4</v>
      </c>
      <c r="X259" s="23">
        <v>4</v>
      </c>
      <c r="Y259" s="23">
        <v>4</v>
      </c>
      <c r="Z259" s="23">
        <v>5</v>
      </c>
      <c r="AA259" s="23">
        <v>3</v>
      </c>
      <c r="AB259" s="18" t="s">
        <v>338</v>
      </c>
      <c r="AC259" s="18"/>
    </row>
    <row r="260" spans="1:29">
      <c r="A260" s="12" t="s">
        <v>1254</v>
      </c>
      <c r="B260" s="13" t="s">
        <v>1255</v>
      </c>
      <c r="C260" s="14" t="s">
        <v>691</v>
      </c>
      <c r="D260" s="14" t="str">
        <f>IF(COUNTIF(E260,""),"sp",E260)</f>
        <v>sp</v>
      </c>
      <c r="E260" s="14" t="s">
        <v>30</v>
      </c>
      <c r="F260" s="14" t="str">
        <f t="shared" si="47"/>
        <v/>
      </c>
      <c r="G260" s="15" t="str">
        <f t="shared" si="48"/>
        <v/>
      </c>
      <c r="H260" s="15" t="str">
        <f t="shared" si="49"/>
        <v/>
      </c>
      <c r="I260" s="16" t="str">
        <f t="shared" si="46"/>
        <v>CALYINTE</v>
      </c>
      <c r="J260" s="17" t="str">
        <f t="shared" si="50"/>
        <v>CALYINTE</v>
      </c>
      <c r="K260" s="17"/>
      <c r="L260" s="17"/>
      <c r="M260" s="18" t="s">
        <v>1256</v>
      </c>
      <c r="N260" s="19" t="s">
        <v>1257</v>
      </c>
      <c r="O260" s="19" t="str">
        <f t="shared" si="51"/>
        <v>Calypogeia</v>
      </c>
      <c r="P260" s="19"/>
      <c r="Q260" s="19"/>
      <c r="R260" s="25" t="s">
        <v>694</v>
      </c>
      <c r="S260" s="24" t="s">
        <v>695</v>
      </c>
      <c r="T260" s="18"/>
      <c r="U260" s="18"/>
      <c r="V260" s="22" t="s">
        <v>125</v>
      </c>
      <c r="W260" s="23">
        <v>4</v>
      </c>
      <c r="X260" s="23">
        <v>3</v>
      </c>
      <c r="Y260" s="23">
        <v>5</v>
      </c>
      <c r="Z260" s="23">
        <v>6</v>
      </c>
      <c r="AA260" s="23">
        <v>2</v>
      </c>
      <c r="AB260" s="18" t="s">
        <v>338</v>
      </c>
      <c r="AC260" s="18"/>
    </row>
    <row r="261" spans="1:29">
      <c r="A261" s="12" t="s">
        <v>1258</v>
      </c>
      <c r="B261" s="13" t="s">
        <v>1259</v>
      </c>
      <c r="C261" s="14" t="s">
        <v>691</v>
      </c>
      <c r="D261" s="14" t="str">
        <f>IF(COUNTIF(E261,""),"sp",E261)</f>
        <v>sp</v>
      </c>
      <c r="E261" s="14" t="s">
        <v>30</v>
      </c>
      <c r="F261" s="14" t="str">
        <f t="shared" si="47"/>
        <v/>
      </c>
      <c r="G261" s="15" t="str">
        <f t="shared" si="48"/>
        <v/>
      </c>
      <c r="H261" s="15" t="str">
        <f t="shared" si="49"/>
        <v/>
      </c>
      <c r="I261" s="16" t="str">
        <f t="shared" si="46"/>
        <v>CALYMUEL</v>
      </c>
      <c r="J261" s="17" t="str">
        <f t="shared" si="50"/>
        <v>CALYMUEL</v>
      </c>
      <c r="K261" s="17"/>
      <c r="L261" s="17"/>
      <c r="M261" s="18" t="s">
        <v>1260</v>
      </c>
      <c r="N261" s="19" t="s">
        <v>1261</v>
      </c>
      <c r="O261" s="19" t="str">
        <f t="shared" si="51"/>
        <v>Calypogeia</v>
      </c>
      <c r="P261" s="19"/>
      <c r="Q261" s="19"/>
      <c r="R261" s="25" t="s">
        <v>694</v>
      </c>
      <c r="S261" s="24" t="s">
        <v>695</v>
      </c>
      <c r="T261" s="18"/>
      <c r="U261" s="18"/>
      <c r="V261" s="22" t="s">
        <v>125</v>
      </c>
      <c r="W261" s="23">
        <v>5</v>
      </c>
      <c r="X261" s="23">
        <v>3</v>
      </c>
      <c r="Y261" s="23">
        <v>6</v>
      </c>
      <c r="Z261" s="23">
        <v>5</v>
      </c>
      <c r="AA261" s="23">
        <v>3</v>
      </c>
      <c r="AB261" s="18" t="s">
        <v>338</v>
      </c>
      <c r="AC261" s="18"/>
    </row>
    <row r="262" spans="1:29">
      <c r="A262" s="12" t="s">
        <v>1262</v>
      </c>
      <c r="B262" s="13" t="s">
        <v>1263</v>
      </c>
      <c r="C262" s="14" t="s">
        <v>546</v>
      </c>
      <c r="D262" s="14" t="str">
        <f>IF(COUNTIF(E262,""),"sp",E262)</f>
        <v>sp</v>
      </c>
      <c r="E262" s="14" t="s">
        <v>30</v>
      </c>
      <c r="F262" s="14" t="str">
        <f t="shared" si="47"/>
        <v/>
      </c>
      <c r="G262" s="15" t="str">
        <f t="shared" si="48"/>
        <v/>
      </c>
      <c r="H262" s="15" t="str">
        <f t="shared" si="49"/>
        <v/>
      </c>
      <c r="I262" s="16" t="str">
        <f t="shared" si="46"/>
        <v>CALYNEES</v>
      </c>
      <c r="J262" s="17" t="str">
        <f t="shared" si="50"/>
        <v>CALYNEES</v>
      </c>
      <c r="K262" s="17"/>
      <c r="L262" s="17"/>
      <c r="M262" s="18" t="s">
        <v>1264</v>
      </c>
      <c r="N262" s="19" t="s">
        <v>1265</v>
      </c>
      <c r="O262" s="19" t="str">
        <f t="shared" si="51"/>
        <v>Calypogeia</v>
      </c>
      <c r="P262" s="19"/>
      <c r="Q262" s="19"/>
      <c r="R262" s="25" t="s">
        <v>549</v>
      </c>
      <c r="S262" s="24" t="s">
        <v>550</v>
      </c>
      <c r="T262" s="18"/>
      <c r="U262" s="18"/>
      <c r="V262" s="22" t="s">
        <v>125</v>
      </c>
      <c r="W262" s="23">
        <v>5</v>
      </c>
      <c r="X262" s="23">
        <v>3</v>
      </c>
      <c r="Y262" s="23">
        <v>6</v>
      </c>
      <c r="Z262" s="23">
        <v>6</v>
      </c>
      <c r="AA262" s="23">
        <v>1</v>
      </c>
      <c r="AB262" s="18" t="s">
        <v>338</v>
      </c>
      <c r="AC262" s="18"/>
    </row>
    <row r="263" spans="1:29">
      <c r="A263" s="12" t="s">
        <v>1266</v>
      </c>
      <c r="B263" s="13" t="s">
        <v>1267</v>
      </c>
      <c r="C263" s="24" t="s">
        <v>235</v>
      </c>
      <c r="D263" s="14" t="str">
        <f>IF(COUNTIF(E263,""),"sp",E263)</f>
        <v>sp</v>
      </c>
      <c r="E263" s="14" t="s">
        <v>30</v>
      </c>
      <c r="F263" s="14" t="str">
        <f t="shared" si="47"/>
        <v/>
      </c>
      <c r="G263" s="15" t="str">
        <f t="shared" si="48"/>
        <v/>
      </c>
      <c r="H263" s="15" t="str">
        <f t="shared" si="49"/>
        <v/>
      </c>
      <c r="I263" s="16" t="str">
        <f t="shared" si="46"/>
        <v>CALYSPHA</v>
      </c>
      <c r="J263" s="17" t="str">
        <f t="shared" si="50"/>
        <v>CALYSPHA</v>
      </c>
      <c r="K263" s="17"/>
      <c r="L263" s="17"/>
      <c r="M263" s="18" t="s">
        <v>1268</v>
      </c>
      <c r="N263" s="19" t="s">
        <v>1269</v>
      </c>
      <c r="O263" s="19" t="str">
        <f t="shared" si="51"/>
        <v>Calypogeia</v>
      </c>
      <c r="P263" s="19"/>
      <c r="Q263" s="19"/>
      <c r="R263" s="25" t="s">
        <v>238</v>
      </c>
      <c r="S263" s="24" t="s">
        <v>239</v>
      </c>
      <c r="T263" s="18"/>
      <c r="U263" s="18"/>
      <c r="V263" s="22" t="s">
        <v>125</v>
      </c>
      <c r="W263" s="23">
        <v>8</v>
      </c>
      <c r="X263" s="23">
        <v>3</v>
      </c>
      <c r="Y263" s="23">
        <v>4</v>
      </c>
      <c r="Z263" s="23">
        <v>8</v>
      </c>
      <c r="AA263" s="23">
        <v>2</v>
      </c>
      <c r="AB263" s="18" t="s">
        <v>338</v>
      </c>
      <c r="AC263" s="18"/>
    </row>
    <row r="264" spans="1:29">
      <c r="A264" s="12" t="s">
        <v>1270</v>
      </c>
      <c r="B264" s="13" t="s">
        <v>1271</v>
      </c>
      <c r="C264" s="14" t="s">
        <v>228</v>
      </c>
      <c r="D264" s="14" t="str">
        <f>IF(COUNTIF(E264,""),"sp",E264)</f>
        <v>sp</v>
      </c>
      <c r="E264" s="14" t="s">
        <v>30</v>
      </c>
      <c r="F264" s="14" t="str">
        <f t="shared" si="47"/>
        <v/>
      </c>
      <c r="G264" s="15" t="str">
        <f t="shared" si="48"/>
        <v/>
      </c>
      <c r="H264" s="15" t="str">
        <f t="shared" si="49"/>
        <v/>
      </c>
      <c r="I264" s="16" t="str">
        <f t="shared" si="46"/>
        <v>CALYSUEC</v>
      </c>
      <c r="J264" s="17" t="str">
        <f t="shared" si="50"/>
        <v>CALYSUEC</v>
      </c>
      <c r="K264" s="17"/>
      <c r="L264" s="17"/>
      <c r="M264" s="18" t="s">
        <v>1272</v>
      </c>
      <c r="N264" s="19" t="s">
        <v>1273</v>
      </c>
      <c r="O264" s="19" t="str">
        <f t="shared" si="51"/>
        <v>Calypogeia</v>
      </c>
      <c r="P264" s="19"/>
      <c r="Q264" s="19"/>
      <c r="R264" s="25" t="s">
        <v>231</v>
      </c>
      <c r="S264" s="24" t="s">
        <v>232</v>
      </c>
      <c r="T264" s="18"/>
      <c r="U264" s="18"/>
      <c r="V264" s="22" t="s">
        <v>125</v>
      </c>
      <c r="W264" s="23">
        <v>4</v>
      </c>
      <c r="X264" s="23">
        <v>3</v>
      </c>
      <c r="Y264" s="23">
        <v>4</v>
      </c>
      <c r="Z264" s="23">
        <v>6</v>
      </c>
      <c r="AA264" s="23">
        <v>2</v>
      </c>
      <c r="AB264" s="18" t="s">
        <v>338</v>
      </c>
      <c r="AC264" s="18"/>
    </row>
    <row r="265" spans="1:29">
      <c r="A265" s="12" t="s">
        <v>1274</v>
      </c>
      <c r="B265" s="13" t="s">
        <v>1275</v>
      </c>
      <c r="C265" s="14" t="s">
        <v>160</v>
      </c>
      <c r="D265" s="14" t="str">
        <f>IF(COUNTIF(E265,""),"sp",E265)</f>
        <v>sp</v>
      </c>
      <c r="E265" s="14" t="s">
        <v>30</v>
      </c>
      <c r="F265" s="14" t="str">
        <f t="shared" si="47"/>
        <v/>
      </c>
      <c r="G265" s="15" t="str">
        <f t="shared" si="48"/>
        <v/>
      </c>
      <c r="H265" s="15" t="str">
        <f t="shared" si="49"/>
        <v/>
      </c>
      <c r="I265" s="16" t="str">
        <f t="shared" si="46"/>
        <v>CALYAPIC</v>
      </c>
      <c r="J265" s="17" t="str">
        <f t="shared" si="50"/>
        <v>CALYAPIC</v>
      </c>
      <c r="K265" s="17"/>
      <c r="L265" s="17"/>
      <c r="M265" s="18" t="s">
        <v>1276</v>
      </c>
      <c r="N265" s="19" t="s">
        <v>1277</v>
      </c>
      <c r="O265" s="19" t="str">
        <f t="shared" si="51"/>
        <v>Calyptrochaeta</v>
      </c>
      <c r="P265" s="19"/>
      <c r="Q265" s="19"/>
      <c r="R265" s="25" t="s">
        <v>163</v>
      </c>
      <c r="S265" s="24" t="s">
        <v>164</v>
      </c>
      <c r="T265" s="18"/>
      <c r="U265" s="18"/>
      <c r="V265" s="22" t="s">
        <v>1278</v>
      </c>
      <c r="W265" s="23"/>
      <c r="X265" s="23"/>
      <c r="Y265" s="23"/>
      <c r="Z265" s="23"/>
      <c r="AA265" s="23"/>
      <c r="AB265" s="18"/>
      <c r="AC265" s="18"/>
    </row>
    <row r="266" spans="1:29">
      <c r="A266" s="12" t="s">
        <v>1279</v>
      </c>
      <c r="B266" s="13" t="s">
        <v>1280</v>
      </c>
      <c r="C266" s="24" t="s">
        <v>1281</v>
      </c>
      <c r="D266" s="14" t="str">
        <f>IF(COUNTIF(E266,""),"sp",E266)</f>
        <v>sp</v>
      </c>
      <c r="E266" s="14" t="s">
        <v>30</v>
      </c>
      <c r="F266" s="14" t="str">
        <f t="shared" si="47"/>
        <v/>
      </c>
      <c r="G266" s="15" t="str">
        <f t="shared" si="48"/>
        <v/>
      </c>
      <c r="H266" s="15" t="str">
        <f t="shared" si="49"/>
        <v/>
      </c>
      <c r="I266" s="16" t="str">
        <f t="shared" si="46"/>
        <v>CAMPCHRY</v>
      </c>
      <c r="J266" s="17" t="str">
        <f t="shared" si="50"/>
        <v>CAMPCHRY</v>
      </c>
      <c r="K266" s="17"/>
      <c r="L266" s="17"/>
      <c r="M266" s="18" t="s">
        <v>1282</v>
      </c>
      <c r="N266" s="19" t="s">
        <v>1283</v>
      </c>
      <c r="O266" s="19" t="str">
        <f t="shared" si="51"/>
        <v>Campyliadelphus</v>
      </c>
      <c r="P266" s="19"/>
      <c r="Q266" s="19"/>
      <c r="R266" s="25" t="s">
        <v>1284</v>
      </c>
      <c r="S266" s="24" t="s">
        <v>1285</v>
      </c>
      <c r="T266" s="18" t="s">
        <v>184</v>
      </c>
      <c r="U266" s="18"/>
      <c r="V266" s="22" t="s">
        <v>35</v>
      </c>
      <c r="W266" s="23">
        <v>9</v>
      </c>
      <c r="X266" s="23">
        <v>2</v>
      </c>
      <c r="Y266" s="23">
        <v>6</v>
      </c>
      <c r="Z266" s="23">
        <v>2</v>
      </c>
      <c r="AA266" s="23">
        <v>8</v>
      </c>
      <c r="AB266" s="18" t="s">
        <v>37</v>
      </c>
      <c r="AC266" s="18"/>
    </row>
    <row r="267" spans="1:29">
      <c r="A267" s="12" t="s">
        <v>1286</v>
      </c>
      <c r="B267" s="13" t="s">
        <v>1287</v>
      </c>
      <c r="C267" s="24" t="s">
        <v>1069</v>
      </c>
      <c r="D267" s="14" t="str">
        <f>IF(COUNTIF(E267,""),"sp",E267)</f>
        <v>sp</v>
      </c>
      <c r="E267" s="14" t="s">
        <v>30</v>
      </c>
      <c r="F267" s="14" t="str">
        <f t="shared" si="47"/>
        <v/>
      </c>
      <c r="G267" s="15" t="str">
        <f t="shared" si="48"/>
        <v/>
      </c>
      <c r="H267" s="15" t="str">
        <f t="shared" si="49"/>
        <v/>
      </c>
      <c r="I267" s="16" t="str">
        <f t="shared" si="46"/>
        <v>CAMPELOD</v>
      </c>
      <c r="J267" s="17" t="str">
        <f t="shared" si="50"/>
        <v>CAMPELOD</v>
      </c>
      <c r="K267" s="17"/>
      <c r="L267" s="17"/>
      <c r="M267" s="18" t="s">
        <v>1288</v>
      </c>
      <c r="N267" s="19" t="s">
        <v>1289</v>
      </c>
      <c r="O267" s="19" t="str">
        <f t="shared" si="51"/>
        <v>Campyliadelphus</v>
      </c>
      <c r="P267" s="19"/>
      <c r="Q267" s="19"/>
      <c r="R267" s="25" t="s">
        <v>1072</v>
      </c>
      <c r="S267" s="24" t="s">
        <v>1073</v>
      </c>
      <c r="T267" s="18"/>
      <c r="U267" s="18"/>
      <c r="V267" s="22" t="s">
        <v>35</v>
      </c>
      <c r="W267" s="23">
        <v>8</v>
      </c>
      <c r="X267" s="23">
        <v>4</v>
      </c>
      <c r="Y267" s="23">
        <v>5</v>
      </c>
      <c r="Z267" s="23">
        <v>7</v>
      </c>
      <c r="AA267" s="23">
        <v>9</v>
      </c>
      <c r="AB267" s="18" t="s">
        <v>157</v>
      </c>
      <c r="AC267" s="18"/>
    </row>
    <row r="268" spans="1:29">
      <c r="A268" s="12" t="s">
        <v>1290</v>
      </c>
      <c r="B268" s="13" t="s">
        <v>1291</v>
      </c>
      <c r="C268" s="24" t="s">
        <v>1292</v>
      </c>
      <c r="D268" s="14" t="str">
        <f>IF(COUNTIF(E268,""),"sp",E268)</f>
        <v>sp</v>
      </c>
      <c r="E268" s="14" t="s">
        <v>30</v>
      </c>
      <c r="F268" s="14" t="str">
        <f t="shared" si="47"/>
        <v/>
      </c>
      <c r="G268" s="15" t="str">
        <f t="shared" si="48"/>
        <v/>
      </c>
      <c r="H268" s="15" t="str">
        <f t="shared" si="49"/>
        <v/>
      </c>
      <c r="I268" s="16" t="str">
        <f t="shared" si="46"/>
        <v>CAMPCALC</v>
      </c>
      <c r="J268" s="17" t="str">
        <f t="shared" si="50"/>
        <v>CAMPCALC</v>
      </c>
      <c r="K268" s="17"/>
      <c r="L268" s="17"/>
      <c r="M268" s="18" t="s">
        <v>1293</v>
      </c>
      <c r="N268" s="19" t="s">
        <v>1294</v>
      </c>
      <c r="O268" s="19" t="str">
        <f t="shared" si="51"/>
        <v>Campylidium</v>
      </c>
      <c r="P268" s="19"/>
      <c r="Q268" s="19"/>
      <c r="R268" s="20" t="s">
        <v>1295</v>
      </c>
      <c r="S268" s="24" t="s">
        <v>1296</v>
      </c>
      <c r="T268" s="18"/>
      <c r="U268" s="18"/>
      <c r="V268" s="22" t="s">
        <v>35</v>
      </c>
      <c r="W268" s="23">
        <v>4</v>
      </c>
      <c r="X268" s="23">
        <v>5</v>
      </c>
      <c r="Y268" s="23">
        <v>5</v>
      </c>
      <c r="Z268" s="23">
        <v>4</v>
      </c>
      <c r="AA268" s="23">
        <v>8</v>
      </c>
      <c r="AB268" s="18" t="s">
        <v>37</v>
      </c>
      <c r="AC268" s="18"/>
    </row>
    <row r="269" spans="1:29">
      <c r="A269" s="12" t="s">
        <v>1297</v>
      </c>
      <c r="B269" s="13" t="s">
        <v>1298</v>
      </c>
      <c r="C269" s="14" t="s">
        <v>160</v>
      </c>
      <c r="D269" s="14" t="str">
        <f>IF(COUNTIF(E269,""),"sp",E269)</f>
        <v>sp</v>
      </c>
      <c r="E269" s="14" t="s">
        <v>30</v>
      </c>
      <c r="F269" s="14" t="str">
        <f t="shared" si="47"/>
        <v/>
      </c>
      <c r="G269" s="15" t="str">
        <f t="shared" si="48"/>
        <v/>
      </c>
      <c r="H269" s="15" t="str">
        <f t="shared" si="49"/>
        <v/>
      </c>
      <c r="I269" s="16" t="str">
        <f t="shared" si="46"/>
        <v>CAMPSOMM</v>
      </c>
      <c r="J269" s="17" t="str">
        <f t="shared" si="50"/>
        <v>CAMPSOMM</v>
      </c>
      <c r="K269" s="17"/>
      <c r="L269" s="17"/>
      <c r="M269" s="18" t="s">
        <v>1299</v>
      </c>
      <c r="N269" s="19" t="s">
        <v>1300</v>
      </c>
      <c r="O269" s="19" t="str">
        <f t="shared" si="51"/>
        <v>Campylidium</v>
      </c>
      <c r="P269" s="19"/>
      <c r="Q269" s="19"/>
      <c r="R269" s="25" t="s">
        <v>163</v>
      </c>
      <c r="S269" s="24" t="s">
        <v>164</v>
      </c>
      <c r="T269" s="18"/>
      <c r="U269" s="18"/>
      <c r="V269" s="22" t="s">
        <v>35</v>
      </c>
      <c r="W269" s="23">
        <v>3</v>
      </c>
      <c r="X269" s="23">
        <v>1</v>
      </c>
      <c r="Y269" s="23">
        <v>7</v>
      </c>
      <c r="Z269" s="23">
        <v>6</v>
      </c>
      <c r="AA269" s="23">
        <v>4</v>
      </c>
      <c r="AB269" s="18" t="s">
        <v>120</v>
      </c>
      <c r="AC269" s="18"/>
    </row>
    <row r="270" spans="1:29">
      <c r="A270" s="12" t="s">
        <v>1301</v>
      </c>
      <c r="B270" s="13" t="s">
        <v>1302</v>
      </c>
      <c r="C270" s="24" t="s">
        <v>850</v>
      </c>
      <c r="D270" s="14" t="str">
        <f>IF(COUNTIF(E270,""),"sp",E270)</f>
        <v>sp</v>
      </c>
      <c r="E270" s="14" t="s">
        <v>30</v>
      </c>
      <c r="F270" s="14" t="str">
        <f t="shared" si="47"/>
        <v/>
      </c>
      <c r="G270" s="15" t="str">
        <f t="shared" si="48"/>
        <v/>
      </c>
      <c r="H270" s="15" t="str">
        <f t="shared" si="49"/>
        <v/>
      </c>
      <c r="I270" s="16" t="str">
        <f t="shared" si="46"/>
        <v>CAMPLAXI</v>
      </c>
      <c r="J270" s="17" t="str">
        <f t="shared" si="50"/>
        <v>CAMPLAXI</v>
      </c>
      <c r="K270" s="17"/>
      <c r="L270" s="17"/>
      <c r="M270" s="18" t="s">
        <v>1303</v>
      </c>
      <c r="N270" s="19" t="s">
        <v>1304</v>
      </c>
      <c r="O270" s="19" t="str">
        <f t="shared" si="51"/>
        <v>Campylium</v>
      </c>
      <c r="P270" s="19"/>
      <c r="Q270" s="19"/>
      <c r="R270" s="20" t="s">
        <v>853</v>
      </c>
      <c r="S270" s="24" t="s">
        <v>854</v>
      </c>
      <c r="T270" s="18"/>
      <c r="U270" s="18"/>
      <c r="V270" s="22" t="s">
        <v>35</v>
      </c>
      <c r="W270" s="23"/>
      <c r="X270" s="23"/>
      <c r="Y270" s="23"/>
      <c r="Z270" s="23"/>
      <c r="AA270" s="23"/>
      <c r="AB270" s="18"/>
      <c r="AC270" s="18"/>
    </row>
    <row r="271" spans="1:29">
      <c r="A271" s="12" t="s">
        <v>1305</v>
      </c>
      <c r="B271" s="13" t="s">
        <v>1306</v>
      </c>
      <c r="C271" s="24" t="s">
        <v>850</v>
      </c>
      <c r="D271" s="14" t="str">
        <f>IF(COUNTIF(E271,""),"sp",E271)</f>
        <v>sp</v>
      </c>
      <c r="E271" s="14" t="s">
        <v>30</v>
      </c>
      <c r="F271" s="14" t="str">
        <f t="shared" si="47"/>
        <v/>
      </c>
      <c r="G271" s="15" t="str">
        <f t="shared" si="48"/>
        <v/>
      </c>
      <c r="H271" s="15" t="str">
        <f t="shared" si="49"/>
        <v/>
      </c>
      <c r="I271" s="16" t="str">
        <f t="shared" si="46"/>
        <v>CAMPLONG</v>
      </c>
      <c r="J271" s="17" t="str">
        <f t="shared" si="50"/>
        <v>CAMPLONG</v>
      </c>
      <c r="K271" s="17"/>
      <c r="L271" s="17"/>
      <c r="M271" s="18" t="s">
        <v>1307</v>
      </c>
      <c r="N271" s="19" t="s">
        <v>1308</v>
      </c>
      <c r="O271" s="19" t="str">
        <f t="shared" si="51"/>
        <v>Campylium</v>
      </c>
      <c r="P271" s="19"/>
      <c r="Q271" s="19"/>
      <c r="R271" s="20" t="s">
        <v>853</v>
      </c>
      <c r="S271" s="24" t="s">
        <v>854</v>
      </c>
      <c r="T271" s="18"/>
      <c r="U271" s="18"/>
      <c r="V271" s="22" t="s">
        <v>35</v>
      </c>
      <c r="W271" s="23"/>
      <c r="X271" s="23"/>
      <c r="Y271" s="23"/>
      <c r="Z271" s="23"/>
      <c r="AA271" s="23"/>
      <c r="AB271" s="18"/>
      <c r="AC271" s="18"/>
    </row>
    <row r="272" spans="1:29">
      <c r="A272" s="12" t="s">
        <v>1309</v>
      </c>
      <c r="B272" s="13" t="s">
        <v>1310</v>
      </c>
      <c r="C272" s="24" t="s">
        <v>796</v>
      </c>
      <c r="D272" s="14" t="str">
        <f>IF(COUNTIF(E272,""),"sp",E272)</f>
        <v>sp</v>
      </c>
      <c r="E272" s="14" t="s">
        <v>30</v>
      </c>
      <c r="F272" s="14" t="str">
        <f t="shared" si="47"/>
        <v/>
      </c>
      <c r="G272" s="15" t="str">
        <f t="shared" si="48"/>
        <v/>
      </c>
      <c r="H272" s="15" t="str">
        <f t="shared" si="49"/>
        <v/>
      </c>
      <c r="I272" s="16" t="str">
        <f t="shared" si="46"/>
        <v>CAMPPROT</v>
      </c>
      <c r="J272" s="17" t="str">
        <f t="shared" si="50"/>
        <v>CAMPPROT</v>
      </c>
      <c r="K272" s="17"/>
      <c r="L272" s="17"/>
      <c r="M272" s="18" t="s">
        <v>1311</v>
      </c>
      <c r="N272" s="19" t="s">
        <v>1312</v>
      </c>
      <c r="O272" s="19" t="str">
        <f t="shared" si="51"/>
        <v>Campylium</v>
      </c>
      <c r="P272" s="19"/>
      <c r="Q272" s="19"/>
      <c r="R272" s="25" t="s">
        <v>799</v>
      </c>
      <c r="S272" s="24" t="s">
        <v>800</v>
      </c>
      <c r="T272" s="18"/>
      <c r="U272" s="18"/>
      <c r="V272" s="22" t="s">
        <v>35</v>
      </c>
      <c r="W272" s="23">
        <v>8</v>
      </c>
      <c r="X272" s="23">
        <v>3</v>
      </c>
      <c r="Y272" s="23">
        <v>6</v>
      </c>
      <c r="Z272" s="23">
        <v>6</v>
      </c>
      <c r="AA272" s="23">
        <v>9</v>
      </c>
      <c r="AB272" s="18" t="s">
        <v>37</v>
      </c>
      <c r="AC272" s="18"/>
    </row>
    <row r="273" spans="1:29">
      <c r="A273" s="12" t="s">
        <v>1313</v>
      </c>
      <c r="B273" s="13" t="s">
        <v>1314</v>
      </c>
      <c r="C273" s="24" t="s">
        <v>333</v>
      </c>
      <c r="D273" s="14" t="str">
        <f>IF(COUNTIF(E273,""),"sp",E273)</f>
        <v>sp</v>
      </c>
      <c r="E273" s="14" t="s">
        <v>30</v>
      </c>
      <c r="F273" s="14" t="str">
        <f t="shared" si="47"/>
        <v/>
      </c>
      <c r="G273" s="15" t="str">
        <f t="shared" si="48"/>
        <v/>
      </c>
      <c r="H273" s="15" t="str">
        <f t="shared" si="49"/>
        <v/>
      </c>
      <c r="I273" s="16" t="str">
        <f t="shared" si="46"/>
        <v>CAMPSTEL</v>
      </c>
      <c r="J273" s="17" t="str">
        <f t="shared" si="50"/>
        <v>CAMPSTEL</v>
      </c>
      <c r="K273" s="17"/>
      <c r="L273" s="17"/>
      <c r="M273" s="27" t="s">
        <v>1315</v>
      </c>
      <c r="N273" s="19" t="s">
        <v>1316</v>
      </c>
      <c r="O273" s="19" t="str">
        <f t="shared" si="51"/>
        <v>Campylium</v>
      </c>
      <c r="P273" s="19"/>
      <c r="Q273" s="19"/>
      <c r="R273" s="26" t="s">
        <v>336</v>
      </c>
      <c r="S273" s="26" t="s">
        <v>337</v>
      </c>
      <c r="T273" s="18"/>
      <c r="U273" s="18"/>
      <c r="V273" s="22" t="s">
        <v>580</v>
      </c>
      <c r="W273" s="23">
        <v>8</v>
      </c>
      <c r="X273" s="23">
        <v>2</v>
      </c>
      <c r="Y273" s="23">
        <v>6</v>
      </c>
      <c r="Z273" s="23">
        <v>7</v>
      </c>
      <c r="AA273" s="23">
        <v>7</v>
      </c>
      <c r="AB273" s="18" t="s">
        <v>37</v>
      </c>
      <c r="AC273" s="18"/>
    </row>
    <row r="274" spans="1:29">
      <c r="A274" s="12" t="s">
        <v>1317</v>
      </c>
      <c r="B274" s="13" t="s">
        <v>1318</v>
      </c>
      <c r="C274" s="24" t="s">
        <v>181</v>
      </c>
      <c r="D274" s="14" t="str">
        <f>IF(COUNTIF(E274,""),"sp",E274)</f>
        <v>sp</v>
      </c>
      <c r="E274" s="14" t="s">
        <v>30</v>
      </c>
      <c r="F274" s="14" t="str">
        <f t="shared" si="47"/>
        <v/>
      </c>
      <c r="G274" s="15" t="str">
        <f t="shared" si="48"/>
        <v/>
      </c>
      <c r="H274" s="15" t="str">
        <f t="shared" si="49"/>
        <v/>
      </c>
      <c r="I274" s="16" t="str">
        <f t="shared" si="46"/>
        <v>CAMPHALL</v>
      </c>
      <c r="J274" s="17" t="str">
        <f t="shared" si="50"/>
        <v>CAMPHALL</v>
      </c>
      <c r="K274" s="17"/>
      <c r="L274" s="17"/>
      <c r="M274" s="18" t="s">
        <v>1319</v>
      </c>
      <c r="N274" s="19" t="s">
        <v>1320</v>
      </c>
      <c r="O274" s="19" t="str">
        <f t="shared" si="51"/>
        <v>Campylophyllum</v>
      </c>
      <c r="P274" s="19"/>
      <c r="Q274" s="19"/>
      <c r="R274" s="25" t="s">
        <v>184</v>
      </c>
      <c r="S274" s="24" t="s">
        <v>185</v>
      </c>
      <c r="T274" s="18"/>
      <c r="U274" s="18"/>
      <c r="V274" s="22" t="s">
        <v>35</v>
      </c>
      <c r="W274" s="23">
        <v>7</v>
      </c>
      <c r="X274" s="23">
        <v>2</v>
      </c>
      <c r="Y274" s="23">
        <v>6</v>
      </c>
      <c r="Z274" s="23">
        <v>6</v>
      </c>
      <c r="AA274" s="23">
        <v>9</v>
      </c>
      <c r="AB274" s="18" t="s">
        <v>37</v>
      </c>
      <c r="AC274" s="18"/>
    </row>
    <row r="275" spans="1:29">
      <c r="A275" s="12" t="s">
        <v>1321</v>
      </c>
      <c r="B275" s="13" t="s">
        <v>1322</v>
      </c>
      <c r="C275" s="14" t="s">
        <v>160</v>
      </c>
      <c r="D275" s="14" t="str">
        <f>IF(COUNTIF(E275,""),"sp",E275)</f>
        <v>sp</v>
      </c>
      <c r="E275" s="14" t="s">
        <v>30</v>
      </c>
      <c r="F275" s="14" t="str">
        <f t="shared" si="47"/>
        <v/>
      </c>
      <c r="G275" s="15" t="str">
        <f t="shared" si="48"/>
        <v/>
      </c>
      <c r="H275" s="15" t="str">
        <f t="shared" si="49"/>
        <v/>
      </c>
      <c r="I275" s="16" t="str">
        <f t="shared" si="46"/>
        <v>CAMPHISP</v>
      </c>
      <c r="J275" s="17" t="str">
        <f t="shared" si="50"/>
        <v>CAMPHISP</v>
      </c>
      <c r="K275" s="17"/>
      <c r="L275" s="17"/>
      <c r="M275" s="18" t="s">
        <v>1323</v>
      </c>
      <c r="N275" s="19" t="s">
        <v>1324</v>
      </c>
      <c r="O275" s="19" t="str">
        <f t="shared" si="51"/>
        <v>Campylophyllum</v>
      </c>
      <c r="P275" s="19"/>
      <c r="Q275" s="19"/>
      <c r="R275" s="25" t="s">
        <v>163</v>
      </c>
      <c r="S275" s="24" t="s">
        <v>164</v>
      </c>
      <c r="T275" s="18"/>
      <c r="U275" s="18"/>
      <c r="V275" s="22" t="s">
        <v>35</v>
      </c>
      <c r="W275" s="23"/>
      <c r="X275" s="23"/>
      <c r="Y275" s="23"/>
      <c r="Z275" s="23"/>
      <c r="AA275" s="23"/>
      <c r="AB275" s="18"/>
      <c r="AC275" s="18"/>
    </row>
    <row r="276" spans="1:29">
      <c r="A276" s="12" t="s">
        <v>1325</v>
      </c>
      <c r="B276" s="13" t="s">
        <v>974</v>
      </c>
      <c r="C276" s="24" t="s">
        <v>1326</v>
      </c>
      <c r="D276" s="14" t="str">
        <f>IF(COUNTIF(E276,""),"sp",E276)</f>
        <v>sp</v>
      </c>
      <c r="E276" s="14" t="s">
        <v>30</v>
      </c>
      <c r="F276" s="14" t="str">
        <f t="shared" si="47"/>
        <v/>
      </c>
      <c r="G276" s="15" t="str">
        <f t="shared" si="48"/>
        <v/>
      </c>
      <c r="H276" s="15" t="str">
        <f t="shared" si="49"/>
        <v/>
      </c>
      <c r="I276" s="16" t="str">
        <f t="shared" si="46"/>
        <v>CAMPATRO</v>
      </c>
      <c r="J276" s="17" t="str">
        <f t="shared" si="50"/>
        <v>CAMPATRO</v>
      </c>
      <c r="K276" s="17"/>
      <c r="L276" s="17"/>
      <c r="M276" s="19" t="s">
        <v>1327</v>
      </c>
      <c r="N276" s="19" t="s">
        <v>1328</v>
      </c>
      <c r="O276" s="19" t="str">
        <f t="shared" si="51"/>
        <v>Campylopus</v>
      </c>
      <c r="P276" s="19"/>
      <c r="Q276" s="19"/>
      <c r="R276" s="20" t="s">
        <v>1329</v>
      </c>
      <c r="S276" s="24" t="s">
        <v>1330</v>
      </c>
      <c r="T276" s="18"/>
      <c r="U276" s="18"/>
      <c r="V276" s="22" t="s">
        <v>111</v>
      </c>
      <c r="W276" s="23">
        <v>8</v>
      </c>
      <c r="X276" s="23">
        <v>8</v>
      </c>
      <c r="Y276" s="23">
        <v>2</v>
      </c>
      <c r="Z276" s="23">
        <v>5</v>
      </c>
      <c r="AA276" s="23">
        <v>1</v>
      </c>
      <c r="AB276" s="18" t="s">
        <v>37</v>
      </c>
      <c r="AC276" s="18"/>
    </row>
    <row r="277" spans="1:29">
      <c r="A277" s="12" t="s">
        <v>1331</v>
      </c>
      <c r="B277" s="13" t="s">
        <v>991</v>
      </c>
      <c r="C277" s="24" t="s">
        <v>1326</v>
      </c>
      <c r="D277" s="14" t="str">
        <f>IF(COUNTIF(E277,""),"sp",E277)</f>
        <v>sp</v>
      </c>
      <c r="E277" s="14" t="s">
        <v>30</v>
      </c>
      <c r="F277" s="14" t="str">
        <f t="shared" si="47"/>
        <v/>
      </c>
      <c r="G277" s="15" t="str">
        <f t="shared" si="48"/>
        <v/>
      </c>
      <c r="H277" s="15" t="str">
        <f t="shared" si="49"/>
        <v/>
      </c>
      <c r="I277" s="16" t="str">
        <f t="shared" si="46"/>
        <v>CAMPBREV</v>
      </c>
      <c r="J277" s="17" t="str">
        <f t="shared" si="50"/>
        <v>CAMPBREV</v>
      </c>
      <c r="K277" s="17"/>
      <c r="L277" s="17"/>
      <c r="M277" s="18" t="s">
        <v>1332</v>
      </c>
      <c r="N277" s="19" t="s">
        <v>1333</v>
      </c>
      <c r="O277" s="19" t="str">
        <f t="shared" si="51"/>
        <v>Campylopus</v>
      </c>
      <c r="P277" s="19"/>
      <c r="Q277" s="19"/>
      <c r="R277" s="20" t="s">
        <v>1329</v>
      </c>
      <c r="S277" s="24" t="s">
        <v>1330</v>
      </c>
      <c r="T277" s="18"/>
      <c r="U277" s="18"/>
      <c r="V277" s="22" t="s">
        <v>1334</v>
      </c>
      <c r="W277" s="23">
        <v>8</v>
      </c>
      <c r="X277" s="23">
        <v>6</v>
      </c>
      <c r="Y277" s="23">
        <v>2</v>
      </c>
      <c r="Z277" s="23">
        <v>6</v>
      </c>
      <c r="AA277" s="23">
        <v>1</v>
      </c>
      <c r="AB277" s="18" t="s">
        <v>37</v>
      </c>
      <c r="AC277" s="18"/>
    </row>
    <row r="278" spans="1:29">
      <c r="A278" s="12" t="s">
        <v>1335</v>
      </c>
      <c r="B278" s="13" t="s">
        <v>1336</v>
      </c>
      <c r="C278" s="14" t="s">
        <v>1337</v>
      </c>
      <c r="D278" s="14" t="str">
        <f>IF(COUNTIF(E278,""),"sp",E278)</f>
        <v>sp</v>
      </c>
      <c r="E278" s="14" t="s">
        <v>30</v>
      </c>
      <c r="F278" s="14" t="str">
        <f t="shared" si="47"/>
        <v/>
      </c>
      <c r="G278" s="15" t="str">
        <f t="shared" si="48"/>
        <v/>
      </c>
      <c r="H278" s="15" t="str">
        <f t="shared" si="49"/>
        <v/>
      </c>
      <c r="I278" s="16" t="str">
        <f t="shared" si="46"/>
        <v>CAMPCYGN</v>
      </c>
      <c r="J278" s="17" t="str">
        <f t="shared" si="50"/>
        <v>CAMPCYGN</v>
      </c>
      <c r="K278" s="17"/>
      <c r="L278" s="17"/>
      <c r="M278" s="18" t="s">
        <v>1338</v>
      </c>
      <c r="N278" s="19" t="s">
        <v>1339</v>
      </c>
      <c r="O278" s="19" t="str">
        <f t="shared" si="51"/>
        <v>Campylopus</v>
      </c>
      <c r="P278" s="19"/>
      <c r="Q278" s="19"/>
      <c r="R278" s="20" t="s">
        <v>1340</v>
      </c>
      <c r="S278" s="24" t="s">
        <v>1341</v>
      </c>
      <c r="T278" s="18"/>
      <c r="U278" s="18"/>
      <c r="V278" s="22" t="s">
        <v>35</v>
      </c>
      <c r="W278" s="23"/>
      <c r="X278" s="23"/>
      <c r="Y278" s="23"/>
      <c r="Z278" s="23"/>
      <c r="AA278" s="23"/>
      <c r="AB278" s="18"/>
      <c r="AC278" s="18"/>
    </row>
    <row r="279" spans="1:29">
      <c r="A279" s="12" t="s">
        <v>1342</v>
      </c>
      <c r="B279" s="13" t="s">
        <v>1343</v>
      </c>
      <c r="C279" s="14" t="s">
        <v>546</v>
      </c>
      <c r="D279" s="14" t="str">
        <f>IF(COUNTIF(E279,""),"sp",E279)</f>
        <v>sp</v>
      </c>
      <c r="E279" s="14" t="s">
        <v>30</v>
      </c>
      <c r="F279" s="14" t="str">
        <f t="shared" si="47"/>
        <v/>
      </c>
      <c r="G279" s="15" t="str">
        <f t="shared" si="48"/>
        <v/>
      </c>
      <c r="H279" s="15" t="str">
        <f t="shared" si="49"/>
        <v/>
      </c>
      <c r="I279" s="16" t="str">
        <f t="shared" si="46"/>
        <v>CAMPFLEX</v>
      </c>
      <c r="J279" s="17" t="str">
        <f t="shared" si="50"/>
        <v>CAMPFLEX</v>
      </c>
      <c r="K279" s="17"/>
      <c r="L279" s="17"/>
      <c r="M279" s="18" t="s">
        <v>1344</v>
      </c>
      <c r="N279" s="19" t="s">
        <v>1345</v>
      </c>
      <c r="O279" s="19" t="str">
        <f t="shared" si="51"/>
        <v>Campylopus</v>
      </c>
      <c r="P279" s="19"/>
      <c r="Q279" s="19"/>
      <c r="R279" s="25" t="s">
        <v>549</v>
      </c>
      <c r="S279" s="24" t="s">
        <v>550</v>
      </c>
      <c r="T279" s="18"/>
      <c r="U279" s="18"/>
      <c r="V279" s="22" t="s">
        <v>125</v>
      </c>
      <c r="W279" s="23">
        <v>7</v>
      </c>
      <c r="X279" s="23">
        <v>4</v>
      </c>
      <c r="Y279" s="23">
        <v>3</v>
      </c>
      <c r="Z279" s="23">
        <v>6</v>
      </c>
      <c r="AA279" s="23">
        <v>1</v>
      </c>
      <c r="AB279" s="18" t="s">
        <v>37</v>
      </c>
      <c r="AC279" s="18"/>
    </row>
    <row r="280" spans="1:29">
      <c r="A280" s="12" t="s">
        <v>1346</v>
      </c>
      <c r="B280" s="13" t="s">
        <v>1347</v>
      </c>
      <c r="C280" s="24" t="s">
        <v>1348</v>
      </c>
      <c r="D280" s="14" t="str">
        <f>IF(COUNTIF(E280,""),"sp",E280)</f>
        <v>sp</v>
      </c>
      <c r="E280" s="14" t="s">
        <v>30</v>
      </c>
      <c r="F280" s="14" t="str">
        <f t="shared" si="47"/>
        <v/>
      </c>
      <c r="G280" s="15" t="str">
        <f t="shared" si="48"/>
        <v/>
      </c>
      <c r="H280" s="15" t="str">
        <f t="shared" si="49"/>
        <v/>
      </c>
      <c r="I280" s="16" t="str">
        <f t="shared" si="46"/>
        <v>CAMPFRAG</v>
      </c>
      <c r="J280" s="17" t="str">
        <f t="shared" si="50"/>
        <v>CAMPFRAG</v>
      </c>
      <c r="K280" s="17"/>
      <c r="L280" s="17"/>
      <c r="M280" s="18" t="s">
        <v>1349</v>
      </c>
      <c r="N280" s="19" t="s">
        <v>1350</v>
      </c>
      <c r="O280" s="19" t="str">
        <f t="shared" si="51"/>
        <v>Campylopus</v>
      </c>
      <c r="P280" s="19"/>
      <c r="Q280" s="19"/>
      <c r="R280" s="25" t="s">
        <v>1351</v>
      </c>
      <c r="S280" s="24"/>
      <c r="T280" s="18"/>
      <c r="U280" s="18"/>
      <c r="V280" s="22" t="s">
        <v>125</v>
      </c>
      <c r="W280" s="23">
        <v>8</v>
      </c>
      <c r="X280" s="23">
        <v>4</v>
      </c>
      <c r="Y280" s="23">
        <v>3</v>
      </c>
      <c r="Z280" s="23">
        <v>5</v>
      </c>
      <c r="AA280" s="23">
        <v>2</v>
      </c>
      <c r="AB280" s="18" t="s">
        <v>37</v>
      </c>
      <c r="AC280" s="18"/>
    </row>
    <row r="281" spans="1:29">
      <c r="A281" s="12" t="s">
        <v>1352</v>
      </c>
      <c r="B281" s="13" t="s">
        <v>945</v>
      </c>
      <c r="C281" s="24" t="s">
        <v>835</v>
      </c>
      <c r="D281" s="14" t="str">
        <f>IF(COUNTIF(E281,""),"sp",E281)</f>
        <v>sp</v>
      </c>
      <c r="E281" s="14" t="s">
        <v>30</v>
      </c>
      <c r="F281" s="14" t="str">
        <f t="shared" si="47"/>
        <v/>
      </c>
      <c r="G281" s="15" t="str">
        <f t="shared" si="48"/>
        <v/>
      </c>
      <c r="H281" s="15" t="str">
        <f t="shared" si="49"/>
        <v/>
      </c>
      <c r="I281" s="16" t="str">
        <f t="shared" si="46"/>
        <v>CAMPGRAC</v>
      </c>
      <c r="J281" s="17" t="str">
        <f t="shared" si="50"/>
        <v>CAMPGRAC</v>
      </c>
      <c r="K281" s="17"/>
      <c r="L281" s="17"/>
      <c r="M281" s="19" t="s">
        <v>1353</v>
      </c>
      <c r="N281" s="19" t="s">
        <v>1354</v>
      </c>
      <c r="O281" s="19" t="str">
        <f t="shared" si="51"/>
        <v>Campylopus</v>
      </c>
      <c r="P281" s="19"/>
      <c r="Q281" s="19"/>
      <c r="R281" s="20" t="s">
        <v>838</v>
      </c>
      <c r="S281" s="24" t="s">
        <v>839</v>
      </c>
      <c r="T281" s="18"/>
      <c r="U281" s="18"/>
      <c r="V281" s="22" t="s">
        <v>394</v>
      </c>
      <c r="W281" s="23">
        <v>7</v>
      </c>
      <c r="X281" s="23">
        <v>1</v>
      </c>
      <c r="Y281" s="23">
        <v>5</v>
      </c>
      <c r="Z281" s="23">
        <v>6</v>
      </c>
      <c r="AA281" s="23">
        <v>2</v>
      </c>
      <c r="AB281" s="18" t="s">
        <v>37</v>
      </c>
      <c r="AC281" s="18"/>
    </row>
    <row r="282" spans="1:29">
      <c r="A282" s="12" t="s">
        <v>1355</v>
      </c>
      <c r="B282" s="13" t="s">
        <v>986</v>
      </c>
      <c r="C282" s="24" t="s">
        <v>1348</v>
      </c>
      <c r="D282" s="14" t="str">
        <f>IF(COUNTIF(E282,""),"sp",E282)</f>
        <v>sp</v>
      </c>
      <c r="E282" s="14" t="s">
        <v>30</v>
      </c>
      <c r="F282" s="14" t="str">
        <f t="shared" si="47"/>
        <v/>
      </c>
      <c r="G282" s="15" t="str">
        <f t="shared" si="48"/>
        <v/>
      </c>
      <c r="H282" s="15" t="str">
        <f t="shared" si="49"/>
        <v/>
      </c>
      <c r="I282" s="16" t="str">
        <f t="shared" si="46"/>
        <v>CAMPINTR</v>
      </c>
      <c r="J282" s="17" t="str">
        <f t="shared" si="50"/>
        <v>CAMPINTR</v>
      </c>
      <c r="K282" s="17"/>
      <c r="L282" s="17"/>
      <c r="M282" s="18" t="s">
        <v>1356</v>
      </c>
      <c r="N282" s="19" t="s">
        <v>1357</v>
      </c>
      <c r="O282" s="19" t="str">
        <f t="shared" si="51"/>
        <v>Campylopus</v>
      </c>
      <c r="P282" s="19"/>
      <c r="Q282" s="19"/>
      <c r="R282" s="25" t="s">
        <v>1351</v>
      </c>
      <c r="S282" s="24"/>
      <c r="T282" s="18" t="s">
        <v>1358</v>
      </c>
      <c r="U282" s="18"/>
      <c r="V282" s="22" t="s">
        <v>863</v>
      </c>
      <c r="W282" s="23">
        <v>8</v>
      </c>
      <c r="X282" s="23">
        <v>6</v>
      </c>
      <c r="Y282" s="23">
        <v>3</v>
      </c>
      <c r="Z282" s="23">
        <v>2</v>
      </c>
      <c r="AA282" s="23">
        <v>2</v>
      </c>
      <c r="AB282" s="18" t="s">
        <v>37</v>
      </c>
      <c r="AC282" s="18"/>
    </row>
    <row r="283" spans="1:29">
      <c r="A283" s="12" t="s">
        <v>1359</v>
      </c>
      <c r="B283" s="13" t="s">
        <v>1360</v>
      </c>
      <c r="C283" s="14" t="s">
        <v>217</v>
      </c>
      <c r="D283" s="14" t="str">
        <f>IF(COUNTIF(E283,""),"sp",E283)</f>
        <v>sp</v>
      </c>
      <c r="E283" s="14" t="s">
        <v>30</v>
      </c>
      <c r="F283" s="14" t="str">
        <f t="shared" si="47"/>
        <v/>
      </c>
      <c r="G283" s="15" t="str">
        <f t="shared" si="48"/>
        <v/>
      </c>
      <c r="H283" s="15" t="str">
        <f t="shared" si="49"/>
        <v/>
      </c>
      <c r="I283" s="16" t="str">
        <f t="shared" si="46"/>
        <v>CAMPOERS</v>
      </c>
      <c r="J283" s="17" t="str">
        <f t="shared" si="50"/>
        <v>CAMPOERS</v>
      </c>
      <c r="K283" s="17"/>
      <c r="L283" s="17"/>
      <c r="M283" s="18" t="s">
        <v>1361</v>
      </c>
      <c r="N283" s="19" t="s">
        <v>1362</v>
      </c>
      <c r="O283" s="19" t="str">
        <f t="shared" si="51"/>
        <v>Campylopus</v>
      </c>
      <c r="P283" s="19"/>
      <c r="Q283" s="19"/>
      <c r="R283" s="25" t="s">
        <v>220</v>
      </c>
      <c r="S283" s="24" t="s">
        <v>221</v>
      </c>
      <c r="T283" s="18"/>
      <c r="U283" s="18"/>
      <c r="V283" s="22" t="s">
        <v>125</v>
      </c>
      <c r="W283" s="23">
        <v>8</v>
      </c>
      <c r="X283" s="23">
        <v>9</v>
      </c>
      <c r="Y283" s="23">
        <v>3</v>
      </c>
      <c r="Z283" s="23">
        <v>2</v>
      </c>
      <c r="AA283" s="23">
        <v>2</v>
      </c>
      <c r="AB283" s="18" t="s">
        <v>37</v>
      </c>
      <c r="AC283" s="18"/>
    </row>
    <row r="284" spans="1:29">
      <c r="A284" s="12" t="s">
        <v>1363</v>
      </c>
      <c r="B284" s="13" t="s">
        <v>978</v>
      </c>
      <c r="C284" s="24" t="s">
        <v>1364</v>
      </c>
      <c r="D284" s="14" t="str">
        <f>IF(COUNTIF(E284,""),"sp",E284)</f>
        <v>sp</v>
      </c>
      <c r="E284" s="14" t="s">
        <v>30</v>
      </c>
      <c r="F284" s="14" t="str">
        <f t="shared" si="47"/>
        <v/>
      </c>
      <c r="G284" s="15" t="str">
        <f t="shared" si="48"/>
        <v/>
      </c>
      <c r="H284" s="15" t="str">
        <f t="shared" si="49"/>
        <v/>
      </c>
      <c r="I284" s="16" t="str">
        <f t="shared" si="46"/>
        <v>CAMPPILI</v>
      </c>
      <c r="J284" s="17" t="str">
        <f t="shared" si="50"/>
        <v>CAMPPILI</v>
      </c>
      <c r="K284" s="17"/>
      <c r="L284" s="17"/>
      <c r="M284" s="18" t="s">
        <v>1365</v>
      </c>
      <c r="N284" s="19" t="s">
        <v>1366</v>
      </c>
      <c r="O284" s="19" t="str">
        <f t="shared" si="51"/>
        <v>Campylopus</v>
      </c>
      <c r="P284" s="19"/>
      <c r="Q284" s="19"/>
      <c r="R284" s="25" t="s">
        <v>1358</v>
      </c>
      <c r="S284" s="24" t="s">
        <v>1367</v>
      </c>
      <c r="T284" s="18" t="s">
        <v>220</v>
      </c>
      <c r="U284" s="18"/>
      <c r="V284" s="22" t="s">
        <v>99</v>
      </c>
      <c r="W284" s="23">
        <v>9</v>
      </c>
      <c r="X284" s="23">
        <v>8</v>
      </c>
      <c r="Y284" s="23">
        <v>3</v>
      </c>
      <c r="Z284" s="23">
        <v>2</v>
      </c>
      <c r="AA284" s="23">
        <v>1</v>
      </c>
      <c r="AB284" s="18" t="s">
        <v>37</v>
      </c>
      <c r="AC284" s="18"/>
    </row>
    <row r="285" spans="1:29">
      <c r="A285" s="12" t="s">
        <v>1368</v>
      </c>
      <c r="B285" s="13" t="s">
        <v>957</v>
      </c>
      <c r="C285" s="24" t="s">
        <v>1369</v>
      </c>
      <c r="D285" s="14" t="str">
        <f>IF(COUNTIF(E285,""),"sp",E285)</f>
        <v>sp</v>
      </c>
      <c r="E285" s="14" t="s">
        <v>30</v>
      </c>
      <c r="F285" s="14" t="str">
        <f t="shared" si="47"/>
        <v/>
      </c>
      <c r="G285" s="15" t="str">
        <f t="shared" si="48"/>
        <v/>
      </c>
      <c r="H285" s="15" t="str">
        <f t="shared" si="49"/>
        <v/>
      </c>
      <c r="I285" s="16" t="str">
        <f t="shared" si="46"/>
        <v>CAMPPYRI</v>
      </c>
      <c r="J285" s="17" t="str">
        <f t="shared" si="50"/>
        <v>CAMPPYRI</v>
      </c>
      <c r="K285" s="17"/>
      <c r="L285" s="17"/>
      <c r="M285" s="19" t="s">
        <v>1370</v>
      </c>
      <c r="N285" s="19" t="s">
        <v>1371</v>
      </c>
      <c r="O285" s="19" t="str">
        <f t="shared" si="51"/>
        <v>Campylopus</v>
      </c>
      <c r="P285" s="19"/>
      <c r="Q285" s="19"/>
      <c r="R285" s="25" t="s">
        <v>1372</v>
      </c>
      <c r="S285" s="24" t="s">
        <v>1373</v>
      </c>
      <c r="T285" s="18"/>
      <c r="U285" s="18"/>
      <c r="V285" s="22" t="s">
        <v>125</v>
      </c>
      <c r="W285" s="23">
        <v>8</v>
      </c>
      <c r="X285" s="23">
        <v>4</v>
      </c>
      <c r="Y285" s="23">
        <v>3</v>
      </c>
      <c r="Z285" s="23">
        <v>5</v>
      </c>
      <c r="AA285" s="23">
        <v>1</v>
      </c>
      <c r="AB285" s="18" t="s">
        <v>37</v>
      </c>
      <c r="AC285" s="18"/>
    </row>
    <row r="286" spans="1:29">
      <c r="A286" s="12" t="s">
        <v>1374</v>
      </c>
      <c r="B286" s="13" t="s">
        <v>1375</v>
      </c>
      <c r="C286" s="14" t="s">
        <v>518</v>
      </c>
      <c r="D286" s="14" t="str">
        <f>IF(COUNTIF(E286,""),"sp",E286)</f>
        <v>sp</v>
      </c>
      <c r="E286" s="14" t="s">
        <v>30</v>
      </c>
      <c r="F286" s="14" t="str">
        <f t="shared" si="47"/>
        <v/>
      </c>
      <c r="G286" s="15" t="str">
        <f t="shared" si="48"/>
        <v/>
      </c>
      <c r="H286" s="15" t="str">
        <f t="shared" si="49"/>
        <v/>
      </c>
      <c r="I286" s="16" t="str">
        <f t="shared" si="46"/>
        <v>CAMPSCHI</v>
      </c>
      <c r="J286" s="17" t="str">
        <f t="shared" si="50"/>
        <v>CAMPSCHI</v>
      </c>
      <c r="K286" s="17"/>
      <c r="L286" s="17"/>
      <c r="M286" s="18" t="s">
        <v>1376</v>
      </c>
      <c r="N286" s="19" t="s">
        <v>1377</v>
      </c>
      <c r="O286" s="19" t="str">
        <f t="shared" si="51"/>
        <v>Campylopus</v>
      </c>
      <c r="P286" s="19"/>
      <c r="Q286" s="19"/>
      <c r="R286" s="25" t="s">
        <v>521</v>
      </c>
      <c r="S286" s="24" t="s">
        <v>522</v>
      </c>
      <c r="T286" s="18"/>
      <c r="U286" s="18"/>
      <c r="V286" s="22" t="s">
        <v>1334</v>
      </c>
      <c r="W286" s="23">
        <v>8</v>
      </c>
      <c r="X286" s="23">
        <v>1</v>
      </c>
      <c r="Y286" s="23">
        <v>6</v>
      </c>
      <c r="Z286" s="23">
        <v>4</v>
      </c>
      <c r="AA286" s="23">
        <v>1</v>
      </c>
      <c r="AB286" s="18" t="s">
        <v>37</v>
      </c>
      <c r="AC286" s="18"/>
    </row>
    <row r="287" spans="1:29">
      <c r="A287" s="12" t="s">
        <v>1378</v>
      </c>
      <c r="B287" s="13" t="s">
        <v>1379</v>
      </c>
      <c r="C287" s="24" t="s">
        <v>835</v>
      </c>
      <c r="D287" s="14" t="str">
        <f>IF(COUNTIF(E287,""),"sp",E287)</f>
        <v>sp</v>
      </c>
      <c r="E287" s="14" t="s">
        <v>30</v>
      </c>
      <c r="F287" s="14" t="str">
        <f t="shared" si="47"/>
        <v/>
      </c>
      <c r="G287" s="15" t="str">
        <f t="shared" si="48"/>
        <v/>
      </c>
      <c r="H287" s="15" t="str">
        <f t="shared" si="49"/>
        <v/>
      </c>
      <c r="I287" s="16" t="str">
        <f t="shared" si="46"/>
        <v>CAMPSETI</v>
      </c>
      <c r="J287" s="17" t="str">
        <f t="shared" si="50"/>
        <v>CAMPSETI</v>
      </c>
      <c r="K287" s="17"/>
      <c r="L287" s="17"/>
      <c r="M287" s="19" t="s">
        <v>1380</v>
      </c>
      <c r="N287" s="19" t="s">
        <v>1381</v>
      </c>
      <c r="O287" s="19" t="str">
        <f t="shared" si="51"/>
        <v>Campylopus</v>
      </c>
      <c r="P287" s="19"/>
      <c r="Q287" s="19"/>
      <c r="R287" s="20" t="s">
        <v>838</v>
      </c>
      <c r="S287" s="24" t="s">
        <v>839</v>
      </c>
      <c r="T287" s="18"/>
      <c r="U287" s="18"/>
      <c r="V287" s="22" t="s">
        <v>35</v>
      </c>
      <c r="W287" s="23"/>
      <c r="X287" s="23"/>
      <c r="Y287" s="23"/>
      <c r="Z287" s="23"/>
      <c r="AA287" s="23"/>
      <c r="AB287" s="18"/>
      <c r="AC287" s="18"/>
    </row>
    <row r="288" spans="1:29">
      <c r="A288" s="12" t="s">
        <v>1382</v>
      </c>
      <c r="B288" s="13" t="s">
        <v>1383</v>
      </c>
      <c r="C288" s="24" t="s">
        <v>553</v>
      </c>
      <c r="D288" s="14" t="str">
        <f>IF(COUNTIF(E288,""),"sp",E288)</f>
        <v>sp</v>
      </c>
      <c r="E288" s="14" t="s">
        <v>30</v>
      </c>
      <c r="F288" s="14" t="str">
        <f t="shared" si="47"/>
        <v/>
      </c>
      <c r="G288" s="15" t="str">
        <f t="shared" si="48"/>
        <v/>
      </c>
      <c r="H288" s="15" t="str">
        <f t="shared" si="49"/>
        <v/>
      </c>
      <c r="I288" s="16" t="str">
        <f t="shared" si="46"/>
        <v>CAMPSHAW</v>
      </c>
      <c r="J288" s="17" t="str">
        <f t="shared" si="50"/>
        <v>CAMPSHAW</v>
      </c>
      <c r="K288" s="17"/>
      <c r="L288" s="17"/>
      <c r="M288" s="27" t="s">
        <v>1384</v>
      </c>
      <c r="N288" s="19" t="s">
        <v>1385</v>
      </c>
      <c r="O288" s="19" t="str">
        <f t="shared" si="51"/>
        <v>Campylopus</v>
      </c>
      <c r="P288" s="19"/>
      <c r="Q288" s="19"/>
      <c r="R288" s="26" t="s">
        <v>556</v>
      </c>
      <c r="S288" s="24" t="s">
        <v>557</v>
      </c>
      <c r="T288" s="18"/>
      <c r="U288" s="18"/>
      <c r="V288" s="22" t="s">
        <v>35</v>
      </c>
      <c r="W288" s="23"/>
      <c r="X288" s="23"/>
      <c r="Y288" s="23"/>
      <c r="Z288" s="23"/>
      <c r="AA288" s="23"/>
      <c r="AB288" s="18"/>
      <c r="AC288" s="18"/>
    </row>
    <row r="289" spans="1:29">
      <c r="A289" s="12" t="s">
        <v>1386</v>
      </c>
      <c r="B289" s="13" t="s">
        <v>937</v>
      </c>
      <c r="C289" s="14" t="s">
        <v>546</v>
      </c>
      <c r="D289" s="14" t="str">
        <f>IF(COUNTIF(E289,""),"sp",E289)</f>
        <v>sp</v>
      </c>
      <c r="E289" s="14" t="s">
        <v>30</v>
      </c>
      <c r="F289" s="14" t="str">
        <f t="shared" si="47"/>
        <v/>
      </c>
      <c r="G289" s="15" t="str">
        <f t="shared" si="48"/>
        <v/>
      </c>
      <c r="H289" s="15" t="str">
        <f t="shared" si="49"/>
        <v/>
      </c>
      <c r="I289" s="16" t="str">
        <f t="shared" si="46"/>
        <v>CAMPSUBU</v>
      </c>
      <c r="J289" s="17" t="str">
        <f t="shared" si="50"/>
        <v>CAMPSUBU</v>
      </c>
      <c r="K289" s="17"/>
      <c r="L289" s="17"/>
      <c r="M289" s="18" t="s">
        <v>1387</v>
      </c>
      <c r="N289" s="19" t="s">
        <v>1388</v>
      </c>
      <c r="O289" s="19" t="str">
        <f t="shared" si="51"/>
        <v>Campylopus</v>
      </c>
      <c r="P289" s="19"/>
      <c r="Q289" s="19"/>
      <c r="R289" s="25" t="s">
        <v>549</v>
      </c>
      <c r="S289" s="24" t="s">
        <v>550</v>
      </c>
      <c r="T289" s="18"/>
      <c r="U289" s="18"/>
      <c r="V289" s="22" t="s">
        <v>125</v>
      </c>
      <c r="W289" s="23">
        <v>9</v>
      </c>
      <c r="X289" s="23">
        <v>3</v>
      </c>
      <c r="Y289" s="23">
        <v>2</v>
      </c>
      <c r="Z289" s="23">
        <v>4</v>
      </c>
      <c r="AA289" s="23">
        <v>2</v>
      </c>
      <c r="AB289" s="18" t="s">
        <v>37</v>
      </c>
      <c r="AC289" s="18"/>
    </row>
    <row r="290" spans="1:29">
      <c r="A290" s="12" t="s">
        <v>1389</v>
      </c>
      <c r="B290" s="13" t="s">
        <v>1390</v>
      </c>
      <c r="C290" s="24" t="s">
        <v>83</v>
      </c>
      <c r="D290" s="14" t="str">
        <f>IF(COUNTIF(E290,""),"sp",E290)</f>
        <v>sp</v>
      </c>
      <c r="E290" s="14" t="s">
        <v>30</v>
      </c>
      <c r="F290" s="14" t="str">
        <f t="shared" si="47"/>
        <v/>
      </c>
      <c r="G290" s="15" t="str">
        <f t="shared" si="48"/>
        <v/>
      </c>
      <c r="H290" s="15" t="str">
        <f t="shared" si="49"/>
        <v/>
      </c>
      <c r="I290" s="16" t="str">
        <f t="shared" si="46"/>
        <v>CAMPPITA</v>
      </c>
      <c r="J290" s="17" t="str">
        <f t="shared" si="50"/>
        <v>CAMPPITA</v>
      </c>
      <c r="K290" s="17"/>
      <c r="L290" s="17"/>
      <c r="M290" s="18" t="s">
        <v>1391</v>
      </c>
      <c r="N290" s="19" t="s">
        <v>1392</v>
      </c>
      <c r="O290" s="19" t="str">
        <f t="shared" si="51"/>
        <v>Campylostelium</v>
      </c>
      <c r="P290" s="19"/>
      <c r="Q290" s="19"/>
      <c r="R290" s="25" t="s">
        <v>86</v>
      </c>
      <c r="S290" s="24" t="s">
        <v>87</v>
      </c>
      <c r="T290" s="18"/>
      <c r="U290" s="18"/>
      <c r="V290" s="22" t="s">
        <v>125</v>
      </c>
      <c r="W290" s="23"/>
      <c r="X290" s="23"/>
      <c r="Y290" s="23"/>
      <c r="Z290" s="23"/>
      <c r="AA290" s="23"/>
      <c r="AB290" s="18"/>
      <c r="AC290" s="18"/>
    </row>
    <row r="291" spans="1:29">
      <c r="A291" s="12" t="s">
        <v>1393</v>
      </c>
      <c r="B291" s="13" t="s">
        <v>1394</v>
      </c>
      <c r="C291" s="14" t="s">
        <v>631</v>
      </c>
      <c r="D291" s="14" t="str">
        <f>IF(COUNTIF(E291,""),"sp",E291)</f>
        <v>sp</v>
      </c>
      <c r="E291" s="14" t="s">
        <v>30</v>
      </c>
      <c r="F291" s="14" t="str">
        <f t="shared" si="47"/>
        <v/>
      </c>
      <c r="G291" s="15" t="str">
        <f t="shared" si="48"/>
        <v/>
      </c>
      <c r="H291" s="15" t="str">
        <f t="shared" si="49"/>
        <v/>
      </c>
      <c r="I291" s="16" t="str">
        <f t="shared" si="46"/>
        <v>CAMPSAXI</v>
      </c>
      <c r="J291" s="17" t="str">
        <f t="shared" si="50"/>
        <v>CAMPSAXI</v>
      </c>
      <c r="K291" s="17"/>
      <c r="L291" s="17"/>
      <c r="M291" s="18" t="s">
        <v>1395</v>
      </c>
      <c r="N291" s="19" t="s">
        <v>1396</v>
      </c>
      <c r="O291" s="19" t="str">
        <f t="shared" si="51"/>
        <v>Campylostelium</v>
      </c>
      <c r="P291" s="19"/>
      <c r="Q291" s="19"/>
      <c r="R291" s="25" t="s">
        <v>634</v>
      </c>
      <c r="S291" s="24" t="s">
        <v>635</v>
      </c>
      <c r="T291" s="18"/>
      <c r="U291" s="18"/>
      <c r="V291" s="22" t="s">
        <v>1397</v>
      </c>
      <c r="W291" s="23">
        <v>3</v>
      </c>
      <c r="X291" s="23">
        <v>7</v>
      </c>
      <c r="Y291" s="23">
        <v>3</v>
      </c>
      <c r="Z291" s="23">
        <v>6</v>
      </c>
      <c r="AA291" s="23">
        <v>1</v>
      </c>
      <c r="AB291" s="18" t="s">
        <v>37</v>
      </c>
      <c r="AC291" s="18"/>
    </row>
    <row r="292" spans="1:29">
      <c r="A292" s="12" t="s">
        <v>1398</v>
      </c>
      <c r="B292" s="13" t="s">
        <v>1399</v>
      </c>
      <c r="C292" s="24" t="s">
        <v>850</v>
      </c>
      <c r="D292" s="14" t="str">
        <f>IF(COUNTIF(E292,""),"sp",E292)</f>
        <v>sp</v>
      </c>
      <c r="E292" s="14" t="s">
        <v>30</v>
      </c>
      <c r="F292" s="14" t="str">
        <f t="shared" si="47"/>
        <v/>
      </c>
      <c r="G292" s="15" t="str">
        <f t="shared" si="48"/>
        <v/>
      </c>
      <c r="H292" s="15" t="str">
        <f t="shared" si="49"/>
        <v/>
      </c>
      <c r="I292" s="16" t="str">
        <f t="shared" si="46"/>
        <v>CATONIGR</v>
      </c>
      <c r="J292" s="17" t="str">
        <f t="shared" si="50"/>
        <v>CATONIGR</v>
      </c>
      <c r="K292" s="17"/>
      <c r="L292" s="17"/>
      <c r="M292" s="18" t="s">
        <v>1400</v>
      </c>
      <c r="N292" s="19" t="s">
        <v>1401</v>
      </c>
      <c r="O292" s="19" t="str">
        <f t="shared" si="51"/>
        <v>Catoscopium</v>
      </c>
      <c r="P292" s="19"/>
      <c r="Q292" s="19"/>
      <c r="R292" s="20" t="s">
        <v>853</v>
      </c>
      <c r="S292" s="24" t="s">
        <v>854</v>
      </c>
      <c r="T292" s="18"/>
      <c r="U292" s="18"/>
      <c r="V292" s="22" t="s">
        <v>99</v>
      </c>
      <c r="W292" s="23">
        <v>9</v>
      </c>
      <c r="X292" s="23">
        <v>2</v>
      </c>
      <c r="Y292" s="23">
        <v>6</v>
      </c>
      <c r="Z292" s="23">
        <v>8</v>
      </c>
      <c r="AA292" s="23">
        <v>9</v>
      </c>
      <c r="AB292" s="18" t="s">
        <v>37</v>
      </c>
      <c r="AC292" s="18"/>
    </row>
    <row r="293" spans="1:29">
      <c r="A293" s="12" t="s">
        <v>1402</v>
      </c>
      <c r="B293" s="13" t="s">
        <v>1403</v>
      </c>
      <c r="C293" s="24" t="s">
        <v>136</v>
      </c>
      <c r="D293" s="14" t="str">
        <f>IF(COUNTIF(E293,""),"sp",E293)</f>
        <v>sp</v>
      </c>
      <c r="E293" s="14" t="s">
        <v>30</v>
      </c>
      <c r="F293" s="14" t="str">
        <f t="shared" si="47"/>
        <v/>
      </c>
      <c r="G293" s="15" t="str">
        <f t="shared" si="48"/>
        <v/>
      </c>
      <c r="H293" s="15" t="str">
        <f t="shared" si="49"/>
        <v/>
      </c>
      <c r="I293" s="16" t="str">
        <f t="shared" si="46"/>
        <v>CEPHAMBI</v>
      </c>
      <c r="J293" s="17" t="str">
        <f t="shared" si="50"/>
        <v>CEPHAMBI</v>
      </c>
      <c r="K293" s="17"/>
      <c r="L293" s="17"/>
      <c r="M293" s="18" t="s">
        <v>1404</v>
      </c>
      <c r="N293" s="19" t="s">
        <v>1405</v>
      </c>
      <c r="O293" s="19" t="str">
        <f t="shared" si="51"/>
        <v>Cephalozia</v>
      </c>
      <c r="P293" s="19"/>
      <c r="Q293" s="19"/>
      <c r="R293" s="25" t="s">
        <v>139</v>
      </c>
      <c r="S293" s="24" t="s">
        <v>140</v>
      </c>
      <c r="T293" s="18"/>
      <c r="U293" s="18"/>
      <c r="V293" s="22" t="s">
        <v>125</v>
      </c>
      <c r="W293" s="23">
        <v>9</v>
      </c>
      <c r="X293" s="23">
        <v>1</v>
      </c>
      <c r="Y293" s="23">
        <v>6</v>
      </c>
      <c r="Z293" s="23">
        <v>7</v>
      </c>
      <c r="AA293" s="23">
        <v>1</v>
      </c>
      <c r="AB293" s="18" t="s">
        <v>37</v>
      </c>
      <c r="AC293" s="18"/>
    </row>
    <row r="294" spans="1:29">
      <c r="A294" s="12" t="s">
        <v>1406</v>
      </c>
      <c r="B294" s="13" t="s">
        <v>1407</v>
      </c>
      <c r="C294" s="14" t="s">
        <v>631</v>
      </c>
      <c r="D294" s="14" t="str">
        <f>IF(COUNTIF(E294,""),"sp",E294)</f>
        <v>sp</v>
      </c>
      <c r="E294" s="14" t="s">
        <v>30</v>
      </c>
      <c r="F294" s="14" t="str">
        <f t="shared" si="47"/>
        <v/>
      </c>
      <c r="G294" s="15" t="str">
        <f t="shared" si="48"/>
        <v/>
      </c>
      <c r="H294" s="15" t="str">
        <f t="shared" si="49"/>
        <v/>
      </c>
      <c r="I294" s="16" t="str">
        <f t="shared" si="46"/>
        <v>CEPHBICU</v>
      </c>
      <c r="J294" s="17" t="str">
        <f t="shared" si="50"/>
        <v>CEPHBICU</v>
      </c>
      <c r="K294" s="17"/>
      <c r="L294" s="17"/>
      <c r="M294" s="18" t="s">
        <v>1408</v>
      </c>
      <c r="N294" s="19" t="s">
        <v>1409</v>
      </c>
      <c r="O294" s="19" t="str">
        <f t="shared" si="51"/>
        <v>Cephalozia</v>
      </c>
      <c r="P294" s="19"/>
      <c r="Q294" s="19"/>
      <c r="R294" s="25" t="s">
        <v>634</v>
      </c>
      <c r="S294" s="24" t="s">
        <v>635</v>
      </c>
      <c r="T294" s="18"/>
      <c r="U294" s="18"/>
      <c r="V294" s="22" t="s">
        <v>156</v>
      </c>
      <c r="W294" s="23">
        <v>5</v>
      </c>
      <c r="X294" s="23" t="s">
        <v>36</v>
      </c>
      <c r="Y294" s="23">
        <v>5</v>
      </c>
      <c r="Z294" s="23">
        <v>5</v>
      </c>
      <c r="AA294" s="23">
        <v>3</v>
      </c>
      <c r="AB294" s="18" t="s">
        <v>37</v>
      </c>
      <c r="AC294" s="18"/>
    </row>
    <row r="295" spans="1:29">
      <c r="A295" s="12" t="s">
        <v>1410</v>
      </c>
      <c r="B295" s="13" t="s">
        <v>1411</v>
      </c>
      <c r="C295" s="24" t="s">
        <v>40</v>
      </c>
      <c r="D295" s="14" t="str">
        <f>IF(COUNTIF(E295,""),"sp",E295)</f>
        <v>var</v>
      </c>
      <c r="E295" s="14" t="s">
        <v>41</v>
      </c>
      <c r="F295" s="14" t="str">
        <f t="shared" si="47"/>
        <v>var</v>
      </c>
      <c r="G295" s="15" t="str">
        <f t="shared" si="48"/>
        <v/>
      </c>
      <c r="H295" s="15" t="str">
        <f t="shared" si="49"/>
        <v>var</v>
      </c>
      <c r="I295" s="16"/>
      <c r="J295" s="17" t="str">
        <f t="shared" si="50"/>
        <v>CEPBICULA</v>
      </c>
      <c r="K295" s="17" t="str">
        <f>IF(LEN($L295)&gt;1,UPPER(LEFT(M295,3) &amp; MID(M295,SEARCH(" ",M295,1)+1,4)&amp;L295),UPPER(LEFT(M295,4) &amp; MID(M295,SEARCH(" ",M294,1)+1,4)&amp;L295))</f>
        <v>CEPBICULA</v>
      </c>
      <c r="L295" s="17" t="str">
        <f>IF(COUNTIF($L$1:$L294,MID(M295,SEARCH("var. ",M295,1)+5,1))&gt;0,MID(M295,SEARCH("var. ",M295,1)+5,2),MID(M295,SEARCH("var. ",M295,1)+5,1))</f>
        <v>la</v>
      </c>
      <c r="M295" s="18" t="s">
        <v>1412</v>
      </c>
      <c r="N295" s="19" t="s">
        <v>1409</v>
      </c>
      <c r="O295" s="19" t="str">
        <f t="shared" si="51"/>
        <v>Cephalozia</v>
      </c>
      <c r="P295" s="19"/>
      <c r="Q295" s="19"/>
      <c r="R295" s="18"/>
      <c r="S295" s="24"/>
      <c r="T295" s="18"/>
      <c r="U295" s="18"/>
      <c r="V295" s="18"/>
      <c r="W295" s="23" t="s">
        <v>36</v>
      </c>
      <c r="X295" s="23">
        <v>3</v>
      </c>
      <c r="Y295" s="23">
        <v>5</v>
      </c>
      <c r="Z295" s="23">
        <v>7</v>
      </c>
      <c r="AA295" s="23">
        <v>1</v>
      </c>
      <c r="AB295" s="18" t="s">
        <v>37</v>
      </c>
      <c r="AC295" s="18"/>
    </row>
    <row r="296" spans="1:29">
      <c r="A296" s="12" t="s">
        <v>1413</v>
      </c>
      <c r="B296" s="13" t="s">
        <v>1414</v>
      </c>
      <c r="C296" s="14" t="s">
        <v>228</v>
      </c>
      <c r="D296" s="14" t="str">
        <f>IF(COUNTIF(E296,""),"sp",E296)</f>
        <v>sp</v>
      </c>
      <c r="E296" s="14" t="s">
        <v>30</v>
      </c>
      <c r="F296" s="14" t="str">
        <f t="shared" si="47"/>
        <v/>
      </c>
      <c r="G296" s="15" t="str">
        <f t="shared" si="48"/>
        <v/>
      </c>
      <c r="H296" s="15" t="str">
        <f t="shared" si="49"/>
        <v/>
      </c>
      <c r="I296" s="16" t="str">
        <f t="shared" ref="I296:I311" si="52">UPPER(MID(M296,1,4))&amp;""&amp;UPPER(MID(M296,SEARCH(" ",M296,1)+1,4))</f>
        <v>CEPHCATE</v>
      </c>
      <c r="J296" s="17" t="str">
        <f t="shared" si="50"/>
        <v>CEPHCATE</v>
      </c>
      <c r="K296" s="17"/>
      <c r="L296" s="17"/>
      <c r="M296" s="18" t="s">
        <v>1415</v>
      </c>
      <c r="N296" s="19" t="s">
        <v>1416</v>
      </c>
      <c r="O296" s="19" t="str">
        <f t="shared" si="51"/>
        <v>Cephalozia</v>
      </c>
      <c r="P296" s="19"/>
      <c r="Q296" s="19"/>
      <c r="R296" s="25" t="s">
        <v>231</v>
      </c>
      <c r="S296" s="24" t="s">
        <v>232</v>
      </c>
      <c r="T296" s="18"/>
      <c r="U296" s="18"/>
      <c r="V296" s="22" t="s">
        <v>125</v>
      </c>
      <c r="W296" s="23">
        <v>5</v>
      </c>
      <c r="X296" s="23">
        <v>4</v>
      </c>
      <c r="Y296" s="23">
        <v>4</v>
      </c>
      <c r="Z296" s="23">
        <v>6</v>
      </c>
      <c r="AA296" s="23">
        <v>2</v>
      </c>
      <c r="AB296" s="18" t="s">
        <v>37</v>
      </c>
      <c r="AC296" s="18"/>
    </row>
    <row r="297" spans="1:29">
      <c r="A297" s="12" t="s">
        <v>1417</v>
      </c>
      <c r="B297" s="13" t="s">
        <v>1418</v>
      </c>
      <c r="C297" s="24" t="s">
        <v>235</v>
      </c>
      <c r="D297" s="14" t="str">
        <f>IF(COUNTIF(E297,""),"sp",E297)</f>
        <v>sp</v>
      </c>
      <c r="E297" s="14" t="s">
        <v>30</v>
      </c>
      <c r="F297" s="14" t="str">
        <f t="shared" si="47"/>
        <v/>
      </c>
      <c r="G297" s="15" t="str">
        <f t="shared" si="48"/>
        <v/>
      </c>
      <c r="H297" s="15" t="str">
        <f t="shared" si="49"/>
        <v/>
      </c>
      <c r="I297" s="16" t="str">
        <f t="shared" si="52"/>
        <v>CEPHCONN</v>
      </c>
      <c r="J297" s="17" t="str">
        <f t="shared" si="50"/>
        <v>CEPHCONN</v>
      </c>
      <c r="K297" s="17"/>
      <c r="L297" s="17"/>
      <c r="M297" s="18" t="s">
        <v>1419</v>
      </c>
      <c r="N297" s="19" t="s">
        <v>1420</v>
      </c>
      <c r="O297" s="19" t="str">
        <f t="shared" si="51"/>
        <v>Cephalozia</v>
      </c>
      <c r="P297" s="19"/>
      <c r="Q297" s="19"/>
      <c r="R297" s="25" t="s">
        <v>238</v>
      </c>
      <c r="S297" s="24" t="s">
        <v>239</v>
      </c>
      <c r="T297" s="18"/>
      <c r="U297" s="18"/>
      <c r="V297" s="22" t="s">
        <v>125</v>
      </c>
      <c r="W297" s="23" t="s">
        <v>36</v>
      </c>
      <c r="X297" s="23">
        <v>3</v>
      </c>
      <c r="Y297" s="23">
        <v>4</v>
      </c>
      <c r="Z297" s="23">
        <v>7</v>
      </c>
      <c r="AA297" s="23">
        <v>1</v>
      </c>
      <c r="AB297" s="18" t="s">
        <v>37</v>
      </c>
      <c r="AC297" s="18"/>
    </row>
    <row r="298" spans="1:29">
      <c r="A298" s="12" t="s">
        <v>1421</v>
      </c>
      <c r="B298" s="13" t="s">
        <v>1422</v>
      </c>
      <c r="C298" s="14" t="s">
        <v>1423</v>
      </c>
      <c r="D298" s="14" t="str">
        <f>IF(COUNTIF(E298,""),"sp",E298)</f>
        <v>sp</v>
      </c>
      <c r="E298" s="14" t="s">
        <v>30</v>
      </c>
      <c r="F298" s="14" t="str">
        <f t="shared" si="47"/>
        <v/>
      </c>
      <c r="G298" s="15" t="str">
        <f t="shared" si="48"/>
        <v/>
      </c>
      <c r="H298" s="15" t="str">
        <f t="shared" si="49"/>
        <v/>
      </c>
      <c r="I298" s="16" t="str">
        <f t="shared" si="52"/>
        <v>CEPHCRAS</v>
      </c>
      <c r="J298" s="17" t="str">
        <f t="shared" si="50"/>
        <v>CEPHCRAS</v>
      </c>
      <c r="K298" s="17"/>
      <c r="L298" s="17"/>
      <c r="M298" s="18" t="s">
        <v>1424</v>
      </c>
      <c r="N298" s="19" t="s">
        <v>1425</v>
      </c>
      <c r="O298" s="19" t="str">
        <f t="shared" si="51"/>
        <v>Cephalozia</v>
      </c>
      <c r="P298" s="19"/>
      <c r="Q298" s="19"/>
      <c r="R298" s="25" t="s">
        <v>1426</v>
      </c>
      <c r="S298" s="24"/>
      <c r="T298" s="18"/>
      <c r="U298" s="18"/>
      <c r="V298" s="22" t="s">
        <v>125</v>
      </c>
      <c r="W298" s="23"/>
      <c r="X298" s="23"/>
      <c r="Y298" s="23"/>
      <c r="Z298" s="23"/>
      <c r="AA298" s="23"/>
      <c r="AB298" s="18"/>
      <c r="AC298" s="18"/>
    </row>
    <row r="299" spans="1:29">
      <c r="A299" s="12" t="s">
        <v>1427</v>
      </c>
      <c r="B299" s="13" t="s">
        <v>1428</v>
      </c>
      <c r="C299" s="14" t="s">
        <v>228</v>
      </c>
      <c r="D299" s="14" t="str">
        <f>IF(COUNTIF(E299,""),"sp",E299)</f>
        <v>sp</v>
      </c>
      <c r="E299" s="14" t="s">
        <v>30</v>
      </c>
      <c r="F299" s="14" t="str">
        <f t="shared" si="47"/>
        <v/>
      </c>
      <c r="G299" s="15" t="str">
        <f t="shared" si="48"/>
        <v/>
      </c>
      <c r="H299" s="15" t="str">
        <f t="shared" si="49"/>
        <v/>
      </c>
      <c r="I299" s="16" t="str">
        <f t="shared" si="52"/>
        <v>CEPHLACI</v>
      </c>
      <c r="J299" s="17" t="str">
        <f t="shared" si="50"/>
        <v>CEPHLACI</v>
      </c>
      <c r="K299" s="17"/>
      <c r="L299" s="17"/>
      <c r="M299" s="18" t="s">
        <v>1429</v>
      </c>
      <c r="N299" s="19" t="s">
        <v>1430</v>
      </c>
      <c r="O299" s="19" t="str">
        <f t="shared" si="51"/>
        <v>Cephalozia</v>
      </c>
      <c r="P299" s="19"/>
      <c r="Q299" s="19"/>
      <c r="R299" s="25" t="s">
        <v>231</v>
      </c>
      <c r="S299" s="24" t="s">
        <v>232</v>
      </c>
      <c r="T299" s="18"/>
      <c r="U299" s="18"/>
      <c r="V299" s="22" t="s">
        <v>125</v>
      </c>
      <c r="W299" s="23">
        <v>4</v>
      </c>
      <c r="X299" s="23">
        <v>3</v>
      </c>
      <c r="Y299" s="23">
        <v>7</v>
      </c>
      <c r="Z299" s="23">
        <v>6</v>
      </c>
      <c r="AA299" s="23">
        <v>1</v>
      </c>
      <c r="AB299" s="18" t="s">
        <v>37</v>
      </c>
      <c r="AC299" s="18"/>
    </row>
    <row r="300" spans="1:29">
      <c r="A300" s="12" t="s">
        <v>1431</v>
      </c>
      <c r="B300" s="13" t="s">
        <v>1432</v>
      </c>
      <c r="C300" s="14" t="s">
        <v>1433</v>
      </c>
      <c r="D300" s="14" t="str">
        <f>IF(COUNTIF(E300,""),"sp",E300)</f>
        <v>sp</v>
      </c>
      <c r="E300" s="14" t="s">
        <v>30</v>
      </c>
      <c r="F300" s="14" t="str">
        <f t="shared" si="47"/>
        <v/>
      </c>
      <c r="G300" s="15" t="str">
        <f t="shared" si="48"/>
        <v/>
      </c>
      <c r="H300" s="15" t="str">
        <f t="shared" si="49"/>
        <v/>
      </c>
      <c r="I300" s="16" t="str">
        <f t="shared" si="52"/>
        <v>CEPHLEUC</v>
      </c>
      <c r="J300" s="17" t="str">
        <f t="shared" si="50"/>
        <v>CEPHLEUC</v>
      </c>
      <c r="K300" s="17"/>
      <c r="L300" s="17"/>
      <c r="M300" s="18" t="s">
        <v>1434</v>
      </c>
      <c r="N300" s="19" t="s">
        <v>1435</v>
      </c>
      <c r="O300" s="19" t="str">
        <f t="shared" si="51"/>
        <v>Cephalozia</v>
      </c>
      <c r="P300" s="19"/>
      <c r="Q300" s="19"/>
      <c r="R300" s="20" t="s">
        <v>1436</v>
      </c>
      <c r="S300" s="24" t="s">
        <v>1437</v>
      </c>
      <c r="T300" s="18"/>
      <c r="U300" s="18"/>
      <c r="V300" s="22" t="s">
        <v>156</v>
      </c>
      <c r="W300" s="23">
        <v>5</v>
      </c>
      <c r="X300" s="23">
        <v>2</v>
      </c>
      <c r="Y300" s="23">
        <v>5</v>
      </c>
      <c r="Z300" s="23">
        <v>6</v>
      </c>
      <c r="AA300" s="23">
        <v>1</v>
      </c>
      <c r="AB300" s="18" t="s">
        <v>37</v>
      </c>
      <c r="AC300" s="18"/>
    </row>
    <row r="301" spans="1:29">
      <c r="A301" s="12" t="s">
        <v>1438</v>
      </c>
      <c r="B301" s="13" t="s">
        <v>1439</v>
      </c>
      <c r="C301" s="14" t="s">
        <v>228</v>
      </c>
      <c r="D301" s="14" t="str">
        <f>IF(COUNTIF(E301,""),"sp",E301)</f>
        <v>sp</v>
      </c>
      <c r="E301" s="14" t="s">
        <v>30</v>
      </c>
      <c r="F301" s="14" t="str">
        <f t="shared" si="47"/>
        <v/>
      </c>
      <c r="G301" s="15" t="str">
        <f t="shared" si="48"/>
        <v/>
      </c>
      <c r="H301" s="15" t="str">
        <f t="shared" si="49"/>
        <v/>
      </c>
      <c r="I301" s="16" t="str">
        <f t="shared" si="52"/>
        <v>CEPHLOIT</v>
      </c>
      <c r="J301" s="17" t="str">
        <f t="shared" si="50"/>
        <v>CEPHLOIT</v>
      </c>
      <c r="K301" s="17"/>
      <c r="L301" s="17"/>
      <c r="M301" s="18" t="s">
        <v>1440</v>
      </c>
      <c r="N301" s="19" t="s">
        <v>1441</v>
      </c>
      <c r="O301" s="19" t="str">
        <f t="shared" si="51"/>
        <v>Cephalozia</v>
      </c>
      <c r="P301" s="19"/>
      <c r="Q301" s="19"/>
      <c r="R301" s="25" t="s">
        <v>231</v>
      </c>
      <c r="S301" s="24" t="s">
        <v>232</v>
      </c>
      <c r="T301" s="18"/>
      <c r="U301" s="18"/>
      <c r="V301" s="22" t="s">
        <v>125</v>
      </c>
      <c r="W301" s="23">
        <v>9</v>
      </c>
      <c r="X301" s="23">
        <v>2</v>
      </c>
      <c r="Y301" s="23">
        <v>6</v>
      </c>
      <c r="Z301" s="23">
        <v>8</v>
      </c>
      <c r="AA301" s="23">
        <v>1</v>
      </c>
      <c r="AB301" s="18" t="s">
        <v>37</v>
      </c>
      <c r="AC301" s="18"/>
    </row>
    <row r="302" spans="1:29">
      <c r="A302" s="12" t="s">
        <v>1442</v>
      </c>
      <c r="B302" s="13" t="s">
        <v>1443</v>
      </c>
      <c r="C302" s="14" t="s">
        <v>546</v>
      </c>
      <c r="D302" s="14" t="str">
        <f>IF(COUNTIF(E302,""),"sp",E302)</f>
        <v>sp</v>
      </c>
      <c r="E302" s="14" t="s">
        <v>30</v>
      </c>
      <c r="F302" s="14" t="str">
        <f t="shared" si="47"/>
        <v/>
      </c>
      <c r="G302" s="15" t="str">
        <f t="shared" si="48"/>
        <v/>
      </c>
      <c r="H302" s="15" t="str">
        <f t="shared" si="49"/>
        <v/>
      </c>
      <c r="I302" s="16" t="str">
        <f t="shared" si="52"/>
        <v>CEPHLUNU</v>
      </c>
      <c r="J302" s="17" t="str">
        <f t="shared" si="50"/>
        <v>CEPHLUNU</v>
      </c>
      <c r="K302" s="17"/>
      <c r="L302" s="17"/>
      <c r="M302" s="18" t="s">
        <v>1444</v>
      </c>
      <c r="N302" s="19" t="s">
        <v>1445</v>
      </c>
      <c r="O302" s="19" t="str">
        <f t="shared" si="51"/>
        <v>Cephalozia</v>
      </c>
      <c r="P302" s="19"/>
      <c r="Q302" s="19"/>
      <c r="R302" s="25" t="s">
        <v>549</v>
      </c>
      <c r="S302" s="24" t="s">
        <v>550</v>
      </c>
      <c r="T302" s="18"/>
      <c r="U302" s="18"/>
      <c r="V302" s="22" t="s">
        <v>125</v>
      </c>
      <c r="W302" s="23">
        <v>5</v>
      </c>
      <c r="X302" s="23">
        <v>3</v>
      </c>
      <c r="Y302" s="23">
        <v>6</v>
      </c>
      <c r="Z302" s="23">
        <v>6</v>
      </c>
      <c r="AA302" s="23">
        <v>2</v>
      </c>
      <c r="AB302" s="18" t="s">
        <v>37</v>
      </c>
      <c r="AC302" s="18"/>
    </row>
    <row r="303" spans="1:29">
      <c r="A303" s="12" t="s">
        <v>1446</v>
      </c>
      <c r="B303" s="13" t="s">
        <v>1447</v>
      </c>
      <c r="C303" s="14" t="s">
        <v>228</v>
      </c>
      <c r="D303" s="14" t="str">
        <f>IF(COUNTIF(E303,""),"sp",E303)</f>
        <v>sp</v>
      </c>
      <c r="E303" s="14" t="s">
        <v>30</v>
      </c>
      <c r="F303" s="14" t="str">
        <f t="shared" si="47"/>
        <v/>
      </c>
      <c r="G303" s="15" t="str">
        <f t="shared" si="48"/>
        <v/>
      </c>
      <c r="H303" s="15" t="str">
        <f t="shared" si="49"/>
        <v/>
      </c>
      <c r="I303" s="16" t="str">
        <f t="shared" si="52"/>
        <v>CEPHMACO</v>
      </c>
      <c r="J303" s="17" t="str">
        <f t="shared" si="50"/>
        <v>CEPHMACO</v>
      </c>
      <c r="K303" s="17"/>
      <c r="L303" s="17"/>
      <c r="M303" s="18" t="s">
        <v>1448</v>
      </c>
      <c r="N303" s="19" t="s">
        <v>1449</v>
      </c>
      <c r="O303" s="19" t="str">
        <f t="shared" si="51"/>
        <v>Cephalozia</v>
      </c>
      <c r="P303" s="19"/>
      <c r="Q303" s="19"/>
      <c r="R303" s="25" t="s">
        <v>231</v>
      </c>
      <c r="S303" s="24" t="s">
        <v>232</v>
      </c>
      <c r="T303" s="18"/>
      <c r="U303" s="18"/>
      <c r="V303" s="22" t="s">
        <v>125</v>
      </c>
      <c r="W303" s="23">
        <v>5</v>
      </c>
      <c r="X303" s="23">
        <v>3</v>
      </c>
      <c r="Y303" s="23">
        <v>4</v>
      </c>
      <c r="Z303" s="23">
        <v>6</v>
      </c>
      <c r="AA303" s="23">
        <v>2</v>
      </c>
      <c r="AB303" s="18" t="s">
        <v>37</v>
      </c>
      <c r="AC303" s="18"/>
    </row>
    <row r="304" spans="1:29">
      <c r="A304" s="12" t="s">
        <v>1450</v>
      </c>
      <c r="B304" s="13" t="s">
        <v>1451</v>
      </c>
      <c r="C304" s="24" t="s">
        <v>235</v>
      </c>
      <c r="D304" s="14" t="str">
        <f>IF(COUNTIF(E304,""),"sp",E304)</f>
        <v>sp</v>
      </c>
      <c r="E304" s="14" t="s">
        <v>30</v>
      </c>
      <c r="F304" s="14" t="str">
        <f t="shared" si="47"/>
        <v/>
      </c>
      <c r="G304" s="15" t="str">
        <f t="shared" si="48"/>
        <v/>
      </c>
      <c r="H304" s="15" t="str">
        <f t="shared" si="49"/>
        <v/>
      </c>
      <c r="I304" s="16" t="str">
        <f t="shared" si="52"/>
        <v>CEPHMACR</v>
      </c>
      <c r="J304" s="17" t="str">
        <f t="shared" si="50"/>
        <v>CEPHMACR</v>
      </c>
      <c r="K304" s="17"/>
      <c r="L304" s="17"/>
      <c r="M304" s="18" t="s">
        <v>1452</v>
      </c>
      <c r="N304" s="19" t="s">
        <v>1453</v>
      </c>
      <c r="O304" s="19" t="str">
        <f t="shared" si="51"/>
        <v>Cephalozia</v>
      </c>
      <c r="P304" s="19"/>
      <c r="Q304" s="19"/>
      <c r="R304" s="25" t="s">
        <v>238</v>
      </c>
      <c r="S304" s="24" t="s">
        <v>239</v>
      </c>
      <c r="T304" s="18"/>
      <c r="U304" s="18"/>
      <c r="V304" s="22" t="s">
        <v>125</v>
      </c>
      <c r="W304" s="23">
        <v>4</v>
      </c>
      <c r="X304" s="23">
        <v>2</v>
      </c>
      <c r="Y304" s="23">
        <v>3</v>
      </c>
      <c r="Z304" s="23">
        <v>7</v>
      </c>
      <c r="AA304" s="23">
        <v>1</v>
      </c>
      <c r="AB304" s="18" t="s">
        <v>37</v>
      </c>
      <c r="AC304" s="18"/>
    </row>
    <row r="305" spans="1:29">
      <c r="A305" s="12" t="s">
        <v>1454</v>
      </c>
      <c r="B305" s="13" t="s">
        <v>1455</v>
      </c>
      <c r="C305" s="14" t="s">
        <v>228</v>
      </c>
      <c r="D305" s="14" t="str">
        <f>IF(COUNTIF(E305,""),"sp",E305)</f>
        <v>sp</v>
      </c>
      <c r="E305" s="14" t="s">
        <v>30</v>
      </c>
      <c r="F305" s="14" t="str">
        <f t="shared" si="47"/>
        <v/>
      </c>
      <c r="G305" s="15" t="str">
        <f t="shared" si="48"/>
        <v/>
      </c>
      <c r="H305" s="15" t="str">
        <f t="shared" si="49"/>
        <v/>
      </c>
      <c r="I305" s="16" t="str">
        <f t="shared" si="52"/>
        <v>CEPHPLEN</v>
      </c>
      <c r="J305" s="17" t="str">
        <f t="shared" si="50"/>
        <v>CEPHPLEN</v>
      </c>
      <c r="K305" s="17"/>
      <c r="L305" s="17"/>
      <c r="M305" s="18" t="s">
        <v>1456</v>
      </c>
      <c r="N305" s="19" t="s">
        <v>1457</v>
      </c>
      <c r="O305" s="19" t="str">
        <f t="shared" si="51"/>
        <v>Cephalozia</v>
      </c>
      <c r="P305" s="19"/>
      <c r="Q305" s="19"/>
      <c r="R305" s="25" t="s">
        <v>231</v>
      </c>
      <c r="S305" s="24" t="s">
        <v>232</v>
      </c>
      <c r="T305" s="18"/>
      <c r="U305" s="18"/>
      <c r="V305" s="22" t="s">
        <v>125</v>
      </c>
      <c r="W305" s="23">
        <v>8</v>
      </c>
      <c r="X305" s="23">
        <v>2</v>
      </c>
      <c r="Y305" s="23">
        <v>6</v>
      </c>
      <c r="Z305" s="23">
        <v>7</v>
      </c>
      <c r="AA305" s="23">
        <v>5</v>
      </c>
      <c r="AB305" s="18" t="s">
        <v>37</v>
      </c>
      <c r="AC305" s="18"/>
    </row>
    <row r="306" spans="1:29">
      <c r="A306" s="12" t="s">
        <v>1458</v>
      </c>
      <c r="B306" s="13" t="s">
        <v>1459</v>
      </c>
      <c r="C306" s="14" t="s">
        <v>217</v>
      </c>
      <c r="D306" s="14" t="str">
        <f>IF(COUNTIF(E306,""),"sp",E306)</f>
        <v>sp</v>
      </c>
      <c r="E306" s="14" t="s">
        <v>30</v>
      </c>
      <c r="F306" s="14" t="str">
        <f t="shared" si="47"/>
        <v/>
      </c>
      <c r="G306" s="15" t="str">
        <f t="shared" si="48"/>
        <v/>
      </c>
      <c r="H306" s="15" t="str">
        <f t="shared" si="49"/>
        <v/>
      </c>
      <c r="I306" s="16" t="str">
        <f t="shared" si="52"/>
        <v>CEPHARCT</v>
      </c>
      <c r="J306" s="17" t="str">
        <f t="shared" si="50"/>
        <v>CEPHARCT</v>
      </c>
      <c r="K306" s="17"/>
      <c r="L306" s="17"/>
      <c r="M306" s="18" t="s">
        <v>1460</v>
      </c>
      <c r="N306" s="19" t="s">
        <v>1461</v>
      </c>
      <c r="O306" s="19" t="str">
        <f t="shared" si="51"/>
        <v>Cephaloziella</v>
      </c>
      <c r="P306" s="19"/>
      <c r="Q306" s="19"/>
      <c r="R306" s="25" t="s">
        <v>220</v>
      </c>
      <c r="S306" s="24" t="s">
        <v>221</v>
      </c>
      <c r="T306" s="18"/>
      <c r="U306" s="18"/>
      <c r="V306" s="22" t="s">
        <v>125</v>
      </c>
      <c r="W306" s="23"/>
      <c r="X306" s="23"/>
      <c r="Y306" s="23"/>
      <c r="Z306" s="23"/>
      <c r="AA306" s="23"/>
      <c r="AB306" s="18"/>
      <c r="AC306" s="18"/>
    </row>
    <row r="307" spans="1:29">
      <c r="A307" s="12" t="s">
        <v>1462</v>
      </c>
      <c r="B307" s="13" t="s">
        <v>1463</v>
      </c>
      <c r="C307" s="14" t="s">
        <v>249</v>
      </c>
      <c r="D307" s="14" t="str">
        <f>IF(COUNTIF(E307,""),"sp",E307)</f>
        <v>sp</v>
      </c>
      <c r="E307" s="14" t="s">
        <v>30</v>
      </c>
      <c r="F307" s="14" t="str">
        <f t="shared" si="47"/>
        <v/>
      </c>
      <c r="G307" s="15" t="str">
        <f t="shared" si="48"/>
        <v/>
      </c>
      <c r="H307" s="15" t="str">
        <f t="shared" si="49"/>
        <v/>
      </c>
      <c r="I307" s="16" t="str">
        <f t="shared" si="52"/>
        <v>CEPHASPE</v>
      </c>
      <c r="J307" s="17" t="str">
        <f t="shared" si="50"/>
        <v>CEPHASPE</v>
      </c>
      <c r="K307" s="17"/>
      <c r="L307" s="17"/>
      <c r="M307" s="18" t="s">
        <v>1464</v>
      </c>
      <c r="N307" s="19" t="s">
        <v>1465</v>
      </c>
      <c r="O307" s="19" t="str">
        <f t="shared" si="51"/>
        <v>Cephaloziella</v>
      </c>
      <c r="P307" s="19"/>
      <c r="Q307" s="19"/>
      <c r="R307" s="25" t="s">
        <v>252</v>
      </c>
      <c r="S307" s="24" t="s">
        <v>253</v>
      </c>
      <c r="T307" s="18"/>
      <c r="U307" s="18"/>
      <c r="V307" s="22" t="s">
        <v>125</v>
      </c>
      <c r="W307" s="23"/>
      <c r="X307" s="23"/>
      <c r="Y307" s="23"/>
      <c r="Z307" s="23"/>
      <c r="AA307" s="23"/>
      <c r="AB307" s="18"/>
      <c r="AC307" s="18"/>
    </row>
    <row r="308" spans="1:29">
      <c r="A308" s="12" t="s">
        <v>1466</v>
      </c>
      <c r="B308" s="13" t="s">
        <v>1467</v>
      </c>
      <c r="C308" s="24" t="s">
        <v>1468</v>
      </c>
      <c r="D308" s="14" t="str">
        <f>IF(COUNTIF(E308,""),"sp",E308)</f>
        <v>sp</v>
      </c>
      <c r="E308" s="14" t="s">
        <v>30</v>
      </c>
      <c r="F308" s="14" t="str">
        <f t="shared" si="47"/>
        <v/>
      </c>
      <c r="G308" s="15" t="str">
        <f t="shared" si="48"/>
        <v/>
      </c>
      <c r="H308" s="15" t="str">
        <f t="shared" si="49"/>
        <v/>
      </c>
      <c r="I308" s="16" t="str">
        <f t="shared" si="52"/>
        <v>CEPHBAUM</v>
      </c>
      <c r="J308" s="17" t="str">
        <f t="shared" si="50"/>
        <v>CEPHBAUM</v>
      </c>
      <c r="K308" s="17"/>
      <c r="L308" s="17"/>
      <c r="M308" s="18" t="s">
        <v>1469</v>
      </c>
      <c r="N308" s="19" t="s">
        <v>1470</v>
      </c>
      <c r="O308" s="19" t="str">
        <f t="shared" si="51"/>
        <v>Cephaloziella</v>
      </c>
      <c r="P308" s="19"/>
      <c r="Q308" s="19"/>
      <c r="R308" s="25" t="s">
        <v>1471</v>
      </c>
      <c r="S308" s="24" t="s">
        <v>1472</v>
      </c>
      <c r="T308" s="18"/>
      <c r="U308" s="18"/>
      <c r="V308" s="22" t="s">
        <v>125</v>
      </c>
      <c r="W308" s="23"/>
      <c r="X308" s="23"/>
      <c r="Y308" s="23"/>
      <c r="Z308" s="23"/>
      <c r="AA308" s="23"/>
      <c r="AB308" s="18"/>
      <c r="AC308" s="18"/>
    </row>
    <row r="309" spans="1:29">
      <c r="A309" s="12" t="s">
        <v>1473</v>
      </c>
      <c r="B309" s="13" t="s">
        <v>1474</v>
      </c>
      <c r="C309" s="24" t="s">
        <v>83</v>
      </c>
      <c r="D309" s="14" t="str">
        <f>IF(COUNTIF(E309,""),"sp",E309)</f>
        <v>sp</v>
      </c>
      <c r="E309" s="14" t="s">
        <v>30</v>
      </c>
      <c r="F309" s="14" t="str">
        <f t="shared" si="47"/>
        <v/>
      </c>
      <c r="G309" s="15" t="str">
        <f t="shared" si="48"/>
        <v/>
      </c>
      <c r="H309" s="15" t="str">
        <f t="shared" si="49"/>
        <v/>
      </c>
      <c r="I309" s="16" t="str">
        <f t="shared" si="52"/>
        <v>CEPHCALY</v>
      </c>
      <c r="J309" s="17" t="str">
        <f t="shared" si="50"/>
        <v>CEPHCALY</v>
      </c>
      <c r="K309" s="17"/>
      <c r="L309" s="17"/>
      <c r="M309" s="18" t="s">
        <v>1475</v>
      </c>
      <c r="N309" s="19" t="s">
        <v>1476</v>
      </c>
      <c r="O309" s="19" t="str">
        <f t="shared" si="51"/>
        <v>Cephaloziella</v>
      </c>
      <c r="P309" s="19"/>
      <c r="Q309" s="19"/>
      <c r="R309" s="25" t="s">
        <v>86</v>
      </c>
      <c r="S309" s="24" t="s">
        <v>87</v>
      </c>
      <c r="T309" s="18"/>
      <c r="U309" s="18"/>
      <c r="V309" s="22" t="s">
        <v>125</v>
      </c>
      <c r="W309" s="23"/>
      <c r="X309" s="23"/>
      <c r="Y309" s="23"/>
      <c r="Z309" s="23"/>
      <c r="AA309" s="23"/>
      <c r="AB309" s="18"/>
      <c r="AC309" s="18"/>
    </row>
    <row r="310" spans="1:29">
      <c r="A310" s="12" t="s">
        <v>1477</v>
      </c>
      <c r="B310" s="13" t="s">
        <v>1478</v>
      </c>
      <c r="C310" s="24" t="s">
        <v>83</v>
      </c>
      <c r="D310" s="14" t="str">
        <f>IF(COUNTIF(E310,""),"sp",E310)</f>
        <v>sp</v>
      </c>
      <c r="E310" s="14" t="s">
        <v>30</v>
      </c>
      <c r="F310" s="14" t="str">
        <f t="shared" si="47"/>
        <v/>
      </c>
      <c r="G310" s="15" t="str">
        <f t="shared" si="48"/>
        <v/>
      </c>
      <c r="H310" s="15" t="str">
        <f t="shared" si="49"/>
        <v/>
      </c>
      <c r="I310" s="16" t="str">
        <f t="shared" si="52"/>
        <v>CEPHDENT</v>
      </c>
      <c r="J310" s="17" t="str">
        <f t="shared" si="50"/>
        <v>CEPHDENT</v>
      </c>
      <c r="K310" s="17"/>
      <c r="L310" s="17"/>
      <c r="M310" s="18" t="s">
        <v>1479</v>
      </c>
      <c r="N310" s="19" t="s">
        <v>1480</v>
      </c>
      <c r="O310" s="19" t="str">
        <f t="shared" si="51"/>
        <v>Cephaloziella</v>
      </c>
      <c r="P310" s="19"/>
      <c r="Q310" s="19"/>
      <c r="R310" s="25" t="s">
        <v>86</v>
      </c>
      <c r="S310" s="24" t="s">
        <v>87</v>
      </c>
      <c r="T310" s="18"/>
      <c r="U310" s="18"/>
      <c r="V310" s="22" t="s">
        <v>125</v>
      </c>
      <c r="W310" s="23"/>
      <c r="X310" s="23"/>
      <c r="Y310" s="23"/>
      <c r="Z310" s="23"/>
      <c r="AA310" s="23"/>
      <c r="AB310" s="18"/>
      <c r="AC310" s="18"/>
    </row>
    <row r="311" spans="1:29">
      <c r="A311" s="12" t="s">
        <v>1481</v>
      </c>
      <c r="B311" s="13" t="s">
        <v>1482</v>
      </c>
      <c r="C311" s="24" t="s">
        <v>353</v>
      </c>
      <c r="D311" s="14" t="str">
        <f>IF(COUNTIF(E311,""),"sp",E311)</f>
        <v>sp</v>
      </c>
      <c r="E311" s="14" t="s">
        <v>30</v>
      </c>
      <c r="F311" s="14" t="str">
        <f t="shared" si="47"/>
        <v/>
      </c>
      <c r="G311" s="15" t="str">
        <f t="shared" si="48"/>
        <v/>
      </c>
      <c r="H311" s="15" t="str">
        <f t="shared" si="49"/>
        <v/>
      </c>
      <c r="I311" s="16" t="str">
        <f t="shared" si="52"/>
        <v>CEPHDIVA</v>
      </c>
      <c r="J311" s="17" t="str">
        <f t="shared" si="50"/>
        <v>CEPHDIVA</v>
      </c>
      <c r="K311" s="17"/>
      <c r="L311" s="17"/>
      <c r="M311" s="18" t="s">
        <v>1483</v>
      </c>
      <c r="N311" s="19" t="s">
        <v>1484</v>
      </c>
      <c r="O311" s="19" t="str">
        <f t="shared" si="51"/>
        <v>Cephaloziella</v>
      </c>
      <c r="P311" s="19"/>
      <c r="Q311" s="19"/>
      <c r="R311" s="25" t="s">
        <v>356</v>
      </c>
      <c r="S311" s="24" t="s">
        <v>357</v>
      </c>
      <c r="T311" s="18" t="s">
        <v>1485</v>
      </c>
      <c r="U311" s="18"/>
      <c r="V311" s="22" t="s">
        <v>125</v>
      </c>
      <c r="W311" s="23">
        <v>9</v>
      </c>
      <c r="X311" s="23" t="s">
        <v>36</v>
      </c>
      <c r="Y311" s="23">
        <v>5</v>
      </c>
      <c r="Z311" s="23">
        <v>2</v>
      </c>
      <c r="AA311" s="23">
        <v>4</v>
      </c>
      <c r="AB311" s="18" t="s">
        <v>112</v>
      </c>
      <c r="AC311" s="18"/>
    </row>
    <row r="312" spans="1:29">
      <c r="A312" s="12" t="s">
        <v>1486</v>
      </c>
      <c r="B312" s="13" t="s">
        <v>1487</v>
      </c>
      <c r="C312" s="24" t="s">
        <v>40</v>
      </c>
      <c r="D312" s="14" t="str">
        <f>IF(COUNTIF(E312,""),"sp",E312)</f>
        <v>var</v>
      </c>
      <c r="E312" s="14" t="s">
        <v>41</v>
      </c>
      <c r="F312" s="14" t="str">
        <f t="shared" si="47"/>
        <v>var</v>
      </c>
      <c r="G312" s="15" t="str">
        <f t="shared" si="48"/>
        <v/>
      </c>
      <c r="H312" s="15" t="str">
        <f t="shared" si="49"/>
        <v>var</v>
      </c>
      <c r="I312" s="16"/>
      <c r="J312" s="17" t="str">
        <f t="shared" si="50"/>
        <v>CEPDIVADI</v>
      </c>
      <c r="K312" s="17" t="str">
        <f>IF(LEN($L312)&gt;1,UPPER(LEFT(M312,3) &amp; MID(M312,SEARCH(" ",M312,1)+1,4)&amp;L312),UPPER(LEFT(M312,4) &amp; MID(M312,SEARCH(" ",M311,1)+1,4)&amp;L312))</f>
        <v>CEPDIVADI</v>
      </c>
      <c r="L312" s="17" t="str">
        <f>IF(COUNTIF($L$1:$L311,MID(M312,SEARCH("var. ",M312,1)+5,1))&gt;0,MID(M312,SEARCH("var. ",M312,1)+5,2),MID(M312,SEARCH("var. ",M312,1)+5,1))</f>
        <v>di</v>
      </c>
      <c r="M312" s="35" t="s">
        <v>1488</v>
      </c>
      <c r="N312" s="19" t="s">
        <v>1484</v>
      </c>
      <c r="O312" s="19" t="str">
        <f t="shared" si="51"/>
        <v>Cephaloziella</v>
      </c>
      <c r="P312" s="19"/>
      <c r="Q312" s="19"/>
      <c r="R312" s="18"/>
      <c r="S312" s="24"/>
      <c r="T312" s="18"/>
      <c r="U312" s="18"/>
      <c r="V312" s="18"/>
      <c r="W312" s="23">
        <v>8</v>
      </c>
      <c r="X312" s="23" t="s">
        <v>36</v>
      </c>
      <c r="Y312" s="23">
        <v>5</v>
      </c>
      <c r="Z312" s="23">
        <v>2</v>
      </c>
      <c r="AA312" s="23">
        <v>4</v>
      </c>
      <c r="AB312" s="18" t="s">
        <v>37</v>
      </c>
      <c r="AC312" s="18"/>
    </row>
    <row r="313" spans="1:29">
      <c r="A313" s="12" t="s">
        <v>1489</v>
      </c>
      <c r="B313" s="13" t="s">
        <v>1490</v>
      </c>
      <c r="C313" s="24" t="s">
        <v>1369</v>
      </c>
      <c r="D313" s="14" t="str">
        <f>IF(COUNTIF(E313,""),"sp",E313)</f>
        <v>sp</v>
      </c>
      <c r="E313" s="14" t="s">
        <v>30</v>
      </c>
      <c r="F313" s="14" t="str">
        <f t="shared" si="47"/>
        <v/>
      </c>
      <c r="G313" s="15" t="str">
        <f t="shared" si="48"/>
        <v/>
      </c>
      <c r="H313" s="15" t="str">
        <f t="shared" si="49"/>
        <v/>
      </c>
      <c r="I313" s="16" t="str">
        <f t="shared" ref="I313:I322" si="53">UPPER(MID(M313,1,4))&amp;""&amp;UPPER(MID(M313,SEARCH(" ",M313,1)+1,4))</f>
        <v>CEPHELAC</v>
      </c>
      <c r="J313" s="17" t="str">
        <f t="shared" si="50"/>
        <v>CEPHELAC</v>
      </c>
      <c r="K313" s="17"/>
      <c r="L313" s="17"/>
      <c r="M313" s="19" t="s">
        <v>1491</v>
      </c>
      <c r="N313" s="19" t="s">
        <v>1492</v>
      </c>
      <c r="O313" s="19" t="str">
        <f t="shared" si="51"/>
        <v>Cephaloziella</v>
      </c>
      <c r="P313" s="19"/>
      <c r="Q313" s="19"/>
      <c r="R313" s="25" t="s">
        <v>1372</v>
      </c>
      <c r="S313" s="24" t="s">
        <v>1373</v>
      </c>
      <c r="T313" s="18"/>
      <c r="U313" s="18"/>
      <c r="V313" s="22" t="s">
        <v>125</v>
      </c>
      <c r="W313" s="23">
        <v>8</v>
      </c>
      <c r="X313" s="23">
        <v>2</v>
      </c>
      <c r="Y313" s="23">
        <v>4</v>
      </c>
      <c r="Z313" s="23">
        <v>7</v>
      </c>
      <c r="AA313" s="23">
        <v>1</v>
      </c>
      <c r="AB313" s="18" t="s">
        <v>37</v>
      </c>
      <c r="AC313" s="18"/>
    </row>
    <row r="314" spans="1:29">
      <c r="A314" s="12" t="s">
        <v>1493</v>
      </c>
      <c r="B314" s="13" t="s">
        <v>1494</v>
      </c>
      <c r="C314" s="14" t="s">
        <v>1495</v>
      </c>
      <c r="D314" s="14" t="str">
        <f>IF(COUNTIF(E314,""),"sp",E314)</f>
        <v>sp</v>
      </c>
      <c r="E314" s="14" t="s">
        <v>30</v>
      </c>
      <c r="F314" s="14" t="str">
        <f t="shared" si="47"/>
        <v/>
      </c>
      <c r="G314" s="15" t="str">
        <f t="shared" si="48"/>
        <v/>
      </c>
      <c r="H314" s="15" t="str">
        <f t="shared" si="49"/>
        <v/>
      </c>
      <c r="I314" s="16" t="str">
        <f t="shared" si="53"/>
        <v>CEPHELEG</v>
      </c>
      <c r="J314" s="17" t="str">
        <f t="shared" si="50"/>
        <v>CEPHELEG</v>
      </c>
      <c r="K314" s="17"/>
      <c r="L314" s="17"/>
      <c r="M314" s="18" t="s">
        <v>1496</v>
      </c>
      <c r="N314" s="19" t="s">
        <v>1497</v>
      </c>
      <c r="O314" s="19" t="str">
        <f t="shared" si="51"/>
        <v>Cephaloziella</v>
      </c>
      <c r="P314" s="19"/>
      <c r="Q314" s="19"/>
      <c r="R314" s="20" t="s">
        <v>1485</v>
      </c>
      <c r="S314" s="24" t="s">
        <v>1498</v>
      </c>
      <c r="T314" s="18"/>
      <c r="U314" s="18"/>
      <c r="V314" s="22" t="s">
        <v>125</v>
      </c>
      <c r="W314" s="23">
        <v>7</v>
      </c>
      <c r="X314" s="23">
        <v>3</v>
      </c>
      <c r="Y314" s="23">
        <v>7</v>
      </c>
      <c r="Z314" s="23">
        <v>3</v>
      </c>
      <c r="AA314" s="23">
        <v>4</v>
      </c>
      <c r="AB314" s="18" t="s">
        <v>37</v>
      </c>
      <c r="AC314" s="18"/>
    </row>
    <row r="315" spans="1:29">
      <c r="A315" s="12" t="s">
        <v>1499</v>
      </c>
      <c r="B315" s="13" t="s">
        <v>1500</v>
      </c>
      <c r="C315" s="14" t="s">
        <v>1495</v>
      </c>
      <c r="D315" s="14" t="str">
        <f>IF(COUNTIF(E315,""),"sp",E315)</f>
        <v>sp</v>
      </c>
      <c r="E315" s="14" t="s">
        <v>30</v>
      </c>
      <c r="F315" s="14" t="str">
        <f t="shared" si="47"/>
        <v/>
      </c>
      <c r="G315" s="15" t="str">
        <f t="shared" si="48"/>
        <v/>
      </c>
      <c r="H315" s="15" t="str">
        <f t="shared" si="49"/>
        <v/>
      </c>
      <c r="I315" s="16" t="str">
        <f t="shared" si="53"/>
        <v>CEPHGRAN</v>
      </c>
      <c r="J315" s="17" t="str">
        <f t="shared" si="50"/>
        <v>CEPHGRAN</v>
      </c>
      <c r="K315" s="17"/>
      <c r="L315" s="17"/>
      <c r="M315" s="18" t="s">
        <v>1501</v>
      </c>
      <c r="N315" s="19" t="s">
        <v>1502</v>
      </c>
      <c r="O315" s="19" t="str">
        <f t="shared" si="51"/>
        <v>Cephaloziella</v>
      </c>
      <c r="P315" s="19"/>
      <c r="Q315" s="19"/>
      <c r="R315" s="20" t="s">
        <v>1485</v>
      </c>
      <c r="S315" s="24" t="s">
        <v>1498</v>
      </c>
      <c r="T315" s="18"/>
      <c r="U315" s="18"/>
      <c r="V315" s="22" t="s">
        <v>125</v>
      </c>
      <c r="W315" s="23"/>
      <c r="X315" s="23"/>
      <c r="Y315" s="23"/>
      <c r="Z315" s="23"/>
      <c r="AA315" s="23"/>
      <c r="AB315" s="18"/>
      <c r="AC315" s="18"/>
    </row>
    <row r="316" spans="1:29">
      <c r="A316" s="12" t="s">
        <v>1503</v>
      </c>
      <c r="B316" s="13" t="s">
        <v>1504</v>
      </c>
      <c r="C316" s="24" t="s">
        <v>151</v>
      </c>
      <c r="D316" s="14" t="str">
        <f>IF(COUNTIF(E316,""),"sp",E316)</f>
        <v>sp</v>
      </c>
      <c r="E316" s="14" t="s">
        <v>30</v>
      </c>
      <c r="F316" s="14" t="str">
        <f t="shared" si="47"/>
        <v/>
      </c>
      <c r="G316" s="15" t="str">
        <f t="shared" si="48"/>
        <v/>
      </c>
      <c r="H316" s="15" t="str">
        <f t="shared" si="49"/>
        <v/>
      </c>
      <c r="I316" s="16" t="str">
        <f t="shared" si="53"/>
        <v>CEPHGRIM</v>
      </c>
      <c r="J316" s="17" t="str">
        <f t="shared" si="50"/>
        <v>CEPHGRIM</v>
      </c>
      <c r="K316" s="17"/>
      <c r="L316" s="17"/>
      <c r="M316" s="18" t="s">
        <v>1505</v>
      </c>
      <c r="N316" s="19" t="s">
        <v>1506</v>
      </c>
      <c r="O316" s="19" t="str">
        <f t="shared" si="51"/>
        <v>Cephaloziella</v>
      </c>
      <c r="P316" s="19"/>
      <c r="Q316" s="19"/>
      <c r="R316" s="25" t="s">
        <v>154</v>
      </c>
      <c r="S316" s="24" t="s">
        <v>155</v>
      </c>
      <c r="T316" s="18"/>
      <c r="U316" s="18"/>
      <c r="V316" s="22" t="s">
        <v>125</v>
      </c>
      <c r="W316" s="23">
        <v>6</v>
      </c>
      <c r="X316" s="23">
        <v>1</v>
      </c>
      <c r="Y316" s="23">
        <v>6</v>
      </c>
      <c r="Z316" s="23">
        <v>5</v>
      </c>
      <c r="AA316" s="23">
        <v>5</v>
      </c>
      <c r="AB316" s="18" t="s">
        <v>37</v>
      </c>
      <c r="AC316" s="18"/>
    </row>
    <row r="317" spans="1:29">
      <c r="A317" s="12" t="s">
        <v>1507</v>
      </c>
      <c r="B317" s="13" t="s">
        <v>1508</v>
      </c>
      <c r="C317" s="14" t="s">
        <v>1509</v>
      </c>
      <c r="D317" s="14" t="str">
        <f>IF(COUNTIF(E317,""),"sp",E317)</f>
        <v>sp</v>
      </c>
      <c r="E317" s="14" t="s">
        <v>30</v>
      </c>
      <c r="F317" s="14" t="str">
        <f t="shared" si="47"/>
        <v/>
      </c>
      <c r="G317" s="15" t="str">
        <f t="shared" si="48"/>
        <v/>
      </c>
      <c r="H317" s="15" t="str">
        <f t="shared" si="49"/>
        <v/>
      </c>
      <c r="I317" s="16" t="str">
        <f t="shared" si="53"/>
        <v>CEPHHAMP</v>
      </c>
      <c r="J317" s="17" t="str">
        <f t="shared" si="50"/>
        <v>CEPHHAMP</v>
      </c>
      <c r="K317" s="17"/>
      <c r="L317" s="17"/>
      <c r="M317" s="18" t="s">
        <v>1510</v>
      </c>
      <c r="N317" s="19" t="s">
        <v>1511</v>
      </c>
      <c r="O317" s="19" t="str">
        <f t="shared" si="51"/>
        <v>Cephaloziella</v>
      </c>
      <c r="P317" s="19"/>
      <c r="Q317" s="19"/>
      <c r="R317" s="26" t="s">
        <v>1512</v>
      </c>
      <c r="S317" s="24" t="s">
        <v>1513</v>
      </c>
      <c r="T317" s="18"/>
      <c r="U317" s="18"/>
      <c r="V317" s="22" t="s">
        <v>125</v>
      </c>
      <c r="W317" s="23">
        <v>8</v>
      </c>
      <c r="X317" s="23">
        <v>4</v>
      </c>
      <c r="Y317" s="23">
        <v>4</v>
      </c>
      <c r="Z317" s="23">
        <v>3</v>
      </c>
      <c r="AA317" s="23">
        <v>3</v>
      </c>
      <c r="AB317" s="18" t="s">
        <v>37</v>
      </c>
      <c r="AC317" s="18"/>
    </row>
    <row r="318" spans="1:29">
      <c r="A318" s="12" t="s">
        <v>1514</v>
      </c>
      <c r="B318" s="13" t="s">
        <v>1515</v>
      </c>
      <c r="C318" s="14" t="s">
        <v>1495</v>
      </c>
      <c r="D318" s="14" t="str">
        <f>IF(COUNTIF(E318,""),"sp",E318)</f>
        <v>sp</v>
      </c>
      <c r="E318" s="14" t="s">
        <v>30</v>
      </c>
      <c r="F318" s="14" t="str">
        <f t="shared" si="47"/>
        <v/>
      </c>
      <c r="G318" s="15" t="str">
        <f t="shared" si="48"/>
        <v/>
      </c>
      <c r="H318" s="15" t="str">
        <f t="shared" si="49"/>
        <v/>
      </c>
      <c r="I318" s="16" t="str">
        <f t="shared" si="53"/>
        <v>CEPHINTE</v>
      </c>
      <c r="J318" s="17" t="str">
        <f t="shared" si="50"/>
        <v>CEPHINTE</v>
      </c>
      <c r="K318" s="17"/>
      <c r="L318" s="17"/>
      <c r="M318" s="18" t="s">
        <v>1516</v>
      </c>
      <c r="N318" s="19" t="s">
        <v>1517</v>
      </c>
      <c r="O318" s="19" t="str">
        <f t="shared" si="51"/>
        <v>Cephaloziella</v>
      </c>
      <c r="P318" s="19"/>
      <c r="Q318" s="19"/>
      <c r="R318" s="20" t="s">
        <v>1485</v>
      </c>
      <c r="S318" s="24" t="s">
        <v>1498</v>
      </c>
      <c r="T318" s="18"/>
      <c r="U318" s="18"/>
      <c r="V318" s="22" t="s">
        <v>125</v>
      </c>
      <c r="W318" s="23">
        <v>8</v>
      </c>
      <c r="X318" s="23">
        <v>3</v>
      </c>
      <c r="Y318" s="23">
        <v>4</v>
      </c>
      <c r="Z318" s="23">
        <v>6</v>
      </c>
      <c r="AA318" s="23">
        <v>2</v>
      </c>
      <c r="AB318" s="18" t="s">
        <v>37</v>
      </c>
      <c r="AC318" s="18"/>
    </row>
    <row r="319" spans="1:29">
      <c r="A319" s="12" t="s">
        <v>1518</v>
      </c>
      <c r="B319" s="13" t="s">
        <v>1519</v>
      </c>
      <c r="C319" s="14" t="s">
        <v>1495</v>
      </c>
      <c r="D319" s="14" t="str">
        <f>IF(COUNTIF(E319,""),"sp",E319)</f>
        <v>sp</v>
      </c>
      <c r="E319" s="14" t="s">
        <v>30</v>
      </c>
      <c r="F319" s="14" t="str">
        <f t="shared" si="47"/>
        <v/>
      </c>
      <c r="G319" s="15" t="str">
        <f t="shared" si="48"/>
        <v/>
      </c>
      <c r="H319" s="15" t="str">
        <f t="shared" si="49"/>
        <v/>
      </c>
      <c r="I319" s="16" t="str">
        <f t="shared" si="53"/>
        <v>CEPHMASS</v>
      </c>
      <c r="J319" s="17" t="str">
        <f t="shared" si="50"/>
        <v>CEPHMASS</v>
      </c>
      <c r="K319" s="17"/>
      <c r="L319" s="17"/>
      <c r="M319" s="18" t="s">
        <v>1520</v>
      </c>
      <c r="N319" s="19" t="s">
        <v>1521</v>
      </c>
      <c r="O319" s="19" t="str">
        <f t="shared" si="51"/>
        <v>Cephaloziella</v>
      </c>
      <c r="P319" s="19"/>
      <c r="Q319" s="19"/>
      <c r="R319" s="20" t="s">
        <v>1485</v>
      </c>
      <c r="S319" s="24" t="s">
        <v>1498</v>
      </c>
      <c r="T319" s="18"/>
      <c r="U319" s="18"/>
      <c r="V319" s="22" t="s">
        <v>125</v>
      </c>
      <c r="W319" s="23">
        <v>5</v>
      </c>
      <c r="X319" s="23">
        <v>4</v>
      </c>
      <c r="Y319" s="23">
        <v>3</v>
      </c>
      <c r="Z319" s="23">
        <v>6</v>
      </c>
      <c r="AA319" s="23">
        <v>5</v>
      </c>
      <c r="AB319" s="18" t="s">
        <v>37</v>
      </c>
      <c r="AC319" s="18"/>
    </row>
    <row r="320" spans="1:29">
      <c r="A320" s="12" t="s">
        <v>1522</v>
      </c>
      <c r="B320" s="13" t="s">
        <v>1523</v>
      </c>
      <c r="C320" s="14" t="s">
        <v>1495</v>
      </c>
      <c r="D320" s="14" t="str">
        <f>IF(COUNTIF(E320,""),"sp",E320)</f>
        <v>sp</v>
      </c>
      <c r="E320" s="14" t="s">
        <v>30</v>
      </c>
      <c r="F320" s="14" t="str">
        <f t="shared" si="47"/>
        <v/>
      </c>
      <c r="G320" s="15" t="str">
        <f t="shared" si="48"/>
        <v/>
      </c>
      <c r="H320" s="15" t="str">
        <f t="shared" si="49"/>
        <v/>
      </c>
      <c r="I320" s="16" t="str">
        <f t="shared" si="53"/>
        <v>CEPHNICH</v>
      </c>
      <c r="J320" s="17" t="str">
        <f t="shared" si="50"/>
        <v>CEPHNICH</v>
      </c>
      <c r="K320" s="17"/>
      <c r="L320" s="17"/>
      <c r="M320" s="18" t="s">
        <v>1524</v>
      </c>
      <c r="N320" s="19" t="s">
        <v>1525</v>
      </c>
      <c r="O320" s="19" t="str">
        <f t="shared" si="51"/>
        <v>Cephaloziella</v>
      </c>
      <c r="P320" s="19"/>
      <c r="Q320" s="19"/>
      <c r="R320" s="20" t="s">
        <v>1485</v>
      </c>
      <c r="S320" s="24" t="s">
        <v>1498</v>
      </c>
      <c r="T320" s="18"/>
      <c r="U320" s="18"/>
      <c r="V320" s="22" t="s">
        <v>125</v>
      </c>
      <c r="W320" s="23"/>
      <c r="X320" s="23"/>
      <c r="Y320" s="23"/>
      <c r="Z320" s="23"/>
      <c r="AA320" s="23"/>
      <c r="AB320" s="18"/>
      <c r="AC320" s="18"/>
    </row>
    <row r="321" spans="1:29">
      <c r="A321" s="12" t="s">
        <v>1526</v>
      </c>
      <c r="B321" s="13" t="s">
        <v>1527</v>
      </c>
      <c r="C321" s="14" t="s">
        <v>1495</v>
      </c>
      <c r="D321" s="14" t="str">
        <f>IF(COUNTIF(E321,""),"sp",E321)</f>
        <v>sp</v>
      </c>
      <c r="E321" s="14" t="s">
        <v>30</v>
      </c>
      <c r="F321" s="14" t="str">
        <f t="shared" si="47"/>
        <v/>
      </c>
      <c r="G321" s="15" t="str">
        <f t="shared" si="48"/>
        <v/>
      </c>
      <c r="H321" s="15" t="str">
        <f t="shared" si="49"/>
        <v/>
      </c>
      <c r="I321" s="16" t="str">
        <f t="shared" si="53"/>
        <v>CEPHPHYL</v>
      </c>
      <c r="J321" s="17" t="str">
        <f t="shared" si="50"/>
        <v>CEPHPHYL</v>
      </c>
      <c r="K321" s="17"/>
      <c r="L321" s="17"/>
      <c r="M321" s="18" t="s">
        <v>1528</v>
      </c>
      <c r="N321" s="19" t="s">
        <v>1529</v>
      </c>
      <c r="O321" s="19" t="str">
        <f t="shared" si="51"/>
        <v>Cephaloziella</v>
      </c>
      <c r="P321" s="19"/>
      <c r="Q321" s="19"/>
      <c r="R321" s="20" t="s">
        <v>1485</v>
      </c>
      <c r="S321" s="24" t="s">
        <v>1498</v>
      </c>
      <c r="T321" s="18"/>
      <c r="U321" s="18"/>
      <c r="V321" s="22" t="s">
        <v>125</v>
      </c>
      <c r="W321" s="23">
        <v>5</v>
      </c>
      <c r="X321" s="23">
        <v>3</v>
      </c>
      <c r="Y321" s="23">
        <v>7</v>
      </c>
      <c r="Z321" s="23">
        <v>6</v>
      </c>
      <c r="AA321" s="23">
        <v>5</v>
      </c>
      <c r="AB321" s="18" t="s">
        <v>37</v>
      </c>
      <c r="AC321" s="18"/>
    </row>
    <row r="322" spans="1:29">
      <c r="A322" s="12" t="s">
        <v>1530</v>
      </c>
      <c r="B322" s="13" t="s">
        <v>1531</v>
      </c>
      <c r="C322" s="24" t="s">
        <v>353</v>
      </c>
      <c r="D322" s="14" t="str">
        <f>IF(COUNTIF(E322,""),"sp",E322)</f>
        <v>sp</v>
      </c>
      <c r="E322" s="14" t="s">
        <v>30</v>
      </c>
      <c r="F322" s="14" t="str">
        <f t="shared" si="47"/>
        <v/>
      </c>
      <c r="G322" s="15" t="str">
        <f t="shared" si="48"/>
        <v/>
      </c>
      <c r="H322" s="15" t="str">
        <f t="shared" si="49"/>
        <v/>
      </c>
      <c r="I322" s="16" t="str">
        <f t="shared" si="53"/>
        <v>CEPHRUBE</v>
      </c>
      <c r="J322" s="17" t="str">
        <f t="shared" si="50"/>
        <v>CEPHRUBE</v>
      </c>
      <c r="K322" s="17"/>
      <c r="L322" s="17"/>
      <c r="M322" s="18" t="s">
        <v>1532</v>
      </c>
      <c r="N322" s="19" t="s">
        <v>1533</v>
      </c>
      <c r="O322" s="19" t="str">
        <f t="shared" si="51"/>
        <v>Cephaloziella</v>
      </c>
      <c r="P322" s="19"/>
      <c r="Q322" s="19"/>
      <c r="R322" s="25" t="s">
        <v>356</v>
      </c>
      <c r="S322" s="24" t="s">
        <v>357</v>
      </c>
      <c r="T322" s="18" t="s">
        <v>464</v>
      </c>
      <c r="U322" s="18"/>
      <c r="V322" s="22" t="s">
        <v>125</v>
      </c>
      <c r="W322" s="23">
        <v>8</v>
      </c>
      <c r="X322" s="23">
        <v>3</v>
      </c>
      <c r="Y322" s="23">
        <v>5</v>
      </c>
      <c r="Z322" s="23">
        <v>3</v>
      </c>
      <c r="AA322" s="23">
        <v>3</v>
      </c>
      <c r="AB322" s="18" t="s">
        <v>37</v>
      </c>
      <c r="AC322" s="18"/>
    </row>
    <row r="323" spans="1:29">
      <c r="A323" s="12" t="s">
        <v>1534</v>
      </c>
      <c r="B323" s="13" t="s">
        <v>1535</v>
      </c>
      <c r="C323" s="24" t="s">
        <v>40</v>
      </c>
      <c r="D323" s="14" t="str">
        <f>IF(COUNTIF(E323,""),"sp",E323)</f>
        <v>var</v>
      </c>
      <c r="E323" s="14" t="s">
        <v>41</v>
      </c>
      <c r="F323" s="14" t="str">
        <f t="shared" ref="F323:F386" si="54">CONCATENATE(G323,H323)</f>
        <v>var</v>
      </c>
      <c r="G323" s="15" t="str">
        <f t="shared" ref="G323:G386" si="55">IF(COUNTIF(M323,"*subsp.*"),"subsp","")</f>
        <v/>
      </c>
      <c r="H323" s="15" t="str">
        <f t="shared" ref="H323:H386" si="56">IF(COUNTIF(M323,"*var.*"),"var","")</f>
        <v>var</v>
      </c>
      <c r="I323" s="16"/>
      <c r="J323" s="17" t="str">
        <f t="shared" ref="J323:J386" si="57">CONCATENATE(I323,K323)</f>
        <v>CEPRUBESU</v>
      </c>
      <c r="K323" s="17" t="str">
        <f>IF(LEN($L323)&gt;1,UPPER(LEFT(M323,3) &amp; MID(M323,SEARCH(" ",M323,1)+1,4)&amp;L323),UPPER(LEFT(M323,4) &amp; MID(M323,SEARCH(" ",M322,1)+1,4)&amp;L323))</f>
        <v>CEPRUBESU</v>
      </c>
      <c r="L323" s="17" t="str">
        <f>IF(COUNTIF($L$1:$L322,MID(M323,SEARCH("var. ",M323,1)+5,1))&gt;0,MID(M323,SEARCH("var. ",M323,1)+5,2),MID(M323,SEARCH("var. ",M323,1)+5,1))</f>
        <v>su</v>
      </c>
      <c r="M323" s="18" t="s">
        <v>1536</v>
      </c>
      <c r="N323" s="19" t="s">
        <v>1533</v>
      </c>
      <c r="O323" s="19" t="str">
        <f t="shared" ref="O323:O386" si="58">LEFT(N323,(SEARCH(" ",N323,1))-1)</f>
        <v>Cephaloziella</v>
      </c>
      <c r="P323" s="19"/>
      <c r="Q323" s="19"/>
      <c r="R323" s="18"/>
      <c r="S323" s="24"/>
      <c r="T323" s="18"/>
      <c r="U323" s="18"/>
      <c r="V323" s="18"/>
      <c r="W323" s="23">
        <v>5</v>
      </c>
      <c r="X323" s="23">
        <v>6</v>
      </c>
      <c r="Y323" s="23">
        <v>5</v>
      </c>
      <c r="Z323" s="23">
        <v>6</v>
      </c>
      <c r="AA323" s="23">
        <v>1</v>
      </c>
      <c r="AB323" s="18" t="s">
        <v>37</v>
      </c>
      <c r="AC323" s="18"/>
    </row>
    <row r="324" spans="1:29">
      <c r="A324" s="12" t="s">
        <v>1537</v>
      </c>
      <c r="B324" s="13" t="s">
        <v>1538</v>
      </c>
      <c r="C324" s="24" t="s">
        <v>1539</v>
      </c>
      <c r="D324" s="14" t="str">
        <f>IF(COUNTIF(E324,""),"sp",E324)</f>
        <v>sp</v>
      </c>
      <c r="E324" s="14" t="s">
        <v>30</v>
      </c>
      <c r="F324" s="14" t="str">
        <f t="shared" si="54"/>
        <v/>
      </c>
      <c r="G324" s="15" t="str">
        <f t="shared" si="55"/>
        <v/>
      </c>
      <c r="H324" s="15" t="str">
        <f t="shared" si="56"/>
        <v/>
      </c>
      <c r="I324" s="16" t="str">
        <f t="shared" ref="I324:I331" si="59">UPPER(MID(M324,1,4))&amp;""&amp;UPPER(MID(M324,SEARCH(" ",M324,1)+1,4))</f>
        <v>CEPHSPIN</v>
      </c>
      <c r="J324" s="17" t="str">
        <f t="shared" si="57"/>
        <v>CEPHSPIN</v>
      </c>
      <c r="K324" s="17"/>
      <c r="L324" s="17"/>
      <c r="M324" s="18" t="s">
        <v>1540</v>
      </c>
      <c r="N324" s="19" t="s">
        <v>1541</v>
      </c>
      <c r="O324" s="19" t="str">
        <f t="shared" si="58"/>
        <v>Cephaloziella</v>
      </c>
      <c r="P324" s="19"/>
      <c r="Q324" s="19"/>
      <c r="R324" s="25" t="s">
        <v>1542</v>
      </c>
      <c r="S324" s="24" t="s">
        <v>1543</v>
      </c>
      <c r="T324" s="18"/>
      <c r="U324" s="18"/>
      <c r="V324" s="22" t="s">
        <v>125</v>
      </c>
      <c r="W324" s="23">
        <v>8</v>
      </c>
      <c r="X324" s="23">
        <v>2</v>
      </c>
      <c r="Y324" s="23">
        <v>4</v>
      </c>
      <c r="Z324" s="23">
        <v>7</v>
      </c>
      <c r="AA324" s="23">
        <v>1</v>
      </c>
      <c r="AB324" s="18" t="s">
        <v>37</v>
      </c>
      <c r="AC324" s="18"/>
    </row>
    <row r="325" spans="1:29">
      <c r="A325" s="12" t="s">
        <v>1544</v>
      </c>
      <c r="B325" s="13" t="s">
        <v>1545</v>
      </c>
      <c r="C325" s="14" t="s">
        <v>1495</v>
      </c>
      <c r="D325" s="14" t="str">
        <f>IF(COUNTIF(E325,""),"sp",E325)</f>
        <v>sp</v>
      </c>
      <c r="E325" s="14" t="s">
        <v>30</v>
      </c>
      <c r="F325" s="14" t="str">
        <f t="shared" si="54"/>
        <v/>
      </c>
      <c r="G325" s="15" t="str">
        <f t="shared" si="55"/>
        <v/>
      </c>
      <c r="H325" s="15" t="str">
        <f t="shared" si="56"/>
        <v/>
      </c>
      <c r="I325" s="16" t="str">
        <f t="shared" si="59"/>
        <v>CEPHSTEL</v>
      </c>
      <c r="J325" s="17" t="str">
        <f t="shared" si="57"/>
        <v>CEPHSTEL</v>
      </c>
      <c r="K325" s="17"/>
      <c r="L325" s="17"/>
      <c r="M325" s="18" t="s">
        <v>1546</v>
      </c>
      <c r="N325" s="19" t="s">
        <v>1547</v>
      </c>
      <c r="O325" s="19" t="str">
        <f t="shared" si="58"/>
        <v>Cephaloziella</v>
      </c>
      <c r="P325" s="19"/>
      <c r="Q325" s="19"/>
      <c r="R325" s="20" t="s">
        <v>1485</v>
      </c>
      <c r="S325" s="24" t="s">
        <v>1498</v>
      </c>
      <c r="T325" s="18"/>
      <c r="U325" s="18"/>
      <c r="V325" s="22" t="s">
        <v>125</v>
      </c>
      <c r="W325" s="23">
        <v>8</v>
      </c>
      <c r="X325" s="23">
        <v>6</v>
      </c>
      <c r="Y325" s="23">
        <v>4</v>
      </c>
      <c r="Z325" s="23">
        <v>5</v>
      </c>
      <c r="AA325" s="23">
        <v>6</v>
      </c>
      <c r="AB325" s="18" t="s">
        <v>37</v>
      </c>
      <c r="AC325" s="18"/>
    </row>
    <row r="326" spans="1:29">
      <c r="A326" s="12" t="s">
        <v>1548</v>
      </c>
      <c r="B326" s="13" t="s">
        <v>1549</v>
      </c>
      <c r="C326" s="14" t="s">
        <v>242</v>
      </c>
      <c r="D326" s="14" t="str">
        <f>IF(COUNTIF(E326,""),"sp",E326)</f>
        <v>sp</v>
      </c>
      <c r="E326" s="14" t="s">
        <v>30</v>
      </c>
      <c r="F326" s="14" t="str">
        <f t="shared" si="54"/>
        <v/>
      </c>
      <c r="G326" s="15" t="str">
        <f t="shared" si="55"/>
        <v/>
      </c>
      <c r="H326" s="15" t="str">
        <f t="shared" si="56"/>
        <v/>
      </c>
      <c r="I326" s="16" t="str">
        <f t="shared" si="59"/>
        <v>CEPHTURN</v>
      </c>
      <c r="J326" s="17" t="str">
        <f t="shared" si="57"/>
        <v>CEPHTURN</v>
      </c>
      <c r="K326" s="17"/>
      <c r="L326" s="17"/>
      <c r="M326" s="18" t="s">
        <v>1550</v>
      </c>
      <c r="N326" s="19" t="s">
        <v>1551</v>
      </c>
      <c r="O326" s="19" t="str">
        <f t="shared" si="58"/>
        <v>Cephaloziella</v>
      </c>
      <c r="P326" s="19"/>
      <c r="Q326" s="19"/>
      <c r="R326" s="25" t="s">
        <v>245</v>
      </c>
      <c r="S326" s="24" t="s">
        <v>246</v>
      </c>
      <c r="T326" s="18"/>
      <c r="U326" s="18"/>
      <c r="V326" s="22" t="s">
        <v>125</v>
      </c>
      <c r="W326" s="23"/>
      <c r="X326" s="23"/>
      <c r="Y326" s="23"/>
      <c r="Z326" s="23"/>
      <c r="AA326" s="23"/>
      <c r="AB326" s="18"/>
      <c r="AC326" s="18"/>
    </row>
    <row r="327" spans="1:29">
      <c r="A327" s="12" t="s">
        <v>1552</v>
      </c>
      <c r="B327" s="13" t="s">
        <v>1553</v>
      </c>
      <c r="C327" s="24" t="s">
        <v>235</v>
      </c>
      <c r="D327" s="14" t="str">
        <f>IF(COUNTIF(E327,""),"sp",E327)</f>
        <v>sp</v>
      </c>
      <c r="E327" s="14" t="s">
        <v>30</v>
      </c>
      <c r="F327" s="14" t="str">
        <f t="shared" si="54"/>
        <v/>
      </c>
      <c r="G327" s="15" t="str">
        <f t="shared" si="55"/>
        <v/>
      </c>
      <c r="H327" s="15" t="str">
        <f t="shared" si="56"/>
        <v/>
      </c>
      <c r="I327" s="16" t="str">
        <f t="shared" si="59"/>
        <v>CEPHUNCI</v>
      </c>
      <c r="J327" s="17" t="str">
        <f t="shared" si="57"/>
        <v>CEPHUNCI</v>
      </c>
      <c r="K327" s="17"/>
      <c r="L327" s="17"/>
      <c r="M327" s="19" t="s">
        <v>1554</v>
      </c>
      <c r="N327" s="19" t="s">
        <v>1555</v>
      </c>
      <c r="O327" s="19" t="str">
        <f t="shared" si="58"/>
        <v>Cephaloziella</v>
      </c>
      <c r="P327" s="19"/>
      <c r="Q327" s="19"/>
      <c r="R327" s="25" t="s">
        <v>238</v>
      </c>
      <c r="S327" s="24" t="s">
        <v>239</v>
      </c>
      <c r="T327" s="18"/>
      <c r="U327" s="18"/>
      <c r="V327" s="22" t="s">
        <v>125</v>
      </c>
      <c r="W327" s="23"/>
      <c r="X327" s="23"/>
      <c r="Y327" s="23"/>
      <c r="Z327" s="23"/>
      <c r="AA327" s="23"/>
      <c r="AB327" s="18"/>
      <c r="AC327" s="18"/>
    </row>
    <row r="328" spans="1:29">
      <c r="A328" s="12" t="s">
        <v>1556</v>
      </c>
      <c r="B328" s="13" t="s">
        <v>1557</v>
      </c>
      <c r="C328" s="24" t="s">
        <v>151</v>
      </c>
      <c r="D328" s="14" t="str">
        <f>IF(COUNTIF(E328,""),"sp",E328)</f>
        <v>sp</v>
      </c>
      <c r="E328" s="14" t="s">
        <v>30</v>
      </c>
      <c r="F328" s="14" t="str">
        <f t="shared" si="54"/>
        <v/>
      </c>
      <c r="G328" s="15" t="str">
        <f t="shared" si="55"/>
        <v/>
      </c>
      <c r="H328" s="15" t="str">
        <f t="shared" si="56"/>
        <v/>
      </c>
      <c r="I328" s="16" t="str">
        <f t="shared" si="59"/>
        <v>CEPHVARI</v>
      </c>
      <c r="J328" s="17" t="str">
        <f t="shared" si="57"/>
        <v>CEPHVARI</v>
      </c>
      <c r="K328" s="17"/>
      <c r="L328" s="17"/>
      <c r="M328" s="18" t="s">
        <v>1558</v>
      </c>
      <c r="N328" s="19" t="s">
        <v>1559</v>
      </c>
      <c r="O328" s="19" t="str">
        <f t="shared" si="58"/>
        <v>Cephaloziella</v>
      </c>
      <c r="P328" s="19"/>
      <c r="Q328" s="19"/>
      <c r="R328" s="25" t="s">
        <v>154</v>
      </c>
      <c r="S328" s="24" t="s">
        <v>155</v>
      </c>
      <c r="T328" s="18"/>
      <c r="U328" s="18"/>
      <c r="V328" s="22" t="s">
        <v>125</v>
      </c>
      <c r="W328" s="23">
        <v>8</v>
      </c>
      <c r="X328" s="23">
        <v>1</v>
      </c>
      <c r="Y328" s="23" t="s">
        <v>394</v>
      </c>
      <c r="Z328" s="23">
        <v>4</v>
      </c>
      <c r="AA328" s="23">
        <v>2</v>
      </c>
      <c r="AB328" s="18" t="s">
        <v>37</v>
      </c>
      <c r="AC328" s="18"/>
    </row>
    <row r="329" spans="1:29">
      <c r="A329" s="12" t="s">
        <v>1560</v>
      </c>
      <c r="B329" s="13" t="s">
        <v>1355</v>
      </c>
      <c r="C329" s="24" t="s">
        <v>83</v>
      </c>
      <c r="D329" s="14" t="str">
        <f>IF(COUNTIF(E329,""),"sp",E329)</f>
        <v>sp</v>
      </c>
      <c r="E329" s="14" t="s">
        <v>30</v>
      </c>
      <c r="F329" s="14" t="str">
        <f t="shared" si="54"/>
        <v/>
      </c>
      <c r="G329" s="15" t="str">
        <f t="shared" si="55"/>
        <v/>
      </c>
      <c r="H329" s="15" t="str">
        <f t="shared" si="56"/>
        <v/>
      </c>
      <c r="I329" s="16" t="str">
        <f t="shared" si="59"/>
        <v>CERACONI</v>
      </c>
      <c r="J329" s="17" t="str">
        <f t="shared" si="57"/>
        <v>CERACONI</v>
      </c>
      <c r="K329" s="17"/>
      <c r="L329" s="17"/>
      <c r="M329" s="18" t="s">
        <v>1561</v>
      </c>
      <c r="N329" s="19" t="s">
        <v>1562</v>
      </c>
      <c r="O329" s="19" t="str">
        <f t="shared" si="58"/>
        <v>Ceratodon</v>
      </c>
      <c r="P329" s="19"/>
      <c r="Q329" s="19"/>
      <c r="R329" s="25" t="s">
        <v>86</v>
      </c>
      <c r="S329" s="24" t="s">
        <v>87</v>
      </c>
      <c r="T329" s="18"/>
      <c r="U329" s="18"/>
      <c r="V329" s="22" t="s">
        <v>125</v>
      </c>
      <c r="W329" s="23">
        <v>9</v>
      </c>
      <c r="X329" s="23">
        <v>3</v>
      </c>
      <c r="Y329" s="23">
        <v>2</v>
      </c>
      <c r="Z329" s="23">
        <v>5</v>
      </c>
      <c r="AA329" s="23">
        <v>6</v>
      </c>
      <c r="AB329" s="18" t="s">
        <v>37</v>
      </c>
      <c r="AC329" s="18"/>
    </row>
    <row r="330" spans="1:29">
      <c r="A330" s="12" t="s">
        <v>1068</v>
      </c>
      <c r="B330" s="13" t="s">
        <v>1563</v>
      </c>
      <c r="C330" s="24" t="s">
        <v>40</v>
      </c>
      <c r="D330" s="14" t="str">
        <f>IF(COUNTIF(E330,""),"sp",E330)</f>
        <v>sp</v>
      </c>
      <c r="E330" s="14" t="s">
        <v>30</v>
      </c>
      <c r="F330" s="14" t="str">
        <f t="shared" si="54"/>
        <v/>
      </c>
      <c r="G330" s="15" t="str">
        <f t="shared" si="55"/>
        <v/>
      </c>
      <c r="H330" s="15" t="str">
        <f t="shared" si="56"/>
        <v/>
      </c>
      <c r="I330" s="16" t="str">
        <f t="shared" si="59"/>
        <v>CERAHETE</v>
      </c>
      <c r="J330" s="17" t="str">
        <f t="shared" si="57"/>
        <v>CERAHETE</v>
      </c>
      <c r="K330" s="17"/>
      <c r="L330" s="17"/>
      <c r="M330" s="18" t="s">
        <v>1564</v>
      </c>
      <c r="N330" s="19" t="s">
        <v>1565</v>
      </c>
      <c r="O330" s="19" t="str">
        <f t="shared" si="58"/>
        <v>Ceratodon</v>
      </c>
      <c r="P330" s="19"/>
      <c r="Q330" s="19"/>
      <c r="R330" s="18"/>
      <c r="S330" s="24"/>
      <c r="T330" s="18"/>
      <c r="U330" s="18"/>
      <c r="V330" s="18"/>
      <c r="W330" s="23">
        <v>9</v>
      </c>
      <c r="X330" s="23">
        <v>1</v>
      </c>
      <c r="Y330" s="23">
        <v>7</v>
      </c>
      <c r="Z330" s="23">
        <v>3</v>
      </c>
      <c r="AA330" s="23" t="s">
        <v>36</v>
      </c>
      <c r="AB330" s="18" t="s">
        <v>37</v>
      </c>
      <c r="AC330" s="18"/>
    </row>
    <row r="331" spans="1:29">
      <c r="A331" s="12" t="s">
        <v>1566</v>
      </c>
      <c r="B331" s="13" t="s">
        <v>1342</v>
      </c>
      <c r="C331" s="24" t="s">
        <v>353</v>
      </c>
      <c r="D331" s="14" t="str">
        <f>IF(COUNTIF(E331,""),"sp",E331)</f>
        <v>sp</v>
      </c>
      <c r="E331" s="14" t="s">
        <v>30</v>
      </c>
      <c r="F331" s="14" t="str">
        <f t="shared" si="54"/>
        <v/>
      </c>
      <c r="G331" s="15" t="str">
        <f t="shared" si="55"/>
        <v/>
      </c>
      <c r="H331" s="15" t="str">
        <f t="shared" si="56"/>
        <v/>
      </c>
      <c r="I331" s="16" t="str">
        <f t="shared" si="59"/>
        <v>CERAPURP</v>
      </c>
      <c r="J331" s="17" t="str">
        <f t="shared" si="57"/>
        <v>CERAPURP</v>
      </c>
      <c r="K331" s="17"/>
      <c r="L331" s="17"/>
      <c r="M331" s="19" t="s">
        <v>1567</v>
      </c>
      <c r="N331" s="19" t="s">
        <v>1568</v>
      </c>
      <c r="O331" s="19" t="str">
        <f t="shared" si="58"/>
        <v>Ceratodon</v>
      </c>
      <c r="P331" s="19"/>
      <c r="Q331" s="19"/>
      <c r="R331" s="25" t="s">
        <v>356</v>
      </c>
      <c r="S331" s="24" t="s">
        <v>357</v>
      </c>
      <c r="T331" s="18"/>
      <c r="U331" s="18"/>
      <c r="V331" s="22" t="s">
        <v>125</v>
      </c>
      <c r="W331" s="23">
        <v>8</v>
      </c>
      <c r="X331" s="23" t="s">
        <v>36</v>
      </c>
      <c r="Y331" s="23" t="s">
        <v>36</v>
      </c>
      <c r="Z331" s="23">
        <v>2</v>
      </c>
      <c r="AA331" s="23" t="s">
        <v>36</v>
      </c>
      <c r="AB331" s="18" t="s">
        <v>112</v>
      </c>
      <c r="AC331" s="18"/>
    </row>
    <row r="332" spans="1:29">
      <c r="A332" s="12" t="s">
        <v>1569</v>
      </c>
      <c r="B332" s="13" t="s">
        <v>1352</v>
      </c>
      <c r="C332" s="24" t="s">
        <v>40</v>
      </c>
      <c r="D332" s="14" t="str">
        <f>IF(COUNTIF(E332,""),"sp",E332)</f>
        <v>subsp</v>
      </c>
      <c r="E332" s="14" t="s">
        <v>304</v>
      </c>
      <c r="F332" s="14" t="str">
        <f t="shared" si="54"/>
        <v>subsp</v>
      </c>
      <c r="G332" s="15" t="str">
        <f t="shared" si="55"/>
        <v>subsp</v>
      </c>
      <c r="H332" s="15" t="str">
        <f t="shared" si="56"/>
        <v/>
      </c>
      <c r="I332" s="16"/>
      <c r="J332" s="17" t="str">
        <f t="shared" si="57"/>
        <v>CERPURPPU</v>
      </c>
      <c r="K332" s="17" t="str">
        <f>IF(LEN($L332)&gt;1,UPPER(LEFT(M332,3) &amp; MID(M332,SEARCH(" ",M332,1)+1,4)&amp;L332),UPPER(LEFT(M332,4) &amp; MID(M332,SEARCH(" ",M331,1)+1,4)&amp;L332))</f>
        <v>CERPURPPU</v>
      </c>
      <c r="L332" s="17" t="str">
        <f>IF(COUNTIF($L$1:$L284,MID(M332,SEARCH("subsp. ",M332,1)+7,1))&gt;0,MID(M332,SEARCH("subsp. ",M332,1)+7,2),MID(M332,SEARCH("subsp. ",M332,1)+7,1))</f>
        <v>pu</v>
      </c>
      <c r="M332" s="35" t="s">
        <v>1570</v>
      </c>
      <c r="N332" s="19" t="s">
        <v>1568</v>
      </c>
      <c r="O332" s="19" t="str">
        <f t="shared" si="58"/>
        <v>Ceratodon</v>
      </c>
      <c r="P332" s="19"/>
      <c r="Q332" s="19"/>
      <c r="R332" s="18"/>
      <c r="S332" s="24"/>
      <c r="T332" s="18"/>
      <c r="U332" s="18"/>
      <c r="V332" s="18"/>
      <c r="W332" s="23">
        <v>8</v>
      </c>
      <c r="X332" s="23">
        <v>5</v>
      </c>
      <c r="Y332" s="23">
        <v>3</v>
      </c>
      <c r="Z332" s="23">
        <v>2</v>
      </c>
      <c r="AA332" s="23">
        <v>2</v>
      </c>
      <c r="AB332" s="18" t="s">
        <v>37</v>
      </c>
      <c r="AC332" s="18"/>
    </row>
    <row r="333" spans="1:29">
      <c r="A333" s="12" t="s">
        <v>1571</v>
      </c>
      <c r="B333" s="13" t="s">
        <v>1572</v>
      </c>
      <c r="C333" s="14" t="s">
        <v>1423</v>
      </c>
      <c r="D333" s="14" t="str">
        <f>IF(COUNTIF(E333,""),"sp",E333)</f>
        <v>sp</v>
      </c>
      <c r="E333" s="14" t="s">
        <v>30</v>
      </c>
      <c r="F333" s="14" t="str">
        <f t="shared" si="54"/>
        <v/>
      </c>
      <c r="G333" s="15" t="str">
        <f t="shared" si="55"/>
        <v/>
      </c>
      <c r="H333" s="15" t="str">
        <f t="shared" si="56"/>
        <v/>
      </c>
      <c r="I333" s="16" t="str">
        <f t="shared" ref="I333:I334" si="60">UPPER(MID(M333,1,4))&amp;""&amp;UPPER(MID(M333,SEARCH(" ",M333,1)+1,4))</f>
        <v>CHEICEDE</v>
      </c>
      <c r="J333" s="17" t="str">
        <f t="shared" si="57"/>
        <v>CHEICEDE</v>
      </c>
      <c r="K333" s="17"/>
      <c r="L333" s="17"/>
      <c r="M333" s="18" t="s">
        <v>1573</v>
      </c>
      <c r="N333" s="19" t="s">
        <v>1574</v>
      </c>
      <c r="O333" s="19" t="str">
        <f t="shared" si="58"/>
        <v>Cheilolejeunea</v>
      </c>
      <c r="P333" s="19"/>
      <c r="Q333" s="19"/>
      <c r="R333" s="25" t="s">
        <v>1426</v>
      </c>
      <c r="S333" s="24"/>
      <c r="T333" s="18"/>
      <c r="U333" s="18"/>
      <c r="V333" s="22" t="s">
        <v>441</v>
      </c>
      <c r="W333" s="23"/>
      <c r="X333" s="23"/>
      <c r="Y333" s="23"/>
      <c r="Z333" s="23"/>
      <c r="AA333" s="23"/>
      <c r="AB333" s="18"/>
      <c r="AC333" s="18"/>
    </row>
    <row r="334" spans="1:29">
      <c r="A334" s="12" t="s">
        <v>1575</v>
      </c>
      <c r="B334" s="13" t="s">
        <v>1335</v>
      </c>
      <c r="C334" s="24" t="s">
        <v>1576</v>
      </c>
      <c r="D334" s="14" t="str">
        <f>IF(COUNTIF(E334,""),"sp",E334)</f>
        <v>sp</v>
      </c>
      <c r="E334" s="14" t="s">
        <v>30</v>
      </c>
      <c r="F334" s="14" t="str">
        <f t="shared" si="54"/>
        <v/>
      </c>
      <c r="G334" s="15" t="str">
        <f t="shared" si="55"/>
        <v/>
      </c>
      <c r="H334" s="15" t="str">
        <f t="shared" si="56"/>
        <v/>
      </c>
      <c r="I334" s="16" t="str">
        <f t="shared" si="60"/>
        <v>CHEICHLO</v>
      </c>
      <c r="J334" s="17" t="str">
        <f t="shared" si="57"/>
        <v>CHEICHLO</v>
      </c>
      <c r="K334" s="17"/>
      <c r="L334" s="17"/>
      <c r="M334" s="18" t="s">
        <v>1577</v>
      </c>
      <c r="N334" s="19" t="s">
        <v>1578</v>
      </c>
      <c r="O334" s="19" t="str">
        <f t="shared" si="58"/>
        <v>Cheilothela</v>
      </c>
      <c r="P334" s="19"/>
      <c r="Q334" s="19"/>
      <c r="R334" s="25" t="s">
        <v>1579</v>
      </c>
      <c r="S334" s="24" t="s">
        <v>1580</v>
      </c>
      <c r="T334" s="18" t="s">
        <v>1581</v>
      </c>
      <c r="U334" s="18"/>
      <c r="V334" s="22" t="s">
        <v>125</v>
      </c>
      <c r="W334" s="23"/>
      <c r="X334" s="23"/>
      <c r="Y334" s="23"/>
      <c r="Z334" s="23"/>
      <c r="AA334" s="23"/>
      <c r="AB334" s="18"/>
      <c r="AC334" s="18"/>
    </row>
    <row r="335" spans="1:29">
      <c r="A335" s="12" t="s">
        <v>1582</v>
      </c>
      <c r="B335" s="13" t="s">
        <v>1583</v>
      </c>
      <c r="C335" s="14" t="s">
        <v>874</v>
      </c>
      <c r="D335" s="14" t="str">
        <f>IF(COUNTIF(E335,""),"sp",E335)</f>
        <v>var</v>
      </c>
      <c r="E335" s="14" t="s">
        <v>41</v>
      </c>
      <c r="F335" s="14" t="str">
        <f t="shared" si="54"/>
        <v>var</v>
      </c>
      <c r="G335" s="15" t="str">
        <f t="shared" si="55"/>
        <v/>
      </c>
      <c r="H335" s="15" t="str">
        <f t="shared" si="56"/>
        <v>var</v>
      </c>
      <c r="I335" s="16"/>
      <c r="J335" s="17" t="str">
        <f t="shared" si="57"/>
        <v>CHICOADRI</v>
      </c>
      <c r="K335" s="17" t="str">
        <f t="shared" ref="K335:K336" si="61">IF(LEN($L335)&gt;1,UPPER(LEFT(M335,3) &amp; MID(M335,SEARCH(" ",M335,1)+1,4)&amp;L335),UPPER(LEFT(M335,4) &amp; MID(M335,SEARCH(" ",M334,1)+1,4)&amp;L335))</f>
        <v>CHICOADRI</v>
      </c>
      <c r="L335" s="17" t="str">
        <f>IF(COUNTIF($L$1:$L334,MID(M335,SEARCH("var. ",M335,1)+5,1))&gt;0,MID(M335,SEARCH("var. ",M335,1)+5,2),MID(M335,SEARCH("var. ",M335,1)+5,1))</f>
        <v>ri</v>
      </c>
      <c r="M335" s="18" t="s">
        <v>1584</v>
      </c>
      <c r="N335" s="19" t="s">
        <v>1585</v>
      </c>
      <c r="O335" s="19" t="str">
        <f t="shared" si="58"/>
        <v>Chiloscyphus</v>
      </c>
      <c r="P335" s="19"/>
      <c r="Q335" s="19"/>
      <c r="R335" s="25" t="s">
        <v>877</v>
      </c>
      <c r="S335" s="24" t="s">
        <v>878</v>
      </c>
      <c r="T335" s="18"/>
      <c r="U335" s="18"/>
      <c r="V335" s="22" t="s">
        <v>580</v>
      </c>
      <c r="W335" s="23"/>
      <c r="X335" s="23"/>
      <c r="Y335" s="23"/>
      <c r="Z335" s="23"/>
      <c r="AA335" s="23"/>
      <c r="AB335" s="18"/>
      <c r="AC335" s="18"/>
    </row>
    <row r="336" spans="1:29">
      <c r="A336" s="12" t="s">
        <v>1586</v>
      </c>
      <c r="B336" s="13" t="s">
        <v>1587</v>
      </c>
      <c r="C336" s="14" t="s">
        <v>228</v>
      </c>
      <c r="D336" s="14" t="str">
        <f>IF(COUNTIF(E336,""),"sp",E336)</f>
        <v>var</v>
      </c>
      <c r="E336" s="14" t="s">
        <v>41</v>
      </c>
      <c r="F336" s="14" t="str">
        <f t="shared" si="54"/>
        <v>var</v>
      </c>
      <c r="G336" s="15" t="str">
        <f t="shared" si="55"/>
        <v/>
      </c>
      <c r="H336" s="15" t="str">
        <f t="shared" si="56"/>
        <v>var</v>
      </c>
      <c r="I336" s="16"/>
      <c r="J336" s="17" t="str">
        <f t="shared" si="57"/>
        <v>CHICOADCO</v>
      </c>
      <c r="K336" s="17" t="str">
        <f t="shared" si="61"/>
        <v>CHICOADCO</v>
      </c>
      <c r="L336" s="17" t="str">
        <f>IF(COUNTIF($L$1:$L335,MID(M336,SEARCH("var. ",M336,1)+5,1))&gt;0,MID(M336,SEARCH("var. ",M336,1)+5,2),MID(M336,SEARCH("var. ",M336,1)+5,1))</f>
        <v>co</v>
      </c>
      <c r="M336" s="19" t="s">
        <v>1588</v>
      </c>
      <c r="N336" s="19" t="s">
        <v>1585</v>
      </c>
      <c r="O336" s="19" t="str">
        <f t="shared" si="58"/>
        <v>Chiloscyphus</v>
      </c>
      <c r="P336" s="19"/>
      <c r="Q336" s="19"/>
      <c r="R336" s="25" t="s">
        <v>231</v>
      </c>
      <c r="S336" s="24" t="s">
        <v>232</v>
      </c>
      <c r="T336" s="18"/>
      <c r="U336" s="18"/>
      <c r="V336" s="22" t="s">
        <v>580</v>
      </c>
      <c r="W336" s="23">
        <v>7</v>
      </c>
      <c r="X336" s="23">
        <v>3</v>
      </c>
      <c r="Y336" s="23">
        <v>5</v>
      </c>
      <c r="Z336" s="23">
        <v>6</v>
      </c>
      <c r="AA336" s="23">
        <v>5</v>
      </c>
      <c r="AB336" s="18" t="s">
        <v>37</v>
      </c>
      <c r="AC336" s="18"/>
    </row>
    <row r="337" spans="1:29">
      <c r="A337" s="12" t="s">
        <v>1589</v>
      </c>
      <c r="B337" s="13" t="s">
        <v>1590</v>
      </c>
      <c r="C337" s="14" t="s">
        <v>45</v>
      </c>
      <c r="D337" s="14" t="str">
        <f>IF(COUNTIF(E337,""),"sp",E337)</f>
        <v>sp</v>
      </c>
      <c r="E337" s="14" t="s">
        <v>30</v>
      </c>
      <c r="F337" s="14" t="str">
        <f t="shared" si="54"/>
        <v/>
      </c>
      <c r="G337" s="15" t="str">
        <f t="shared" si="55"/>
        <v/>
      </c>
      <c r="H337" s="15" t="str">
        <f t="shared" si="56"/>
        <v/>
      </c>
      <c r="I337" s="16" t="str">
        <f t="shared" ref="I337:I338" si="62">UPPER(MID(M337,1,4))&amp;""&amp;UPPER(MID(M337,SEARCH(" ",M337,1)+1,4))</f>
        <v>CHILFRAG</v>
      </c>
      <c r="J337" s="17" t="str">
        <f t="shared" si="57"/>
        <v>CHILFRAG</v>
      </c>
      <c r="K337" s="17"/>
      <c r="L337" s="17"/>
      <c r="M337" s="18" t="s">
        <v>1591</v>
      </c>
      <c r="N337" s="19" t="s">
        <v>1592</v>
      </c>
      <c r="O337" s="19" t="str">
        <f t="shared" si="58"/>
        <v>Chiloscyphus</v>
      </c>
      <c r="P337" s="19"/>
      <c r="Q337" s="19"/>
      <c r="R337" s="25" t="s">
        <v>48</v>
      </c>
      <c r="S337" s="24" t="s">
        <v>49</v>
      </c>
      <c r="T337" s="18"/>
      <c r="U337" s="18"/>
      <c r="V337" s="22" t="s">
        <v>35</v>
      </c>
      <c r="W337" s="23"/>
      <c r="X337" s="23"/>
      <c r="Y337" s="23"/>
      <c r="Z337" s="23"/>
      <c r="AA337" s="23"/>
      <c r="AB337" s="18"/>
      <c r="AC337" s="18"/>
    </row>
    <row r="338" spans="1:29">
      <c r="A338" s="12" t="s">
        <v>1593</v>
      </c>
      <c r="B338" s="13" t="s">
        <v>1594</v>
      </c>
      <c r="C338" s="14" t="s">
        <v>1595</v>
      </c>
      <c r="D338" s="14" t="str">
        <f>IF(COUNTIF(E338,""),"sp",E338)</f>
        <v>sp</v>
      </c>
      <c r="E338" s="14" t="s">
        <v>30</v>
      </c>
      <c r="F338" s="14" t="str">
        <f t="shared" si="54"/>
        <v/>
      </c>
      <c r="G338" s="15" t="str">
        <f t="shared" si="55"/>
        <v/>
      </c>
      <c r="H338" s="15" t="str">
        <f t="shared" si="56"/>
        <v/>
      </c>
      <c r="I338" s="16" t="str">
        <f t="shared" si="62"/>
        <v>CHILMINO</v>
      </c>
      <c r="J338" s="17" t="str">
        <f t="shared" si="57"/>
        <v>CHILMINO</v>
      </c>
      <c r="K338" s="17"/>
      <c r="L338" s="17"/>
      <c r="M338" s="18" t="s">
        <v>1596</v>
      </c>
      <c r="N338" s="19" t="s">
        <v>1597</v>
      </c>
      <c r="O338" s="19" t="str">
        <f t="shared" si="58"/>
        <v>Chiloscyphus</v>
      </c>
      <c r="P338" s="19"/>
      <c r="Q338" s="19"/>
      <c r="R338" s="25" t="s">
        <v>1598</v>
      </c>
      <c r="S338" s="24" t="s">
        <v>1599</v>
      </c>
      <c r="T338" s="18"/>
      <c r="U338" s="18"/>
      <c r="V338" s="22" t="s">
        <v>125</v>
      </c>
      <c r="W338" s="23">
        <v>6</v>
      </c>
      <c r="X338" s="23">
        <v>3</v>
      </c>
      <c r="Y338" s="23">
        <v>7</v>
      </c>
      <c r="Z338" s="23">
        <v>5</v>
      </c>
      <c r="AA338" s="23">
        <v>8</v>
      </c>
      <c r="AB338" s="18" t="s">
        <v>112</v>
      </c>
      <c r="AC338" s="18"/>
    </row>
    <row r="339" spans="1:29">
      <c r="A339" s="12" t="s">
        <v>1600</v>
      </c>
      <c r="B339" s="13" t="s">
        <v>1601</v>
      </c>
      <c r="C339" s="24" t="s">
        <v>796</v>
      </c>
      <c r="D339" s="14" t="str">
        <f>IF(COUNTIF(E339,""),"sp",E339)</f>
        <v>var</v>
      </c>
      <c r="E339" s="14" t="s">
        <v>41</v>
      </c>
      <c r="F339" s="14" t="str">
        <f t="shared" si="54"/>
        <v>var</v>
      </c>
      <c r="G339" s="15" t="str">
        <f t="shared" si="55"/>
        <v/>
      </c>
      <c r="H339" s="15" t="str">
        <f t="shared" si="56"/>
        <v>var</v>
      </c>
      <c r="I339" s="16"/>
      <c r="J339" s="17" t="str">
        <f t="shared" si="57"/>
        <v>CHIPALLPA</v>
      </c>
      <c r="K339" s="17" t="str">
        <f t="shared" ref="K339:K341" si="63">IF(LEN($L339)&gt;1,UPPER(LEFT(M339,3) &amp; MID(M339,SEARCH(" ",M339,1)+1,4)&amp;L339),UPPER(LEFT(M339,4) &amp; MID(M339,SEARCH(" ",M338,1)+1,4)&amp;L339))</f>
        <v>CHIPALLPA</v>
      </c>
      <c r="L339" s="17" t="str">
        <f>IF(COUNTIF($L$1:$L338,MID(M339,SEARCH("var. ",M339,1)+5,1))&gt;0,MID(M339,SEARCH("var. ",M339,1)+5,2),MID(M339,SEARCH("var. ",M339,1)+5,1))</f>
        <v>pa</v>
      </c>
      <c r="M339" s="18" t="s">
        <v>1602</v>
      </c>
      <c r="N339" s="19" t="s">
        <v>1603</v>
      </c>
      <c r="O339" s="19" t="str">
        <f t="shared" si="58"/>
        <v>Chiloscyphus</v>
      </c>
      <c r="P339" s="19"/>
      <c r="Q339" s="19"/>
      <c r="R339" s="25" t="s">
        <v>799</v>
      </c>
      <c r="S339" s="24" t="s">
        <v>800</v>
      </c>
      <c r="T339" s="18"/>
      <c r="U339" s="18"/>
      <c r="V339" s="22" t="s">
        <v>580</v>
      </c>
      <c r="W339" s="23">
        <v>5</v>
      </c>
      <c r="X339" s="23">
        <v>3</v>
      </c>
      <c r="Y339" s="23">
        <v>6</v>
      </c>
      <c r="Z339" s="23">
        <v>8</v>
      </c>
      <c r="AA339" s="23">
        <v>7</v>
      </c>
      <c r="AB339" s="18" t="s">
        <v>271</v>
      </c>
      <c r="AC339" s="18"/>
    </row>
    <row r="340" spans="1:29">
      <c r="A340" s="12" t="s">
        <v>1604</v>
      </c>
      <c r="B340" s="13" t="s">
        <v>1605</v>
      </c>
      <c r="C340" s="24" t="s">
        <v>807</v>
      </c>
      <c r="D340" s="14" t="str">
        <f>IF(COUNTIF(E340,""),"sp",E340)</f>
        <v>var</v>
      </c>
      <c r="E340" s="14" t="s">
        <v>41</v>
      </c>
      <c r="F340" s="14" t="str">
        <f t="shared" si="54"/>
        <v>var</v>
      </c>
      <c r="G340" s="15" t="str">
        <f t="shared" si="55"/>
        <v/>
      </c>
      <c r="H340" s="15" t="str">
        <f t="shared" si="56"/>
        <v>var</v>
      </c>
      <c r="I340" s="16"/>
      <c r="J340" s="17" t="str">
        <f t="shared" si="57"/>
        <v>CHIPOLYPO</v>
      </c>
      <c r="K340" s="17" t="str">
        <f t="shared" si="63"/>
        <v>CHIPOLYPO</v>
      </c>
      <c r="L340" s="17" t="str">
        <f>IF(COUNTIF($L$1:$L339,MID(M340,SEARCH("var. ",M340,1)+5,1))&gt;0,MID(M340,SEARCH("var. ",M340,1)+5,2),MID(M340,SEARCH("var. ",M340,1)+5,1))</f>
        <v>po</v>
      </c>
      <c r="M340" s="19" t="s">
        <v>1606</v>
      </c>
      <c r="N340" s="19" t="s">
        <v>1607</v>
      </c>
      <c r="O340" s="19" t="str">
        <f t="shared" si="58"/>
        <v>Chiloscyphus</v>
      </c>
      <c r="P340" s="19"/>
      <c r="Q340" s="19"/>
      <c r="R340" s="26" t="s">
        <v>810</v>
      </c>
      <c r="S340" s="24" t="s">
        <v>811</v>
      </c>
      <c r="T340" s="18"/>
      <c r="U340" s="18"/>
      <c r="V340" s="22" t="s">
        <v>580</v>
      </c>
      <c r="W340" s="23" t="s">
        <v>36</v>
      </c>
      <c r="X340" s="23">
        <v>4</v>
      </c>
      <c r="Y340" s="23">
        <v>6</v>
      </c>
      <c r="Z340" s="23">
        <v>9</v>
      </c>
      <c r="AA340" s="23">
        <v>6</v>
      </c>
      <c r="AB340" s="18" t="s">
        <v>271</v>
      </c>
      <c r="AC340" s="18"/>
    </row>
    <row r="341" spans="1:29">
      <c r="A341" s="12" t="s">
        <v>1608</v>
      </c>
      <c r="B341" s="13" t="s">
        <v>1609</v>
      </c>
      <c r="C341" s="24" t="s">
        <v>807</v>
      </c>
      <c r="D341" s="14" t="str">
        <f>IF(COUNTIF(E341,""),"sp",E341)</f>
        <v>var</v>
      </c>
      <c r="E341" s="14" t="s">
        <v>41</v>
      </c>
      <c r="F341" s="14" t="str">
        <f t="shared" si="54"/>
        <v>var</v>
      </c>
      <c r="G341" s="15" t="str">
        <f t="shared" si="55"/>
        <v/>
      </c>
      <c r="H341" s="15" t="str">
        <f t="shared" si="56"/>
        <v>var</v>
      </c>
      <c r="I341" s="16"/>
      <c r="J341" s="17" t="str">
        <f t="shared" si="57"/>
        <v>CHIPOLYRI</v>
      </c>
      <c r="K341" s="17" t="str">
        <f t="shared" si="63"/>
        <v>CHIPOLYRI</v>
      </c>
      <c r="L341" s="17" t="str">
        <f>IF(COUNTIF($L$1:$L340,MID(M341,SEARCH("var. ",M341,1)+5,1))&gt;0,MID(M341,SEARCH("var. ",M341,1)+5,2),MID(M341,SEARCH("var. ",M341,1)+5,1))</f>
        <v>ri</v>
      </c>
      <c r="M341" s="19" t="s">
        <v>1610</v>
      </c>
      <c r="N341" s="19" t="s">
        <v>1607</v>
      </c>
      <c r="O341" s="19" t="str">
        <f t="shared" si="58"/>
        <v>Chiloscyphus</v>
      </c>
      <c r="P341" s="19"/>
      <c r="Q341" s="19"/>
      <c r="R341" s="26" t="s">
        <v>810</v>
      </c>
      <c r="S341" s="24" t="s">
        <v>811</v>
      </c>
      <c r="T341" s="18"/>
      <c r="U341" s="18"/>
      <c r="V341" s="22" t="s">
        <v>35</v>
      </c>
      <c r="W341" s="23"/>
      <c r="X341" s="23"/>
      <c r="Y341" s="23"/>
      <c r="Z341" s="23"/>
      <c r="AA341" s="23"/>
      <c r="AB341" s="18"/>
      <c r="AC341" s="18"/>
    </row>
    <row r="342" spans="1:29">
      <c r="A342" s="12" t="s">
        <v>1611</v>
      </c>
      <c r="B342" s="13" t="s">
        <v>1612</v>
      </c>
      <c r="C342" s="14" t="s">
        <v>1433</v>
      </c>
      <c r="D342" s="14" t="str">
        <f>IF(COUNTIF(E342,""),"sp",E342)</f>
        <v>sp</v>
      </c>
      <c r="E342" s="14" t="s">
        <v>30</v>
      </c>
      <c r="F342" s="14" t="str">
        <f t="shared" si="54"/>
        <v/>
      </c>
      <c r="G342" s="15" t="str">
        <f t="shared" si="55"/>
        <v/>
      </c>
      <c r="H342" s="15" t="str">
        <f t="shared" si="56"/>
        <v/>
      </c>
      <c r="I342" s="16" t="str">
        <f t="shared" ref="I342:I375" si="64">UPPER(MID(M342,1,4))&amp;""&amp;UPPER(MID(M342,SEARCH(" ",M342,1)+1,4))</f>
        <v>CHILPROF</v>
      </c>
      <c r="J342" s="17" t="str">
        <f t="shared" si="57"/>
        <v>CHILPROF</v>
      </c>
      <c r="K342" s="17"/>
      <c r="L342" s="17"/>
      <c r="M342" s="18" t="s">
        <v>1613</v>
      </c>
      <c r="N342" s="19" t="s">
        <v>1614</v>
      </c>
      <c r="O342" s="19" t="str">
        <f t="shared" si="58"/>
        <v>Chiloscyphus</v>
      </c>
      <c r="P342" s="19"/>
      <c r="Q342" s="19"/>
      <c r="R342" s="20" t="s">
        <v>1436</v>
      </c>
      <c r="S342" s="24" t="s">
        <v>1437</v>
      </c>
      <c r="T342" s="18"/>
      <c r="U342" s="18"/>
      <c r="V342" s="22" t="s">
        <v>156</v>
      </c>
      <c r="W342" s="23">
        <v>4</v>
      </c>
      <c r="X342" s="23">
        <v>3</v>
      </c>
      <c r="Y342" s="23">
        <v>5</v>
      </c>
      <c r="Z342" s="23">
        <v>4</v>
      </c>
      <c r="AA342" s="23">
        <v>3</v>
      </c>
      <c r="AB342" s="18" t="s">
        <v>1615</v>
      </c>
      <c r="AC342" s="18"/>
    </row>
    <row r="343" spans="1:29">
      <c r="A343" s="12" t="s">
        <v>1616</v>
      </c>
      <c r="B343" s="13" t="s">
        <v>1617</v>
      </c>
      <c r="C343" s="24" t="s">
        <v>1369</v>
      </c>
      <c r="D343" s="14" t="str">
        <f>IF(COUNTIF(E343,""),"sp",E343)</f>
        <v>sp</v>
      </c>
      <c r="E343" s="14" t="s">
        <v>30</v>
      </c>
      <c r="F343" s="14" t="str">
        <f t="shared" si="54"/>
        <v/>
      </c>
      <c r="G343" s="15" t="str">
        <f t="shared" si="55"/>
        <v/>
      </c>
      <c r="H343" s="15" t="str">
        <f t="shared" si="56"/>
        <v/>
      </c>
      <c r="I343" s="16" t="str">
        <f t="shared" si="64"/>
        <v>CHILSEMI</v>
      </c>
      <c r="J343" s="17" t="str">
        <f t="shared" si="57"/>
        <v>CHILSEMI</v>
      </c>
      <c r="K343" s="17"/>
      <c r="L343" s="17"/>
      <c r="M343" s="18" t="s">
        <v>1618</v>
      </c>
      <c r="N343" s="19" t="s">
        <v>1619</v>
      </c>
      <c r="O343" s="19" t="str">
        <f t="shared" si="58"/>
        <v>Chiloscyphus</v>
      </c>
      <c r="P343" s="19"/>
      <c r="Q343" s="19"/>
      <c r="R343" s="25" t="s">
        <v>1372</v>
      </c>
      <c r="S343" s="24" t="s">
        <v>1373</v>
      </c>
      <c r="T343" s="18"/>
      <c r="U343" s="18"/>
      <c r="V343" s="22" t="s">
        <v>125</v>
      </c>
      <c r="W343" s="23"/>
      <c r="X343" s="23"/>
      <c r="Y343" s="23"/>
      <c r="Z343" s="23"/>
      <c r="AA343" s="23"/>
      <c r="AB343" s="18"/>
      <c r="AC343" s="18"/>
    </row>
    <row r="344" spans="1:29">
      <c r="A344" s="12" t="s">
        <v>869</v>
      </c>
      <c r="B344" s="13" t="s">
        <v>1620</v>
      </c>
      <c r="C344" s="24" t="s">
        <v>850</v>
      </c>
      <c r="D344" s="14" t="str">
        <f>IF(COUNTIF(E344,""),"sp",E344)</f>
        <v>sp</v>
      </c>
      <c r="E344" s="14" t="s">
        <v>30</v>
      </c>
      <c r="F344" s="14" t="str">
        <f t="shared" si="54"/>
        <v/>
      </c>
      <c r="G344" s="15" t="str">
        <f t="shared" si="55"/>
        <v/>
      </c>
      <c r="H344" s="15" t="str">
        <f t="shared" si="56"/>
        <v/>
      </c>
      <c r="I344" s="16" t="str">
        <f t="shared" si="64"/>
        <v>CINCARCT</v>
      </c>
      <c r="J344" s="17" t="str">
        <f t="shared" si="57"/>
        <v>CINCARCT</v>
      </c>
      <c r="K344" s="17"/>
      <c r="L344" s="17"/>
      <c r="M344" s="18" t="s">
        <v>1621</v>
      </c>
      <c r="N344" s="19" t="s">
        <v>1622</v>
      </c>
      <c r="O344" s="19" t="str">
        <f t="shared" si="58"/>
        <v>Cinclidium</v>
      </c>
      <c r="P344" s="19"/>
      <c r="Q344" s="19"/>
      <c r="R344" s="20" t="s">
        <v>853</v>
      </c>
      <c r="S344" s="24" t="s">
        <v>854</v>
      </c>
      <c r="T344" s="18"/>
      <c r="U344" s="18"/>
      <c r="V344" s="22" t="s">
        <v>99</v>
      </c>
      <c r="W344" s="23"/>
      <c r="X344" s="23"/>
      <c r="Y344" s="23"/>
      <c r="Z344" s="23"/>
      <c r="AA344" s="23"/>
      <c r="AB344" s="18"/>
      <c r="AC344" s="18"/>
    </row>
    <row r="345" spans="1:29">
      <c r="A345" s="12" t="s">
        <v>1623</v>
      </c>
      <c r="B345" s="13" t="s">
        <v>1624</v>
      </c>
      <c r="C345" s="24" t="s">
        <v>1200</v>
      </c>
      <c r="D345" s="14" t="str">
        <f>IF(COUNTIF(E345,""),"sp",E345)</f>
        <v>sp</v>
      </c>
      <c r="E345" s="14" t="s">
        <v>30</v>
      </c>
      <c r="F345" s="14" t="str">
        <f t="shared" si="54"/>
        <v/>
      </c>
      <c r="G345" s="15" t="str">
        <f t="shared" si="55"/>
        <v/>
      </c>
      <c r="H345" s="15" t="str">
        <f t="shared" si="56"/>
        <v/>
      </c>
      <c r="I345" s="16" t="str">
        <f t="shared" si="64"/>
        <v>CINCLATI</v>
      </c>
      <c r="J345" s="17" t="str">
        <f t="shared" si="57"/>
        <v>CINCLATI</v>
      </c>
      <c r="K345" s="17"/>
      <c r="L345" s="17"/>
      <c r="M345" s="18" t="s">
        <v>1625</v>
      </c>
      <c r="N345" s="19" t="s">
        <v>1626</v>
      </c>
      <c r="O345" s="19" t="str">
        <f t="shared" si="58"/>
        <v>Cinclidium</v>
      </c>
      <c r="P345" s="19"/>
      <c r="Q345" s="19"/>
      <c r="R345" s="25" t="s">
        <v>1203</v>
      </c>
      <c r="S345" s="25" t="s">
        <v>1204</v>
      </c>
      <c r="T345" s="18"/>
      <c r="U345" s="18"/>
      <c r="V345" s="22" t="s">
        <v>99</v>
      </c>
      <c r="W345" s="23"/>
      <c r="X345" s="23"/>
      <c r="Y345" s="23"/>
      <c r="Z345" s="23"/>
      <c r="AA345" s="23"/>
      <c r="AB345" s="18"/>
      <c r="AC345" s="18"/>
    </row>
    <row r="346" spans="1:29">
      <c r="A346" s="12" t="s">
        <v>704</v>
      </c>
      <c r="B346" s="13" t="s">
        <v>1627</v>
      </c>
      <c r="C346" s="24" t="s">
        <v>1200</v>
      </c>
      <c r="D346" s="14" t="str">
        <f>IF(COUNTIF(E346,""),"sp",E346)</f>
        <v>sp</v>
      </c>
      <c r="E346" s="14" t="s">
        <v>30</v>
      </c>
      <c r="F346" s="14" t="str">
        <f t="shared" si="54"/>
        <v/>
      </c>
      <c r="G346" s="15" t="str">
        <f t="shared" si="55"/>
        <v/>
      </c>
      <c r="H346" s="15" t="str">
        <f t="shared" si="56"/>
        <v/>
      </c>
      <c r="I346" s="16" t="str">
        <f t="shared" si="64"/>
        <v>CINCSTYG</v>
      </c>
      <c r="J346" s="17" t="str">
        <f t="shared" si="57"/>
        <v>CINCSTYG</v>
      </c>
      <c r="K346" s="17"/>
      <c r="L346" s="17"/>
      <c r="M346" s="18" t="s">
        <v>1628</v>
      </c>
      <c r="N346" s="19" t="s">
        <v>1629</v>
      </c>
      <c r="O346" s="19" t="str">
        <f t="shared" si="58"/>
        <v>Cinclidium</v>
      </c>
      <c r="P346" s="19"/>
      <c r="Q346" s="19"/>
      <c r="R346" s="25" t="s">
        <v>1203</v>
      </c>
      <c r="S346" s="25" t="s">
        <v>1204</v>
      </c>
      <c r="T346" s="18"/>
      <c r="U346" s="18"/>
      <c r="V346" s="22" t="s">
        <v>99</v>
      </c>
      <c r="W346" s="23">
        <v>8</v>
      </c>
      <c r="X346" s="23">
        <v>2</v>
      </c>
      <c r="Y346" s="23">
        <v>6</v>
      </c>
      <c r="Z346" s="23">
        <v>7</v>
      </c>
      <c r="AA346" s="23">
        <v>8</v>
      </c>
      <c r="AB346" s="18" t="s">
        <v>338</v>
      </c>
      <c r="AC346" s="18"/>
    </row>
    <row r="347" spans="1:29">
      <c r="A347" s="12" t="s">
        <v>1630</v>
      </c>
      <c r="B347" s="13" t="s">
        <v>1631</v>
      </c>
      <c r="C347" s="24" t="s">
        <v>1210</v>
      </c>
      <c r="D347" s="14" t="str">
        <f>IF(COUNTIF(E347,""),"sp",E347)</f>
        <v>sp</v>
      </c>
      <c r="E347" s="14" t="s">
        <v>30</v>
      </c>
      <c r="F347" s="14" t="str">
        <f t="shared" si="54"/>
        <v/>
      </c>
      <c r="G347" s="15" t="str">
        <f t="shared" si="55"/>
        <v/>
      </c>
      <c r="H347" s="15" t="str">
        <f t="shared" si="56"/>
        <v/>
      </c>
      <c r="I347" s="16" t="str">
        <f t="shared" si="64"/>
        <v>CINCSUBR</v>
      </c>
      <c r="J347" s="17" t="str">
        <f t="shared" si="57"/>
        <v>CINCSUBR</v>
      </c>
      <c r="K347" s="17"/>
      <c r="L347" s="17"/>
      <c r="M347" s="18" t="s">
        <v>1632</v>
      </c>
      <c r="N347" s="19" t="s">
        <v>1633</v>
      </c>
      <c r="O347" s="19" t="str">
        <f t="shared" si="58"/>
        <v>Cinclidium</v>
      </c>
      <c r="P347" s="19"/>
      <c r="Q347" s="19"/>
      <c r="R347" s="25" t="s">
        <v>1213</v>
      </c>
      <c r="S347" s="24" t="s">
        <v>1214</v>
      </c>
      <c r="T347" s="18"/>
      <c r="U347" s="18"/>
      <c r="V347" s="22" t="s">
        <v>99</v>
      </c>
      <c r="W347" s="23"/>
      <c r="X347" s="23"/>
      <c r="Y347" s="23"/>
      <c r="Z347" s="23"/>
      <c r="AA347" s="23"/>
      <c r="AB347" s="18"/>
      <c r="AC347" s="18"/>
    </row>
    <row r="348" spans="1:29">
      <c r="A348" s="12" t="s">
        <v>1634</v>
      </c>
      <c r="B348" s="13" t="s">
        <v>1635</v>
      </c>
      <c r="C348" s="24" t="s">
        <v>959</v>
      </c>
      <c r="D348" s="14" t="str">
        <f>IF(COUNTIF(E348,""),"sp",E348)</f>
        <v>sp</v>
      </c>
      <c r="E348" s="14" t="s">
        <v>30</v>
      </c>
      <c r="F348" s="14" t="str">
        <f t="shared" si="54"/>
        <v/>
      </c>
      <c r="G348" s="15" t="str">
        <f t="shared" si="55"/>
        <v/>
      </c>
      <c r="H348" s="15" t="str">
        <f t="shared" si="56"/>
        <v/>
      </c>
      <c r="I348" s="16" t="str">
        <f t="shared" si="64"/>
        <v>CINCAQUA</v>
      </c>
      <c r="J348" s="17" t="str">
        <f t="shared" si="57"/>
        <v>CINCAQUA</v>
      </c>
      <c r="K348" s="17"/>
      <c r="L348" s="17"/>
      <c r="M348" s="18" t="s">
        <v>1636</v>
      </c>
      <c r="N348" s="19" t="s">
        <v>1637</v>
      </c>
      <c r="O348" s="19" t="str">
        <f t="shared" si="58"/>
        <v>Cinclidotus</v>
      </c>
      <c r="P348" s="19"/>
      <c r="Q348" s="19"/>
      <c r="R348" s="20" t="s">
        <v>962</v>
      </c>
      <c r="S348" s="24" t="s">
        <v>963</v>
      </c>
      <c r="T348" s="18"/>
      <c r="U348" s="18"/>
      <c r="V348" s="22" t="s">
        <v>125</v>
      </c>
      <c r="W348" s="23">
        <v>9</v>
      </c>
      <c r="X348" s="23">
        <v>8</v>
      </c>
      <c r="Y348" s="23">
        <v>6</v>
      </c>
      <c r="Z348" s="23">
        <v>9</v>
      </c>
      <c r="AA348" s="23">
        <v>9</v>
      </c>
      <c r="AB348" s="18" t="s">
        <v>271</v>
      </c>
      <c r="AC348" s="18"/>
    </row>
    <row r="349" spans="1:29">
      <c r="A349" s="12" t="s">
        <v>711</v>
      </c>
      <c r="B349" s="13" t="s">
        <v>1638</v>
      </c>
      <c r="C349" s="24" t="s">
        <v>595</v>
      </c>
      <c r="D349" s="14" t="str">
        <f>IF(COUNTIF(E349,""),"sp",E349)</f>
        <v>sp</v>
      </c>
      <c r="E349" s="14" t="s">
        <v>30</v>
      </c>
      <c r="F349" s="14" t="str">
        <f t="shared" si="54"/>
        <v/>
      </c>
      <c r="G349" s="15" t="str">
        <f t="shared" si="55"/>
        <v/>
      </c>
      <c r="H349" s="15" t="str">
        <f t="shared" si="56"/>
        <v/>
      </c>
      <c r="I349" s="16" t="str">
        <f t="shared" si="64"/>
        <v>CINCDANU</v>
      </c>
      <c r="J349" s="17" t="str">
        <f t="shared" si="57"/>
        <v>CINCDANU</v>
      </c>
      <c r="K349" s="17"/>
      <c r="L349" s="17"/>
      <c r="M349" s="18" t="s">
        <v>1639</v>
      </c>
      <c r="N349" s="19" t="s">
        <v>1640</v>
      </c>
      <c r="O349" s="19" t="str">
        <f t="shared" si="58"/>
        <v>Cinclidotus</v>
      </c>
      <c r="P349" s="19"/>
      <c r="Q349" s="19"/>
      <c r="R349" s="25" t="s">
        <v>598</v>
      </c>
      <c r="S349" s="24" t="s">
        <v>599</v>
      </c>
      <c r="T349" s="18"/>
      <c r="U349" s="18"/>
      <c r="V349" s="22" t="s">
        <v>125</v>
      </c>
      <c r="W349" s="23">
        <v>9</v>
      </c>
      <c r="X349" s="23">
        <v>7</v>
      </c>
      <c r="Y349" s="23">
        <v>7</v>
      </c>
      <c r="Z349" s="23">
        <v>8</v>
      </c>
      <c r="AA349" s="23">
        <v>7</v>
      </c>
      <c r="AB349" s="18" t="s">
        <v>271</v>
      </c>
      <c r="AC349" s="18"/>
    </row>
    <row r="350" spans="1:29">
      <c r="A350" s="12" t="s">
        <v>1641</v>
      </c>
      <c r="B350" s="13" t="s">
        <v>1642</v>
      </c>
      <c r="C350" s="24" t="s">
        <v>595</v>
      </c>
      <c r="D350" s="14" t="str">
        <f>IF(COUNTIF(E350,""),"sp",E350)</f>
        <v>sp</v>
      </c>
      <c r="E350" s="14" t="s">
        <v>30</v>
      </c>
      <c r="F350" s="14" t="str">
        <f t="shared" si="54"/>
        <v/>
      </c>
      <c r="G350" s="15" t="str">
        <f t="shared" si="55"/>
        <v/>
      </c>
      <c r="H350" s="15" t="str">
        <f t="shared" si="56"/>
        <v/>
      </c>
      <c r="I350" s="16" t="str">
        <f t="shared" si="64"/>
        <v>CINCFONT</v>
      </c>
      <c r="J350" s="17" t="str">
        <f t="shared" si="57"/>
        <v>CINCFONT</v>
      </c>
      <c r="K350" s="17"/>
      <c r="L350" s="17"/>
      <c r="M350" s="18" t="s">
        <v>1643</v>
      </c>
      <c r="N350" s="19" t="s">
        <v>1644</v>
      </c>
      <c r="O350" s="19" t="str">
        <f t="shared" si="58"/>
        <v>Cinclidotus</v>
      </c>
      <c r="P350" s="19"/>
      <c r="Q350" s="19"/>
      <c r="R350" s="25" t="s">
        <v>598</v>
      </c>
      <c r="S350" s="24" t="s">
        <v>599</v>
      </c>
      <c r="T350" s="18"/>
      <c r="U350" s="18"/>
      <c r="V350" s="22" t="s">
        <v>125</v>
      </c>
      <c r="W350" s="23">
        <v>7</v>
      </c>
      <c r="X350" s="23">
        <v>4</v>
      </c>
      <c r="Y350" s="23">
        <v>5</v>
      </c>
      <c r="Z350" s="23">
        <v>8</v>
      </c>
      <c r="AA350" s="23">
        <v>8</v>
      </c>
      <c r="AB350" s="18" t="s">
        <v>271</v>
      </c>
      <c r="AC350" s="18"/>
    </row>
    <row r="351" spans="1:29">
      <c r="A351" s="12" t="s">
        <v>1645</v>
      </c>
      <c r="B351" s="13" t="s">
        <v>1646</v>
      </c>
      <c r="C351" s="24" t="s">
        <v>1647</v>
      </c>
      <c r="D351" s="14" t="str">
        <f>IF(COUNTIF(E351,""),"sp",E351)</f>
        <v>sp</v>
      </c>
      <c r="E351" s="14" t="s">
        <v>30</v>
      </c>
      <c r="F351" s="14" t="str">
        <f t="shared" si="54"/>
        <v/>
      </c>
      <c r="G351" s="15" t="str">
        <f t="shared" si="55"/>
        <v/>
      </c>
      <c r="H351" s="15" t="str">
        <f t="shared" si="56"/>
        <v/>
      </c>
      <c r="I351" s="16" t="str">
        <f t="shared" si="64"/>
        <v>CINCPACH</v>
      </c>
      <c r="J351" s="17" t="str">
        <f t="shared" si="57"/>
        <v>CINCPACH</v>
      </c>
      <c r="K351" s="17"/>
      <c r="L351" s="17"/>
      <c r="M351" s="19" t="s">
        <v>1648</v>
      </c>
      <c r="N351" s="19" t="s">
        <v>1649</v>
      </c>
      <c r="O351" s="19" t="str">
        <f t="shared" si="58"/>
        <v>Cinclidotus</v>
      </c>
      <c r="P351" s="19"/>
      <c r="Q351" s="19"/>
      <c r="R351" s="25" t="s">
        <v>1650</v>
      </c>
      <c r="S351" s="24" t="s">
        <v>1651</v>
      </c>
      <c r="T351" s="18"/>
      <c r="U351" s="18"/>
      <c r="V351" s="22" t="s">
        <v>125</v>
      </c>
      <c r="W351" s="23"/>
      <c r="X351" s="23"/>
      <c r="Y351" s="23"/>
      <c r="Z351" s="23"/>
      <c r="AA351" s="23"/>
      <c r="AB351" s="18"/>
      <c r="AC351" s="18"/>
    </row>
    <row r="352" spans="1:29">
      <c r="A352" s="12" t="s">
        <v>1652</v>
      </c>
      <c r="B352" s="13" t="s">
        <v>1653</v>
      </c>
      <c r="C352" s="24" t="s">
        <v>595</v>
      </c>
      <c r="D352" s="14" t="str">
        <f>IF(COUNTIF(E352,""),"sp",E352)</f>
        <v>sp</v>
      </c>
      <c r="E352" s="14" t="s">
        <v>30</v>
      </c>
      <c r="F352" s="14" t="str">
        <f t="shared" si="54"/>
        <v/>
      </c>
      <c r="G352" s="15" t="str">
        <f t="shared" si="55"/>
        <v/>
      </c>
      <c r="H352" s="15" t="str">
        <f t="shared" si="56"/>
        <v/>
      </c>
      <c r="I352" s="16" t="str">
        <f t="shared" si="64"/>
        <v>CINCRIPA</v>
      </c>
      <c r="J352" s="17" t="str">
        <f t="shared" si="57"/>
        <v>CINCRIPA</v>
      </c>
      <c r="K352" s="17"/>
      <c r="L352" s="17"/>
      <c r="M352" s="18" t="s">
        <v>1654</v>
      </c>
      <c r="N352" s="19" t="s">
        <v>1655</v>
      </c>
      <c r="O352" s="19" t="str">
        <f t="shared" si="58"/>
        <v>Cinclidotus</v>
      </c>
      <c r="P352" s="19"/>
      <c r="Q352" s="19"/>
      <c r="R352" s="25" t="s">
        <v>598</v>
      </c>
      <c r="S352" s="24" t="s">
        <v>599</v>
      </c>
      <c r="T352" s="18"/>
      <c r="U352" s="18"/>
      <c r="V352" s="22" t="s">
        <v>125</v>
      </c>
      <c r="W352" s="23">
        <v>9</v>
      </c>
      <c r="X352" s="23">
        <v>6</v>
      </c>
      <c r="Y352" s="23">
        <v>7</v>
      </c>
      <c r="Z352" s="23">
        <v>7</v>
      </c>
      <c r="AA352" s="23">
        <v>7</v>
      </c>
      <c r="AB352" s="18" t="s">
        <v>271</v>
      </c>
      <c r="AC352" s="18"/>
    </row>
    <row r="353" spans="1:29">
      <c r="A353" s="12" t="s">
        <v>1656</v>
      </c>
      <c r="B353" s="13" t="s">
        <v>1657</v>
      </c>
      <c r="C353" s="14" t="s">
        <v>106</v>
      </c>
      <c r="D353" s="14" t="str">
        <f>IF(COUNTIF(E353,""),"sp",E353)</f>
        <v>sp</v>
      </c>
      <c r="E353" s="14" t="s">
        <v>30</v>
      </c>
      <c r="F353" s="14" t="str">
        <f t="shared" si="54"/>
        <v/>
      </c>
      <c r="G353" s="15" t="str">
        <f t="shared" si="55"/>
        <v/>
      </c>
      <c r="H353" s="15" t="str">
        <f t="shared" si="56"/>
        <v/>
      </c>
      <c r="I353" s="16" t="str">
        <f t="shared" si="64"/>
        <v>CIRRCRAS</v>
      </c>
      <c r="J353" s="17" t="str">
        <f t="shared" si="57"/>
        <v>CIRRCRAS</v>
      </c>
      <c r="K353" s="17"/>
      <c r="L353" s="17"/>
      <c r="M353" s="18" t="s">
        <v>1658</v>
      </c>
      <c r="N353" s="19" t="s">
        <v>1659</v>
      </c>
      <c r="O353" s="19" t="str">
        <f t="shared" si="58"/>
        <v>Cirriphyllum</v>
      </c>
      <c r="P353" s="19"/>
      <c r="Q353" s="19"/>
      <c r="R353" s="25" t="s">
        <v>109</v>
      </c>
      <c r="S353" s="24" t="s">
        <v>110</v>
      </c>
      <c r="T353" s="18"/>
      <c r="U353" s="18"/>
      <c r="V353" s="22" t="s">
        <v>35</v>
      </c>
      <c r="W353" s="23">
        <v>4</v>
      </c>
      <c r="X353" s="23">
        <v>5</v>
      </c>
      <c r="Y353" s="23">
        <v>4</v>
      </c>
      <c r="Z353" s="23">
        <v>5</v>
      </c>
      <c r="AA353" s="23">
        <v>8</v>
      </c>
      <c r="AB353" s="18" t="s">
        <v>37</v>
      </c>
      <c r="AC353" s="18"/>
    </row>
    <row r="354" spans="1:29">
      <c r="A354" s="12" t="s">
        <v>1660</v>
      </c>
      <c r="B354" s="13" t="s">
        <v>1661</v>
      </c>
      <c r="C354" s="14" t="s">
        <v>539</v>
      </c>
      <c r="D354" s="14" t="str">
        <f>IF(COUNTIF(E354,""),"sp",E354)</f>
        <v>sp</v>
      </c>
      <c r="E354" s="14" t="s">
        <v>30</v>
      </c>
      <c r="F354" s="14" t="str">
        <f t="shared" si="54"/>
        <v/>
      </c>
      <c r="G354" s="15" t="str">
        <f t="shared" si="55"/>
        <v/>
      </c>
      <c r="H354" s="15" t="str">
        <f t="shared" si="56"/>
        <v/>
      </c>
      <c r="I354" s="16" t="str">
        <f t="shared" si="64"/>
        <v>CIRRPILI</v>
      </c>
      <c r="J354" s="17" t="str">
        <f t="shared" si="57"/>
        <v>CIRRPILI</v>
      </c>
      <c r="K354" s="17"/>
      <c r="L354" s="17"/>
      <c r="M354" s="18" t="s">
        <v>1662</v>
      </c>
      <c r="N354" s="19" t="s">
        <v>1663</v>
      </c>
      <c r="O354" s="19" t="str">
        <f t="shared" si="58"/>
        <v>Cirriphyllum</v>
      </c>
      <c r="P354" s="19"/>
      <c r="Q354" s="19"/>
      <c r="R354" s="25" t="s">
        <v>542</v>
      </c>
      <c r="S354" s="24" t="s">
        <v>543</v>
      </c>
      <c r="T354" s="18"/>
      <c r="U354" s="18"/>
      <c r="V354" s="22" t="s">
        <v>580</v>
      </c>
      <c r="W354" s="23">
        <v>7</v>
      </c>
      <c r="X354" s="23">
        <v>3</v>
      </c>
      <c r="Y354" s="23">
        <v>6</v>
      </c>
      <c r="Z354" s="23">
        <v>5</v>
      </c>
      <c r="AA354" s="23">
        <v>6</v>
      </c>
      <c r="AB354" s="18" t="s">
        <v>37</v>
      </c>
      <c r="AC354" s="18"/>
    </row>
    <row r="355" spans="1:29">
      <c r="A355" s="12" t="s">
        <v>1664</v>
      </c>
      <c r="B355" s="13" t="s">
        <v>1665</v>
      </c>
      <c r="C355" s="24" t="s">
        <v>1666</v>
      </c>
      <c r="D355" s="14" t="str">
        <f>IF(COUNTIF(E355,""),"sp",E355)</f>
        <v>sp</v>
      </c>
      <c r="E355" s="14" t="s">
        <v>30</v>
      </c>
      <c r="F355" s="14" t="str">
        <f t="shared" si="54"/>
        <v/>
      </c>
      <c r="G355" s="15" t="str">
        <f t="shared" si="55"/>
        <v/>
      </c>
      <c r="H355" s="15" t="str">
        <f t="shared" si="56"/>
        <v/>
      </c>
      <c r="I355" s="16" t="str">
        <f t="shared" si="64"/>
        <v>CLADFLUI</v>
      </c>
      <c r="J355" s="17" t="str">
        <f t="shared" si="57"/>
        <v>CLADFLUI</v>
      </c>
      <c r="K355" s="17"/>
      <c r="L355" s="17"/>
      <c r="M355" s="27" t="s">
        <v>1667</v>
      </c>
      <c r="N355" s="19" t="s">
        <v>1668</v>
      </c>
      <c r="O355" s="19" t="str">
        <f t="shared" si="58"/>
        <v>Cladopodiella</v>
      </c>
      <c r="P355" s="19"/>
      <c r="Q355" s="19"/>
      <c r="R355" s="25" t="s">
        <v>1669</v>
      </c>
      <c r="S355" s="24" t="s">
        <v>1670</v>
      </c>
      <c r="T355" s="18"/>
      <c r="U355" s="18"/>
      <c r="V355" s="22" t="s">
        <v>125</v>
      </c>
      <c r="W355" s="23">
        <v>9</v>
      </c>
      <c r="X355" s="23">
        <v>2</v>
      </c>
      <c r="Y355" s="23">
        <v>3</v>
      </c>
      <c r="Z355" s="23">
        <v>8</v>
      </c>
      <c r="AA355" s="23">
        <v>1</v>
      </c>
      <c r="AB355" s="18" t="s">
        <v>266</v>
      </c>
      <c r="AC355" s="18"/>
    </row>
    <row r="356" spans="1:29">
      <c r="A356" s="12" t="s">
        <v>1671</v>
      </c>
      <c r="B356" s="13" t="s">
        <v>1672</v>
      </c>
      <c r="C356" s="24" t="s">
        <v>1666</v>
      </c>
      <c r="D356" s="14" t="str">
        <f>IF(COUNTIF(E356,""),"sp",E356)</f>
        <v>sp</v>
      </c>
      <c r="E356" s="14" t="s">
        <v>30</v>
      </c>
      <c r="F356" s="14" t="str">
        <f t="shared" si="54"/>
        <v/>
      </c>
      <c r="G356" s="15" t="str">
        <f t="shared" si="55"/>
        <v/>
      </c>
      <c r="H356" s="15" t="str">
        <f t="shared" si="56"/>
        <v/>
      </c>
      <c r="I356" s="16" t="str">
        <f t="shared" si="64"/>
        <v>CLADFRAN</v>
      </c>
      <c r="J356" s="17" t="str">
        <f t="shared" si="57"/>
        <v>CLADFRAN</v>
      </c>
      <c r="K356" s="17"/>
      <c r="L356" s="17"/>
      <c r="M356" s="19" t="s">
        <v>1673</v>
      </c>
      <c r="N356" s="19" t="s">
        <v>1674</v>
      </c>
      <c r="O356" s="19" t="str">
        <f t="shared" si="58"/>
        <v>Cladopodiella</v>
      </c>
      <c r="P356" s="19"/>
      <c r="Q356" s="19"/>
      <c r="R356" s="25" t="s">
        <v>1669</v>
      </c>
      <c r="S356" s="24" t="s">
        <v>1670</v>
      </c>
      <c r="T356" s="18"/>
      <c r="U356" s="18"/>
      <c r="V356" s="22" t="s">
        <v>125</v>
      </c>
      <c r="W356" s="23">
        <v>9</v>
      </c>
      <c r="X356" s="23">
        <v>2</v>
      </c>
      <c r="Y356" s="23">
        <v>3</v>
      </c>
      <c r="Z356" s="23">
        <v>7</v>
      </c>
      <c r="AA356" s="23">
        <v>1</v>
      </c>
      <c r="AB356" s="18" t="s">
        <v>37</v>
      </c>
      <c r="AC356" s="18"/>
    </row>
    <row r="357" spans="1:29">
      <c r="A357" s="12" t="s">
        <v>1675</v>
      </c>
      <c r="B357" s="13" t="s">
        <v>1676</v>
      </c>
      <c r="C357" s="14" t="s">
        <v>1677</v>
      </c>
      <c r="D357" s="14" t="str">
        <f>IF(COUNTIF(E357,""),"sp",E357)</f>
        <v>sp</v>
      </c>
      <c r="E357" s="14" t="s">
        <v>30</v>
      </c>
      <c r="F357" s="14" t="str">
        <f t="shared" si="54"/>
        <v/>
      </c>
      <c r="G357" s="15" t="str">
        <f t="shared" si="55"/>
        <v/>
      </c>
      <c r="H357" s="15" t="str">
        <f t="shared" si="56"/>
        <v/>
      </c>
      <c r="I357" s="16" t="str">
        <f t="shared" si="64"/>
        <v>CLAOWHIP</v>
      </c>
      <c r="J357" s="17" t="str">
        <f t="shared" si="57"/>
        <v>CLAOWHIP</v>
      </c>
      <c r="K357" s="17"/>
      <c r="L357" s="17"/>
      <c r="M357" s="18" t="s">
        <v>1678</v>
      </c>
      <c r="N357" s="19" t="s">
        <v>1679</v>
      </c>
      <c r="O357" s="19" t="str">
        <f t="shared" si="58"/>
        <v>Claopodium</v>
      </c>
      <c r="P357" s="19"/>
      <c r="Q357" s="19"/>
      <c r="R357" s="20" t="s">
        <v>1680</v>
      </c>
      <c r="S357" s="24" t="s">
        <v>1681</v>
      </c>
      <c r="T357" s="18"/>
      <c r="U357" s="18"/>
      <c r="V357" s="22" t="s">
        <v>125</v>
      </c>
      <c r="W357" s="23"/>
      <c r="X357" s="23"/>
      <c r="Y357" s="23"/>
      <c r="Z357" s="23"/>
      <c r="AA357" s="23"/>
      <c r="AB357" s="18"/>
      <c r="AC357" s="18"/>
    </row>
    <row r="358" spans="1:29">
      <c r="A358" s="12" t="s">
        <v>1682</v>
      </c>
      <c r="B358" s="13" t="s">
        <v>1683</v>
      </c>
      <c r="C358" s="24" t="s">
        <v>40</v>
      </c>
      <c r="D358" s="14" t="str">
        <f>IF(COUNTIF(E358,""),"sp",E358)</f>
        <v>sp</v>
      </c>
      <c r="E358" s="14" t="s">
        <v>30</v>
      </c>
      <c r="F358" s="14" t="str">
        <f t="shared" si="54"/>
        <v/>
      </c>
      <c r="G358" s="15" t="str">
        <f t="shared" si="55"/>
        <v/>
      </c>
      <c r="H358" s="15" t="str">
        <f t="shared" si="56"/>
        <v/>
      </c>
      <c r="I358" s="16" t="str">
        <f t="shared" si="64"/>
        <v>CLASPARV</v>
      </c>
      <c r="J358" s="17" t="str">
        <f t="shared" si="57"/>
        <v>CLASPARV</v>
      </c>
      <c r="K358" s="17"/>
      <c r="L358" s="17"/>
      <c r="M358" s="18" t="s">
        <v>1684</v>
      </c>
      <c r="N358" s="19" t="s">
        <v>1685</v>
      </c>
      <c r="O358" s="19" t="str">
        <f t="shared" si="58"/>
        <v>Clasmatodon</v>
      </c>
      <c r="P358" s="19"/>
      <c r="Q358" s="19"/>
      <c r="R358" s="18"/>
      <c r="S358" s="24"/>
      <c r="T358" s="18"/>
      <c r="U358" s="18"/>
      <c r="V358" s="18"/>
      <c r="W358" s="23">
        <v>5</v>
      </c>
      <c r="X358" s="23">
        <v>8</v>
      </c>
      <c r="Y358" s="23">
        <v>7</v>
      </c>
      <c r="Z358" s="23">
        <v>6</v>
      </c>
      <c r="AA358" s="23">
        <v>6</v>
      </c>
      <c r="AB358" s="18" t="s">
        <v>37</v>
      </c>
      <c r="AC358" s="18"/>
    </row>
    <row r="359" spans="1:29">
      <c r="A359" s="12" t="s">
        <v>1686</v>
      </c>
      <c r="B359" s="13" t="s">
        <v>1687</v>
      </c>
      <c r="C359" s="24" t="s">
        <v>1688</v>
      </c>
      <c r="D359" s="14" t="str">
        <f>IF(COUNTIF(E359,""),"sp",E359)</f>
        <v>sp</v>
      </c>
      <c r="E359" s="14" t="s">
        <v>30</v>
      </c>
      <c r="F359" s="14" t="str">
        <f t="shared" si="54"/>
        <v/>
      </c>
      <c r="G359" s="15" t="str">
        <f t="shared" si="55"/>
        <v/>
      </c>
      <c r="H359" s="15" t="str">
        <f t="shared" si="56"/>
        <v/>
      </c>
      <c r="I359" s="16" t="str">
        <f t="shared" si="64"/>
        <v>CLEIPALU</v>
      </c>
      <c r="J359" s="17" t="str">
        <f t="shared" si="57"/>
        <v>CLEIPALU</v>
      </c>
      <c r="K359" s="17"/>
      <c r="L359" s="17"/>
      <c r="M359" s="18" t="s">
        <v>1689</v>
      </c>
      <c r="N359" s="19" t="s">
        <v>1690</v>
      </c>
      <c r="O359" s="19" t="str">
        <f t="shared" si="58"/>
        <v>Cleistocarpidium</v>
      </c>
      <c r="P359" s="19"/>
      <c r="Q359" s="19"/>
      <c r="R359" s="25" t="s">
        <v>1691</v>
      </c>
      <c r="S359" s="24" t="s">
        <v>1692</v>
      </c>
      <c r="T359" s="18"/>
      <c r="U359" s="18"/>
      <c r="V359" s="22" t="s">
        <v>58</v>
      </c>
      <c r="W359" s="23">
        <v>7</v>
      </c>
      <c r="X359" s="23">
        <v>6</v>
      </c>
      <c r="Y359" s="23">
        <v>7</v>
      </c>
      <c r="Z359" s="23">
        <v>7</v>
      </c>
      <c r="AA359" s="23">
        <v>5</v>
      </c>
      <c r="AB359" s="18" t="s">
        <v>22</v>
      </c>
      <c r="AC359" s="18"/>
    </row>
    <row r="360" spans="1:29">
      <c r="A360" s="12" t="s">
        <v>1693</v>
      </c>
      <c r="B360" s="13" t="s">
        <v>1694</v>
      </c>
      <c r="C360" s="24" t="s">
        <v>796</v>
      </c>
      <c r="D360" s="14" t="str">
        <f>IF(COUNTIF(E360,""),"sp",E360)</f>
        <v>sp</v>
      </c>
      <c r="E360" s="14" t="s">
        <v>30</v>
      </c>
      <c r="F360" s="14" t="str">
        <f t="shared" si="54"/>
        <v/>
      </c>
      <c r="G360" s="15" t="str">
        <f t="shared" si="55"/>
        <v/>
      </c>
      <c r="H360" s="15" t="str">
        <f t="shared" si="56"/>
        <v/>
      </c>
      <c r="I360" s="16" t="str">
        <f t="shared" si="64"/>
        <v>CLIMDEND</v>
      </c>
      <c r="J360" s="17" t="str">
        <f t="shared" si="57"/>
        <v>CLIMDEND</v>
      </c>
      <c r="K360" s="17"/>
      <c r="L360" s="17"/>
      <c r="M360" s="18" t="s">
        <v>1695</v>
      </c>
      <c r="N360" s="19" t="s">
        <v>1696</v>
      </c>
      <c r="O360" s="19" t="str">
        <f t="shared" si="58"/>
        <v>Climacium</v>
      </c>
      <c r="P360" s="19"/>
      <c r="Q360" s="19"/>
      <c r="R360" s="25" t="s">
        <v>799</v>
      </c>
      <c r="S360" s="24" t="s">
        <v>800</v>
      </c>
      <c r="T360" s="18"/>
      <c r="U360" s="18"/>
      <c r="V360" s="22" t="s">
        <v>580</v>
      </c>
      <c r="W360" s="23">
        <v>7</v>
      </c>
      <c r="X360" s="23">
        <v>3</v>
      </c>
      <c r="Y360" s="23">
        <v>5</v>
      </c>
      <c r="Z360" s="23">
        <v>6</v>
      </c>
      <c r="AA360" s="23">
        <v>5</v>
      </c>
      <c r="AB360" s="18" t="s">
        <v>37</v>
      </c>
      <c r="AC360" s="18"/>
    </row>
    <row r="361" spans="1:29">
      <c r="A361" s="12" t="s">
        <v>1697</v>
      </c>
      <c r="B361" s="13" t="s">
        <v>1198</v>
      </c>
      <c r="C361" s="24" t="s">
        <v>151</v>
      </c>
      <c r="D361" s="14" t="str">
        <f>IF(COUNTIF(E361,""),"sp",E361)</f>
        <v>sp</v>
      </c>
      <c r="E361" s="14" t="s">
        <v>30</v>
      </c>
      <c r="F361" s="14" t="str">
        <f t="shared" si="54"/>
        <v/>
      </c>
      <c r="G361" s="15" t="str">
        <f t="shared" si="55"/>
        <v/>
      </c>
      <c r="H361" s="15" t="str">
        <f t="shared" si="56"/>
        <v/>
      </c>
      <c r="I361" s="16" t="str">
        <f t="shared" si="64"/>
        <v>CNESALPE</v>
      </c>
      <c r="J361" s="17" t="str">
        <f t="shared" si="57"/>
        <v>CNESALPE</v>
      </c>
      <c r="K361" s="17"/>
      <c r="L361" s="17"/>
      <c r="M361" s="18" t="s">
        <v>1698</v>
      </c>
      <c r="N361" s="19" t="s">
        <v>1699</v>
      </c>
      <c r="O361" s="19" t="str">
        <f t="shared" si="58"/>
        <v>Cnestrum</v>
      </c>
      <c r="P361" s="19"/>
      <c r="Q361" s="19"/>
      <c r="R361" s="25" t="s">
        <v>154</v>
      </c>
      <c r="S361" s="24" t="s">
        <v>155</v>
      </c>
      <c r="T361" s="18"/>
      <c r="U361" s="18"/>
      <c r="V361" s="22" t="s">
        <v>125</v>
      </c>
      <c r="W361" s="23"/>
      <c r="X361" s="23"/>
      <c r="Y361" s="23"/>
      <c r="Z361" s="23"/>
      <c r="AA361" s="23"/>
      <c r="AB361" s="18"/>
      <c r="AC361" s="18"/>
    </row>
    <row r="362" spans="1:29">
      <c r="A362" s="12" t="s">
        <v>1700</v>
      </c>
      <c r="B362" s="13" t="s">
        <v>1701</v>
      </c>
      <c r="C362" s="24" t="s">
        <v>1292</v>
      </c>
      <c r="D362" s="14" t="str">
        <f>IF(COUNTIF(E362,""),"sp",E362)</f>
        <v>sp</v>
      </c>
      <c r="E362" s="14" t="s">
        <v>30</v>
      </c>
      <c r="F362" s="14" t="str">
        <f t="shared" si="54"/>
        <v/>
      </c>
      <c r="G362" s="15" t="str">
        <f t="shared" si="55"/>
        <v/>
      </c>
      <c r="H362" s="15" t="str">
        <f t="shared" si="56"/>
        <v/>
      </c>
      <c r="I362" s="16" t="str">
        <f t="shared" si="64"/>
        <v>CNESGLAU</v>
      </c>
      <c r="J362" s="17" t="str">
        <f t="shared" si="57"/>
        <v>CNESGLAU</v>
      </c>
      <c r="K362" s="17"/>
      <c r="L362" s="17"/>
      <c r="M362" s="18" t="s">
        <v>1702</v>
      </c>
      <c r="N362" s="19" t="s">
        <v>1703</v>
      </c>
      <c r="O362" s="19" t="str">
        <f t="shared" si="58"/>
        <v>Cnestrum</v>
      </c>
      <c r="P362" s="19"/>
      <c r="Q362" s="19"/>
      <c r="R362" s="20" t="s">
        <v>1295</v>
      </c>
      <c r="S362" s="24" t="s">
        <v>1296</v>
      </c>
      <c r="T362" s="18"/>
      <c r="U362" s="18"/>
      <c r="V362" s="22" t="s">
        <v>125</v>
      </c>
      <c r="W362" s="23"/>
      <c r="X362" s="23"/>
      <c r="Y362" s="23"/>
      <c r="Z362" s="23"/>
      <c r="AA362" s="23"/>
      <c r="AB362" s="18"/>
      <c r="AC362" s="18"/>
    </row>
    <row r="363" spans="1:29">
      <c r="A363" s="12" t="s">
        <v>1704</v>
      </c>
      <c r="B363" s="13" t="s">
        <v>1190</v>
      </c>
      <c r="C363" s="24" t="s">
        <v>151</v>
      </c>
      <c r="D363" s="14" t="str">
        <f>IF(COUNTIF(E363,""),"sp",E363)</f>
        <v>sp</v>
      </c>
      <c r="E363" s="14" t="s">
        <v>30</v>
      </c>
      <c r="F363" s="14" t="str">
        <f t="shared" si="54"/>
        <v/>
      </c>
      <c r="G363" s="15" t="str">
        <f t="shared" si="55"/>
        <v/>
      </c>
      <c r="H363" s="15" t="str">
        <f t="shared" si="56"/>
        <v/>
      </c>
      <c r="I363" s="16" t="str">
        <f t="shared" si="64"/>
        <v>CNESSCHI</v>
      </c>
      <c r="J363" s="17" t="str">
        <f t="shared" si="57"/>
        <v>CNESSCHI</v>
      </c>
      <c r="K363" s="17"/>
      <c r="L363" s="17"/>
      <c r="M363" s="18" t="s">
        <v>1705</v>
      </c>
      <c r="N363" s="19" t="s">
        <v>1706</v>
      </c>
      <c r="O363" s="19" t="str">
        <f t="shared" si="58"/>
        <v>Cnestrum</v>
      </c>
      <c r="P363" s="19"/>
      <c r="Q363" s="19"/>
      <c r="R363" s="25" t="s">
        <v>154</v>
      </c>
      <c r="S363" s="24" t="s">
        <v>155</v>
      </c>
      <c r="T363" s="18"/>
      <c r="U363" s="18"/>
      <c r="V363" s="22" t="s">
        <v>125</v>
      </c>
      <c r="W363" s="23">
        <v>9</v>
      </c>
      <c r="X363" s="23">
        <v>2</v>
      </c>
      <c r="Y363" s="23">
        <v>7</v>
      </c>
      <c r="Z363" s="23">
        <v>3</v>
      </c>
      <c r="AA363" s="23">
        <v>4</v>
      </c>
      <c r="AB363" s="18" t="s">
        <v>37</v>
      </c>
      <c r="AC363" s="18"/>
    </row>
    <row r="364" spans="1:29">
      <c r="A364" s="12" t="s">
        <v>1707</v>
      </c>
      <c r="B364" s="13" t="s">
        <v>1708</v>
      </c>
      <c r="C364" s="14" t="s">
        <v>1595</v>
      </c>
      <c r="D364" s="14" t="str">
        <f>IF(COUNTIF(E364,""),"sp",E364)</f>
        <v>sp</v>
      </c>
      <c r="E364" s="14" t="s">
        <v>30</v>
      </c>
      <c r="F364" s="14" t="str">
        <f t="shared" si="54"/>
        <v/>
      </c>
      <c r="G364" s="15" t="str">
        <f t="shared" si="55"/>
        <v/>
      </c>
      <c r="H364" s="15" t="str">
        <f t="shared" si="56"/>
        <v/>
      </c>
      <c r="I364" s="16" t="str">
        <f t="shared" si="64"/>
        <v>COLOCALC</v>
      </c>
      <c r="J364" s="17" t="str">
        <f t="shared" si="57"/>
        <v>COLOCALC</v>
      </c>
      <c r="K364" s="17"/>
      <c r="L364" s="17"/>
      <c r="M364" s="18" t="s">
        <v>1709</v>
      </c>
      <c r="N364" s="19" t="s">
        <v>1710</v>
      </c>
      <c r="O364" s="19" t="str">
        <f t="shared" si="58"/>
        <v>Cololejeunea</v>
      </c>
      <c r="P364" s="19"/>
      <c r="Q364" s="19"/>
      <c r="R364" s="25" t="s">
        <v>1598</v>
      </c>
      <c r="S364" s="24" t="s">
        <v>1599</v>
      </c>
      <c r="T364" s="18" t="s">
        <v>1711</v>
      </c>
      <c r="U364" s="18"/>
      <c r="V364" s="22" t="s">
        <v>99</v>
      </c>
      <c r="W364" s="23">
        <v>4</v>
      </c>
      <c r="X364" s="23">
        <v>3</v>
      </c>
      <c r="Y364" s="23">
        <v>4</v>
      </c>
      <c r="Z364" s="23">
        <v>7</v>
      </c>
      <c r="AA364" s="23">
        <v>9</v>
      </c>
      <c r="AB364" s="18" t="s">
        <v>1712</v>
      </c>
      <c r="AC364" s="18"/>
    </row>
    <row r="365" spans="1:29">
      <c r="A365" s="12" t="s">
        <v>1713</v>
      </c>
      <c r="B365" s="13" t="s">
        <v>1714</v>
      </c>
      <c r="C365" s="14" t="s">
        <v>45</v>
      </c>
      <c r="D365" s="14" t="str">
        <f>IF(COUNTIF(E365,""),"sp",E365)</f>
        <v>sp</v>
      </c>
      <c r="E365" s="14" t="s">
        <v>30</v>
      </c>
      <c r="F365" s="14" t="str">
        <f t="shared" si="54"/>
        <v/>
      </c>
      <c r="G365" s="15" t="str">
        <f t="shared" si="55"/>
        <v/>
      </c>
      <c r="H365" s="15" t="str">
        <f t="shared" si="56"/>
        <v/>
      </c>
      <c r="I365" s="16" t="str">
        <f t="shared" si="64"/>
        <v>COLOMICR</v>
      </c>
      <c r="J365" s="17" t="str">
        <f t="shared" si="57"/>
        <v>COLOMICR</v>
      </c>
      <c r="K365" s="17"/>
      <c r="L365" s="17"/>
      <c r="M365" s="18" t="s">
        <v>1715</v>
      </c>
      <c r="N365" s="19" t="s">
        <v>1716</v>
      </c>
      <c r="O365" s="19" t="str">
        <f t="shared" si="58"/>
        <v>Cololejeunea</v>
      </c>
      <c r="P365" s="19"/>
      <c r="Q365" s="19"/>
      <c r="R365" s="25" t="s">
        <v>48</v>
      </c>
      <c r="S365" s="24" t="s">
        <v>49</v>
      </c>
      <c r="T365" s="18"/>
      <c r="U365" s="18"/>
      <c r="V365" s="22" t="s">
        <v>50</v>
      </c>
      <c r="W365" s="23"/>
      <c r="X365" s="23"/>
      <c r="Y365" s="23"/>
      <c r="Z365" s="23"/>
      <c r="AA365" s="23"/>
      <c r="AB365" s="18"/>
      <c r="AC365" s="18"/>
    </row>
    <row r="366" spans="1:29">
      <c r="A366" s="12" t="s">
        <v>1717</v>
      </c>
      <c r="B366" s="13" t="s">
        <v>1718</v>
      </c>
      <c r="C366" s="14" t="s">
        <v>1719</v>
      </c>
      <c r="D366" s="14" t="str">
        <f>IF(COUNTIF(E366,""),"sp",E366)</f>
        <v>sp</v>
      </c>
      <c r="E366" s="14" t="s">
        <v>30</v>
      </c>
      <c r="F366" s="14" t="str">
        <f t="shared" si="54"/>
        <v/>
      </c>
      <c r="G366" s="15" t="str">
        <f t="shared" si="55"/>
        <v/>
      </c>
      <c r="H366" s="15" t="str">
        <f t="shared" si="56"/>
        <v/>
      </c>
      <c r="I366" s="16" t="str">
        <f t="shared" si="64"/>
        <v>COLOMINU</v>
      </c>
      <c r="J366" s="17" t="str">
        <f t="shared" si="57"/>
        <v>COLOMINU</v>
      </c>
      <c r="K366" s="17"/>
      <c r="L366" s="17"/>
      <c r="M366" s="18" t="s">
        <v>1720</v>
      </c>
      <c r="N366" s="19" t="s">
        <v>1721</v>
      </c>
      <c r="O366" s="19" t="str">
        <f t="shared" si="58"/>
        <v>Cololejeunea</v>
      </c>
      <c r="P366" s="19"/>
      <c r="Q366" s="19"/>
      <c r="R366" s="25" t="s">
        <v>1722</v>
      </c>
      <c r="S366" s="24"/>
      <c r="T366" s="18"/>
      <c r="U366" s="18"/>
      <c r="V366" s="22" t="s">
        <v>99</v>
      </c>
      <c r="W366" s="23"/>
      <c r="X366" s="23"/>
      <c r="Y366" s="23"/>
      <c r="Z366" s="23"/>
      <c r="AA366" s="23"/>
      <c r="AB366" s="18"/>
      <c r="AC366" s="18"/>
    </row>
    <row r="367" spans="1:29">
      <c r="A367" s="12" t="s">
        <v>1723</v>
      </c>
      <c r="B367" s="13" t="s">
        <v>1724</v>
      </c>
      <c r="C367" s="14" t="s">
        <v>1725</v>
      </c>
      <c r="D367" s="14" t="str">
        <f>IF(COUNTIF(E367,""),"sp",E367)</f>
        <v>sp</v>
      </c>
      <c r="E367" s="14" t="s">
        <v>30</v>
      </c>
      <c r="F367" s="14" t="str">
        <f t="shared" si="54"/>
        <v/>
      </c>
      <c r="G367" s="15" t="str">
        <f t="shared" si="55"/>
        <v/>
      </c>
      <c r="H367" s="15" t="str">
        <f t="shared" si="56"/>
        <v/>
      </c>
      <c r="I367" s="16" t="str">
        <f t="shared" si="64"/>
        <v>COLOROSS</v>
      </c>
      <c r="J367" s="17" t="str">
        <f t="shared" si="57"/>
        <v>COLOROSS</v>
      </c>
      <c r="K367" s="17"/>
      <c r="L367" s="17"/>
      <c r="M367" s="18" t="s">
        <v>1726</v>
      </c>
      <c r="N367" s="19" t="s">
        <v>1727</v>
      </c>
      <c r="O367" s="19" t="str">
        <f t="shared" si="58"/>
        <v>Cololejeunea</v>
      </c>
      <c r="P367" s="19"/>
      <c r="Q367" s="19"/>
      <c r="R367" s="25" t="s">
        <v>1728</v>
      </c>
      <c r="S367" s="24" t="s">
        <v>1729</v>
      </c>
      <c r="T367" s="18"/>
      <c r="U367" s="18"/>
      <c r="V367" s="22" t="s">
        <v>125</v>
      </c>
      <c r="W367" s="23">
        <v>4</v>
      </c>
      <c r="X367" s="23">
        <v>6</v>
      </c>
      <c r="Y367" s="23">
        <v>5</v>
      </c>
      <c r="Z367" s="23">
        <v>6</v>
      </c>
      <c r="AA367" s="23">
        <v>9</v>
      </c>
      <c r="AB367" s="18" t="s">
        <v>1712</v>
      </c>
      <c r="AC367" s="18"/>
    </row>
    <row r="368" spans="1:29">
      <c r="A368" s="12" t="s">
        <v>1730</v>
      </c>
      <c r="B368" s="13" t="s">
        <v>1731</v>
      </c>
      <c r="C368" s="14" t="s">
        <v>1423</v>
      </c>
      <c r="D368" s="14" t="str">
        <f>IF(COUNTIF(E368,""),"sp",E368)</f>
        <v>sp</v>
      </c>
      <c r="E368" s="14" t="s">
        <v>30</v>
      </c>
      <c r="F368" s="14" t="str">
        <f t="shared" si="54"/>
        <v/>
      </c>
      <c r="G368" s="15" t="str">
        <f t="shared" si="55"/>
        <v/>
      </c>
      <c r="H368" s="15" t="str">
        <f t="shared" si="56"/>
        <v/>
      </c>
      <c r="I368" s="16" t="str">
        <f t="shared" si="64"/>
        <v>COLOSCHA</v>
      </c>
      <c r="J368" s="17" t="str">
        <f t="shared" si="57"/>
        <v>COLOSCHA</v>
      </c>
      <c r="K368" s="17"/>
      <c r="L368" s="17"/>
      <c r="M368" s="18" t="s">
        <v>1732</v>
      </c>
      <c r="N368" s="19" t="s">
        <v>1733</v>
      </c>
      <c r="O368" s="19" t="str">
        <f t="shared" si="58"/>
        <v>Cololejeunea</v>
      </c>
      <c r="P368" s="19"/>
      <c r="Q368" s="19"/>
      <c r="R368" s="25" t="s">
        <v>1426</v>
      </c>
      <c r="S368" s="24"/>
      <c r="T368" s="18"/>
      <c r="U368" s="18"/>
      <c r="V368" s="22" t="s">
        <v>99</v>
      </c>
      <c r="W368" s="23"/>
      <c r="X368" s="23"/>
      <c r="Y368" s="23"/>
      <c r="Z368" s="23"/>
      <c r="AA368" s="23"/>
      <c r="AB368" s="18"/>
      <c r="AC368" s="18"/>
    </row>
    <row r="369" spans="1:29">
      <c r="A369" s="12" t="s">
        <v>1734</v>
      </c>
      <c r="B369" s="13" t="s">
        <v>1735</v>
      </c>
      <c r="C369" s="14" t="s">
        <v>1736</v>
      </c>
      <c r="D369" s="14" t="str">
        <f>IF(COUNTIF(E369,""),"sp",E369)</f>
        <v>sp</v>
      </c>
      <c r="E369" s="14" t="s">
        <v>30</v>
      </c>
      <c r="F369" s="14" t="str">
        <f t="shared" si="54"/>
        <v/>
      </c>
      <c r="G369" s="15" t="str">
        <f t="shared" si="55"/>
        <v/>
      </c>
      <c r="H369" s="15" t="str">
        <f t="shared" si="56"/>
        <v/>
      </c>
      <c r="I369" s="16" t="str">
        <f t="shared" si="64"/>
        <v>COLUCALY</v>
      </c>
      <c r="J369" s="17" t="str">
        <f t="shared" si="57"/>
        <v>COLUCALY</v>
      </c>
      <c r="K369" s="17"/>
      <c r="L369" s="17"/>
      <c r="M369" s="18" t="s">
        <v>1737</v>
      </c>
      <c r="N369" s="19" t="s">
        <v>1738</v>
      </c>
      <c r="O369" s="19" t="str">
        <f t="shared" si="58"/>
        <v>Colura</v>
      </c>
      <c r="P369" s="19"/>
      <c r="Q369" s="19"/>
      <c r="R369" s="25" t="s">
        <v>1739</v>
      </c>
      <c r="S369" s="24"/>
      <c r="T369" s="18"/>
      <c r="U369" s="18"/>
      <c r="V369" s="22" t="s">
        <v>50</v>
      </c>
      <c r="W369" s="23"/>
      <c r="X369" s="23"/>
      <c r="Y369" s="23"/>
      <c r="Z369" s="23"/>
      <c r="AA369" s="23"/>
      <c r="AB369" s="18"/>
      <c r="AC369" s="18"/>
    </row>
    <row r="370" spans="1:29">
      <c r="A370" s="12" t="s">
        <v>1740</v>
      </c>
      <c r="B370" s="13" t="s">
        <v>1741</v>
      </c>
      <c r="C370" s="14" t="s">
        <v>1595</v>
      </c>
      <c r="D370" s="14" t="str">
        <f>IF(COUNTIF(E370,""),"sp",E370)</f>
        <v>sp</v>
      </c>
      <c r="E370" s="14" t="s">
        <v>30</v>
      </c>
      <c r="F370" s="14" t="str">
        <f t="shared" si="54"/>
        <v/>
      </c>
      <c r="G370" s="15" t="str">
        <f t="shared" si="55"/>
        <v/>
      </c>
      <c r="H370" s="15" t="str">
        <f t="shared" si="56"/>
        <v/>
      </c>
      <c r="I370" s="16" t="str">
        <f t="shared" si="64"/>
        <v>CONACOMP</v>
      </c>
      <c r="J370" s="17" t="str">
        <f t="shared" si="57"/>
        <v>CONACOMP</v>
      </c>
      <c r="K370" s="17"/>
      <c r="L370" s="17"/>
      <c r="M370" s="18" t="s">
        <v>1742</v>
      </c>
      <c r="N370" s="19" t="s">
        <v>1743</v>
      </c>
      <c r="O370" s="19" t="str">
        <f t="shared" si="58"/>
        <v>Conardia</v>
      </c>
      <c r="P370" s="19"/>
      <c r="Q370" s="19"/>
      <c r="R370" s="25" t="s">
        <v>1598</v>
      </c>
      <c r="S370" s="24" t="s">
        <v>1599</v>
      </c>
      <c r="T370" s="18"/>
      <c r="U370" s="18"/>
      <c r="V370" s="22" t="s">
        <v>111</v>
      </c>
      <c r="W370" s="23">
        <v>3</v>
      </c>
      <c r="X370" s="23">
        <v>3</v>
      </c>
      <c r="Y370" s="23">
        <v>5</v>
      </c>
      <c r="Z370" s="23">
        <v>5</v>
      </c>
      <c r="AA370" s="23">
        <v>8</v>
      </c>
      <c r="AB370" s="18" t="s">
        <v>37</v>
      </c>
      <c r="AC370" s="18"/>
    </row>
    <row r="371" spans="1:29">
      <c r="A371" s="12" t="s">
        <v>1744</v>
      </c>
      <c r="B371" s="13" t="s">
        <v>1745</v>
      </c>
      <c r="C371" s="24" t="s">
        <v>444</v>
      </c>
      <c r="D371" s="14" t="str">
        <f>IF(COUNTIF(E371,""),"sp",E371)</f>
        <v>sp</v>
      </c>
      <c r="E371" s="14" t="s">
        <v>30</v>
      </c>
      <c r="F371" s="14" t="str">
        <f t="shared" si="54"/>
        <v/>
      </c>
      <c r="G371" s="15" t="str">
        <f t="shared" si="55"/>
        <v/>
      </c>
      <c r="H371" s="15" t="str">
        <f t="shared" si="56"/>
        <v/>
      </c>
      <c r="I371" s="16" t="str">
        <f t="shared" si="64"/>
        <v>CONOCONI</v>
      </c>
      <c r="J371" s="17" t="str">
        <f t="shared" si="57"/>
        <v>CONOCONI</v>
      </c>
      <c r="K371" s="17"/>
      <c r="L371" s="17"/>
      <c r="M371" s="18" t="s">
        <v>1746</v>
      </c>
      <c r="N371" s="19" t="s">
        <v>1747</v>
      </c>
      <c r="O371" s="19" t="str">
        <f t="shared" si="58"/>
        <v>Conocephalum</v>
      </c>
      <c r="P371" s="19"/>
      <c r="Q371" s="19"/>
      <c r="R371" s="25" t="s">
        <v>447</v>
      </c>
      <c r="S371" s="24" t="s">
        <v>448</v>
      </c>
      <c r="T371" s="18"/>
      <c r="U371" s="18"/>
      <c r="V371" s="22" t="s">
        <v>99</v>
      </c>
      <c r="W371" s="23">
        <v>7</v>
      </c>
      <c r="X371" s="23">
        <v>3</v>
      </c>
      <c r="Y371" s="23">
        <v>6</v>
      </c>
      <c r="Z371" s="23">
        <v>7</v>
      </c>
      <c r="AA371" s="23">
        <v>7</v>
      </c>
      <c r="AB371" s="18" t="s">
        <v>338</v>
      </c>
      <c r="AC371" s="18"/>
    </row>
    <row r="372" spans="1:29">
      <c r="A372" s="12" t="s">
        <v>1748</v>
      </c>
      <c r="B372" s="13" t="s">
        <v>1749</v>
      </c>
      <c r="C372" s="24" t="s">
        <v>136</v>
      </c>
      <c r="D372" s="14" t="str">
        <f>IF(COUNTIF(E372,""),"sp",E372)</f>
        <v>sp</v>
      </c>
      <c r="E372" s="14" t="s">
        <v>30</v>
      </c>
      <c r="F372" s="14" t="str">
        <f t="shared" si="54"/>
        <v/>
      </c>
      <c r="G372" s="15" t="str">
        <f t="shared" si="55"/>
        <v/>
      </c>
      <c r="H372" s="15" t="str">
        <f t="shared" si="56"/>
        <v/>
      </c>
      <c r="I372" s="16" t="str">
        <f t="shared" si="64"/>
        <v>CONOTETR</v>
      </c>
      <c r="J372" s="17" t="str">
        <f t="shared" si="57"/>
        <v>CONOTETR</v>
      </c>
      <c r="K372" s="17"/>
      <c r="L372" s="17"/>
      <c r="M372" s="18" t="s">
        <v>1750</v>
      </c>
      <c r="N372" s="19" t="s">
        <v>1751</v>
      </c>
      <c r="O372" s="19" t="str">
        <f t="shared" si="58"/>
        <v>Conostomum</v>
      </c>
      <c r="P372" s="19"/>
      <c r="Q372" s="19"/>
      <c r="R372" s="25" t="s">
        <v>139</v>
      </c>
      <c r="S372" s="24" t="s">
        <v>140</v>
      </c>
      <c r="T372" s="18"/>
      <c r="U372" s="18"/>
      <c r="V372" s="22" t="s">
        <v>99</v>
      </c>
      <c r="W372" s="23">
        <v>6</v>
      </c>
      <c r="X372" s="23">
        <v>1</v>
      </c>
      <c r="Y372" s="23">
        <v>6</v>
      </c>
      <c r="Z372" s="23">
        <v>7</v>
      </c>
      <c r="AA372" s="23">
        <v>2</v>
      </c>
      <c r="AB372" s="18" t="s">
        <v>37</v>
      </c>
      <c r="AC372" s="18"/>
    </row>
    <row r="373" spans="1:29">
      <c r="A373" s="12" t="s">
        <v>715</v>
      </c>
      <c r="B373" s="13" t="s">
        <v>1752</v>
      </c>
      <c r="C373" s="14" t="s">
        <v>1753</v>
      </c>
      <c r="D373" s="14" t="str">
        <f>IF(COUNTIF(E373,""),"sp",E373)</f>
        <v>sp</v>
      </c>
      <c r="E373" s="14" t="s">
        <v>30</v>
      </c>
      <c r="F373" s="14" t="str">
        <f t="shared" si="54"/>
        <v/>
      </c>
      <c r="G373" s="15" t="str">
        <f t="shared" si="55"/>
        <v/>
      </c>
      <c r="H373" s="15" t="str">
        <f t="shared" si="56"/>
        <v/>
      </c>
      <c r="I373" s="16" t="str">
        <f t="shared" si="64"/>
        <v>CORSCORI</v>
      </c>
      <c r="J373" s="17" t="str">
        <f t="shared" si="57"/>
        <v>CORSCORI</v>
      </c>
      <c r="K373" s="17"/>
      <c r="L373" s="17"/>
      <c r="M373" s="27" t="s">
        <v>1754</v>
      </c>
      <c r="N373" s="19" t="s">
        <v>1755</v>
      </c>
      <c r="O373" s="19" t="str">
        <f t="shared" si="58"/>
        <v>Corsinia</v>
      </c>
      <c r="P373" s="19"/>
      <c r="Q373" s="19"/>
      <c r="R373" s="36" t="s">
        <v>1756</v>
      </c>
      <c r="S373" s="29" t="s">
        <v>1757</v>
      </c>
      <c r="T373" s="18"/>
      <c r="U373" s="18"/>
      <c r="V373" s="22" t="s">
        <v>50</v>
      </c>
      <c r="W373" s="23">
        <v>8</v>
      </c>
      <c r="X373" s="23">
        <v>9</v>
      </c>
      <c r="Y373" s="23">
        <v>5</v>
      </c>
      <c r="Z373" s="23">
        <v>7</v>
      </c>
      <c r="AA373" s="23">
        <v>5</v>
      </c>
      <c r="AB373" s="18" t="s">
        <v>338</v>
      </c>
      <c r="AC373" s="18"/>
    </row>
    <row r="374" spans="1:29">
      <c r="A374" s="12" t="s">
        <v>1758</v>
      </c>
      <c r="B374" s="13" t="s">
        <v>1759</v>
      </c>
      <c r="C374" s="14" t="s">
        <v>1760</v>
      </c>
      <c r="D374" s="14" t="str">
        <f>IF(COUNTIF(E374,""),"sp",E374)</f>
        <v>sp</v>
      </c>
      <c r="E374" s="14" t="s">
        <v>30</v>
      </c>
      <c r="F374" s="14" t="str">
        <f t="shared" si="54"/>
        <v/>
      </c>
      <c r="G374" s="15" t="str">
        <f t="shared" si="55"/>
        <v/>
      </c>
      <c r="H374" s="15" t="str">
        <f t="shared" si="56"/>
        <v/>
      </c>
      <c r="I374" s="16" t="str">
        <f t="shared" si="64"/>
        <v>COSCCRIB</v>
      </c>
      <c r="J374" s="17" t="str">
        <f t="shared" si="57"/>
        <v>COSCCRIB</v>
      </c>
      <c r="K374" s="17"/>
      <c r="L374" s="17"/>
      <c r="M374" s="18" t="s">
        <v>1761</v>
      </c>
      <c r="N374" s="19" t="s">
        <v>1762</v>
      </c>
      <c r="O374" s="19" t="str">
        <f t="shared" si="58"/>
        <v>Coscinodon</v>
      </c>
      <c r="P374" s="19"/>
      <c r="Q374" s="19"/>
      <c r="R374" s="25" t="s">
        <v>1763</v>
      </c>
      <c r="S374" s="24" t="s">
        <v>1764</v>
      </c>
      <c r="T374" s="18"/>
      <c r="U374" s="18"/>
      <c r="V374" s="22" t="s">
        <v>125</v>
      </c>
      <c r="W374" s="23">
        <v>9</v>
      </c>
      <c r="X374" s="23">
        <v>2</v>
      </c>
      <c r="Y374" s="23">
        <v>6</v>
      </c>
      <c r="Z374" s="23">
        <v>1</v>
      </c>
      <c r="AA374" s="23">
        <v>1</v>
      </c>
      <c r="AB374" s="18" t="s">
        <v>37</v>
      </c>
      <c r="AC374" s="18"/>
    </row>
    <row r="375" spans="1:29">
      <c r="A375" s="12" t="s">
        <v>1765</v>
      </c>
      <c r="B375" s="13" t="s">
        <v>1766</v>
      </c>
      <c r="C375" s="14" t="s">
        <v>297</v>
      </c>
      <c r="D375" s="14" t="str">
        <f>IF(COUNTIF(E375,""),"sp",E375)</f>
        <v>sp</v>
      </c>
      <c r="E375" s="14" t="s">
        <v>30</v>
      </c>
      <c r="F375" s="14" t="str">
        <f t="shared" si="54"/>
        <v/>
      </c>
      <c r="G375" s="15" t="str">
        <f t="shared" si="55"/>
        <v/>
      </c>
      <c r="H375" s="15" t="str">
        <f t="shared" si="56"/>
        <v/>
      </c>
      <c r="I375" s="16" t="str">
        <f t="shared" si="64"/>
        <v>COSCHUMI</v>
      </c>
      <c r="J375" s="17" t="str">
        <f t="shared" si="57"/>
        <v>COSCHUMI</v>
      </c>
      <c r="K375" s="17"/>
      <c r="L375" s="17"/>
      <c r="M375" s="18" t="s">
        <v>1767</v>
      </c>
      <c r="N375" s="19" t="s">
        <v>1768</v>
      </c>
      <c r="O375" s="19" t="str">
        <f t="shared" si="58"/>
        <v>Coscinodon</v>
      </c>
      <c r="P375" s="19"/>
      <c r="Q375" s="19"/>
      <c r="R375" s="25" t="s">
        <v>300</v>
      </c>
      <c r="S375" s="24" t="s">
        <v>301</v>
      </c>
      <c r="T375" s="18"/>
      <c r="U375" s="18"/>
      <c r="V375" s="22" t="s">
        <v>125</v>
      </c>
      <c r="W375" s="23"/>
      <c r="X375" s="23"/>
      <c r="Y375" s="23"/>
      <c r="Z375" s="23"/>
      <c r="AA375" s="23"/>
      <c r="AB375" s="18"/>
      <c r="AC375" s="18"/>
    </row>
    <row r="376" spans="1:29">
      <c r="A376" s="12" t="s">
        <v>1769</v>
      </c>
      <c r="B376" s="13" t="s">
        <v>1770</v>
      </c>
      <c r="C376" s="24" t="s">
        <v>40</v>
      </c>
      <c r="D376" s="14" t="str">
        <f>IF(COUNTIF(E376,""),"sp",E376)</f>
        <v>var</v>
      </c>
      <c r="E376" s="14" t="s">
        <v>41</v>
      </c>
      <c r="F376" s="14" t="str">
        <f t="shared" si="54"/>
        <v>var</v>
      </c>
      <c r="G376" s="15" t="str">
        <f t="shared" si="55"/>
        <v/>
      </c>
      <c r="H376" s="15" t="str">
        <f t="shared" si="56"/>
        <v>var</v>
      </c>
      <c r="I376" s="16"/>
      <c r="J376" s="17" t="str">
        <f t="shared" si="57"/>
        <v>CRACOMMFL</v>
      </c>
      <c r="K376" s="17" t="str">
        <f t="shared" ref="K376:K377" si="65">IF(LEN($L376)&gt;1,UPPER(LEFT(M376,3) &amp; MID(M376,SEARCH(" ",M376,1)+1,4)&amp;L376),UPPER(LEFT(M376,4) &amp; MID(M376,SEARCH(" ",M375,1)+1,4)&amp;L376))</f>
        <v>CRACOMMFL</v>
      </c>
      <c r="L376" s="17" t="str">
        <f>IF(COUNTIF($L$1:$L375,MID(M376,SEARCH("var. ",M376,1)+5,1))&gt;0,MID(M376,SEARCH("var. ",M376,1)+5,2),MID(M376,SEARCH("var. ",M376,1)+5,1))</f>
        <v>fl</v>
      </c>
      <c r="M376" s="28" t="s">
        <v>1771</v>
      </c>
      <c r="N376" s="19" t="s">
        <v>1772</v>
      </c>
      <c r="O376" s="19" t="str">
        <f t="shared" si="58"/>
        <v>Cratoneuron</v>
      </c>
      <c r="P376" s="19"/>
      <c r="Q376" s="19"/>
      <c r="R376" s="18"/>
      <c r="S376" s="24"/>
      <c r="T376" s="18"/>
      <c r="U376" s="18"/>
      <c r="V376" s="18"/>
      <c r="W376" s="23">
        <v>8</v>
      </c>
      <c r="X376" s="23">
        <v>3</v>
      </c>
      <c r="Y376" s="23">
        <v>5</v>
      </c>
      <c r="Z376" s="23">
        <v>9</v>
      </c>
      <c r="AA376" s="23">
        <v>8</v>
      </c>
      <c r="AB376" s="18" t="s">
        <v>271</v>
      </c>
      <c r="AC376" s="18"/>
    </row>
    <row r="377" spans="1:29">
      <c r="A377" s="12" t="s">
        <v>1769</v>
      </c>
      <c r="B377" s="13" t="s">
        <v>1773</v>
      </c>
      <c r="C377" s="24" t="s">
        <v>40</v>
      </c>
      <c r="D377" s="14" t="str">
        <f>IF(COUNTIF(E377,""),"sp",E377)</f>
        <v>var</v>
      </c>
      <c r="E377" s="14" t="s">
        <v>41</v>
      </c>
      <c r="F377" s="14" t="str">
        <f t="shared" si="54"/>
        <v>var</v>
      </c>
      <c r="G377" s="15" t="str">
        <f t="shared" si="55"/>
        <v/>
      </c>
      <c r="H377" s="15" t="str">
        <f t="shared" si="56"/>
        <v>var</v>
      </c>
      <c r="I377" s="16"/>
      <c r="J377" s="17" t="str">
        <f t="shared" si="57"/>
        <v>CRACOMMSU</v>
      </c>
      <c r="K377" s="17" t="str">
        <f t="shared" si="65"/>
        <v>CRACOMMSU</v>
      </c>
      <c r="L377" s="17" t="str">
        <f>IF(COUNTIF($L$1:$L376,MID(M377,SEARCH("var. ",M377,1)+5,1))&gt;0,MID(M377,SEARCH("var. ",M377,1)+5,2),MID(M377,SEARCH("var. ",M377,1)+5,1))</f>
        <v>su</v>
      </c>
      <c r="M377" s="28" t="s">
        <v>1774</v>
      </c>
      <c r="N377" s="19" t="s">
        <v>1772</v>
      </c>
      <c r="O377" s="19" t="str">
        <f t="shared" si="58"/>
        <v>Cratoneuron</v>
      </c>
      <c r="P377" s="19"/>
      <c r="Q377" s="19"/>
      <c r="R377" s="18"/>
      <c r="S377" s="24"/>
      <c r="T377" s="18"/>
      <c r="U377" s="18"/>
      <c r="V377" s="18"/>
      <c r="W377" s="23">
        <v>9</v>
      </c>
      <c r="X377" s="23">
        <v>1</v>
      </c>
      <c r="Y377" s="23">
        <v>6</v>
      </c>
      <c r="Z377" s="23">
        <v>7</v>
      </c>
      <c r="AA377" s="23">
        <v>7</v>
      </c>
      <c r="AB377" s="18" t="s">
        <v>37</v>
      </c>
      <c r="AC377" s="18"/>
    </row>
    <row r="378" spans="1:29">
      <c r="A378" s="12" t="s">
        <v>1775</v>
      </c>
      <c r="B378" s="13" t="s">
        <v>1776</v>
      </c>
      <c r="C378" s="24" t="s">
        <v>40</v>
      </c>
      <c r="D378" s="14" t="str">
        <f>IF(COUNTIF(E378,""),"sp",E378)</f>
        <v>sp</v>
      </c>
      <c r="E378" s="14" t="s">
        <v>30</v>
      </c>
      <c r="F378" s="14" t="str">
        <f t="shared" si="54"/>
        <v/>
      </c>
      <c r="G378" s="15" t="str">
        <f t="shared" si="55"/>
        <v/>
      </c>
      <c r="H378" s="15" t="str">
        <f t="shared" si="56"/>
        <v/>
      </c>
      <c r="I378" s="16" t="str">
        <f t="shared" ref="I378:I379" si="66">UPPER(MID(M378,1,4))&amp;""&amp;UPPER(MID(M378,SEARCH(" ",M378,1)+1,4))</f>
        <v>CRATCURV</v>
      </c>
      <c r="J378" s="17" t="str">
        <f t="shared" si="57"/>
        <v>CRATCURV</v>
      </c>
      <c r="K378" s="17"/>
      <c r="L378" s="17"/>
      <c r="M378" s="18" t="s">
        <v>1777</v>
      </c>
      <c r="N378" s="19" t="s">
        <v>1778</v>
      </c>
      <c r="O378" s="19" t="str">
        <f t="shared" si="58"/>
        <v>Cratoneuron</v>
      </c>
      <c r="P378" s="19"/>
      <c r="Q378" s="19"/>
      <c r="R378" s="18"/>
      <c r="S378" s="24"/>
      <c r="T378" s="18"/>
      <c r="U378" s="18"/>
      <c r="V378" s="18"/>
      <c r="W378" s="23">
        <v>9</v>
      </c>
      <c r="X378" s="23">
        <v>1</v>
      </c>
      <c r="Y378" s="23">
        <v>6</v>
      </c>
      <c r="Z378" s="23">
        <v>7</v>
      </c>
      <c r="AA378" s="23">
        <v>7</v>
      </c>
      <c r="AB378" s="18" t="s">
        <v>37</v>
      </c>
      <c r="AC378" s="18"/>
    </row>
    <row r="379" spans="1:29">
      <c r="A379" s="12" t="s">
        <v>1779</v>
      </c>
      <c r="B379" s="13" t="s">
        <v>1780</v>
      </c>
      <c r="C379" s="14" t="s">
        <v>1781</v>
      </c>
      <c r="D379" s="14" t="str">
        <f>IF(COUNTIF(E379,""),"sp",E379)</f>
        <v>sp</v>
      </c>
      <c r="E379" s="14" t="s">
        <v>30</v>
      </c>
      <c r="F379" s="14" t="str">
        <f t="shared" si="54"/>
        <v/>
      </c>
      <c r="G379" s="15" t="str">
        <f t="shared" si="55"/>
        <v/>
      </c>
      <c r="H379" s="15" t="str">
        <f t="shared" si="56"/>
        <v/>
      </c>
      <c r="I379" s="16" t="str">
        <f t="shared" si="66"/>
        <v>CRATFILI</v>
      </c>
      <c r="J379" s="17" t="str">
        <f t="shared" si="57"/>
        <v>CRATFILI</v>
      </c>
      <c r="K379" s="17"/>
      <c r="L379" s="17"/>
      <c r="M379" s="19" t="s">
        <v>1782</v>
      </c>
      <c r="N379" s="19" t="s">
        <v>1783</v>
      </c>
      <c r="O379" s="19" t="str">
        <f t="shared" si="58"/>
        <v>Cratoneuron</v>
      </c>
      <c r="P379" s="19"/>
      <c r="Q379" s="19"/>
      <c r="R379" s="20" t="s">
        <v>1784</v>
      </c>
      <c r="S379" s="24" t="s">
        <v>1785</v>
      </c>
      <c r="T379" s="18" t="s">
        <v>877</v>
      </c>
      <c r="U379" s="18"/>
      <c r="V379" s="22" t="s">
        <v>580</v>
      </c>
      <c r="W379" s="23">
        <v>7</v>
      </c>
      <c r="X379" s="23" t="s">
        <v>36</v>
      </c>
      <c r="Y379" s="23">
        <v>5</v>
      </c>
      <c r="Z379" s="23">
        <v>7</v>
      </c>
      <c r="AA379" s="23">
        <v>7</v>
      </c>
      <c r="AB379" s="18" t="s">
        <v>37</v>
      </c>
      <c r="AC379" s="18"/>
    </row>
    <row r="380" spans="1:29">
      <c r="A380" s="12" t="s">
        <v>1779</v>
      </c>
      <c r="B380" s="13" t="s">
        <v>1786</v>
      </c>
      <c r="C380" s="24" t="s">
        <v>40</v>
      </c>
      <c r="D380" s="14" t="str">
        <f>IF(COUNTIF(E380,""),"sp",E380)</f>
        <v>var</v>
      </c>
      <c r="E380" s="14" t="s">
        <v>41</v>
      </c>
      <c r="F380" s="14" t="str">
        <f t="shared" si="54"/>
        <v>var</v>
      </c>
      <c r="G380" s="15" t="str">
        <f t="shared" si="55"/>
        <v/>
      </c>
      <c r="H380" s="15" t="str">
        <f t="shared" si="56"/>
        <v>var</v>
      </c>
      <c r="I380" s="16"/>
      <c r="J380" s="17" t="str">
        <f t="shared" si="57"/>
        <v>CRAFILIAT</v>
      </c>
      <c r="K380" s="17" t="str">
        <f>IF(LEN($L380)&gt;1,UPPER(LEFT(M380,3) &amp; MID(M380,SEARCH(" ",M380,1)+1,4)&amp;L380),UPPER(LEFT(M380,4) &amp; MID(M380,SEARCH(" ",M379,1)+1,4)&amp;L380))</f>
        <v>CRAFILIAT</v>
      </c>
      <c r="L380" s="17" t="str">
        <f>IF(COUNTIF($L$1:$L379,MID(M380,SEARCH("var. ",M380,1)+5,1))&gt;0,MID(M380,SEARCH("var. ",M380,1)+5,2),MID(M380,SEARCH("var. ",M380,1)+5,1))</f>
        <v>at</v>
      </c>
      <c r="M380" s="28" t="s">
        <v>1787</v>
      </c>
      <c r="N380" s="19" t="s">
        <v>1783</v>
      </c>
      <c r="O380" s="19" t="str">
        <f t="shared" si="58"/>
        <v>Cratoneuron</v>
      </c>
      <c r="P380" s="19"/>
      <c r="Q380" s="19"/>
      <c r="R380" s="18"/>
      <c r="S380" s="24"/>
      <c r="T380" s="18"/>
      <c r="U380" s="18"/>
      <c r="V380" s="18"/>
      <c r="W380" s="23">
        <v>7</v>
      </c>
      <c r="X380" s="23" t="s">
        <v>36</v>
      </c>
      <c r="Y380" s="23">
        <v>5</v>
      </c>
      <c r="Z380" s="23">
        <v>9</v>
      </c>
      <c r="AA380" s="23">
        <v>6</v>
      </c>
      <c r="AB380" s="18" t="s">
        <v>271</v>
      </c>
      <c r="AC380" s="18"/>
    </row>
    <row r="381" spans="1:29">
      <c r="A381" s="12" t="s">
        <v>1788</v>
      </c>
      <c r="B381" s="13" t="s">
        <v>1789</v>
      </c>
      <c r="C381" s="24" t="s">
        <v>53</v>
      </c>
      <c r="D381" s="14" t="str">
        <f>IF(COUNTIF(E381,""),"sp",E381)</f>
        <v>sp</v>
      </c>
      <c r="E381" s="14" t="s">
        <v>30</v>
      </c>
      <c r="F381" s="14" t="str">
        <f t="shared" si="54"/>
        <v/>
      </c>
      <c r="G381" s="15" t="str">
        <f t="shared" si="55"/>
        <v/>
      </c>
      <c r="H381" s="15" t="str">
        <f t="shared" si="56"/>
        <v/>
      </c>
      <c r="I381" s="16" t="str">
        <f t="shared" ref="I381:I387" si="67">UPPER(MID(M381,1,4))&amp;""&amp;UPPER(MID(M381,SEARCH(" ",M381,1)+1,4))</f>
        <v>CROSABER</v>
      </c>
      <c r="J381" s="17" t="str">
        <f t="shared" si="57"/>
        <v>CROSABER</v>
      </c>
      <c r="K381" s="17"/>
      <c r="L381" s="17"/>
      <c r="M381" s="18" t="s">
        <v>1790</v>
      </c>
      <c r="N381" s="19" t="s">
        <v>1791</v>
      </c>
      <c r="O381" s="19" t="str">
        <f t="shared" si="58"/>
        <v>Crossidium</v>
      </c>
      <c r="P381" s="19"/>
      <c r="Q381" s="19"/>
      <c r="R381" s="25" t="s">
        <v>56</v>
      </c>
      <c r="S381" s="24" t="s">
        <v>57</v>
      </c>
      <c r="T381" s="18"/>
      <c r="U381" s="18"/>
      <c r="V381" s="22" t="s">
        <v>125</v>
      </c>
      <c r="W381" s="23"/>
      <c r="X381" s="23"/>
      <c r="Y381" s="23"/>
      <c r="Z381" s="23"/>
      <c r="AA381" s="23"/>
      <c r="AB381" s="18"/>
      <c r="AC381" s="18"/>
    </row>
    <row r="382" spans="1:29">
      <c r="A382" s="12" t="s">
        <v>1792</v>
      </c>
      <c r="B382" s="13" t="s">
        <v>1793</v>
      </c>
      <c r="C382" s="24" t="s">
        <v>53</v>
      </c>
      <c r="D382" s="14" t="str">
        <f>IF(COUNTIF(E382,""),"sp",E382)</f>
        <v>sp</v>
      </c>
      <c r="E382" s="14" t="s">
        <v>30</v>
      </c>
      <c r="F382" s="14" t="str">
        <f t="shared" si="54"/>
        <v/>
      </c>
      <c r="G382" s="15" t="str">
        <f t="shared" si="55"/>
        <v/>
      </c>
      <c r="H382" s="15" t="str">
        <f t="shared" si="56"/>
        <v/>
      </c>
      <c r="I382" s="16" t="str">
        <f t="shared" si="67"/>
        <v>CROSCRAS</v>
      </c>
      <c r="J382" s="17" t="str">
        <f t="shared" si="57"/>
        <v>CROSCRAS</v>
      </c>
      <c r="K382" s="17"/>
      <c r="L382" s="17"/>
      <c r="M382" s="18" t="s">
        <v>1794</v>
      </c>
      <c r="N382" s="19" t="s">
        <v>1795</v>
      </c>
      <c r="O382" s="19" t="str">
        <f t="shared" si="58"/>
        <v>Crossidium</v>
      </c>
      <c r="P382" s="19"/>
      <c r="Q382" s="19"/>
      <c r="R382" s="25" t="s">
        <v>56</v>
      </c>
      <c r="S382" s="24" t="s">
        <v>57</v>
      </c>
      <c r="T382" s="18"/>
      <c r="U382" s="18"/>
      <c r="V382" s="22" t="s">
        <v>125</v>
      </c>
      <c r="W382" s="23">
        <v>9</v>
      </c>
      <c r="X382" s="23">
        <v>8</v>
      </c>
      <c r="Y382" s="23">
        <v>6</v>
      </c>
      <c r="Z382" s="23">
        <v>2</v>
      </c>
      <c r="AA382" s="23">
        <v>8</v>
      </c>
      <c r="AB382" s="18" t="s">
        <v>22</v>
      </c>
      <c r="AC382" s="18"/>
    </row>
    <row r="383" spans="1:29">
      <c r="A383" s="12" t="s">
        <v>1796</v>
      </c>
      <c r="B383" s="13" t="s">
        <v>1797</v>
      </c>
      <c r="C383" s="24" t="s">
        <v>1798</v>
      </c>
      <c r="D383" s="14" t="str">
        <f>IF(COUNTIF(E383,""),"sp",E383)</f>
        <v>sp</v>
      </c>
      <c r="E383" s="14" t="s">
        <v>30</v>
      </c>
      <c r="F383" s="14" t="str">
        <f t="shared" si="54"/>
        <v/>
      </c>
      <c r="G383" s="15" t="str">
        <f t="shared" si="55"/>
        <v/>
      </c>
      <c r="H383" s="15" t="str">
        <f t="shared" si="56"/>
        <v/>
      </c>
      <c r="I383" s="16" t="str">
        <f t="shared" si="67"/>
        <v>CROSDAVI</v>
      </c>
      <c r="J383" s="17" t="str">
        <f t="shared" si="57"/>
        <v>CROSDAVI</v>
      </c>
      <c r="K383" s="17"/>
      <c r="L383" s="17"/>
      <c r="M383" s="18" t="s">
        <v>1799</v>
      </c>
      <c r="N383" s="19" t="s">
        <v>1800</v>
      </c>
      <c r="O383" s="19" t="str">
        <f t="shared" si="58"/>
        <v>Crossidium</v>
      </c>
      <c r="P383" s="19"/>
      <c r="Q383" s="19"/>
      <c r="R383" s="25" t="s">
        <v>1801</v>
      </c>
      <c r="S383" s="24" t="s">
        <v>1802</v>
      </c>
      <c r="T383" s="18"/>
      <c r="U383" s="18"/>
      <c r="V383" s="22" t="s">
        <v>125</v>
      </c>
      <c r="W383" s="23"/>
      <c r="X383" s="23"/>
      <c r="Y383" s="23"/>
      <c r="Z383" s="23"/>
      <c r="AA383" s="23"/>
      <c r="AB383" s="18"/>
      <c r="AC383" s="18"/>
    </row>
    <row r="384" spans="1:29">
      <c r="A384" s="12" t="s">
        <v>1803</v>
      </c>
      <c r="B384" s="13" t="s">
        <v>1804</v>
      </c>
      <c r="C384" s="24" t="s">
        <v>53</v>
      </c>
      <c r="D384" s="14" t="str">
        <f>IF(COUNTIF(E384,""),"sp",E384)</f>
        <v>sp</v>
      </c>
      <c r="E384" s="14" t="s">
        <v>30</v>
      </c>
      <c r="F384" s="14" t="str">
        <f t="shared" si="54"/>
        <v/>
      </c>
      <c r="G384" s="15" t="str">
        <f t="shared" si="55"/>
        <v/>
      </c>
      <c r="H384" s="15" t="str">
        <f t="shared" si="56"/>
        <v/>
      </c>
      <c r="I384" s="16" t="str">
        <f t="shared" si="67"/>
        <v>CROSGEHE</v>
      </c>
      <c r="J384" s="17" t="str">
        <f t="shared" si="57"/>
        <v>CROSGEHE</v>
      </c>
      <c r="K384" s="17"/>
      <c r="L384" s="17"/>
      <c r="M384" s="18" t="s">
        <v>1805</v>
      </c>
      <c r="N384" s="19" t="s">
        <v>1806</v>
      </c>
      <c r="O384" s="19" t="str">
        <f t="shared" si="58"/>
        <v>Crossidium</v>
      </c>
      <c r="P384" s="19"/>
      <c r="Q384" s="19"/>
      <c r="R384" s="25" t="s">
        <v>56</v>
      </c>
      <c r="S384" s="24" t="s">
        <v>57</v>
      </c>
      <c r="T384" s="18"/>
      <c r="U384" s="18"/>
      <c r="V384" s="22" t="s">
        <v>125</v>
      </c>
      <c r="W384" s="23"/>
      <c r="X384" s="23"/>
      <c r="Y384" s="23"/>
      <c r="Z384" s="23"/>
      <c r="AA384" s="23"/>
      <c r="AB384" s="18"/>
      <c r="AC384" s="18"/>
    </row>
    <row r="385" spans="1:29">
      <c r="A385" s="12" t="s">
        <v>1807</v>
      </c>
      <c r="B385" s="13" t="s">
        <v>1808</v>
      </c>
      <c r="C385" s="24" t="s">
        <v>53</v>
      </c>
      <c r="D385" s="14" t="str">
        <f>IF(COUNTIF(E385,""),"sp",E385)</f>
        <v>sp</v>
      </c>
      <c r="E385" s="14" t="s">
        <v>30</v>
      </c>
      <c r="F385" s="14" t="str">
        <f t="shared" si="54"/>
        <v/>
      </c>
      <c r="G385" s="15" t="str">
        <f t="shared" si="55"/>
        <v/>
      </c>
      <c r="H385" s="15" t="str">
        <f t="shared" si="56"/>
        <v/>
      </c>
      <c r="I385" s="16" t="str">
        <f t="shared" si="67"/>
        <v>CROSLAEV</v>
      </c>
      <c r="J385" s="17" t="str">
        <f t="shared" si="57"/>
        <v>CROSLAEV</v>
      </c>
      <c r="K385" s="17"/>
      <c r="L385" s="17"/>
      <c r="M385" s="18" t="s">
        <v>1809</v>
      </c>
      <c r="N385" s="19" t="s">
        <v>1810</v>
      </c>
      <c r="O385" s="19" t="str">
        <f t="shared" si="58"/>
        <v>Crossidium</v>
      </c>
      <c r="P385" s="19"/>
      <c r="Q385" s="19"/>
      <c r="R385" s="25" t="s">
        <v>56</v>
      </c>
      <c r="S385" s="24" t="s">
        <v>57</v>
      </c>
      <c r="T385" s="18"/>
      <c r="U385" s="18"/>
      <c r="V385" s="22" t="s">
        <v>125</v>
      </c>
      <c r="W385" s="23"/>
      <c r="X385" s="23"/>
      <c r="Y385" s="23"/>
      <c r="Z385" s="23"/>
      <c r="AA385" s="23"/>
      <c r="AB385" s="18"/>
      <c r="AC385" s="18"/>
    </row>
    <row r="386" spans="1:29">
      <c r="A386" s="12" t="s">
        <v>1811</v>
      </c>
      <c r="B386" s="13" t="s">
        <v>1812</v>
      </c>
      <c r="C386" s="24" t="s">
        <v>53</v>
      </c>
      <c r="D386" s="14" t="str">
        <f>IF(COUNTIF(E386,""),"sp",E386)</f>
        <v>sp</v>
      </c>
      <c r="E386" s="14" t="s">
        <v>30</v>
      </c>
      <c r="F386" s="14" t="str">
        <f t="shared" si="54"/>
        <v/>
      </c>
      <c r="G386" s="15" t="str">
        <f t="shared" si="55"/>
        <v/>
      </c>
      <c r="H386" s="15" t="str">
        <f t="shared" si="56"/>
        <v/>
      </c>
      <c r="I386" s="16" t="str">
        <f t="shared" si="67"/>
        <v>CROSSERI</v>
      </c>
      <c r="J386" s="17" t="str">
        <f t="shared" si="57"/>
        <v>CROSSERI</v>
      </c>
      <c r="K386" s="17"/>
      <c r="L386" s="17"/>
      <c r="M386" s="18" t="s">
        <v>1813</v>
      </c>
      <c r="N386" s="19" t="s">
        <v>1814</v>
      </c>
      <c r="O386" s="19" t="str">
        <f t="shared" si="58"/>
        <v>Crossidium</v>
      </c>
      <c r="P386" s="19"/>
      <c r="Q386" s="19"/>
      <c r="R386" s="25" t="s">
        <v>56</v>
      </c>
      <c r="S386" s="24" t="s">
        <v>57</v>
      </c>
      <c r="T386" s="18"/>
      <c r="U386" s="18"/>
      <c r="V386" s="22" t="s">
        <v>125</v>
      </c>
      <c r="W386" s="23"/>
      <c r="X386" s="23"/>
      <c r="Y386" s="23"/>
      <c r="Z386" s="23"/>
      <c r="AA386" s="23"/>
      <c r="AB386" s="18"/>
      <c r="AC386" s="18"/>
    </row>
    <row r="387" spans="1:29">
      <c r="A387" s="12" t="s">
        <v>1815</v>
      </c>
      <c r="B387" s="13" t="s">
        <v>1816</v>
      </c>
      <c r="C387" s="24" t="s">
        <v>1817</v>
      </c>
      <c r="D387" s="14" t="str">
        <f>IF(COUNTIF(E387,""),"sp",E387)</f>
        <v>sp</v>
      </c>
      <c r="E387" s="14" t="s">
        <v>30</v>
      </c>
      <c r="F387" s="14" t="str">
        <f t="shared" ref="F387:F450" si="68">CONCATENATE(G387,H387)</f>
        <v/>
      </c>
      <c r="G387" s="15" t="str">
        <f t="shared" ref="G387:G450" si="69">IF(COUNTIF(M387,"*subsp.*"),"subsp","")</f>
        <v/>
      </c>
      <c r="H387" s="15" t="str">
        <f t="shared" ref="H387:H450" si="70">IF(COUNTIF(M387,"*var.*"),"var","")</f>
        <v/>
      </c>
      <c r="I387" s="16" t="str">
        <f t="shared" si="67"/>
        <v>CROSSQUA</v>
      </c>
      <c r="J387" s="17" t="str">
        <f t="shared" ref="J387:J450" si="71">CONCATENATE(I387,K387)</f>
        <v>CROSSQUA</v>
      </c>
      <c r="K387" s="17"/>
      <c r="L387" s="17"/>
      <c r="M387" s="18" t="s">
        <v>1818</v>
      </c>
      <c r="N387" s="19" t="s">
        <v>1819</v>
      </c>
      <c r="O387" s="19" t="str">
        <f t="shared" ref="O387:O450" si="72">LEFT(N387,(SEARCH(" ",N387,1))-1)</f>
        <v>Crossidium</v>
      </c>
      <c r="P387" s="19"/>
      <c r="Q387" s="19"/>
      <c r="R387" s="25" t="s">
        <v>1820</v>
      </c>
      <c r="S387" s="24" t="s">
        <v>1821</v>
      </c>
      <c r="T387" s="18"/>
      <c r="U387" s="18"/>
      <c r="V387" s="22" t="s">
        <v>125</v>
      </c>
      <c r="W387" s="23">
        <v>9</v>
      </c>
      <c r="X387" s="23">
        <v>8</v>
      </c>
      <c r="Y387" s="23">
        <v>6</v>
      </c>
      <c r="Z387" s="23">
        <v>1</v>
      </c>
      <c r="AA387" s="23">
        <v>8</v>
      </c>
      <c r="AB387" s="18" t="s">
        <v>37</v>
      </c>
      <c r="AC387" s="18"/>
    </row>
    <row r="388" spans="1:29">
      <c r="A388" s="12" t="s">
        <v>1822</v>
      </c>
      <c r="B388" s="13" t="s">
        <v>1823</v>
      </c>
      <c r="C388" s="24" t="s">
        <v>40</v>
      </c>
      <c r="D388" s="14" t="str">
        <f>IF(COUNTIF(E388,""),"sp",E388)</f>
        <v>var</v>
      </c>
      <c r="E388" s="14" t="s">
        <v>41</v>
      </c>
      <c r="F388" s="14" t="str">
        <f t="shared" si="68"/>
        <v>var</v>
      </c>
      <c r="G388" s="15" t="str">
        <f t="shared" si="69"/>
        <v/>
      </c>
      <c r="H388" s="15" t="str">
        <f t="shared" si="70"/>
        <v>var</v>
      </c>
      <c r="I388" s="16"/>
      <c r="J388" s="17" t="str">
        <f t="shared" si="71"/>
        <v>CROSQUAPO</v>
      </c>
      <c r="K388" s="17" t="str">
        <f>IF(LEN($L388)&gt;1,UPPER(LEFT(M388,3) &amp; MID(M388,SEARCH(" ",M388,1)+1,4)&amp;L388),UPPER(LEFT(M388,4) &amp; MID(M388,SEARCH(" ",M387,1)+1,4)&amp;L388))</f>
        <v>CROSQUAPO</v>
      </c>
      <c r="L388" s="17" t="str">
        <f>IF(COUNTIF($L$1:$L387,MID(M388,SEARCH("var. ",M388,1)+5,1))&gt;0,MID(M388,SEARCH("var. ",M388,1)+5,2),MID(M388,SEARCH("var. ",M388,1)+5,1))</f>
        <v>po</v>
      </c>
      <c r="M388" s="18" t="s">
        <v>1824</v>
      </c>
      <c r="N388" s="19" t="s">
        <v>1819</v>
      </c>
      <c r="O388" s="19" t="str">
        <f t="shared" si="72"/>
        <v>Crossidium</v>
      </c>
      <c r="P388" s="19"/>
      <c r="Q388" s="19"/>
      <c r="R388" s="18"/>
      <c r="S388" s="24"/>
      <c r="T388" s="18"/>
      <c r="U388" s="18"/>
      <c r="V388" s="18"/>
      <c r="W388" s="23">
        <v>9</v>
      </c>
      <c r="X388" s="23">
        <v>8</v>
      </c>
      <c r="Y388" s="23">
        <v>7</v>
      </c>
      <c r="Z388" s="23">
        <v>1</v>
      </c>
      <c r="AA388" s="23">
        <v>9</v>
      </c>
      <c r="AB388" s="18" t="s">
        <v>37</v>
      </c>
      <c r="AC388" s="18"/>
    </row>
    <row r="389" spans="1:29">
      <c r="A389" s="12" t="s">
        <v>1825</v>
      </c>
      <c r="B389" s="13" t="s">
        <v>1826</v>
      </c>
      <c r="C389" s="14" t="s">
        <v>228</v>
      </c>
      <c r="D389" s="14" t="str">
        <f>IF(COUNTIF(E389,""),"sp",E389)</f>
        <v>sp</v>
      </c>
      <c r="E389" s="14" t="s">
        <v>30</v>
      </c>
      <c r="F389" s="14" t="str">
        <f t="shared" si="68"/>
        <v/>
      </c>
      <c r="G389" s="15" t="str">
        <f t="shared" si="69"/>
        <v/>
      </c>
      <c r="H389" s="15" t="str">
        <f t="shared" si="70"/>
        <v/>
      </c>
      <c r="I389" s="16" t="str">
        <f t="shared" ref="I389:I394" si="73">UPPER(MID(M389,1,4))&amp;""&amp;UPPER(MID(M389,SEARCH(" ",M389,1)+1,4))</f>
        <v>CROSHELL</v>
      </c>
      <c r="J389" s="17" t="str">
        <f t="shared" si="71"/>
        <v>CROSHELL</v>
      </c>
      <c r="K389" s="17"/>
      <c r="L389" s="17"/>
      <c r="M389" s="19" t="s">
        <v>1827</v>
      </c>
      <c r="N389" s="19" t="s">
        <v>1828</v>
      </c>
      <c r="O389" s="19" t="str">
        <f t="shared" si="72"/>
        <v>Crossocalyx</v>
      </c>
      <c r="P389" s="19"/>
      <c r="Q389" s="19"/>
      <c r="R389" s="25" t="s">
        <v>231</v>
      </c>
      <c r="S389" s="24" t="s">
        <v>232</v>
      </c>
      <c r="T389" s="18"/>
      <c r="U389" s="18"/>
      <c r="V389" s="22" t="s">
        <v>156</v>
      </c>
      <c r="W389" s="23">
        <v>7</v>
      </c>
      <c r="X389" s="23">
        <v>3</v>
      </c>
      <c r="Y389" s="23">
        <v>6</v>
      </c>
      <c r="Z389" s="23">
        <v>6</v>
      </c>
      <c r="AA389" s="23">
        <v>2</v>
      </c>
      <c r="AB389" s="18" t="s">
        <v>112</v>
      </c>
      <c r="AC389" s="18"/>
    </row>
    <row r="390" spans="1:29">
      <c r="A390" s="12" t="s">
        <v>1829</v>
      </c>
      <c r="B390" s="13" t="s">
        <v>1830</v>
      </c>
      <c r="C390" s="14" t="s">
        <v>106</v>
      </c>
      <c r="D390" s="14" t="str">
        <f>IF(COUNTIF(E390,""),"sp",E390)</f>
        <v>sp</v>
      </c>
      <c r="E390" s="14" t="s">
        <v>30</v>
      </c>
      <c r="F390" s="14" t="str">
        <f t="shared" si="68"/>
        <v/>
      </c>
      <c r="G390" s="15" t="str">
        <f t="shared" si="69"/>
        <v/>
      </c>
      <c r="H390" s="15" t="str">
        <f t="shared" si="70"/>
        <v/>
      </c>
      <c r="I390" s="16" t="str">
        <f t="shared" si="73"/>
        <v>CRUMLATI</v>
      </c>
      <c r="J390" s="17" t="str">
        <f t="shared" si="71"/>
        <v>CRUMLATI</v>
      </c>
      <c r="K390" s="17"/>
      <c r="L390" s="17"/>
      <c r="M390" s="18" t="s">
        <v>1831</v>
      </c>
      <c r="N390" s="19" t="s">
        <v>1832</v>
      </c>
      <c r="O390" s="19" t="str">
        <f t="shared" si="72"/>
        <v>Crumia</v>
      </c>
      <c r="P390" s="19"/>
      <c r="Q390" s="19"/>
      <c r="R390" s="25" t="s">
        <v>109</v>
      </c>
      <c r="S390" s="24" t="s">
        <v>110</v>
      </c>
      <c r="T390" s="18"/>
      <c r="U390" s="18"/>
      <c r="V390" s="22" t="s">
        <v>111</v>
      </c>
      <c r="W390" s="23"/>
      <c r="X390" s="23"/>
      <c r="Y390" s="23"/>
      <c r="Z390" s="23"/>
      <c r="AA390" s="23"/>
      <c r="AB390" s="18"/>
      <c r="AC390" s="18"/>
    </row>
    <row r="391" spans="1:29">
      <c r="A391" s="12" t="s">
        <v>1833</v>
      </c>
      <c r="B391" s="13" t="s">
        <v>1834</v>
      </c>
      <c r="C391" s="14" t="s">
        <v>728</v>
      </c>
      <c r="D391" s="14" t="str">
        <f>IF(COUNTIF(E391,""),"sp",E391)</f>
        <v>sp</v>
      </c>
      <c r="E391" s="14" t="s">
        <v>30</v>
      </c>
      <c r="F391" s="14" t="str">
        <f t="shared" si="68"/>
        <v/>
      </c>
      <c r="G391" s="15" t="str">
        <f t="shared" si="69"/>
        <v/>
      </c>
      <c r="H391" s="15" t="str">
        <f t="shared" si="70"/>
        <v/>
      </c>
      <c r="I391" s="16" t="str">
        <f t="shared" si="73"/>
        <v>CRYPHETE</v>
      </c>
      <c r="J391" s="17" t="str">
        <f t="shared" si="71"/>
        <v>CRYPHETE</v>
      </c>
      <c r="K391" s="17"/>
      <c r="L391" s="17"/>
      <c r="M391" s="18" t="s">
        <v>1835</v>
      </c>
      <c r="N391" s="19" t="s">
        <v>1836</v>
      </c>
      <c r="O391" s="19" t="str">
        <f t="shared" si="72"/>
        <v>Cryphaea</v>
      </c>
      <c r="P391" s="19"/>
      <c r="Q391" s="19"/>
      <c r="R391" s="25" t="s">
        <v>731</v>
      </c>
      <c r="S391" s="24" t="s">
        <v>732</v>
      </c>
      <c r="T391" s="18"/>
      <c r="U391" s="18"/>
      <c r="V391" s="22" t="s">
        <v>35</v>
      </c>
      <c r="W391" s="23">
        <v>7</v>
      </c>
      <c r="X391" s="23">
        <v>6</v>
      </c>
      <c r="Y391" s="23">
        <v>4</v>
      </c>
      <c r="Z391" s="23">
        <v>4</v>
      </c>
      <c r="AA391" s="23">
        <v>6</v>
      </c>
      <c r="AB391" s="18" t="s">
        <v>120</v>
      </c>
      <c r="AC391" s="18"/>
    </row>
    <row r="392" spans="1:29">
      <c r="A392" s="12" t="s">
        <v>1837</v>
      </c>
      <c r="B392" s="13" t="s">
        <v>1838</v>
      </c>
      <c r="C392" s="24" t="s">
        <v>151</v>
      </c>
      <c r="D392" s="14" t="str">
        <f>IF(COUNTIF(E392,""),"sp",E392)</f>
        <v>sp</v>
      </c>
      <c r="E392" s="14" t="s">
        <v>30</v>
      </c>
      <c r="F392" s="14" t="str">
        <f t="shared" si="68"/>
        <v/>
      </c>
      <c r="G392" s="15" t="str">
        <f t="shared" si="69"/>
        <v/>
      </c>
      <c r="H392" s="15" t="str">
        <f t="shared" si="70"/>
        <v/>
      </c>
      <c r="I392" s="16" t="str">
        <f t="shared" si="73"/>
        <v>CRYPIMBR</v>
      </c>
      <c r="J392" s="17" t="str">
        <f t="shared" si="71"/>
        <v>CRYPIMBR</v>
      </c>
      <c r="K392" s="17"/>
      <c r="L392" s="17"/>
      <c r="M392" s="18" t="s">
        <v>1839</v>
      </c>
      <c r="N392" s="19" t="s">
        <v>1840</v>
      </c>
      <c r="O392" s="19" t="str">
        <f t="shared" si="72"/>
        <v>Cryptocolea</v>
      </c>
      <c r="P392" s="19"/>
      <c r="Q392" s="19"/>
      <c r="R392" s="25" t="s">
        <v>154</v>
      </c>
      <c r="S392" s="24" t="s">
        <v>155</v>
      </c>
      <c r="T392" s="18"/>
      <c r="U392" s="18"/>
      <c r="V392" s="22" t="s">
        <v>1841</v>
      </c>
      <c r="W392" s="23"/>
      <c r="X392" s="23"/>
      <c r="Y392" s="23"/>
      <c r="Z392" s="23"/>
      <c r="AA392" s="23"/>
      <c r="AB392" s="18"/>
      <c r="AC392" s="18"/>
    </row>
    <row r="393" spans="1:29">
      <c r="A393" s="12" t="s">
        <v>1842</v>
      </c>
      <c r="B393" s="13" t="s">
        <v>1843</v>
      </c>
      <c r="C393" s="14" t="s">
        <v>1423</v>
      </c>
      <c r="D393" s="14" t="str">
        <f>IF(COUNTIF(E393,""),"sp",E393)</f>
        <v>sp</v>
      </c>
      <c r="E393" s="14" t="s">
        <v>30</v>
      </c>
      <c r="F393" s="14" t="str">
        <f t="shared" si="68"/>
        <v/>
      </c>
      <c r="G393" s="15" t="str">
        <f t="shared" si="69"/>
        <v/>
      </c>
      <c r="H393" s="15" t="str">
        <f t="shared" si="70"/>
        <v/>
      </c>
      <c r="I393" s="16" t="str">
        <f t="shared" si="73"/>
        <v>CRYPLONG</v>
      </c>
      <c r="J393" s="17" t="str">
        <f t="shared" si="71"/>
        <v>CRYPLONG</v>
      </c>
      <c r="K393" s="17"/>
      <c r="L393" s="17"/>
      <c r="M393" s="18" t="s">
        <v>1844</v>
      </c>
      <c r="N393" s="19" t="s">
        <v>1845</v>
      </c>
      <c r="O393" s="19" t="str">
        <f t="shared" si="72"/>
        <v>Cryptoleptodon</v>
      </c>
      <c r="P393" s="19"/>
      <c r="Q393" s="19"/>
      <c r="R393" s="25" t="s">
        <v>1426</v>
      </c>
      <c r="S393" s="24"/>
      <c r="T393" s="18"/>
      <c r="U393" s="18"/>
      <c r="V393" s="22"/>
      <c r="W393" s="23"/>
      <c r="X393" s="23"/>
      <c r="Y393" s="23"/>
      <c r="Z393" s="23"/>
      <c r="AA393" s="23"/>
      <c r="AB393" s="18"/>
      <c r="AC393" s="18"/>
    </row>
    <row r="394" spans="1:29">
      <c r="A394" s="12" t="s">
        <v>1846</v>
      </c>
      <c r="B394" s="13" t="s">
        <v>1847</v>
      </c>
      <c r="C394" s="24" t="s">
        <v>1292</v>
      </c>
      <c r="D394" s="14" t="str">
        <f>IF(COUNTIF(E394,""),"sp",E394)</f>
        <v>sp</v>
      </c>
      <c r="E394" s="14" t="s">
        <v>30</v>
      </c>
      <c r="F394" s="14" t="str">
        <f t="shared" si="68"/>
        <v/>
      </c>
      <c r="G394" s="15" t="str">
        <f t="shared" si="69"/>
        <v/>
      </c>
      <c r="H394" s="15" t="str">
        <f t="shared" si="70"/>
        <v/>
      </c>
      <c r="I394" s="16" t="str">
        <f t="shared" si="73"/>
        <v>CTENMOLL</v>
      </c>
      <c r="J394" s="17" t="str">
        <f t="shared" si="71"/>
        <v>CTENMOLL</v>
      </c>
      <c r="K394" s="17"/>
      <c r="L394" s="17"/>
      <c r="M394" s="18" t="s">
        <v>1848</v>
      </c>
      <c r="N394" s="19" t="s">
        <v>1849</v>
      </c>
      <c r="O394" s="19" t="str">
        <f t="shared" si="72"/>
        <v>Ctenidium</v>
      </c>
      <c r="P394" s="19"/>
      <c r="Q394" s="19"/>
      <c r="R394" s="20" t="s">
        <v>1295</v>
      </c>
      <c r="S394" s="24" t="s">
        <v>1296</v>
      </c>
      <c r="T394" s="18" t="s">
        <v>1784</v>
      </c>
      <c r="U394" s="18"/>
      <c r="V394" s="22" t="s">
        <v>580</v>
      </c>
      <c r="W394" s="23">
        <v>5</v>
      </c>
      <c r="X394" s="23">
        <v>4</v>
      </c>
      <c r="Y394" s="23">
        <v>5</v>
      </c>
      <c r="Z394" s="23">
        <v>4</v>
      </c>
      <c r="AA394" s="23">
        <v>8</v>
      </c>
      <c r="AB394" s="18" t="s">
        <v>37</v>
      </c>
      <c r="AC394" s="18"/>
    </row>
    <row r="395" spans="1:29">
      <c r="A395" s="12" t="s">
        <v>1850</v>
      </c>
      <c r="B395" s="13" t="s">
        <v>1851</v>
      </c>
      <c r="C395" s="24" t="s">
        <v>40</v>
      </c>
      <c r="D395" s="14" t="str">
        <f>IF(COUNTIF(E395,""),"sp",E395)</f>
        <v>var</v>
      </c>
      <c r="E395" s="14" t="s">
        <v>41</v>
      </c>
      <c r="F395" s="14" t="str">
        <f t="shared" si="68"/>
        <v>var</v>
      </c>
      <c r="G395" s="15" t="str">
        <f t="shared" si="69"/>
        <v/>
      </c>
      <c r="H395" s="15" t="str">
        <f t="shared" si="70"/>
        <v>var</v>
      </c>
      <c r="I395" s="16"/>
      <c r="J395" s="17" t="str">
        <f t="shared" si="71"/>
        <v>CTEMOLLCO</v>
      </c>
      <c r="K395" s="17" t="str">
        <f t="shared" ref="K395:K396" si="74">IF(LEN($L395)&gt;1,UPPER(LEFT(M395,3) &amp; MID(M395,SEARCH(" ",M395,1)+1,4)&amp;L395),UPPER(LEFT(M395,4) &amp; MID(M395,SEARCH(" ",M394,1)+1,4)&amp;L395))</f>
        <v>CTEMOLLCO</v>
      </c>
      <c r="L395" s="17" t="str">
        <f>IF(COUNTIF($L$1:$L394,MID(M395,SEARCH("var. ",M395,1)+5,1))&gt;0,MID(M395,SEARCH("var. ",M395,1)+5,2),MID(M395,SEARCH("var. ",M395,1)+5,1))</f>
        <v>co</v>
      </c>
      <c r="M395" s="18" t="s">
        <v>1852</v>
      </c>
      <c r="N395" s="19" t="s">
        <v>1849</v>
      </c>
      <c r="O395" s="19" t="str">
        <f t="shared" si="72"/>
        <v>Ctenidium</v>
      </c>
      <c r="P395" s="19"/>
      <c r="Q395" s="19"/>
      <c r="R395" s="18"/>
      <c r="S395" s="24"/>
      <c r="T395" s="18"/>
      <c r="U395" s="18"/>
      <c r="V395" s="18"/>
      <c r="W395" s="23">
        <v>6</v>
      </c>
      <c r="X395" s="23">
        <v>4</v>
      </c>
      <c r="Y395" s="23">
        <v>5</v>
      </c>
      <c r="Z395" s="23">
        <v>4</v>
      </c>
      <c r="AA395" s="23">
        <v>7</v>
      </c>
      <c r="AB395" s="18" t="s">
        <v>37</v>
      </c>
      <c r="AC395" s="18"/>
    </row>
    <row r="396" spans="1:29">
      <c r="A396" s="12" t="s">
        <v>1853</v>
      </c>
      <c r="B396" s="13" t="s">
        <v>1854</v>
      </c>
      <c r="C396" s="24" t="s">
        <v>40</v>
      </c>
      <c r="D396" s="14" t="str">
        <f>IF(COUNTIF(E396,""),"sp",E396)</f>
        <v>var</v>
      </c>
      <c r="E396" s="14" t="s">
        <v>41</v>
      </c>
      <c r="F396" s="14" t="str">
        <f t="shared" si="68"/>
        <v>var</v>
      </c>
      <c r="G396" s="15" t="str">
        <f t="shared" si="69"/>
        <v/>
      </c>
      <c r="H396" s="15" t="str">
        <f t="shared" si="70"/>
        <v>var</v>
      </c>
      <c r="I396" s="16"/>
      <c r="J396" s="17" t="str">
        <f t="shared" si="71"/>
        <v>CTEMOLLRO</v>
      </c>
      <c r="K396" s="17" t="str">
        <f t="shared" si="74"/>
        <v>CTEMOLLRO</v>
      </c>
      <c r="L396" s="17" t="str">
        <f>IF(COUNTIF($L$1:$L395,MID(M396,SEARCH("var. ",M396,1)+5,1))&gt;0,MID(M396,SEARCH("var. ",M396,1)+5,2),MID(M396,SEARCH("var. ",M396,1)+5,1))</f>
        <v>ro</v>
      </c>
      <c r="M396" s="18" t="s">
        <v>1855</v>
      </c>
      <c r="N396" s="19" t="s">
        <v>1849</v>
      </c>
      <c r="O396" s="19" t="str">
        <f t="shared" si="72"/>
        <v>Ctenidium</v>
      </c>
      <c r="P396" s="19"/>
      <c r="Q396" s="19"/>
      <c r="R396" s="18"/>
      <c r="S396" s="24"/>
      <c r="T396" s="18"/>
      <c r="U396" s="18"/>
      <c r="V396" s="18"/>
      <c r="W396" s="23">
        <v>3</v>
      </c>
      <c r="X396" s="23">
        <v>2</v>
      </c>
      <c r="Y396" s="23">
        <v>3</v>
      </c>
      <c r="Z396" s="23">
        <v>8</v>
      </c>
      <c r="AA396" s="23">
        <v>6</v>
      </c>
      <c r="AB396" s="18" t="s">
        <v>37</v>
      </c>
      <c r="AC396" s="18"/>
    </row>
    <row r="397" spans="1:29">
      <c r="A397" s="12" t="s">
        <v>1227</v>
      </c>
      <c r="B397" s="13" t="s">
        <v>1856</v>
      </c>
      <c r="C397" s="24" t="s">
        <v>444</v>
      </c>
      <c r="D397" s="14" t="str">
        <f>IF(COUNTIF(E397,""),"sp",E397)</f>
        <v>sp</v>
      </c>
      <c r="E397" s="14" t="s">
        <v>30</v>
      </c>
      <c r="F397" s="14" t="str">
        <f t="shared" si="68"/>
        <v/>
      </c>
      <c r="G397" s="15" t="str">
        <f t="shared" si="69"/>
        <v/>
      </c>
      <c r="H397" s="15" t="str">
        <f t="shared" si="70"/>
        <v/>
      </c>
      <c r="I397" s="16" t="str">
        <f t="shared" ref="I397:I423" si="75">UPPER(MID(M397,1,4))&amp;""&amp;UPPER(MID(M397,SEARCH(" ",M397,1)+1,4))</f>
        <v>CYCLLAET</v>
      </c>
      <c r="J397" s="17" t="str">
        <f t="shared" si="71"/>
        <v>CYCLLAET</v>
      </c>
      <c r="K397" s="17"/>
      <c r="L397" s="17"/>
      <c r="M397" s="18" t="s">
        <v>1857</v>
      </c>
      <c r="N397" s="19" t="s">
        <v>1858</v>
      </c>
      <c r="O397" s="19" t="str">
        <f t="shared" si="72"/>
        <v>Cyclodictyon</v>
      </c>
      <c r="P397" s="19"/>
      <c r="Q397" s="19"/>
      <c r="R397" s="25" t="s">
        <v>447</v>
      </c>
      <c r="S397" s="24" t="s">
        <v>448</v>
      </c>
      <c r="T397" s="18"/>
      <c r="U397" s="18"/>
      <c r="V397" s="22" t="s">
        <v>125</v>
      </c>
      <c r="W397" s="23"/>
      <c r="X397" s="23"/>
      <c r="Y397" s="23"/>
      <c r="Z397" s="23"/>
      <c r="AA397" s="23"/>
      <c r="AB397" s="18"/>
      <c r="AC397" s="18"/>
    </row>
    <row r="398" spans="1:29">
      <c r="A398" s="12" t="s">
        <v>1859</v>
      </c>
      <c r="B398" s="13" t="s">
        <v>1860</v>
      </c>
      <c r="C398" s="14" t="s">
        <v>631</v>
      </c>
      <c r="D398" s="14" t="str">
        <f>IF(COUNTIF(E398,""),"sp",E398)</f>
        <v>sp</v>
      </c>
      <c r="E398" s="14" t="s">
        <v>30</v>
      </c>
      <c r="F398" s="14" t="str">
        <f t="shared" si="68"/>
        <v/>
      </c>
      <c r="G398" s="15" t="str">
        <f t="shared" si="69"/>
        <v/>
      </c>
      <c r="H398" s="15" t="str">
        <f t="shared" si="70"/>
        <v/>
      </c>
      <c r="I398" s="16" t="str">
        <f t="shared" si="75"/>
        <v>CYNOBRUN</v>
      </c>
      <c r="J398" s="17" t="str">
        <f t="shared" si="71"/>
        <v>CYNOBRUN</v>
      </c>
      <c r="K398" s="17"/>
      <c r="L398" s="17"/>
      <c r="M398" s="18" t="s">
        <v>1861</v>
      </c>
      <c r="N398" s="19" t="s">
        <v>1862</v>
      </c>
      <c r="O398" s="19" t="str">
        <f t="shared" si="72"/>
        <v>Cynodontium</v>
      </c>
      <c r="P398" s="19"/>
      <c r="Q398" s="19"/>
      <c r="R398" s="25" t="s">
        <v>634</v>
      </c>
      <c r="S398" s="24" t="s">
        <v>635</v>
      </c>
      <c r="T398" s="18"/>
      <c r="U398" s="18"/>
      <c r="V398" s="22" t="s">
        <v>125</v>
      </c>
      <c r="W398" s="23">
        <v>4</v>
      </c>
      <c r="X398" s="23">
        <v>4</v>
      </c>
      <c r="Y398" s="23">
        <v>4</v>
      </c>
      <c r="Z398" s="23">
        <v>3</v>
      </c>
      <c r="AA398" s="23">
        <v>2</v>
      </c>
      <c r="AB398" s="18" t="s">
        <v>37</v>
      </c>
      <c r="AC398" s="18"/>
    </row>
    <row r="399" spans="1:29">
      <c r="A399" s="12" t="s">
        <v>1863</v>
      </c>
      <c r="B399" s="13" t="s">
        <v>1254</v>
      </c>
      <c r="C399" s="14" t="s">
        <v>297</v>
      </c>
      <c r="D399" s="14" t="str">
        <f>IF(COUNTIF(E399,""),"sp",E399)</f>
        <v>sp</v>
      </c>
      <c r="E399" s="14" t="s">
        <v>30</v>
      </c>
      <c r="F399" s="14" t="str">
        <f t="shared" si="68"/>
        <v/>
      </c>
      <c r="G399" s="15" t="str">
        <f t="shared" si="69"/>
        <v/>
      </c>
      <c r="H399" s="15" t="str">
        <f t="shared" si="70"/>
        <v/>
      </c>
      <c r="I399" s="16" t="str">
        <f t="shared" si="75"/>
        <v>CYNOFALL</v>
      </c>
      <c r="J399" s="17" t="str">
        <f t="shared" si="71"/>
        <v>CYNOFALL</v>
      </c>
      <c r="K399" s="17"/>
      <c r="L399" s="17"/>
      <c r="M399" s="18" t="s">
        <v>1864</v>
      </c>
      <c r="N399" s="19" t="s">
        <v>1865</v>
      </c>
      <c r="O399" s="19" t="str">
        <f t="shared" si="72"/>
        <v>Cynodontium</v>
      </c>
      <c r="P399" s="19"/>
      <c r="Q399" s="19"/>
      <c r="R399" s="25" t="s">
        <v>300</v>
      </c>
      <c r="S399" s="24" t="s">
        <v>301</v>
      </c>
      <c r="T399" s="18"/>
      <c r="U399" s="18"/>
      <c r="V399" s="22" t="s">
        <v>125</v>
      </c>
      <c r="W399" s="23">
        <v>5</v>
      </c>
      <c r="X399" s="23">
        <v>1</v>
      </c>
      <c r="Y399" s="23">
        <v>6</v>
      </c>
      <c r="Z399" s="23">
        <v>6</v>
      </c>
      <c r="AA399" s="23">
        <v>2</v>
      </c>
      <c r="AB399" s="18" t="s">
        <v>37</v>
      </c>
      <c r="AC399" s="18"/>
    </row>
    <row r="400" spans="1:29">
      <c r="A400" s="12" t="s">
        <v>1866</v>
      </c>
      <c r="B400" s="13" t="s">
        <v>1274</v>
      </c>
      <c r="C400" s="14" t="s">
        <v>297</v>
      </c>
      <c r="D400" s="14" t="str">
        <f>IF(COUNTIF(E400,""),"sp",E400)</f>
        <v>sp</v>
      </c>
      <c r="E400" s="14" t="s">
        <v>30</v>
      </c>
      <c r="F400" s="14" t="str">
        <f t="shared" si="68"/>
        <v/>
      </c>
      <c r="G400" s="15" t="str">
        <f t="shared" si="69"/>
        <v/>
      </c>
      <c r="H400" s="15" t="str">
        <f t="shared" si="70"/>
        <v/>
      </c>
      <c r="I400" s="16" t="str">
        <f t="shared" si="75"/>
        <v>CYNOGRAC</v>
      </c>
      <c r="J400" s="17" t="str">
        <f t="shared" si="71"/>
        <v>CYNOGRAC</v>
      </c>
      <c r="K400" s="17"/>
      <c r="L400" s="17"/>
      <c r="M400" s="18" t="s">
        <v>1867</v>
      </c>
      <c r="N400" s="19" t="s">
        <v>1868</v>
      </c>
      <c r="O400" s="19" t="str">
        <f t="shared" si="72"/>
        <v>Cynodontium</v>
      </c>
      <c r="P400" s="19"/>
      <c r="Q400" s="19"/>
      <c r="R400" s="25" t="s">
        <v>300</v>
      </c>
      <c r="S400" s="24" t="s">
        <v>301</v>
      </c>
      <c r="T400" s="18"/>
      <c r="U400" s="18"/>
      <c r="V400" s="22" t="s">
        <v>156</v>
      </c>
      <c r="W400" s="23">
        <v>4</v>
      </c>
      <c r="X400" s="23">
        <v>3</v>
      </c>
      <c r="Y400" s="23">
        <v>7</v>
      </c>
      <c r="Z400" s="23">
        <v>6</v>
      </c>
      <c r="AA400" s="23">
        <v>2</v>
      </c>
      <c r="AB400" s="18" t="s">
        <v>37</v>
      </c>
      <c r="AC400" s="18"/>
    </row>
    <row r="401" spans="1:29">
      <c r="A401" s="12" t="s">
        <v>1869</v>
      </c>
      <c r="B401" s="13" t="s">
        <v>1870</v>
      </c>
      <c r="C401" s="14" t="s">
        <v>297</v>
      </c>
      <c r="D401" s="14" t="str">
        <f>IF(COUNTIF(E401,""),"sp",E401)</f>
        <v>sp</v>
      </c>
      <c r="E401" s="14" t="s">
        <v>30</v>
      </c>
      <c r="F401" s="14" t="str">
        <f t="shared" si="68"/>
        <v/>
      </c>
      <c r="G401" s="15" t="str">
        <f t="shared" si="69"/>
        <v/>
      </c>
      <c r="H401" s="15" t="str">
        <f t="shared" si="70"/>
        <v/>
      </c>
      <c r="I401" s="16" t="str">
        <f t="shared" si="75"/>
        <v>CYNOJENN</v>
      </c>
      <c r="J401" s="17" t="str">
        <f t="shared" si="71"/>
        <v>CYNOJENN</v>
      </c>
      <c r="K401" s="17"/>
      <c r="L401" s="17"/>
      <c r="M401" s="18" t="s">
        <v>1871</v>
      </c>
      <c r="N401" s="19" t="s">
        <v>1872</v>
      </c>
      <c r="O401" s="19" t="str">
        <f t="shared" si="72"/>
        <v>Cynodontium</v>
      </c>
      <c r="P401" s="19"/>
      <c r="Q401" s="19"/>
      <c r="R401" s="25" t="s">
        <v>300</v>
      </c>
      <c r="S401" s="24" t="s">
        <v>301</v>
      </c>
      <c r="T401" s="18"/>
      <c r="U401" s="18"/>
      <c r="V401" s="22" t="s">
        <v>156</v>
      </c>
      <c r="W401" s="23">
        <v>4</v>
      </c>
      <c r="X401" s="23">
        <v>3</v>
      </c>
      <c r="Y401" s="23">
        <v>2</v>
      </c>
      <c r="Z401" s="23">
        <v>6</v>
      </c>
      <c r="AA401" s="23">
        <v>1</v>
      </c>
      <c r="AB401" s="18" t="s">
        <v>37</v>
      </c>
      <c r="AC401" s="18"/>
    </row>
    <row r="402" spans="1:29">
      <c r="A402" s="12" t="s">
        <v>1873</v>
      </c>
      <c r="B402" s="13" t="s">
        <v>1246</v>
      </c>
      <c r="C402" s="14" t="s">
        <v>297</v>
      </c>
      <c r="D402" s="14" t="str">
        <f>IF(COUNTIF(E402,""),"sp",E402)</f>
        <v>sp</v>
      </c>
      <c r="E402" s="14" t="s">
        <v>30</v>
      </c>
      <c r="F402" s="14" t="str">
        <f t="shared" si="68"/>
        <v/>
      </c>
      <c r="G402" s="15" t="str">
        <f t="shared" si="69"/>
        <v/>
      </c>
      <c r="H402" s="15" t="str">
        <f t="shared" si="70"/>
        <v/>
      </c>
      <c r="I402" s="16" t="str">
        <f t="shared" si="75"/>
        <v>CYNOPOLY</v>
      </c>
      <c r="J402" s="17" t="str">
        <f t="shared" si="71"/>
        <v>CYNOPOLY</v>
      </c>
      <c r="K402" s="17"/>
      <c r="L402" s="17"/>
      <c r="M402" s="18" t="s">
        <v>1874</v>
      </c>
      <c r="N402" s="19" t="s">
        <v>1875</v>
      </c>
      <c r="O402" s="19" t="str">
        <f t="shared" si="72"/>
        <v>Cynodontium</v>
      </c>
      <c r="P402" s="19"/>
      <c r="Q402" s="19"/>
      <c r="R402" s="25" t="s">
        <v>300</v>
      </c>
      <c r="S402" s="24" t="s">
        <v>301</v>
      </c>
      <c r="T402" s="18" t="s">
        <v>570</v>
      </c>
      <c r="U402" s="18"/>
      <c r="V402" s="22" t="s">
        <v>125</v>
      </c>
      <c r="W402" s="23">
        <v>6</v>
      </c>
      <c r="X402" s="23">
        <v>2</v>
      </c>
      <c r="Y402" s="23">
        <v>6</v>
      </c>
      <c r="Z402" s="23">
        <v>4</v>
      </c>
      <c r="AA402" s="23">
        <v>2</v>
      </c>
      <c r="AB402" s="18" t="s">
        <v>37</v>
      </c>
      <c r="AC402" s="18"/>
    </row>
    <row r="403" spans="1:29">
      <c r="A403" s="12" t="s">
        <v>1876</v>
      </c>
      <c r="B403" s="13" t="s">
        <v>1233</v>
      </c>
      <c r="C403" s="14" t="s">
        <v>297</v>
      </c>
      <c r="D403" s="14" t="str">
        <f>IF(COUNTIF(E403,""),"sp",E403)</f>
        <v>sp</v>
      </c>
      <c r="E403" s="14" t="s">
        <v>30</v>
      </c>
      <c r="F403" s="14" t="str">
        <f t="shared" si="68"/>
        <v/>
      </c>
      <c r="G403" s="15" t="str">
        <f t="shared" si="69"/>
        <v/>
      </c>
      <c r="H403" s="15" t="str">
        <f t="shared" si="70"/>
        <v/>
      </c>
      <c r="I403" s="16" t="str">
        <f t="shared" si="75"/>
        <v>CYNOSTRU</v>
      </c>
      <c r="J403" s="17" t="str">
        <f t="shared" si="71"/>
        <v>CYNOSTRU</v>
      </c>
      <c r="K403" s="17"/>
      <c r="L403" s="17"/>
      <c r="M403" s="18" t="s">
        <v>1877</v>
      </c>
      <c r="N403" s="19" t="s">
        <v>1878</v>
      </c>
      <c r="O403" s="19" t="str">
        <f t="shared" si="72"/>
        <v>Cynodontium</v>
      </c>
      <c r="P403" s="19"/>
      <c r="Q403" s="19"/>
      <c r="R403" s="25" t="s">
        <v>300</v>
      </c>
      <c r="S403" s="24" t="s">
        <v>301</v>
      </c>
      <c r="T403" s="18" t="s">
        <v>220</v>
      </c>
      <c r="U403" s="18"/>
      <c r="V403" s="22" t="s">
        <v>156</v>
      </c>
      <c r="W403" s="23">
        <v>9</v>
      </c>
      <c r="X403" s="23">
        <v>3</v>
      </c>
      <c r="Y403" s="23">
        <v>6</v>
      </c>
      <c r="Z403" s="23">
        <v>3</v>
      </c>
      <c r="AA403" s="23">
        <v>2</v>
      </c>
      <c r="AB403" s="18" t="s">
        <v>37</v>
      </c>
      <c r="AC403" s="18"/>
    </row>
    <row r="404" spans="1:29">
      <c r="A404" s="12" t="s">
        <v>1879</v>
      </c>
      <c r="B404" s="13" t="s">
        <v>1880</v>
      </c>
      <c r="C404" s="14" t="s">
        <v>297</v>
      </c>
      <c r="D404" s="14" t="str">
        <f>IF(COUNTIF(E404,""),"sp",E404)</f>
        <v>sp</v>
      </c>
      <c r="E404" s="14" t="s">
        <v>30</v>
      </c>
      <c r="F404" s="14" t="str">
        <f t="shared" si="68"/>
        <v/>
      </c>
      <c r="G404" s="15" t="str">
        <f t="shared" si="69"/>
        <v/>
      </c>
      <c r="H404" s="15" t="str">
        <f t="shared" si="70"/>
        <v/>
      </c>
      <c r="I404" s="16" t="str">
        <f t="shared" si="75"/>
        <v>CYNOSUEC</v>
      </c>
      <c r="J404" s="17" t="str">
        <f t="shared" si="71"/>
        <v>CYNOSUEC</v>
      </c>
      <c r="K404" s="17"/>
      <c r="L404" s="17"/>
      <c r="M404" s="18" t="s">
        <v>1881</v>
      </c>
      <c r="N404" s="19" t="s">
        <v>1882</v>
      </c>
      <c r="O404" s="19" t="str">
        <f t="shared" si="72"/>
        <v>Cynodontium</v>
      </c>
      <c r="P404" s="19"/>
      <c r="Q404" s="19"/>
      <c r="R404" s="25" t="s">
        <v>300</v>
      </c>
      <c r="S404" s="24" t="s">
        <v>301</v>
      </c>
      <c r="T404" s="18"/>
      <c r="U404" s="18"/>
      <c r="V404" s="22" t="s">
        <v>125</v>
      </c>
      <c r="W404" s="23"/>
      <c r="X404" s="23"/>
      <c r="Y404" s="23"/>
      <c r="Z404" s="23"/>
      <c r="AA404" s="23"/>
      <c r="AB404" s="18"/>
      <c r="AC404" s="18"/>
    </row>
    <row r="405" spans="1:29">
      <c r="A405" s="12" t="s">
        <v>1883</v>
      </c>
      <c r="B405" s="13" t="s">
        <v>1262</v>
      </c>
      <c r="C405" s="14" t="s">
        <v>297</v>
      </c>
      <c r="D405" s="14" t="str">
        <f>IF(COUNTIF(E405,""),"sp",E405)</f>
        <v>sp</v>
      </c>
      <c r="E405" s="14" t="s">
        <v>30</v>
      </c>
      <c r="F405" s="14" t="str">
        <f t="shared" si="68"/>
        <v/>
      </c>
      <c r="G405" s="15" t="str">
        <f t="shared" si="69"/>
        <v/>
      </c>
      <c r="H405" s="15" t="str">
        <f t="shared" si="70"/>
        <v/>
      </c>
      <c r="I405" s="16" t="str">
        <f t="shared" si="75"/>
        <v>CYNOTENE</v>
      </c>
      <c r="J405" s="17" t="str">
        <f t="shared" si="71"/>
        <v>CYNOTENE</v>
      </c>
      <c r="K405" s="17"/>
      <c r="L405" s="17"/>
      <c r="M405" s="18" t="s">
        <v>1884</v>
      </c>
      <c r="N405" s="19" t="s">
        <v>1885</v>
      </c>
      <c r="O405" s="19" t="str">
        <f t="shared" si="72"/>
        <v>Cynodontium</v>
      </c>
      <c r="P405" s="19"/>
      <c r="Q405" s="19"/>
      <c r="R405" s="25" t="s">
        <v>300</v>
      </c>
      <c r="S405" s="24" t="s">
        <v>301</v>
      </c>
      <c r="T405" s="18"/>
      <c r="U405" s="18"/>
      <c r="V405" s="22" t="s">
        <v>156</v>
      </c>
      <c r="W405" s="23">
        <v>3</v>
      </c>
      <c r="X405" s="23">
        <v>2</v>
      </c>
      <c r="Y405" s="23">
        <v>6</v>
      </c>
      <c r="Z405" s="23">
        <v>5</v>
      </c>
      <c r="AA405" s="23">
        <v>2</v>
      </c>
      <c r="AB405" s="18" t="s">
        <v>37</v>
      </c>
      <c r="AC405" s="18"/>
    </row>
    <row r="406" spans="1:29">
      <c r="A406" s="12" t="s">
        <v>1886</v>
      </c>
      <c r="B406" s="13" t="s">
        <v>1887</v>
      </c>
      <c r="C406" s="24" t="s">
        <v>151</v>
      </c>
      <c r="D406" s="14" t="str">
        <f>IF(COUNTIF(E406,""),"sp",E406)</f>
        <v>sp</v>
      </c>
      <c r="E406" s="14" t="s">
        <v>30</v>
      </c>
      <c r="F406" s="14" t="str">
        <f t="shared" si="68"/>
        <v/>
      </c>
      <c r="G406" s="15" t="str">
        <f t="shared" si="69"/>
        <v/>
      </c>
      <c r="H406" s="15" t="str">
        <f t="shared" si="70"/>
        <v/>
      </c>
      <c r="I406" s="16" t="str">
        <f t="shared" si="75"/>
        <v>CYRTHYME</v>
      </c>
      <c r="J406" s="17" t="str">
        <f t="shared" si="71"/>
        <v>CYRTHYME</v>
      </c>
      <c r="K406" s="17"/>
      <c r="L406" s="17"/>
      <c r="M406" s="18" t="s">
        <v>1888</v>
      </c>
      <c r="N406" s="19" t="s">
        <v>1889</v>
      </c>
      <c r="O406" s="19" t="str">
        <f t="shared" si="72"/>
        <v>Cyrtomnium</v>
      </c>
      <c r="P406" s="19"/>
      <c r="Q406" s="19"/>
      <c r="R406" s="25" t="s">
        <v>154</v>
      </c>
      <c r="S406" s="24" t="s">
        <v>155</v>
      </c>
      <c r="T406" s="18"/>
      <c r="U406" s="18"/>
      <c r="V406" s="22" t="s">
        <v>99</v>
      </c>
      <c r="W406" s="23">
        <v>2</v>
      </c>
      <c r="X406" s="23">
        <v>1</v>
      </c>
      <c r="Y406" s="23">
        <v>7</v>
      </c>
      <c r="Z406" s="23">
        <v>6</v>
      </c>
      <c r="AA406" s="23">
        <v>9</v>
      </c>
      <c r="AB406" s="18" t="s">
        <v>338</v>
      </c>
      <c r="AC406" s="18"/>
    </row>
    <row r="407" spans="1:29">
      <c r="A407" s="12" t="s">
        <v>1890</v>
      </c>
      <c r="B407" s="13" t="s">
        <v>1891</v>
      </c>
      <c r="C407" s="24" t="s">
        <v>333</v>
      </c>
      <c r="D407" s="14" t="str">
        <f>IF(COUNTIF(E407,""),"sp",E407)</f>
        <v>sp</v>
      </c>
      <c r="E407" s="14" t="s">
        <v>30</v>
      </c>
      <c r="F407" s="14" t="str">
        <f t="shared" si="68"/>
        <v/>
      </c>
      <c r="G407" s="15" t="str">
        <f t="shared" si="69"/>
        <v/>
      </c>
      <c r="H407" s="15" t="str">
        <f t="shared" si="70"/>
        <v/>
      </c>
      <c r="I407" s="16" t="str">
        <f t="shared" si="75"/>
        <v>CYRTHYME</v>
      </c>
      <c r="J407" s="17" t="str">
        <f t="shared" si="71"/>
        <v>CYRTHYME</v>
      </c>
      <c r="K407" s="17"/>
      <c r="L407" s="17"/>
      <c r="M407" s="19" t="s">
        <v>1892</v>
      </c>
      <c r="N407" s="19" t="s">
        <v>1893</v>
      </c>
      <c r="O407" s="19" t="str">
        <f t="shared" si="72"/>
        <v>Cyrtomnium</v>
      </c>
      <c r="P407" s="19"/>
      <c r="Q407" s="19"/>
      <c r="R407" s="26" t="s">
        <v>336</v>
      </c>
      <c r="S407" s="26" t="s">
        <v>337</v>
      </c>
      <c r="T407" s="18"/>
      <c r="U407" s="18"/>
      <c r="V407" s="22" t="s">
        <v>99</v>
      </c>
      <c r="W407" s="23">
        <v>5</v>
      </c>
      <c r="X407" s="23">
        <v>1</v>
      </c>
      <c r="Y407" s="23">
        <v>7</v>
      </c>
      <c r="Z407" s="23">
        <v>6</v>
      </c>
      <c r="AA407" s="23">
        <v>9</v>
      </c>
      <c r="AB407" s="18" t="s">
        <v>338</v>
      </c>
      <c r="AC407" s="18"/>
    </row>
    <row r="408" spans="1:29">
      <c r="A408" s="12" t="s">
        <v>1894</v>
      </c>
      <c r="B408" s="13" t="s">
        <v>1895</v>
      </c>
      <c r="C408" s="14" t="s">
        <v>631</v>
      </c>
      <c r="D408" s="14" t="str">
        <f>IF(COUNTIF(E408,""),"sp",E408)</f>
        <v>sp</v>
      </c>
      <c r="E408" s="14" t="s">
        <v>30</v>
      </c>
      <c r="F408" s="14" t="str">
        <f t="shared" si="68"/>
        <v/>
      </c>
      <c r="G408" s="15" t="str">
        <f t="shared" si="69"/>
        <v/>
      </c>
      <c r="H408" s="15" t="str">
        <f t="shared" si="70"/>
        <v/>
      </c>
      <c r="I408" s="16" t="str">
        <f t="shared" si="75"/>
        <v>DALTSPLA</v>
      </c>
      <c r="J408" s="17" t="str">
        <f t="shared" si="71"/>
        <v>DALTSPLA</v>
      </c>
      <c r="K408" s="17"/>
      <c r="L408" s="17"/>
      <c r="M408" s="18" t="s">
        <v>1896</v>
      </c>
      <c r="N408" s="19" t="s">
        <v>1897</v>
      </c>
      <c r="O408" s="19" t="str">
        <f t="shared" si="72"/>
        <v>Daltonia</v>
      </c>
      <c r="P408" s="19"/>
      <c r="Q408" s="19"/>
      <c r="R408" s="25" t="s">
        <v>634</v>
      </c>
      <c r="S408" s="24" t="s">
        <v>635</v>
      </c>
      <c r="T408" s="18"/>
      <c r="U408" s="18"/>
      <c r="V408" s="22" t="s">
        <v>125</v>
      </c>
      <c r="W408" s="23"/>
      <c r="X408" s="23"/>
      <c r="Y408" s="23"/>
      <c r="Z408" s="23"/>
      <c r="AA408" s="23"/>
      <c r="AB408" s="18"/>
      <c r="AC408" s="18"/>
    </row>
    <row r="409" spans="1:29">
      <c r="A409" s="12" t="s">
        <v>1898</v>
      </c>
      <c r="B409" s="13" t="s">
        <v>1899</v>
      </c>
      <c r="C409" s="24" t="s">
        <v>444</v>
      </c>
      <c r="D409" s="14" t="str">
        <f>IF(COUNTIF(E409,""),"sp",E409)</f>
        <v>sp</v>
      </c>
      <c r="E409" s="14" t="s">
        <v>30</v>
      </c>
      <c r="F409" s="14" t="str">
        <f t="shared" si="68"/>
        <v/>
      </c>
      <c r="G409" s="15" t="str">
        <f t="shared" si="69"/>
        <v/>
      </c>
      <c r="H409" s="15" t="str">
        <f t="shared" si="70"/>
        <v/>
      </c>
      <c r="I409" s="16" t="str">
        <f t="shared" si="75"/>
        <v>DENDLAMY</v>
      </c>
      <c r="J409" s="17" t="str">
        <f t="shared" si="71"/>
        <v>DENDLAMY</v>
      </c>
      <c r="K409" s="17"/>
      <c r="L409" s="17"/>
      <c r="M409" s="18" t="s">
        <v>1900</v>
      </c>
      <c r="N409" s="19" t="s">
        <v>1901</v>
      </c>
      <c r="O409" s="19" t="str">
        <f t="shared" si="72"/>
        <v>Dendrocryphaea</v>
      </c>
      <c r="P409" s="19"/>
      <c r="Q409" s="19"/>
      <c r="R409" s="25" t="s">
        <v>447</v>
      </c>
      <c r="S409" s="24" t="s">
        <v>448</v>
      </c>
      <c r="T409" s="18"/>
      <c r="U409" s="18"/>
      <c r="V409" s="22" t="s">
        <v>125</v>
      </c>
      <c r="W409" s="23">
        <v>7</v>
      </c>
      <c r="X409" s="23">
        <v>8</v>
      </c>
      <c r="Y409" s="23">
        <v>1</v>
      </c>
      <c r="Z409" s="23">
        <v>7</v>
      </c>
      <c r="AA409" s="23">
        <v>5</v>
      </c>
      <c r="AB409" s="18" t="s">
        <v>37</v>
      </c>
      <c r="AC409" s="18"/>
    </row>
    <row r="410" spans="1:29">
      <c r="A410" s="12" t="s">
        <v>1902</v>
      </c>
      <c r="B410" s="13" t="s">
        <v>1903</v>
      </c>
      <c r="C410" s="24" t="s">
        <v>595</v>
      </c>
      <c r="D410" s="14" t="str">
        <f>IF(COUNTIF(E410,""),"sp",E410)</f>
        <v>sp</v>
      </c>
      <c r="E410" s="14" t="s">
        <v>30</v>
      </c>
      <c r="F410" s="14" t="str">
        <f t="shared" si="68"/>
        <v/>
      </c>
      <c r="G410" s="15" t="str">
        <f t="shared" si="69"/>
        <v/>
      </c>
      <c r="H410" s="15" t="str">
        <f t="shared" si="70"/>
        <v/>
      </c>
      <c r="I410" s="16" t="str">
        <f t="shared" si="75"/>
        <v>DIALMUCR</v>
      </c>
      <c r="J410" s="17" t="str">
        <f t="shared" si="71"/>
        <v>DIALMUCR</v>
      </c>
      <c r="K410" s="17"/>
      <c r="L410" s="17"/>
      <c r="M410" s="18" t="s">
        <v>1904</v>
      </c>
      <c r="N410" s="19" t="s">
        <v>1905</v>
      </c>
      <c r="O410" s="19" t="str">
        <f t="shared" si="72"/>
        <v>Dialytrichia</v>
      </c>
      <c r="P410" s="19"/>
      <c r="Q410" s="19"/>
      <c r="R410" s="25" t="s">
        <v>598</v>
      </c>
      <c r="S410" s="24" t="s">
        <v>599</v>
      </c>
      <c r="T410" s="18"/>
      <c r="U410" s="18"/>
      <c r="V410" s="22" t="s">
        <v>125</v>
      </c>
      <c r="W410" s="23">
        <v>8</v>
      </c>
      <c r="X410" s="23">
        <v>8</v>
      </c>
      <c r="Y410" s="23">
        <v>4</v>
      </c>
      <c r="Z410" s="23">
        <v>6</v>
      </c>
      <c r="AA410" s="23">
        <v>7</v>
      </c>
      <c r="AB410" s="18" t="s">
        <v>1906</v>
      </c>
      <c r="AC410" s="18"/>
    </row>
    <row r="411" spans="1:29">
      <c r="A411" s="12" t="s">
        <v>1907</v>
      </c>
      <c r="B411" s="13" t="s">
        <v>1908</v>
      </c>
      <c r="C411" s="24" t="s">
        <v>705</v>
      </c>
      <c r="D411" s="14" t="str">
        <f>IF(COUNTIF(E411,""),"sp",E411)</f>
        <v>sp</v>
      </c>
      <c r="E411" s="14" t="s">
        <v>30</v>
      </c>
      <c r="F411" s="14" t="str">
        <f t="shared" si="68"/>
        <v/>
      </c>
      <c r="G411" s="15" t="str">
        <f t="shared" si="69"/>
        <v/>
      </c>
      <c r="H411" s="15" t="str">
        <f t="shared" si="70"/>
        <v/>
      </c>
      <c r="I411" s="16" t="str">
        <f t="shared" si="75"/>
        <v>DICHCAPI</v>
      </c>
      <c r="J411" s="17" t="str">
        <f t="shared" si="71"/>
        <v>DICHCAPI</v>
      </c>
      <c r="K411" s="17"/>
      <c r="L411" s="17"/>
      <c r="M411" s="19" t="s">
        <v>1909</v>
      </c>
      <c r="N411" s="19" t="s">
        <v>1910</v>
      </c>
      <c r="O411" s="19" t="str">
        <f t="shared" si="72"/>
        <v>Dichelyma</v>
      </c>
      <c r="P411" s="19"/>
      <c r="Q411" s="19"/>
      <c r="R411" s="25" t="s">
        <v>708</v>
      </c>
      <c r="S411" s="24" t="s">
        <v>709</v>
      </c>
      <c r="T411" s="18" t="s">
        <v>1650</v>
      </c>
      <c r="U411" s="18"/>
      <c r="V411" s="22" t="s">
        <v>111</v>
      </c>
      <c r="W411" s="23">
        <v>7</v>
      </c>
      <c r="X411" s="23">
        <v>6</v>
      </c>
      <c r="Y411" s="23">
        <v>7</v>
      </c>
      <c r="Z411" s="23">
        <v>6</v>
      </c>
      <c r="AA411" s="23" t="s">
        <v>394</v>
      </c>
      <c r="AB411" s="18" t="s">
        <v>1158</v>
      </c>
      <c r="AC411" s="18"/>
    </row>
    <row r="412" spans="1:29">
      <c r="A412" s="12" t="s">
        <v>1911</v>
      </c>
      <c r="B412" s="13" t="s">
        <v>1912</v>
      </c>
      <c r="C412" s="24" t="s">
        <v>705</v>
      </c>
      <c r="D412" s="14" t="str">
        <f>IF(COUNTIF(E412,""),"sp",E412)</f>
        <v>sp</v>
      </c>
      <c r="E412" s="14" t="s">
        <v>30</v>
      </c>
      <c r="F412" s="14" t="str">
        <f t="shared" si="68"/>
        <v/>
      </c>
      <c r="G412" s="15" t="str">
        <f t="shared" si="69"/>
        <v/>
      </c>
      <c r="H412" s="15" t="str">
        <f t="shared" si="70"/>
        <v/>
      </c>
      <c r="I412" s="16" t="str">
        <f t="shared" si="75"/>
        <v>DICHFALC</v>
      </c>
      <c r="J412" s="17" t="str">
        <f t="shared" si="71"/>
        <v>DICHFALC</v>
      </c>
      <c r="K412" s="17"/>
      <c r="L412" s="17"/>
      <c r="M412" s="19" t="s">
        <v>1913</v>
      </c>
      <c r="N412" s="19" t="s">
        <v>1914</v>
      </c>
      <c r="O412" s="19" t="str">
        <f t="shared" si="72"/>
        <v>Dichelyma</v>
      </c>
      <c r="P412" s="19"/>
      <c r="Q412" s="19"/>
      <c r="R412" s="25" t="s">
        <v>708</v>
      </c>
      <c r="S412" s="24" t="s">
        <v>709</v>
      </c>
      <c r="T412" s="18" t="s">
        <v>68</v>
      </c>
      <c r="U412" s="18" t="s">
        <v>1915</v>
      </c>
      <c r="V412" s="22" t="s">
        <v>111</v>
      </c>
      <c r="W412" s="23">
        <v>6</v>
      </c>
      <c r="X412" s="23">
        <v>2</v>
      </c>
      <c r="Y412" s="23">
        <v>8</v>
      </c>
      <c r="Z412" s="23">
        <v>9</v>
      </c>
      <c r="AA412" s="23">
        <v>2</v>
      </c>
      <c r="AB412" s="18" t="s">
        <v>1158</v>
      </c>
      <c r="AC412" s="18"/>
    </row>
    <row r="413" spans="1:29">
      <c r="A413" s="12" t="s">
        <v>1916</v>
      </c>
      <c r="B413" s="13" t="s">
        <v>1917</v>
      </c>
      <c r="C413" s="24" t="s">
        <v>40</v>
      </c>
      <c r="D413" s="14" t="str">
        <f>IF(COUNTIF(E413,""),"sp",E413)</f>
        <v>sp</v>
      </c>
      <c r="E413" s="14" t="s">
        <v>30</v>
      </c>
      <c r="F413" s="14" t="str">
        <f t="shared" si="68"/>
        <v/>
      </c>
      <c r="G413" s="15" t="str">
        <f t="shared" si="69"/>
        <v/>
      </c>
      <c r="H413" s="15" t="str">
        <f t="shared" si="70"/>
        <v/>
      </c>
      <c r="I413" s="16" t="str">
        <f t="shared" si="75"/>
        <v>DICHFLAV</v>
      </c>
      <c r="J413" s="17" t="str">
        <f t="shared" si="71"/>
        <v>DICHFLAV</v>
      </c>
      <c r="K413" s="17"/>
      <c r="L413" s="17"/>
      <c r="M413" s="18" t="s">
        <v>1918</v>
      </c>
      <c r="N413" s="19" t="s">
        <v>1919</v>
      </c>
      <c r="O413" s="19" t="str">
        <f t="shared" si="72"/>
        <v>Dichodontium</v>
      </c>
      <c r="P413" s="19"/>
      <c r="Q413" s="19"/>
      <c r="R413" s="18"/>
      <c r="S413" s="24"/>
      <c r="T413" s="18"/>
      <c r="U413" s="18"/>
      <c r="V413" s="18"/>
      <c r="W413" s="23">
        <v>5</v>
      </c>
      <c r="X413" s="23">
        <v>3</v>
      </c>
      <c r="Y413" s="23">
        <v>3</v>
      </c>
      <c r="Z413" s="23">
        <v>8</v>
      </c>
      <c r="AA413" s="23">
        <v>6</v>
      </c>
      <c r="AB413" s="18" t="s">
        <v>37</v>
      </c>
      <c r="AC413" s="18"/>
    </row>
    <row r="414" spans="1:29">
      <c r="A414" s="12" t="s">
        <v>1920</v>
      </c>
      <c r="B414" s="13" t="s">
        <v>1170</v>
      </c>
      <c r="C414" s="24" t="s">
        <v>835</v>
      </c>
      <c r="D414" s="14" t="str">
        <f>IF(COUNTIF(E414,""),"sp",E414)</f>
        <v>sp</v>
      </c>
      <c r="E414" s="14" t="s">
        <v>30</v>
      </c>
      <c r="F414" s="14" t="str">
        <f t="shared" si="68"/>
        <v/>
      </c>
      <c r="G414" s="15" t="str">
        <f t="shared" si="69"/>
        <v/>
      </c>
      <c r="H414" s="15" t="str">
        <f t="shared" si="70"/>
        <v/>
      </c>
      <c r="I414" s="16" t="str">
        <f t="shared" si="75"/>
        <v>DICHPELL</v>
      </c>
      <c r="J414" s="17" t="str">
        <f t="shared" si="71"/>
        <v>DICHPELL</v>
      </c>
      <c r="K414" s="17"/>
      <c r="L414" s="17"/>
      <c r="M414" s="19" t="s">
        <v>1921</v>
      </c>
      <c r="N414" s="19" t="s">
        <v>1922</v>
      </c>
      <c r="O414" s="19" t="str">
        <f t="shared" si="72"/>
        <v>Dichodontium</v>
      </c>
      <c r="P414" s="19"/>
      <c r="Q414" s="19"/>
      <c r="R414" s="20" t="s">
        <v>1923</v>
      </c>
      <c r="S414" s="24" t="s">
        <v>839</v>
      </c>
      <c r="T414" s="18"/>
      <c r="U414" s="18"/>
      <c r="V414" s="22" t="s">
        <v>156</v>
      </c>
      <c r="W414" s="23">
        <v>5</v>
      </c>
      <c r="X414" s="23">
        <v>3</v>
      </c>
      <c r="Y414" s="23">
        <v>6</v>
      </c>
      <c r="Z414" s="23">
        <v>7</v>
      </c>
      <c r="AA414" s="23">
        <v>7</v>
      </c>
      <c r="AB414" s="18" t="s">
        <v>271</v>
      </c>
      <c r="AC414" s="18"/>
    </row>
    <row r="415" spans="1:29">
      <c r="A415" s="12" t="s">
        <v>1924</v>
      </c>
      <c r="B415" s="13" t="s">
        <v>1925</v>
      </c>
      <c r="C415" s="24" t="s">
        <v>1369</v>
      </c>
      <c r="D415" s="14" t="str">
        <f>IF(COUNTIF(E415,""),"sp",E415)</f>
        <v>sp</v>
      </c>
      <c r="E415" s="14" t="s">
        <v>30</v>
      </c>
      <c r="F415" s="14" t="str">
        <f t="shared" si="68"/>
        <v/>
      </c>
      <c r="G415" s="15" t="str">
        <f t="shared" si="69"/>
        <v/>
      </c>
      <c r="H415" s="15" t="str">
        <f t="shared" si="70"/>
        <v/>
      </c>
      <c r="I415" s="16" t="str">
        <f t="shared" si="75"/>
        <v>DICRCERV</v>
      </c>
      <c r="J415" s="17" t="str">
        <f t="shared" si="71"/>
        <v>DICRCERV</v>
      </c>
      <c r="K415" s="17"/>
      <c r="L415" s="17"/>
      <c r="M415" s="18" t="s">
        <v>1926</v>
      </c>
      <c r="N415" s="19" t="s">
        <v>1927</v>
      </c>
      <c r="O415" s="19" t="str">
        <f t="shared" si="72"/>
        <v>Dicranella</v>
      </c>
      <c r="P415" s="19"/>
      <c r="Q415" s="19"/>
      <c r="R415" s="25" t="s">
        <v>1372</v>
      </c>
      <c r="S415" s="24" t="s">
        <v>1373</v>
      </c>
      <c r="T415" s="18"/>
      <c r="U415" s="18"/>
      <c r="V415" s="22" t="s">
        <v>125</v>
      </c>
      <c r="W415" s="23">
        <v>8</v>
      </c>
      <c r="X415" s="23">
        <v>3</v>
      </c>
      <c r="Y415" s="23">
        <v>6</v>
      </c>
      <c r="Z415" s="23">
        <v>6</v>
      </c>
      <c r="AA415" s="23">
        <v>1</v>
      </c>
      <c r="AB415" s="18" t="s">
        <v>37</v>
      </c>
      <c r="AC415" s="18"/>
    </row>
    <row r="416" spans="1:29">
      <c r="A416" s="12" t="s">
        <v>1928</v>
      </c>
      <c r="B416" s="13" t="s">
        <v>1067</v>
      </c>
      <c r="C416" s="14" t="s">
        <v>518</v>
      </c>
      <c r="D416" s="14" t="str">
        <f>IF(COUNTIF(E416,""),"sp",E416)</f>
        <v>sp</v>
      </c>
      <c r="E416" s="14" t="s">
        <v>30</v>
      </c>
      <c r="F416" s="14" t="str">
        <f t="shared" si="68"/>
        <v/>
      </c>
      <c r="G416" s="15" t="str">
        <f t="shared" si="69"/>
        <v/>
      </c>
      <c r="H416" s="15" t="str">
        <f t="shared" si="70"/>
        <v/>
      </c>
      <c r="I416" s="16" t="str">
        <f t="shared" si="75"/>
        <v>DICRCRIS</v>
      </c>
      <c r="J416" s="17" t="str">
        <f t="shared" si="71"/>
        <v>DICRCRIS</v>
      </c>
      <c r="K416" s="17"/>
      <c r="L416" s="17"/>
      <c r="M416" s="18" t="s">
        <v>1929</v>
      </c>
      <c r="N416" s="19" t="s">
        <v>1930</v>
      </c>
      <c r="O416" s="19" t="str">
        <f t="shared" si="72"/>
        <v>Dicranella</v>
      </c>
      <c r="P416" s="19"/>
      <c r="Q416" s="19"/>
      <c r="R416" s="25" t="s">
        <v>521</v>
      </c>
      <c r="S416" s="24" t="s">
        <v>522</v>
      </c>
      <c r="T416" s="18"/>
      <c r="U416" s="18"/>
      <c r="V416" s="22" t="s">
        <v>125</v>
      </c>
      <c r="W416" s="23">
        <v>8</v>
      </c>
      <c r="X416" s="23">
        <v>3</v>
      </c>
      <c r="Y416" s="23">
        <v>6</v>
      </c>
      <c r="Z416" s="23">
        <v>7</v>
      </c>
      <c r="AA416" s="23">
        <v>5</v>
      </c>
      <c r="AB416" s="18" t="s">
        <v>37</v>
      </c>
      <c r="AC416" s="18"/>
    </row>
    <row r="417" spans="1:29">
      <c r="A417" s="12" t="s">
        <v>1931</v>
      </c>
      <c r="B417" s="13" t="s">
        <v>1059</v>
      </c>
      <c r="C417" s="14" t="s">
        <v>518</v>
      </c>
      <c r="D417" s="14" t="str">
        <f>IF(COUNTIF(E417,""),"sp",E417)</f>
        <v>sp</v>
      </c>
      <c r="E417" s="14" t="s">
        <v>30</v>
      </c>
      <c r="F417" s="14" t="str">
        <f t="shared" si="68"/>
        <v/>
      </c>
      <c r="G417" s="15" t="str">
        <f t="shared" si="69"/>
        <v/>
      </c>
      <c r="H417" s="15" t="str">
        <f t="shared" si="70"/>
        <v/>
      </c>
      <c r="I417" s="16" t="str">
        <f t="shared" si="75"/>
        <v>DICRGREV</v>
      </c>
      <c r="J417" s="17" t="str">
        <f t="shared" si="71"/>
        <v>DICRGREV</v>
      </c>
      <c r="K417" s="17"/>
      <c r="L417" s="17"/>
      <c r="M417" s="18" t="s">
        <v>1932</v>
      </c>
      <c r="N417" s="19" t="s">
        <v>1933</v>
      </c>
      <c r="O417" s="19" t="str">
        <f t="shared" si="72"/>
        <v>Dicranella</v>
      </c>
      <c r="P417" s="19"/>
      <c r="Q417" s="19"/>
      <c r="R417" s="25" t="s">
        <v>521</v>
      </c>
      <c r="S417" s="24" t="s">
        <v>522</v>
      </c>
      <c r="T417" s="18"/>
      <c r="U417" s="18"/>
      <c r="V417" s="22" t="s">
        <v>125</v>
      </c>
      <c r="W417" s="23">
        <v>9</v>
      </c>
      <c r="X417" s="23">
        <v>1</v>
      </c>
      <c r="Y417" s="23">
        <v>6</v>
      </c>
      <c r="Z417" s="23">
        <v>6</v>
      </c>
      <c r="AA417" s="23">
        <v>4</v>
      </c>
      <c r="AB417" s="18" t="s">
        <v>37</v>
      </c>
      <c r="AC417" s="18"/>
    </row>
    <row r="418" spans="1:29">
      <c r="A418" s="12" t="s">
        <v>1934</v>
      </c>
      <c r="B418" s="13" t="s">
        <v>1159</v>
      </c>
      <c r="C418" s="14" t="s">
        <v>1235</v>
      </c>
      <c r="D418" s="14" t="str">
        <f>IF(COUNTIF(E418,""),"sp",E418)</f>
        <v>sp</v>
      </c>
      <c r="E418" s="14" t="s">
        <v>30</v>
      </c>
      <c r="F418" s="14" t="str">
        <f t="shared" si="68"/>
        <v/>
      </c>
      <c r="G418" s="15" t="str">
        <f t="shared" si="69"/>
        <v/>
      </c>
      <c r="H418" s="15" t="str">
        <f t="shared" si="70"/>
        <v/>
      </c>
      <c r="I418" s="16" t="str">
        <f t="shared" si="75"/>
        <v>DICRHETE</v>
      </c>
      <c r="J418" s="17" t="str">
        <f t="shared" si="71"/>
        <v>DICRHETE</v>
      </c>
      <c r="K418" s="17"/>
      <c r="L418" s="17"/>
      <c r="M418" s="18" t="s">
        <v>1935</v>
      </c>
      <c r="N418" s="19" t="s">
        <v>1936</v>
      </c>
      <c r="O418" s="19" t="str">
        <f t="shared" si="72"/>
        <v>Dicranella</v>
      </c>
      <c r="P418" s="19"/>
      <c r="Q418" s="19"/>
      <c r="R418" s="25" t="s">
        <v>1238</v>
      </c>
      <c r="S418" s="24" t="s">
        <v>1239</v>
      </c>
      <c r="T418" s="18"/>
      <c r="U418" s="18"/>
      <c r="V418" s="22" t="s">
        <v>125</v>
      </c>
      <c r="W418" s="23">
        <v>5</v>
      </c>
      <c r="X418" s="23">
        <v>4</v>
      </c>
      <c r="Y418" s="23">
        <v>5</v>
      </c>
      <c r="Z418" s="23">
        <v>4</v>
      </c>
      <c r="AA418" s="23">
        <v>2</v>
      </c>
      <c r="AB418" s="18" t="s">
        <v>37</v>
      </c>
      <c r="AC418" s="18"/>
    </row>
    <row r="419" spans="1:29">
      <c r="A419" s="12" t="s">
        <v>1937</v>
      </c>
      <c r="B419" s="13" t="s">
        <v>1096</v>
      </c>
      <c r="C419" s="24" t="s">
        <v>53</v>
      </c>
      <c r="D419" s="14" t="str">
        <f>IF(COUNTIF(E419,""),"sp",E419)</f>
        <v>sp</v>
      </c>
      <c r="E419" s="14" t="s">
        <v>30</v>
      </c>
      <c r="F419" s="14" t="str">
        <f t="shared" si="68"/>
        <v/>
      </c>
      <c r="G419" s="15" t="str">
        <f t="shared" si="69"/>
        <v/>
      </c>
      <c r="H419" s="15" t="str">
        <f t="shared" si="70"/>
        <v/>
      </c>
      <c r="I419" s="16" t="str">
        <f t="shared" si="75"/>
        <v>DICRHOWE</v>
      </c>
      <c r="J419" s="17" t="str">
        <f t="shared" si="71"/>
        <v>DICRHOWE</v>
      </c>
      <c r="K419" s="17"/>
      <c r="L419" s="17"/>
      <c r="M419" s="18" t="s">
        <v>1938</v>
      </c>
      <c r="N419" s="19" t="s">
        <v>1939</v>
      </c>
      <c r="O419" s="19" t="str">
        <f t="shared" si="72"/>
        <v>Dicranella</v>
      </c>
      <c r="P419" s="19"/>
      <c r="Q419" s="19"/>
      <c r="R419" s="25" t="s">
        <v>56</v>
      </c>
      <c r="S419" s="24" t="s">
        <v>57</v>
      </c>
      <c r="T419" s="18"/>
      <c r="U419" s="18"/>
      <c r="V419" s="22" t="s">
        <v>125</v>
      </c>
      <c r="W419" s="23"/>
      <c r="X419" s="23"/>
      <c r="Y419" s="23"/>
      <c r="Z419" s="23"/>
      <c r="AA419" s="23"/>
      <c r="AB419" s="18"/>
      <c r="AC419" s="18"/>
    </row>
    <row r="420" spans="1:29">
      <c r="A420" s="12" t="s">
        <v>1940</v>
      </c>
      <c r="B420" s="13" t="s">
        <v>1100</v>
      </c>
      <c r="C420" s="24" t="s">
        <v>76</v>
      </c>
      <c r="D420" s="14" t="str">
        <f>IF(COUNTIF(E420,""),"sp",E420)</f>
        <v>sp</v>
      </c>
      <c r="E420" s="14" t="s">
        <v>30</v>
      </c>
      <c r="F420" s="14" t="str">
        <f t="shared" si="68"/>
        <v/>
      </c>
      <c r="G420" s="15" t="str">
        <f t="shared" si="69"/>
        <v/>
      </c>
      <c r="H420" s="15" t="str">
        <f t="shared" si="70"/>
        <v/>
      </c>
      <c r="I420" s="16" t="str">
        <f t="shared" si="75"/>
        <v>DICRHUMI</v>
      </c>
      <c r="J420" s="17" t="str">
        <f t="shared" si="71"/>
        <v>DICRHUMI</v>
      </c>
      <c r="K420" s="17"/>
      <c r="L420" s="17"/>
      <c r="M420" s="18" t="s">
        <v>1941</v>
      </c>
      <c r="N420" s="19" t="s">
        <v>1942</v>
      </c>
      <c r="O420" s="19" t="str">
        <f t="shared" si="72"/>
        <v>Dicranella</v>
      </c>
      <c r="P420" s="19"/>
      <c r="Q420" s="19"/>
      <c r="R420" s="25" t="s">
        <v>79</v>
      </c>
      <c r="S420" s="24" t="s">
        <v>80</v>
      </c>
      <c r="T420" s="18"/>
      <c r="U420" s="18"/>
      <c r="V420" s="22" t="s">
        <v>125</v>
      </c>
      <c r="W420" s="23">
        <v>6</v>
      </c>
      <c r="X420" s="23">
        <v>3</v>
      </c>
      <c r="Y420" s="23">
        <v>7</v>
      </c>
      <c r="Z420" s="23">
        <v>7</v>
      </c>
      <c r="AA420" s="23">
        <v>5</v>
      </c>
      <c r="AB420" s="18" t="s">
        <v>37</v>
      </c>
      <c r="AC420" s="18"/>
    </row>
    <row r="421" spans="1:29">
      <c r="A421" s="12" t="s">
        <v>1943</v>
      </c>
      <c r="B421" s="13" t="s">
        <v>1944</v>
      </c>
      <c r="C421" s="14" t="s">
        <v>1122</v>
      </c>
      <c r="D421" s="14" t="str">
        <f>IF(COUNTIF(E421,""),"sp",E421)</f>
        <v>sp</v>
      </c>
      <c r="E421" s="14" t="s">
        <v>30</v>
      </c>
      <c r="F421" s="14" t="str">
        <f t="shared" si="68"/>
        <v/>
      </c>
      <c r="G421" s="15" t="str">
        <f t="shared" si="69"/>
        <v/>
      </c>
      <c r="H421" s="15" t="str">
        <f t="shared" si="70"/>
        <v/>
      </c>
      <c r="I421" s="16" t="str">
        <f t="shared" si="75"/>
        <v>DICRPALU</v>
      </c>
      <c r="J421" s="17" t="str">
        <f t="shared" si="71"/>
        <v>DICRPALU</v>
      </c>
      <c r="K421" s="17"/>
      <c r="L421" s="17"/>
      <c r="M421" s="27" t="s">
        <v>1945</v>
      </c>
      <c r="N421" s="19" t="s">
        <v>1946</v>
      </c>
      <c r="O421" s="19" t="str">
        <f t="shared" si="72"/>
        <v>Dicranella</v>
      </c>
      <c r="P421" s="19"/>
      <c r="Q421" s="19"/>
      <c r="R421" s="25" t="s">
        <v>1125</v>
      </c>
      <c r="S421" s="24" t="s">
        <v>1126</v>
      </c>
      <c r="T421" s="18"/>
      <c r="U421" s="18"/>
      <c r="V421" s="22" t="s">
        <v>580</v>
      </c>
      <c r="W421" s="23">
        <v>8</v>
      </c>
      <c r="X421" s="23">
        <v>2</v>
      </c>
      <c r="Y421" s="23">
        <v>6</v>
      </c>
      <c r="Z421" s="23">
        <v>8</v>
      </c>
      <c r="AA421" s="23">
        <v>1</v>
      </c>
      <c r="AB421" s="18" t="s">
        <v>271</v>
      </c>
      <c r="AC421" s="18"/>
    </row>
    <row r="422" spans="1:29">
      <c r="A422" s="12" t="s">
        <v>1947</v>
      </c>
      <c r="B422" s="13" t="s">
        <v>1112</v>
      </c>
      <c r="C422" s="14" t="s">
        <v>525</v>
      </c>
      <c r="D422" s="14" t="str">
        <f>IF(COUNTIF(E422,""),"sp",E422)</f>
        <v>sp</v>
      </c>
      <c r="E422" s="14" t="s">
        <v>30</v>
      </c>
      <c r="F422" s="14" t="str">
        <f t="shared" si="68"/>
        <v/>
      </c>
      <c r="G422" s="15" t="str">
        <f t="shared" si="69"/>
        <v/>
      </c>
      <c r="H422" s="15" t="str">
        <f t="shared" si="70"/>
        <v/>
      </c>
      <c r="I422" s="16" t="str">
        <f t="shared" si="75"/>
        <v>DICRRUFE</v>
      </c>
      <c r="J422" s="17" t="str">
        <f t="shared" si="71"/>
        <v>DICRRUFE</v>
      </c>
      <c r="K422" s="17"/>
      <c r="L422" s="17"/>
      <c r="M422" s="18" t="s">
        <v>1948</v>
      </c>
      <c r="N422" s="19" t="s">
        <v>1949</v>
      </c>
      <c r="O422" s="19" t="str">
        <f t="shared" si="72"/>
        <v>Dicranella</v>
      </c>
      <c r="P422" s="19"/>
      <c r="Q422" s="19"/>
      <c r="R422" s="25" t="s">
        <v>528</v>
      </c>
      <c r="S422" s="24" t="s">
        <v>529</v>
      </c>
      <c r="T422" s="18"/>
      <c r="U422" s="18"/>
      <c r="V422" s="22" t="s">
        <v>1034</v>
      </c>
      <c r="W422" s="23">
        <v>7</v>
      </c>
      <c r="X422" s="23">
        <v>4</v>
      </c>
      <c r="Y422" s="23">
        <v>5</v>
      </c>
      <c r="Z422" s="23">
        <v>7</v>
      </c>
      <c r="AA422" s="23">
        <v>4</v>
      </c>
      <c r="AB422" s="18" t="s">
        <v>37</v>
      </c>
      <c r="AC422" s="18"/>
    </row>
    <row r="423" spans="1:29">
      <c r="A423" s="12" t="s">
        <v>1950</v>
      </c>
      <c r="B423" s="13" t="s">
        <v>1055</v>
      </c>
      <c r="C423" s="24" t="s">
        <v>65</v>
      </c>
      <c r="D423" s="14" t="str">
        <f>IF(COUNTIF(E423,""),"sp",E423)</f>
        <v>sp</v>
      </c>
      <c r="E423" s="14" t="s">
        <v>30</v>
      </c>
      <c r="F423" s="14" t="str">
        <f t="shared" si="68"/>
        <v/>
      </c>
      <c r="G423" s="15" t="str">
        <f t="shared" si="69"/>
        <v/>
      </c>
      <c r="H423" s="15" t="str">
        <f t="shared" si="70"/>
        <v/>
      </c>
      <c r="I423" s="16" t="str">
        <f t="shared" si="75"/>
        <v>DICRSCHR</v>
      </c>
      <c r="J423" s="17" t="str">
        <f t="shared" si="71"/>
        <v>DICRSCHR</v>
      </c>
      <c r="K423" s="17"/>
      <c r="L423" s="17"/>
      <c r="M423" s="18" t="s">
        <v>1951</v>
      </c>
      <c r="N423" s="19" t="s">
        <v>1952</v>
      </c>
      <c r="O423" s="19" t="str">
        <f t="shared" si="72"/>
        <v>Dicranella</v>
      </c>
      <c r="P423" s="19"/>
      <c r="Q423" s="19"/>
      <c r="R423" s="20" t="s">
        <v>68</v>
      </c>
      <c r="S423" s="24" t="s">
        <v>69</v>
      </c>
      <c r="T423" s="18"/>
      <c r="U423" s="18"/>
      <c r="V423" s="22" t="s">
        <v>156</v>
      </c>
      <c r="W423" s="23">
        <v>9</v>
      </c>
      <c r="X423" s="23">
        <v>3</v>
      </c>
      <c r="Y423" s="23">
        <v>6</v>
      </c>
      <c r="Z423" s="23">
        <v>7</v>
      </c>
      <c r="AA423" s="23">
        <v>7</v>
      </c>
      <c r="AB423" s="18" t="s">
        <v>37</v>
      </c>
      <c r="AC423" s="18"/>
    </row>
    <row r="424" spans="1:29">
      <c r="A424" s="12" t="s">
        <v>1953</v>
      </c>
      <c r="B424" s="13" t="s">
        <v>1954</v>
      </c>
      <c r="C424" s="24" t="s">
        <v>40</v>
      </c>
      <c r="D424" s="14" t="str">
        <f>IF(COUNTIF(E424,""),"sp",E424)</f>
        <v>var</v>
      </c>
      <c r="E424" s="14" t="s">
        <v>41</v>
      </c>
      <c r="F424" s="14" t="str">
        <f t="shared" si="68"/>
        <v>var</v>
      </c>
      <c r="G424" s="15" t="str">
        <f t="shared" si="69"/>
        <v/>
      </c>
      <c r="H424" s="15" t="str">
        <f t="shared" si="70"/>
        <v>var</v>
      </c>
      <c r="I424" s="16"/>
      <c r="J424" s="17" t="str">
        <f t="shared" si="71"/>
        <v>DICSCHRRO</v>
      </c>
      <c r="K424" s="17" t="str">
        <f>IF(LEN($L424)&gt;1,UPPER(LEFT(M424,3) &amp; MID(M424,SEARCH(" ",M424,1)+1,4)&amp;L424),UPPER(LEFT(M424,4) &amp; MID(M424,SEARCH(" ",M423,1)+1,4)&amp;L424))</f>
        <v>DICSCHRRO</v>
      </c>
      <c r="L424" s="17" t="str">
        <f>IF(COUNTIF($L$1:$L423,MID(M424,SEARCH("var. ",M424,1)+5,1))&gt;0,MID(M424,SEARCH("var. ",M424,1)+5,2),MID(M424,SEARCH("var. ",M424,1)+5,1))</f>
        <v>ro</v>
      </c>
      <c r="M424" s="18" t="s">
        <v>1955</v>
      </c>
      <c r="N424" s="19" t="s">
        <v>1952</v>
      </c>
      <c r="O424" s="19" t="str">
        <f t="shared" si="72"/>
        <v>Dicranella</v>
      </c>
      <c r="P424" s="19"/>
      <c r="Q424" s="19"/>
      <c r="R424" s="18"/>
      <c r="S424" s="24"/>
      <c r="T424" s="18"/>
      <c r="U424" s="18"/>
      <c r="V424" s="18"/>
      <c r="W424" s="23">
        <v>8</v>
      </c>
      <c r="X424" s="23">
        <v>3</v>
      </c>
      <c r="Y424" s="23">
        <v>6</v>
      </c>
      <c r="Z424" s="23">
        <v>8</v>
      </c>
      <c r="AA424" s="23">
        <v>7</v>
      </c>
      <c r="AB424" s="18" t="s">
        <v>37</v>
      </c>
      <c r="AC424" s="18"/>
    </row>
    <row r="425" spans="1:29">
      <c r="A425" s="12" t="s">
        <v>1956</v>
      </c>
      <c r="B425" s="13" t="s">
        <v>1957</v>
      </c>
      <c r="C425" s="24" t="s">
        <v>76</v>
      </c>
      <c r="D425" s="14" t="str">
        <f>IF(COUNTIF(E425,""),"sp",E425)</f>
        <v>sp</v>
      </c>
      <c r="E425" s="14" t="s">
        <v>30</v>
      </c>
      <c r="F425" s="14" t="str">
        <f t="shared" si="68"/>
        <v/>
      </c>
      <c r="G425" s="15" t="str">
        <f t="shared" si="69"/>
        <v/>
      </c>
      <c r="H425" s="15" t="str">
        <f t="shared" si="70"/>
        <v/>
      </c>
      <c r="I425" s="16" t="str">
        <f t="shared" ref="I425:I427" si="76">UPPER(MID(M425,1,4))&amp;""&amp;UPPER(MID(M425,SEARCH(" ",M425,1)+1,4))</f>
        <v>DICRSTAP</v>
      </c>
      <c r="J425" s="17" t="str">
        <f t="shared" si="71"/>
        <v>DICRSTAP</v>
      </c>
      <c r="K425" s="17"/>
      <c r="L425" s="17"/>
      <c r="M425" s="18" t="s">
        <v>1958</v>
      </c>
      <c r="N425" s="19" t="s">
        <v>1959</v>
      </c>
      <c r="O425" s="19" t="str">
        <f t="shared" si="72"/>
        <v>Dicranella</v>
      </c>
      <c r="P425" s="19"/>
      <c r="Q425" s="19"/>
      <c r="R425" s="25" t="s">
        <v>79</v>
      </c>
      <c r="S425" s="24" t="s">
        <v>80</v>
      </c>
      <c r="T425" s="18"/>
      <c r="U425" s="18"/>
      <c r="V425" s="22" t="s">
        <v>1034</v>
      </c>
      <c r="W425" s="23">
        <v>8</v>
      </c>
      <c r="X425" s="23">
        <v>5</v>
      </c>
      <c r="Y425" s="23">
        <v>3</v>
      </c>
      <c r="Z425" s="23">
        <v>7</v>
      </c>
      <c r="AA425" s="23">
        <v>5</v>
      </c>
      <c r="AB425" s="18" t="s">
        <v>37</v>
      </c>
      <c r="AC425" s="18"/>
    </row>
    <row r="426" spans="1:29">
      <c r="A426" s="12" t="s">
        <v>1960</v>
      </c>
      <c r="B426" s="13" t="s">
        <v>1130</v>
      </c>
      <c r="C426" s="14" t="s">
        <v>518</v>
      </c>
      <c r="D426" s="14" t="str">
        <f>IF(COUNTIF(E426,""),"sp",E426)</f>
        <v>sp</v>
      </c>
      <c r="E426" s="14" t="s">
        <v>30</v>
      </c>
      <c r="F426" s="14" t="str">
        <f t="shared" si="68"/>
        <v/>
      </c>
      <c r="G426" s="15" t="str">
        <f t="shared" si="69"/>
        <v/>
      </c>
      <c r="H426" s="15" t="str">
        <f t="shared" si="70"/>
        <v/>
      </c>
      <c r="I426" s="16" t="str">
        <f t="shared" si="76"/>
        <v>DICRSUBU</v>
      </c>
      <c r="J426" s="17" t="str">
        <f t="shared" si="71"/>
        <v>DICRSUBU</v>
      </c>
      <c r="K426" s="17"/>
      <c r="L426" s="17"/>
      <c r="M426" s="18" t="s">
        <v>1961</v>
      </c>
      <c r="N426" s="19" t="s">
        <v>1962</v>
      </c>
      <c r="O426" s="19" t="str">
        <f t="shared" si="72"/>
        <v>Dicranella</v>
      </c>
      <c r="P426" s="19"/>
      <c r="Q426" s="19"/>
      <c r="R426" s="25" t="s">
        <v>521</v>
      </c>
      <c r="S426" s="24" t="s">
        <v>522</v>
      </c>
      <c r="T426" s="18"/>
      <c r="U426" s="18"/>
      <c r="V426" s="22" t="s">
        <v>125</v>
      </c>
      <c r="W426" s="23">
        <v>6</v>
      </c>
      <c r="X426" s="23">
        <v>2</v>
      </c>
      <c r="Y426" s="23">
        <v>6</v>
      </c>
      <c r="Z426" s="23">
        <v>5</v>
      </c>
      <c r="AA426" s="23">
        <v>2</v>
      </c>
      <c r="AB426" s="18" t="s">
        <v>37</v>
      </c>
      <c r="AC426" s="18"/>
    </row>
    <row r="427" spans="1:29">
      <c r="A427" s="12" t="s">
        <v>1963</v>
      </c>
      <c r="B427" s="13" t="s">
        <v>1964</v>
      </c>
      <c r="C427" s="24" t="s">
        <v>76</v>
      </c>
      <c r="D427" s="14" t="str">
        <f>IF(COUNTIF(E427,""),"sp",E427)</f>
        <v>sp</v>
      </c>
      <c r="E427" s="14" t="s">
        <v>30</v>
      </c>
      <c r="F427" s="14" t="str">
        <f t="shared" si="68"/>
        <v/>
      </c>
      <c r="G427" s="15" t="str">
        <f t="shared" si="69"/>
        <v/>
      </c>
      <c r="H427" s="15" t="str">
        <f t="shared" si="70"/>
        <v/>
      </c>
      <c r="I427" s="16" t="str">
        <f t="shared" si="76"/>
        <v>DICRVARI</v>
      </c>
      <c r="J427" s="17" t="str">
        <f t="shared" si="71"/>
        <v>DICRVARI</v>
      </c>
      <c r="K427" s="17"/>
      <c r="L427" s="17"/>
      <c r="M427" s="18" t="s">
        <v>1965</v>
      </c>
      <c r="N427" s="19" t="s">
        <v>1966</v>
      </c>
      <c r="O427" s="19" t="str">
        <f t="shared" si="72"/>
        <v>Dicranella</v>
      </c>
      <c r="P427" s="19"/>
      <c r="Q427" s="19"/>
      <c r="R427" s="25" t="s">
        <v>79</v>
      </c>
      <c r="S427" s="24" t="s">
        <v>80</v>
      </c>
      <c r="T427" s="18"/>
      <c r="U427" s="18"/>
      <c r="V427" s="22" t="s">
        <v>1034</v>
      </c>
      <c r="W427" s="23">
        <v>8</v>
      </c>
      <c r="X427" s="23" t="s">
        <v>36</v>
      </c>
      <c r="Y427" s="23">
        <v>5</v>
      </c>
      <c r="Z427" s="23">
        <v>7</v>
      </c>
      <c r="AA427" s="23">
        <v>8</v>
      </c>
      <c r="AB427" s="18" t="s">
        <v>37</v>
      </c>
      <c r="AC427" s="18"/>
    </row>
    <row r="428" spans="1:29">
      <c r="A428" s="12" t="s">
        <v>1963</v>
      </c>
      <c r="B428" s="13" t="s">
        <v>1967</v>
      </c>
      <c r="C428" s="24" t="s">
        <v>40</v>
      </c>
      <c r="D428" s="14" t="str">
        <f>IF(COUNTIF(E428,""),"sp",E428)</f>
        <v>var</v>
      </c>
      <c r="E428" s="14" t="s">
        <v>41</v>
      </c>
      <c r="F428" s="14" t="str">
        <f t="shared" si="68"/>
        <v>var</v>
      </c>
      <c r="G428" s="15" t="str">
        <f t="shared" si="69"/>
        <v/>
      </c>
      <c r="H428" s="15" t="str">
        <f t="shared" si="70"/>
        <v>var</v>
      </c>
      <c r="I428" s="16"/>
      <c r="J428" s="17" t="str">
        <f t="shared" si="71"/>
        <v>DICVARICA</v>
      </c>
      <c r="K428" s="17" t="str">
        <f>IF(LEN($L428)&gt;1,UPPER(LEFT(M428,3) &amp; MID(M428,SEARCH(" ",M428,1)+1,4)&amp;L428),UPPER(LEFT(M428,4) &amp; MID(M428,SEARCH(" ",M427,1)+1,4)&amp;L428))</f>
        <v>DICVARICA</v>
      </c>
      <c r="L428" s="17" t="str">
        <f>IF(COUNTIF($L$1:$L427,MID(M428,SEARCH("var. ",M428,1)+5,1))&gt;0,MID(M428,SEARCH("var. ",M428,1)+5,2),MID(M428,SEARCH("var. ",M428,1)+5,1))</f>
        <v>ca</v>
      </c>
      <c r="M428" s="28" t="s">
        <v>1968</v>
      </c>
      <c r="N428" s="19" t="s">
        <v>1966</v>
      </c>
      <c r="O428" s="19" t="str">
        <f t="shared" si="72"/>
        <v>Dicranella</v>
      </c>
      <c r="P428" s="19"/>
      <c r="Q428" s="19"/>
      <c r="R428" s="18"/>
      <c r="S428" s="24"/>
      <c r="T428" s="18"/>
      <c r="U428" s="18"/>
      <c r="V428" s="18"/>
      <c r="W428" s="23">
        <v>8</v>
      </c>
      <c r="X428" s="23">
        <v>7</v>
      </c>
      <c r="Y428" s="23">
        <v>5</v>
      </c>
      <c r="Z428" s="23">
        <v>7</v>
      </c>
      <c r="AA428" s="23">
        <v>8</v>
      </c>
      <c r="AB428" s="18" t="s">
        <v>37</v>
      </c>
      <c r="AC428" s="18"/>
    </row>
    <row r="429" spans="1:29">
      <c r="A429" s="12" t="s">
        <v>1969</v>
      </c>
      <c r="B429" s="13" t="s">
        <v>1026</v>
      </c>
      <c r="C429" s="14" t="s">
        <v>546</v>
      </c>
      <c r="D429" s="14" t="str">
        <f>IF(COUNTIF(E429,""),"sp",E429)</f>
        <v>sp</v>
      </c>
      <c r="E429" s="14" t="s">
        <v>30</v>
      </c>
      <c r="F429" s="14" t="str">
        <f t="shared" si="68"/>
        <v/>
      </c>
      <c r="G429" s="15" t="str">
        <f t="shared" si="69"/>
        <v/>
      </c>
      <c r="H429" s="15" t="str">
        <f t="shared" si="70"/>
        <v/>
      </c>
      <c r="I429" s="16" t="str">
        <f t="shared" ref="I429:I430" si="77">UPPER(MID(M429,1,4))&amp;""&amp;UPPER(MID(M429,SEARCH(" ",M429,1)+1,4))</f>
        <v>DICRASPE</v>
      </c>
      <c r="J429" s="17" t="str">
        <f t="shared" si="71"/>
        <v>DICRASPE</v>
      </c>
      <c r="K429" s="17"/>
      <c r="L429" s="17"/>
      <c r="M429" s="18" t="s">
        <v>1970</v>
      </c>
      <c r="N429" s="19" t="s">
        <v>1971</v>
      </c>
      <c r="O429" s="19" t="str">
        <f t="shared" si="72"/>
        <v>Dicranodontium</v>
      </c>
      <c r="P429" s="19"/>
      <c r="Q429" s="19"/>
      <c r="R429" s="25" t="s">
        <v>549</v>
      </c>
      <c r="S429" s="24" t="s">
        <v>550</v>
      </c>
      <c r="T429" s="18"/>
      <c r="U429" s="18"/>
      <c r="V429" s="22" t="s">
        <v>35</v>
      </c>
      <c r="W429" s="23">
        <v>2</v>
      </c>
      <c r="X429" s="23">
        <v>2</v>
      </c>
      <c r="Y429" s="23">
        <v>3</v>
      </c>
      <c r="Z429" s="23">
        <v>7</v>
      </c>
      <c r="AA429" s="23">
        <v>1</v>
      </c>
      <c r="AB429" s="18" t="s">
        <v>37</v>
      </c>
      <c r="AC429" s="18"/>
    </row>
    <row r="430" spans="1:29">
      <c r="A430" s="12" t="s">
        <v>1972</v>
      </c>
      <c r="B430" s="13" t="s">
        <v>995</v>
      </c>
      <c r="C430" s="14" t="s">
        <v>546</v>
      </c>
      <c r="D430" s="14" t="str">
        <f>IF(COUNTIF(E430,""),"sp",E430)</f>
        <v>sp</v>
      </c>
      <c r="E430" s="14" t="s">
        <v>30</v>
      </c>
      <c r="F430" s="14" t="str">
        <f t="shared" si="68"/>
        <v/>
      </c>
      <c r="G430" s="15" t="str">
        <f t="shared" si="69"/>
        <v/>
      </c>
      <c r="H430" s="15" t="str">
        <f t="shared" si="70"/>
        <v/>
      </c>
      <c r="I430" s="16" t="str">
        <f t="shared" si="77"/>
        <v>DICRDENU</v>
      </c>
      <c r="J430" s="17" t="str">
        <f t="shared" si="71"/>
        <v>DICRDENU</v>
      </c>
      <c r="K430" s="17"/>
      <c r="L430" s="17"/>
      <c r="M430" s="18" t="s">
        <v>1973</v>
      </c>
      <c r="N430" s="19" t="s">
        <v>1974</v>
      </c>
      <c r="O430" s="19" t="str">
        <f t="shared" si="72"/>
        <v>Dicranodontium</v>
      </c>
      <c r="P430" s="19"/>
      <c r="Q430" s="19"/>
      <c r="R430" s="25" t="s">
        <v>549</v>
      </c>
      <c r="S430" s="24" t="s">
        <v>550</v>
      </c>
      <c r="T430" s="18"/>
      <c r="U430" s="18"/>
      <c r="V430" s="22" t="s">
        <v>580</v>
      </c>
      <c r="W430" s="23">
        <v>4</v>
      </c>
      <c r="X430" s="23">
        <v>3</v>
      </c>
      <c r="Y430" s="23">
        <v>6</v>
      </c>
      <c r="Z430" s="23">
        <v>6</v>
      </c>
      <c r="AA430" s="23">
        <v>2</v>
      </c>
      <c r="AB430" s="18" t="s">
        <v>37</v>
      </c>
      <c r="AC430" s="18"/>
    </row>
    <row r="431" spans="1:29">
      <c r="A431" s="12" t="s">
        <v>1975</v>
      </c>
      <c r="B431" s="13" t="s">
        <v>1011</v>
      </c>
      <c r="C431" s="24" t="s">
        <v>40</v>
      </c>
      <c r="D431" s="14" t="str">
        <f>IF(COUNTIF(E431,""),"sp",E431)</f>
        <v>var</v>
      </c>
      <c r="E431" s="14" t="s">
        <v>41</v>
      </c>
      <c r="F431" s="14" t="str">
        <f t="shared" si="68"/>
        <v>var</v>
      </c>
      <c r="G431" s="15" t="str">
        <f t="shared" si="69"/>
        <v/>
      </c>
      <c r="H431" s="15" t="str">
        <f t="shared" si="70"/>
        <v>var</v>
      </c>
      <c r="I431" s="16"/>
      <c r="J431" s="17" t="str">
        <f t="shared" si="71"/>
        <v>DICDENUAL</v>
      </c>
      <c r="K431" s="17" t="str">
        <f>IF(LEN($L431)&gt;1,UPPER(LEFT(M431,3) &amp; MID(M431,SEARCH(" ",M431,1)+1,4)&amp;L431),UPPER(LEFT(M431,4) &amp; MID(M431,SEARCH(" ",M430,1)+1,4)&amp;L431))</f>
        <v>DICDENUAL</v>
      </c>
      <c r="L431" s="17" t="str">
        <f>IF(COUNTIF($L$1:$L430,MID(M431,SEARCH("var. ",M431,1)+5,1))&gt;0,MID(M431,SEARCH("var. ",M431,1)+5,2),MID(M431,SEARCH("var. ",M431,1)+5,1))</f>
        <v>al</v>
      </c>
      <c r="M431" s="18" t="s">
        <v>1976</v>
      </c>
      <c r="N431" s="19" t="s">
        <v>1974</v>
      </c>
      <c r="O431" s="19" t="str">
        <f t="shared" si="72"/>
        <v>Dicranodontium</v>
      </c>
      <c r="P431" s="19"/>
      <c r="Q431" s="19"/>
      <c r="R431" s="18"/>
      <c r="S431" s="24"/>
      <c r="T431" s="18"/>
      <c r="U431" s="18"/>
      <c r="V431" s="18"/>
      <c r="W431" s="23">
        <v>5</v>
      </c>
      <c r="X431" s="23">
        <v>2</v>
      </c>
      <c r="Y431" s="23">
        <v>6</v>
      </c>
      <c r="Z431" s="23">
        <v>7</v>
      </c>
      <c r="AA431" s="23">
        <v>1</v>
      </c>
      <c r="AB431" s="18" t="s">
        <v>37</v>
      </c>
      <c r="AC431" s="18"/>
    </row>
    <row r="432" spans="1:29">
      <c r="A432" s="12" t="s">
        <v>1977</v>
      </c>
      <c r="B432" s="13" t="s">
        <v>1035</v>
      </c>
      <c r="C432" s="14" t="s">
        <v>217</v>
      </c>
      <c r="D432" s="14" t="str">
        <f>IF(COUNTIF(E432,""),"sp",E432)</f>
        <v>sp</v>
      </c>
      <c r="E432" s="14" t="s">
        <v>30</v>
      </c>
      <c r="F432" s="14" t="str">
        <f t="shared" si="68"/>
        <v/>
      </c>
      <c r="G432" s="15" t="str">
        <f t="shared" si="69"/>
        <v/>
      </c>
      <c r="H432" s="15" t="str">
        <f t="shared" si="70"/>
        <v/>
      </c>
      <c r="I432" s="16" t="str">
        <f t="shared" ref="I432:I466" si="78">UPPER(MID(M432,1,4))&amp;""&amp;UPPER(MID(M432,SEARCH(" ",M432,1)+1,4))</f>
        <v>DICRUNCI</v>
      </c>
      <c r="J432" s="17" t="str">
        <f t="shared" si="71"/>
        <v>DICRUNCI</v>
      </c>
      <c r="K432" s="17"/>
      <c r="L432" s="17"/>
      <c r="M432" s="18" t="s">
        <v>1978</v>
      </c>
      <c r="N432" s="19" t="s">
        <v>1979</v>
      </c>
      <c r="O432" s="19" t="str">
        <f t="shared" si="72"/>
        <v>Dicranodontium</v>
      </c>
      <c r="P432" s="19"/>
      <c r="Q432" s="19"/>
      <c r="R432" s="25" t="s">
        <v>220</v>
      </c>
      <c r="S432" s="24" t="s">
        <v>221</v>
      </c>
      <c r="T432" s="18"/>
      <c r="U432" s="18"/>
      <c r="V432" s="22" t="s">
        <v>35</v>
      </c>
      <c r="W432" s="23">
        <v>3</v>
      </c>
      <c r="X432" s="23">
        <v>3</v>
      </c>
      <c r="Y432" s="23">
        <v>3</v>
      </c>
      <c r="Z432" s="23">
        <v>7</v>
      </c>
      <c r="AA432" s="23">
        <v>1</v>
      </c>
      <c r="AB432" s="18" t="s">
        <v>37</v>
      </c>
      <c r="AC432" s="18"/>
    </row>
    <row r="433" spans="1:29">
      <c r="A433" s="12" t="s">
        <v>1980</v>
      </c>
      <c r="B433" s="13" t="s">
        <v>1981</v>
      </c>
      <c r="C433" s="14" t="s">
        <v>728</v>
      </c>
      <c r="D433" s="14" t="str">
        <f>IF(COUNTIF(E433,""),"sp",E433)</f>
        <v>sp</v>
      </c>
      <c r="E433" s="14" t="s">
        <v>30</v>
      </c>
      <c r="F433" s="14" t="str">
        <f t="shared" si="68"/>
        <v/>
      </c>
      <c r="G433" s="15" t="str">
        <f t="shared" si="69"/>
        <v/>
      </c>
      <c r="H433" s="15" t="str">
        <f t="shared" si="70"/>
        <v/>
      </c>
      <c r="I433" s="16" t="str">
        <f t="shared" si="78"/>
        <v>DICRCIRR</v>
      </c>
      <c r="J433" s="17" t="str">
        <f t="shared" si="71"/>
        <v>DICRCIRR</v>
      </c>
      <c r="K433" s="17"/>
      <c r="L433" s="17"/>
      <c r="M433" s="18" t="s">
        <v>1982</v>
      </c>
      <c r="N433" s="19" t="s">
        <v>1983</v>
      </c>
      <c r="O433" s="19" t="str">
        <f t="shared" si="72"/>
        <v>Dicranoweisia</v>
      </c>
      <c r="P433" s="19"/>
      <c r="Q433" s="19"/>
      <c r="R433" s="25" t="s">
        <v>731</v>
      </c>
      <c r="S433" s="24" t="s">
        <v>732</v>
      </c>
      <c r="T433" s="18"/>
      <c r="U433" s="18"/>
      <c r="V433" s="22" t="s">
        <v>156</v>
      </c>
      <c r="W433" s="23">
        <v>7</v>
      </c>
      <c r="X433" s="23">
        <v>6</v>
      </c>
      <c r="Y433" s="23">
        <v>4</v>
      </c>
      <c r="Z433" s="23">
        <v>5</v>
      </c>
      <c r="AA433" s="23">
        <v>5</v>
      </c>
      <c r="AB433" s="18" t="s">
        <v>37</v>
      </c>
      <c r="AC433" s="18"/>
    </row>
    <row r="434" spans="1:29">
      <c r="A434" s="12" t="s">
        <v>1984</v>
      </c>
      <c r="B434" s="13" t="s">
        <v>910</v>
      </c>
      <c r="C434" s="24" t="s">
        <v>970</v>
      </c>
      <c r="D434" s="14" t="str">
        <f>IF(COUNTIF(E434,""),"sp",E434)</f>
        <v>sp</v>
      </c>
      <c r="E434" s="14" t="s">
        <v>30</v>
      </c>
      <c r="F434" s="14" t="str">
        <f t="shared" si="68"/>
        <v/>
      </c>
      <c r="G434" s="15" t="str">
        <f t="shared" si="69"/>
        <v/>
      </c>
      <c r="H434" s="15" t="str">
        <f t="shared" si="70"/>
        <v/>
      </c>
      <c r="I434" s="16" t="str">
        <f t="shared" si="78"/>
        <v>DICRCOMP</v>
      </c>
      <c r="J434" s="17" t="str">
        <f t="shared" si="71"/>
        <v>DICRCOMP</v>
      </c>
      <c r="K434" s="17"/>
      <c r="L434" s="17"/>
      <c r="M434" s="19" t="s">
        <v>1985</v>
      </c>
      <c r="N434" s="19" t="s">
        <v>1986</v>
      </c>
      <c r="O434" s="19" t="str">
        <f t="shared" si="72"/>
        <v>Dicranoweisia</v>
      </c>
      <c r="P434" s="19"/>
      <c r="Q434" s="19"/>
      <c r="R434" s="25" t="s">
        <v>973</v>
      </c>
      <c r="S434" s="24" t="s">
        <v>140</v>
      </c>
      <c r="T434" s="18"/>
      <c r="U434" s="27"/>
      <c r="V434" s="22"/>
      <c r="W434" s="23"/>
      <c r="X434" s="23"/>
      <c r="Y434" s="23"/>
      <c r="Z434" s="23"/>
      <c r="AA434" s="23"/>
      <c r="AB434" s="18"/>
      <c r="AC434" s="18"/>
    </row>
    <row r="435" spans="1:29">
      <c r="A435" s="12" t="s">
        <v>1987</v>
      </c>
      <c r="B435" s="13" t="s">
        <v>1988</v>
      </c>
      <c r="C435" s="24" t="s">
        <v>40</v>
      </c>
      <c r="D435" s="14" t="str">
        <f>IF(COUNTIF(E435,""),"sp",E435)</f>
        <v>sp</v>
      </c>
      <c r="E435" s="14" t="s">
        <v>30</v>
      </c>
      <c r="F435" s="14" t="str">
        <f t="shared" si="68"/>
        <v/>
      </c>
      <c r="G435" s="15" t="str">
        <f t="shared" si="69"/>
        <v/>
      </c>
      <c r="H435" s="15" t="str">
        <f t="shared" si="70"/>
        <v/>
      </c>
      <c r="I435" s="16" t="str">
        <f t="shared" si="78"/>
        <v>DICRACUT</v>
      </c>
      <c r="J435" s="17" t="str">
        <f t="shared" si="71"/>
        <v>DICRACUT</v>
      </c>
      <c r="K435" s="17"/>
      <c r="L435" s="17"/>
      <c r="M435" s="18" t="s">
        <v>1989</v>
      </c>
      <c r="N435" s="19" t="s">
        <v>1990</v>
      </c>
      <c r="O435" s="19" t="str">
        <f t="shared" si="72"/>
        <v>Dicranum</v>
      </c>
      <c r="P435" s="19"/>
      <c r="Q435" s="19"/>
      <c r="R435" s="18"/>
      <c r="S435" s="24"/>
      <c r="T435" s="18"/>
      <c r="U435" s="18"/>
      <c r="V435" s="18"/>
      <c r="W435" s="23" t="s">
        <v>394</v>
      </c>
      <c r="X435" s="23">
        <v>1</v>
      </c>
      <c r="Y435" s="23" t="s">
        <v>394</v>
      </c>
      <c r="Z435" s="23" t="s">
        <v>394</v>
      </c>
      <c r="AA435" s="23" t="s">
        <v>394</v>
      </c>
      <c r="AB435" s="18" t="s">
        <v>37</v>
      </c>
      <c r="AC435" s="18"/>
    </row>
    <row r="436" spans="1:29">
      <c r="A436" s="12" t="s">
        <v>1991</v>
      </c>
      <c r="B436" s="13" t="s">
        <v>1992</v>
      </c>
      <c r="C436" s="24" t="s">
        <v>970</v>
      </c>
      <c r="D436" s="14" t="str">
        <f>IF(COUNTIF(E436,""),"sp",E436)</f>
        <v>sp</v>
      </c>
      <c r="E436" s="14" t="s">
        <v>30</v>
      </c>
      <c r="F436" s="14" t="str">
        <f t="shared" si="68"/>
        <v/>
      </c>
      <c r="G436" s="15" t="str">
        <f t="shared" si="69"/>
        <v/>
      </c>
      <c r="H436" s="15" t="str">
        <f t="shared" si="70"/>
        <v/>
      </c>
      <c r="I436" s="16" t="str">
        <f t="shared" si="78"/>
        <v>DICRANGU</v>
      </c>
      <c r="J436" s="17" t="str">
        <f t="shared" si="71"/>
        <v>DICRANGU</v>
      </c>
      <c r="K436" s="17"/>
      <c r="L436" s="17"/>
      <c r="M436" s="18" t="s">
        <v>1993</v>
      </c>
      <c r="N436" s="19" t="s">
        <v>1994</v>
      </c>
      <c r="O436" s="19" t="str">
        <f t="shared" si="72"/>
        <v>Dicranum</v>
      </c>
      <c r="P436" s="19"/>
      <c r="Q436" s="19"/>
      <c r="R436" s="25" t="s">
        <v>973</v>
      </c>
      <c r="S436" s="24" t="s">
        <v>140</v>
      </c>
      <c r="T436" s="18"/>
      <c r="U436" s="18"/>
      <c r="V436" s="22" t="s">
        <v>580</v>
      </c>
      <c r="W436" s="23"/>
      <c r="X436" s="23"/>
      <c r="Y436" s="23"/>
      <c r="Z436" s="23"/>
      <c r="AA436" s="23"/>
      <c r="AB436" s="18"/>
      <c r="AC436" s="18"/>
    </row>
    <row r="437" spans="1:29">
      <c r="A437" s="12" t="s">
        <v>1995</v>
      </c>
      <c r="B437" s="13" t="s">
        <v>1996</v>
      </c>
      <c r="C437" s="24" t="s">
        <v>326</v>
      </c>
      <c r="D437" s="14" t="str">
        <f>IF(COUNTIF(E437,""),"sp",E437)</f>
        <v>sp</v>
      </c>
      <c r="E437" s="14" t="s">
        <v>30</v>
      </c>
      <c r="F437" s="14" t="str">
        <f t="shared" si="68"/>
        <v/>
      </c>
      <c r="G437" s="15" t="str">
        <f t="shared" si="69"/>
        <v/>
      </c>
      <c r="H437" s="15" t="str">
        <f t="shared" si="70"/>
        <v/>
      </c>
      <c r="I437" s="16" t="str">
        <f t="shared" si="78"/>
        <v>DICRBONJ</v>
      </c>
      <c r="J437" s="17" t="str">
        <f t="shared" si="71"/>
        <v>DICRBONJ</v>
      </c>
      <c r="K437" s="17"/>
      <c r="L437" s="17"/>
      <c r="M437" s="18" t="s">
        <v>1997</v>
      </c>
      <c r="N437" s="19" t="s">
        <v>1998</v>
      </c>
      <c r="O437" s="19" t="str">
        <f t="shared" si="72"/>
        <v>Dicranum</v>
      </c>
      <c r="P437" s="19"/>
      <c r="Q437" s="19"/>
      <c r="R437" s="25" t="s">
        <v>329</v>
      </c>
      <c r="S437" s="24" t="s">
        <v>330</v>
      </c>
      <c r="T437" s="18" t="s">
        <v>799</v>
      </c>
      <c r="U437" s="18"/>
      <c r="V437" s="22" t="s">
        <v>580</v>
      </c>
      <c r="W437" s="23">
        <v>8</v>
      </c>
      <c r="X437" s="23">
        <v>3</v>
      </c>
      <c r="Y437" s="23">
        <v>6</v>
      </c>
      <c r="Z437" s="23">
        <v>7</v>
      </c>
      <c r="AA437" s="23">
        <v>7</v>
      </c>
      <c r="AB437" s="18" t="s">
        <v>37</v>
      </c>
      <c r="AC437" s="18"/>
    </row>
    <row r="438" spans="1:29">
      <c r="A438" s="12" t="s">
        <v>1999</v>
      </c>
      <c r="B438" s="13" t="s">
        <v>2000</v>
      </c>
      <c r="C438" s="14" t="s">
        <v>167</v>
      </c>
      <c r="D438" s="14" t="str">
        <f>IF(COUNTIF(E438,""),"sp",E438)</f>
        <v>sp</v>
      </c>
      <c r="E438" s="14" t="s">
        <v>30</v>
      </c>
      <c r="F438" s="14" t="str">
        <f t="shared" si="68"/>
        <v/>
      </c>
      <c r="G438" s="15" t="str">
        <f t="shared" si="69"/>
        <v/>
      </c>
      <c r="H438" s="15" t="str">
        <f t="shared" si="70"/>
        <v/>
      </c>
      <c r="I438" s="16" t="str">
        <f t="shared" si="78"/>
        <v>DICRBREV</v>
      </c>
      <c r="J438" s="17" t="str">
        <f t="shared" si="71"/>
        <v>DICRBREV</v>
      </c>
      <c r="K438" s="17"/>
      <c r="L438" s="17"/>
      <c r="M438" s="18" t="s">
        <v>2001</v>
      </c>
      <c r="N438" s="19" t="s">
        <v>2002</v>
      </c>
      <c r="O438" s="19" t="str">
        <f t="shared" si="72"/>
        <v>Dicranum</v>
      </c>
      <c r="P438" s="19"/>
      <c r="Q438" s="19"/>
      <c r="R438" s="25" t="s">
        <v>170</v>
      </c>
      <c r="S438" s="24" t="s">
        <v>171</v>
      </c>
      <c r="T438" s="18"/>
      <c r="U438" s="18"/>
      <c r="V438" s="22" t="s">
        <v>580</v>
      </c>
      <c r="W438" s="23">
        <v>9</v>
      </c>
      <c r="X438" s="23">
        <v>1</v>
      </c>
      <c r="Y438" s="23">
        <v>7</v>
      </c>
      <c r="Z438" s="23">
        <v>4</v>
      </c>
      <c r="AA438" s="23">
        <v>6</v>
      </c>
      <c r="AB438" s="18" t="s">
        <v>37</v>
      </c>
      <c r="AC438" s="18"/>
    </row>
    <row r="439" spans="1:29">
      <c r="A439" s="12" t="s">
        <v>2003</v>
      </c>
      <c r="B439" s="13" t="s">
        <v>2004</v>
      </c>
      <c r="C439" s="24" t="s">
        <v>1281</v>
      </c>
      <c r="D439" s="14" t="str">
        <f>IF(COUNTIF(E439,""),"sp",E439)</f>
        <v>sp</v>
      </c>
      <c r="E439" s="14" t="s">
        <v>30</v>
      </c>
      <c r="F439" s="14" t="str">
        <f t="shared" si="68"/>
        <v/>
      </c>
      <c r="G439" s="15" t="str">
        <f t="shared" si="69"/>
        <v/>
      </c>
      <c r="H439" s="15" t="str">
        <f t="shared" si="70"/>
        <v/>
      </c>
      <c r="I439" s="16" t="str">
        <f t="shared" si="78"/>
        <v>DICRDISP</v>
      </c>
      <c r="J439" s="17" t="str">
        <f t="shared" si="71"/>
        <v>DICRDISP</v>
      </c>
      <c r="K439" s="17"/>
      <c r="L439" s="17"/>
      <c r="M439" s="18" t="s">
        <v>2005</v>
      </c>
      <c r="N439" s="19" t="s">
        <v>2006</v>
      </c>
      <c r="O439" s="19" t="str">
        <f t="shared" si="72"/>
        <v>Dicranum</v>
      </c>
      <c r="P439" s="19"/>
      <c r="Q439" s="19"/>
      <c r="R439" s="25" t="s">
        <v>1284</v>
      </c>
      <c r="S439" s="24" t="s">
        <v>1285</v>
      </c>
      <c r="T439" s="18"/>
      <c r="U439" s="18"/>
      <c r="V439" s="22" t="s">
        <v>580</v>
      </c>
      <c r="W439" s="23"/>
      <c r="X439" s="23"/>
      <c r="Y439" s="23"/>
      <c r="Z439" s="23"/>
      <c r="AA439" s="23"/>
      <c r="AB439" s="18"/>
      <c r="AC439" s="18"/>
    </row>
    <row r="440" spans="1:29">
      <c r="A440" s="12" t="s">
        <v>2007</v>
      </c>
      <c r="B440" s="13" t="s">
        <v>2008</v>
      </c>
      <c r="C440" s="14" t="s">
        <v>203</v>
      </c>
      <c r="D440" s="14" t="str">
        <f>IF(COUNTIF(E440,""),"sp",E440)</f>
        <v>sp</v>
      </c>
      <c r="E440" s="14" t="s">
        <v>30</v>
      </c>
      <c r="F440" s="14" t="str">
        <f t="shared" si="68"/>
        <v/>
      </c>
      <c r="G440" s="15" t="str">
        <f t="shared" si="69"/>
        <v/>
      </c>
      <c r="H440" s="15" t="str">
        <f t="shared" si="70"/>
        <v/>
      </c>
      <c r="I440" s="16" t="str">
        <f t="shared" si="78"/>
        <v>DICRDRUM</v>
      </c>
      <c r="J440" s="17" t="str">
        <f t="shared" si="71"/>
        <v>DICRDRUM</v>
      </c>
      <c r="K440" s="17"/>
      <c r="L440" s="17"/>
      <c r="M440" s="18" t="s">
        <v>2009</v>
      </c>
      <c r="N440" s="19" t="s">
        <v>2010</v>
      </c>
      <c r="O440" s="19" t="str">
        <f t="shared" si="72"/>
        <v>Dicranum</v>
      </c>
      <c r="P440" s="19"/>
      <c r="Q440" s="19"/>
      <c r="R440" s="25" t="s">
        <v>206</v>
      </c>
      <c r="S440" s="24" t="s">
        <v>207</v>
      </c>
      <c r="T440" s="18"/>
      <c r="U440" s="18"/>
      <c r="V440" s="22" t="s">
        <v>580</v>
      </c>
      <c r="W440" s="23"/>
      <c r="X440" s="23"/>
      <c r="Y440" s="23"/>
      <c r="Z440" s="23"/>
      <c r="AA440" s="23"/>
      <c r="AB440" s="18"/>
      <c r="AC440" s="18"/>
    </row>
    <row r="441" spans="1:29">
      <c r="A441" s="12" t="s">
        <v>2011</v>
      </c>
      <c r="B441" s="13" t="s">
        <v>805</v>
      </c>
      <c r="C441" s="14" t="s">
        <v>203</v>
      </c>
      <c r="D441" s="14" t="str">
        <f>IF(COUNTIF(E441,""),"sp",E441)</f>
        <v>sp</v>
      </c>
      <c r="E441" s="14" t="s">
        <v>30</v>
      </c>
      <c r="F441" s="14" t="str">
        <f t="shared" si="68"/>
        <v/>
      </c>
      <c r="G441" s="15" t="str">
        <f t="shared" si="69"/>
        <v/>
      </c>
      <c r="H441" s="15" t="str">
        <f t="shared" si="70"/>
        <v/>
      </c>
      <c r="I441" s="16" t="str">
        <f t="shared" si="78"/>
        <v>DICRELON</v>
      </c>
      <c r="J441" s="17" t="str">
        <f t="shared" si="71"/>
        <v>DICRELON</v>
      </c>
      <c r="K441" s="17"/>
      <c r="L441" s="17"/>
      <c r="M441" s="18" t="s">
        <v>2012</v>
      </c>
      <c r="N441" s="19" t="s">
        <v>2013</v>
      </c>
      <c r="O441" s="19" t="str">
        <f t="shared" si="72"/>
        <v>Dicranum</v>
      </c>
      <c r="P441" s="19"/>
      <c r="Q441" s="19"/>
      <c r="R441" s="25" t="s">
        <v>206</v>
      </c>
      <c r="S441" s="24" t="s">
        <v>207</v>
      </c>
      <c r="T441" s="18"/>
      <c r="U441" s="18"/>
      <c r="V441" s="22" t="s">
        <v>580</v>
      </c>
      <c r="W441" s="23">
        <v>7</v>
      </c>
      <c r="X441" s="23">
        <v>1</v>
      </c>
      <c r="Y441" s="23">
        <v>6</v>
      </c>
      <c r="Z441" s="23">
        <v>6</v>
      </c>
      <c r="AA441" s="23">
        <v>5</v>
      </c>
      <c r="AB441" s="18" t="s">
        <v>37</v>
      </c>
      <c r="AC441" s="18"/>
    </row>
    <row r="442" spans="1:29">
      <c r="A442" s="12" t="s">
        <v>2014</v>
      </c>
      <c r="B442" s="13" t="s">
        <v>2015</v>
      </c>
      <c r="C442" s="14" t="s">
        <v>546</v>
      </c>
      <c r="D442" s="14" t="str">
        <f>IF(COUNTIF(E442,""),"sp",E442)</f>
        <v>sp</v>
      </c>
      <c r="E442" s="14" t="s">
        <v>30</v>
      </c>
      <c r="F442" s="14" t="str">
        <f t="shared" si="68"/>
        <v/>
      </c>
      <c r="G442" s="15" t="str">
        <f t="shared" si="69"/>
        <v/>
      </c>
      <c r="H442" s="15" t="str">
        <f t="shared" si="70"/>
        <v/>
      </c>
      <c r="I442" s="16" t="str">
        <f t="shared" si="78"/>
        <v>DICRFLAG</v>
      </c>
      <c r="J442" s="17" t="str">
        <f t="shared" si="71"/>
        <v>DICRFLAG</v>
      </c>
      <c r="K442" s="17"/>
      <c r="L442" s="17"/>
      <c r="M442" s="18" t="s">
        <v>2016</v>
      </c>
      <c r="N442" s="19" t="s">
        <v>2017</v>
      </c>
      <c r="O442" s="19" t="str">
        <f t="shared" si="72"/>
        <v>Dicranum</v>
      </c>
      <c r="P442" s="19"/>
      <c r="Q442" s="19"/>
      <c r="R442" s="25" t="s">
        <v>549</v>
      </c>
      <c r="S442" s="24" t="s">
        <v>550</v>
      </c>
      <c r="T442" s="18"/>
      <c r="U442" s="18"/>
      <c r="V442" s="22" t="s">
        <v>111</v>
      </c>
      <c r="W442" s="23">
        <v>6</v>
      </c>
      <c r="X442" s="23">
        <v>4</v>
      </c>
      <c r="Y442" s="23">
        <v>6</v>
      </c>
      <c r="Z442" s="23">
        <v>5</v>
      </c>
      <c r="AA442" s="23">
        <v>2</v>
      </c>
      <c r="AB442" s="18" t="s">
        <v>112</v>
      </c>
      <c r="AC442" s="18"/>
    </row>
    <row r="443" spans="1:29">
      <c r="A443" s="12" t="s">
        <v>2018</v>
      </c>
      <c r="B443" s="13" t="s">
        <v>726</v>
      </c>
      <c r="C443" s="14" t="s">
        <v>1433</v>
      </c>
      <c r="D443" s="14" t="str">
        <f>IF(COUNTIF(E443,""),"sp",E443)</f>
        <v>sp</v>
      </c>
      <c r="E443" s="14" t="s">
        <v>30</v>
      </c>
      <c r="F443" s="14" t="str">
        <f t="shared" si="68"/>
        <v/>
      </c>
      <c r="G443" s="15" t="str">
        <f t="shared" si="69"/>
        <v/>
      </c>
      <c r="H443" s="15" t="str">
        <f t="shared" si="70"/>
        <v/>
      </c>
      <c r="I443" s="16" t="str">
        <f t="shared" si="78"/>
        <v>DICRFLEX</v>
      </c>
      <c r="J443" s="17" t="str">
        <f t="shared" si="71"/>
        <v>DICRFLEX</v>
      </c>
      <c r="K443" s="17"/>
      <c r="L443" s="17"/>
      <c r="M443" s="19" t="s">
        <v>2019</v>
      </c>
      <c r="N443" s="19" t="s">
        <v>2020</v>
      </c>
      <c r="O443" s="19" t="str">
        <f t="shared" si="72"/>
        <v>Dicranum</v>
      </c>
      <c r="P443" s="19"/>
      <c r="Q443" s="19"/>
      <c r="R443" s="20" t="s">
        <v>1436</v>
      </c>
      <c r="S443" s="24" t="s">
        <v>1437</v>
      </c>
      <c r="T443" s="18"/>
      <c r="U443" s="18"/>
      <c r="V443" s="22" t="s">
        <v>580</v>
      </c>
      <c r="W443" s="23">
        <v>7</v>
      </c>
      <c r="X443" s="23">
        <v>2</v>
      </c>
      <c r="Y443" s="23">
        <v>6</v>
      </c>
      <c r="Z443" s="23">
        <v>5</v>
      </c>
      <c r="AA443" s="23">
        <v>2</v>
      </c>
      <c r="AB443" s="18" t="s">
        <v>37</v>
      </c>
      <c r="AC443" s="18"/>
    </row>
    <row r="444" spans="1:29">
      <c r="A444" s="12" t="s">
        <v>2021</v>
      </c>
      <c r="B444" s="13" t="s">
        <v>2022</v>
      </c>
      <c r="C444" s="14" t="s">
        <v>228</v>
      </c>
      <c r="D444" s="14" t="str">
        <f>IF(COUNTIF(E444,""),"sp",E444)</f>
        <v>sp</v>
      </c>
      <c r="E444" s="14" t="s">
        <v>30</v>
      </c>
      <c r="F444" s="14" t="str">
        <f t="shared" si="68"/>
        <v/>
      </c>
      <c r="G444" s="15" t="str">
        <f t="shared" si="69"/>
        <v/>
      </c>
      <c r="H444" s="15" t="str">
        <f t="shared" si="70"/>
        <v/>
      </c>
      <c r="I444" s="16" t="str">
        <f t="shared" si="78"/>
        <v>DICRFRAG</v>
      </c>
      <c r="J444" s="17" t="str">
        <f t="shared" si="71"/>
        <v>DICRFRAG</v>
      </c>
      <c r="K444" s="17"/>
      <c r="L444" s="17"/>
      <c r="M444" s="18" t="s">
        <v>2023</v>
      </c>
      <c r="N444" s="19" t="s">
        <v>2024</v>
      </c>
      <c r="O444" s="19" t="str">
        <f t="shared" si="72"/>
        <v>Dicranum</v>
      </c>
      <c r="P444" s="19"/>
      <c r="Q444" s="19"/>
      <c r="R444" s="25" t="s">
        <v>231</v>
      </c>
      <c r="S444" s="24" t="s">
        <v>232</v>
      </c>
      <c r="T444" s="18"/>
      <c r="U444" s="18"/>
      <c r="V444" s="22" t="s">
        <v>35</v>
      </c>
      <c r="W444" s="23"/>
      <c r="X444" s="23"/>
      <c r="Y444" s="23"/>
      <c r="Z444" s="23"/>
      <c r="AA444" s="23"/>
      <c r="AB444" s="18"/>
      <c r="AC444" s="18"/>
    </row>
    <row r="445" spans="1:29">
      <c r="A445" s="12" t="s">
        <v>2025</v>
      </c>
      <c r="B445" s="13" t="s">
        <v>833</v>
      </c>
      <c r="C445" s="14" t="s">
        <v>567</v>
      </c>
      <c r="D445" s="14" t="str">
        <f>IF(COUNTIF(E445,""),"sp",E445)</f>
        <v>sp</v>
      </c>
      <c r="E445" s="14" t="s">
        <v>30</v>
      </c>
      <c r="F445" s="14" t="str">
        <f t="shared" si="68"/>
        <v/>
      </c>
      <c r="G445" s="15" t="str">
        <f t="shared" si="69"/>
        <v/>
      </c>
      <c r="H445" s="15" t="str">
        <f t="shared" si="70"/>
        <v/>
      </c>
      <c r="I445" s="16" t="str">
        <f t="shared" si="78"/>
        <v>DICRFULV</v>
      </c>
      <c r="J445" s="17" t="str">
        <f t="shared" si="71"/>
        <v>DICRFULV</v>
      </c>
      <c r="K445" s="17"/>
      <c r="L445" s="17"/>
      <c r="M445" s="18" t="s">
        <v>2026</v>
      </c>
      <c r="N445" s="19" t="s">
        <v>2027</v>
      </c>
      <c r="O445" s="19" t="str">
        <f t="shared" si="72"/>
        <v>Dicranum</v>
      </c>
      <c r="P445" s="19"/>
      <c r="Q445" s="19"/>
      <c r="R445" s="25" t="s">
        <v>570</v>
      </c>
      <c r="S445" s="24" t="s">
        <v>571</v>
      </c>
      <c r="T445" s="18"/>
      <c r="U445" s="18"/>
      <c r="V445" s="22" t="s">
        <v>125</v>
      </c>
      <c r="W445" s="23">
        <v>4</v>
      </c>
      <c r="X445" s="23">
        <v>5</v>
      </c>
      <c r="Y445" s="23">
        <v>7</v>
      </c>
      <c r="Z445" s="23">
        <v>4</v>
      </c>
      <c r="AA445" s="23">
        <v>2</v>
      </c>
      <c r="AB445" s="18" t="s">
        <v>37</v>
      </c>
      <c r="AC445" s="18"/>
    </row>
    <row r="446" spans="1:29">
      <c r="A446" s="12" t="s">
        <v>2028</v>
      </c>
      <c r="B446" s="13" t="s">
        <v>794</v>
      </c>
      <c r="C446" s="14" t="s">
        <v>1433</v>
      </c>
      <c r="D446" s="14" t="str">
        <f>IF(COUNTIF(E446,""),"sp",E446)</f>
        <v>sp</v>
      </c>
      <c r="E446" s="14" t="s">
        <v>30</v>
      </c>
      <c r="F446" s="14" t="str">
        <f t="shared" si="68"/>
        <v/>
      </c>
      <c r="G446" s="15" t="str">
        <f t="shared" si="69"/>
        <v/>
      </c>
      <c r="H446" s="15" t="str">
        <f t="shared" si="70"/>
        <v/>
      </c>
      <c r="I446" s="16" t="str">
        <f t="shared" si="78"/>
        <v>DICRFUSC</v>
      </c>
      <c r="J446" s="17" t="str">
        <f t="shared" si="71"/>
        <v>DICRFUSC</v>
      </c>
      <c r="K446" s="17"/>
      <c r="L446" s="17"/>
      <c r="M446" s="18" t="s">
        <v>2029</v>
      </c>
      <c r="N446" s="19" t="s">
        <v>2030</v>
      </c>
      <c r="O446" s="19" t="str">
        <f t="shared" si="72"/>
        <v>Dicranum</v>
      </c>
      <c r="P446" s="19"/>
      <c r="Q446" s="19"/>
      <c r="R446" s="20" t="s">
        <v>1436</v>
      </c>
      <c r="S446" s="24" t="s">
        <v>1437</v>
      </c>
      <c r="T446" s="18"/>
      <c r="U446" s="18"/>
      <c r="V446" s="22" t="s">
        <v>580</v>
      </c>
      <c r="W446" s="23">
        <v>7</v>
      </c>
      <c r="X446" s="23">
        <v>2</v>
      </c>
      <c r="Y446" s="23">
        <v>6</v>
      </c>
      <c r="Z446" s="23">
        <v>6</v>
      </c>
      <c r="AA446" s="23">
        <v>2</v>
      </c>
      <c r="AB446" s="18" t="s">
        <v>37</v>
      </c>
      <c r="AC446" s="18"/>
    </row>
    <row r="447" spans="1:29">
      <c r="A447" s="12" t="s">
        <v>2031</v>
      </c>
      <c r="B447" s="13" t="s">
        <v>2032</v>
      </c>
      <c r="C447" s="24" t="s">
        <v>235</v>
      </c>
      <c r="D447" s="14" t="str">
        <f>IF(COUNTIF(E447,""),"sp",E447)</f>
        <v>sp</v>
      </c>
      <c r="E447" s="14" t="s">
        <v>30</v>
      </c>
      <c r="F447" s="14" t="str">
        <f t="shared" si="68"/>
        <v/>
      </c>
      <c r="G447" s="15" t="str">
        <f t="shared" si="69"/>
        <v/>
      </c>
      <c r="H447" s="15" t="str">
        <f t="shared" si="70"/>
        <v/>
      </c>
      <c r="I447" s="16" t="str">
        <f t="shared" si="78"/>
        <v>DICRGROE</v>
      </c>
      <c r="J447" s="17" t="str">
        <f t="shared" si="71"/>
        <v>DICRGROE</v>
      </c>
      <c r="K447" s="17"/>
      <c r="L447" s="17"/>
      <c r="M447" s="19" t="s">
        <v>2033</v>
      </c>
      <c r="N447" s="19" t="s">
        <v>2034</v>
      </c>
      <c r="O447" s="19" t="str">
        <f t="shared" si="72"/>
        <v>Dicranum</v>
      </c>
      <c r="P447" s="19"/>
      <c r="Q447" s="19"/>
      <c r="R447" s="25" t="s">
        <v>238</v>
      </c>
      <c r="S447" s="24" t="s">
        <v>239</v>
      </c>
      <c r="T447" s="18"/>
      <c r="U447" s="18"/>
      <c r="V447" s="22" t="s">
        <v>394</v>
      </c>
      <c r="W447" s="23">
        <v>8</v>
      </c>
      <c r="X447" s="23">
        <v>1</v>
      </c>
      <c r="Y447" s="23">
        <v>7</v>
      </c>
      <c r="Z447" s="23">
        <v>5</v>
      </c>
      <c r="AA447" s="23">
        <v>2</v>
      </c>
      <c r="AB447" s="18" t="s">
        <v>37</v>
      </c>
      <c r="AC447" s="18"/>
    </row>
    <row r="448" spans="1:29">
      <c r="A448" s="12" t="s">
        <v>2035</v>
      </c>
      <c r="B448" s="13" t="s">
        <v>2036</v>
      </c>
      <c r="C448" s="24" t="s">
        <v>235</v>
      </c>
      <c r="D448" s="14" t="str">
        <f>IF(COUNTIF(E448,""),"sp",E448)</f>
        <v>sp</v>
      </c>
      <c r="E448" s="14" t="s">
        <v>30</v>
      </c>
      <c r="F448" s="14" t="str">
        <f t="shared" si="68"/>
        <v/>
      </c>
      <c r="G448" s="15" t="str">
        <f t="shared" si="69"/>
        <v/>
      </c>
      <c r="H448" s="15" t="str">
        <f t="shared" si="70"/>
        <v/>
      </c>
      <c r="I448" s="16" t="str">
        <f t="shared" si="78"/>
        <v>DICRLAEV</v>
      </c>
      <c r="J448" s="17" t="str">
        <f t="shared" si="71"/>
        <v>DICRLAEV</v>
      </c>
      <c r="K448" s="17"/>
      <c r="L448" s="17"/>
      <c r="M448" s="19" t="s">
        <v>2037</v>
      </c>
      <c r="N448" s="19" t="s">
        <v>2038</v>
      </c>
      <c r="O448" s="19" t="str">
        <f t="shared" si="72"/>
        <v>Dicranum</v>
      </c>
      <c r="P448" s="19"/>
      <c r="Q448" s="19"/>
      <c r="R448" s="25" t="s">
        <v>238</v>
      </c>
      <c r="S448" s="24" t="s">
        <v>239</v>
      </c>
      <c r="T448" s="18"/>
      <c r="U448" s="18"/>
      <c r="V448" s="22" t="s">
        <v>580</v>
      </c>
      <c r="W448" s="23"/>
      <c r="X448" s="23"/>
      <c r="Y448" s="23"/>
      <c r="Z448" s="23"/>
      <c r="AA448" s="23"/>
      <c r="AB448" s="18"/>
      <c r="AC448" s="18"/>
    </row>
    <row r="449" spans="1:29">
      <c r="A449" s="12" t="s">
        <v>2039</v>
      </c>
      <c r="B449" s="13" t="s">
        <v>790</v>
      </c>
      <c r="C449" s="24" t="s">
        <v>235</v>
      </c>
      <c r="D449" s="14" t="str">
        <f>IF(COUNTIF(E449,""),"sp",E449)</f>
        <v>sp</v>
      </c>
      <c r="E449" s="14" t="s">
        <v>30</v>
      </c>
      <c r="F449" s="14" t="str">
        <f t="shared" si="68"/>
        <v/>
      </c>
      <c r="G449" s="15" t="str">
        <f t="shared" si="69"/>
        <v/>
      </c>
      <c r="H449" s="15" t="str">
        <f t="shared" si="70"/>
        <v/>
      </c>
      <c r="I449" s="16" t="str">
        <f t="shared" si="78"/>
        <v>DICRLEIO</v>
      </c>
      <c r="J449" s="17" t="str">
        <f t="shared" si="71"/>
        <v>DICRLEIO</v>
      </c>
      <c r="K449" s="17"/>
      <c r="L449" s="17"/>
      <c r="M449" s="27" t="s">
        <v>2040</v>
      </c>
      <c r="N449" s="19" t="s">
        <v>2041</v>
      </c>
      <c r="O449" s="19" t="str">
        <f t="shared" si="72"/>
        <v>Dicranum</v>
      </c>
      <c r="P449" s="19"/>
      <c r="Q449" s="19"/>
      <c r="R449" s="25" t="s">
        <v>238</v>
      </c>
      <c r="S449" s="24" t="s">
        <v>239</v>
      </c>
      <c r="T449" s="18"/>
      <c r="U449" s="18"/>
      <c r="V449" s="22" t="s">
        <v>580</v>
      </c>
      <c r="W449" s="23">
        <v>9</v>
      </c>
      <c r="X449" s="23">
        <v>3</v>
      </c>
      <c r="Y449" s="23">
        <v>6</v>
      </c>
      <c r="Z449" s="23">
        <v>7</v>
      </c>
      <c r="AA449" s="23">
        <v>1</v>
      </c>
      <c r="AB449" s="18" t="s">
        <v>37</v>
      </c>
      <c r="AC449" s="18"/>
    </row>
    <row r="450" spans="1:29">
      <c r="A450" s="12" t="s">
        <v>2042</v>
      </c>
      <c r="B450" s="13" t="s">
        <v>768</v>
      </c>
      <c r="C450" s="14" t="s">
        <v>203</v>
      </c>
      <c r="D450" s="14" t="str">
        <f>IF(COUNTIF(E450,""),"sp",E450)</f>
        <v>sp</v>
      </c>
      <c r="E450" s="14" t="s">
        <v>30</v>
      </c>
      <c r="F450" s="14" t="str">
        <f t="shared" si="68"/>
        <v/>
      </c>
      <c r="G450" s="15" t="str">
        <f t="shared" si="69"/>
        <v/>
      </c>
      <c r="H450" s="15" t="str">
        <f t="shared" si="70"/>
        <v/>
      </c>
      <c r="I450" s="16" t="str">
        <f t="shared" si="78"/>
        <v>DICRMAJU</v>
      </c>
      <c r="J450" s="17" t="str">
        <f t="shared" si="71"/>
        <v>DICRMAJU</v>
      </c>
      <c r="K450" s="17"/>
      <c r="L450" s="17"/>
      <c r="M450" s="18" t="s">
        <v>2043</v>
      </c>
      <c r="N450" s="19" t="s">
        <v>2044</v>
      </c>
      <c r="O450" s="19" t="str">
        <f t="shared" si="72"/>
        <v>Dicranum</v>
      </c>
      <c r="P450" s="19"/>
      <c r="Q450" s="19"/>
      <c r="R450" s="25" t="s">
        <v>206</v>
      </c>
      <c r="S450" s="24" t="s">
        <v>207</v>
      </c>
      <c r="T450" s="18"/>
      <c r="U450" s="18"/>
      <c r="V450" s="22" t="s">
        <v>580</v>
      </c>
      <c r="W450" s="23">
        <v>5</v>
      </c>
      <c r="X450" s="23">
        <v>3</v>
      </c>
      <c r="Y450" s="23">
        <v>6</v>
      </c>
      <c r="Z450" s="23">
        <v>6</v>
      </c>
      <c r="AA450" s="23">
        <v>3</v>
      </c>
      <c r="AB450" s="18" t="s">
        <v>37</v>
      </c>
      <c r="AC450" s="18"/>
    </row>
    <row r="451" spans="1:29">
      <c r="A451" s="12" t="s">
        <v>2045</v>
      </c>
      <c r="B451" s="13" t="s">
        <v>859</v>
      </c>
      <c r="C451" s="14" t="s">
        <v>94</v>
      </c>
      <c r="D451" s="14" t="str">
        <f>IF(COUNTIF(E451,""),"sp",E451)</f>
        <v>sp</v>
      </c>
      <c r="E451" s="14" t="s">
        <v>30</v>
      </c>
      <c r="F451" s="14" t="str">
        <f t="shared" ref="F451:F514" si="79">CONCATENATE(G451,H451)</f>
        <v/>
      </c>
      <c r="G451" s="15" t="str">
        <f t="shared" ref="G451:G514" si="80">IF(COUNTIF(M451,"*subsp.*"),"subsp","")</f>
        <v/>
      </c>
      <c r="H451" s="15" t="str">
        <f t="shared" ref="H451:H514" si="81">IF(COUNTIF(M451,"*var.*"),"var","")</f>
        <v/>
      </c>
      <c r="I451" s="16" t="str">
        <f t="shared" si="78"/>
        <v>DICRMONT</v>
      </c>
      <c r="J451" s="17" t="str">
        <f t="shared" ref="J451:J514" si="82">CONCATENATE(I451,K451)</f>
        <v>DICRMONT</v>
      </c>
      <c r="K451" s="17"/>
      <c r="L451" s="17"/>
      <c r="M451" s="18" t="s">
        <v>2046</v>
      </c>
      <c r="N451" s="19" t="s">
        <v>2047</v>
      </c>
      <c r="O451" s="19" t="str">
        <f t="shared" ref="O451:O514" si="83">LEFT(N451,(SEARCH(" ",N451,1))-1)</f>
        <v>Dicranum</v>
      </c>
      <c r="P451" s="19"/>
      <c r="Q451" s="19"/>
      <c r="R451" s="25" t="s">
        <v>97</v>
      </c>
      <c r="S451" s="24" t="s">
        <v>98</v>
      </c>
      <c r="T451" s="18" t="s">
        <v>2048</v>
      </c>
      <c r="U451" s="18"/>
      <c r="V451" s="22" t="s">
        <v>580</v>
      </c>
      <c r="W451" s="23">
        <v>6</v>
      </c>
      <c r="X451" s="23">
        <v>3</v>
      </c>
      <c r="Y451" s="23">
        <v>6</v>
      </c>
      <c r="Z451" s="23">
        <v>5</v>
      </c>
      <c r="AA451" s="23">
        <v>2</v>
      </c>
      <c r="AB451" s="18" t="s">
        <v>120</v>
      </c>
      <c r="AC451" s="18"/>
    </row>
    <row r="452" spans="1:29">
      <c r="A452" s="12" t="s">
        <v>2049</v>
      </c>
      <c r="B452" s="13" t="s">
        <v>2050</v>
      </c>
      <c r="C452" s="14" t="s">
        <v>203</v>
      </c>
      <c r="D452" s="14" t="str">
        <f>IF(COUNTIF(E452,""),"sp",E452)</f>
        <v>sp</v>
      </c>
      <c r="E452" s="14" t="s">
        <v>30</v>
      </c>
      <c r="F452" s="14" t="str">
        <f t="shared" si="79"/>
        <v/>
      </c>
      <c r="G452" s="15" t="str">
        <f t="shared" si="80"/>
        <v/>
      </c>
      <c r="H452" s="15" t="str">
        <f t="shared" si="81"/>
        <v/>
      </c>
      <c r="I452" s="16" t="str">
        <f t="shared" si="78"/>
        <v>DICRMUEH</v>
      </c>
      <c r="J452" s="17" t="str">
        <f t="shared" si="82"/>
        <v>DICRMUEH</v>
      </c>
      <c r="K452" s="17"/>
      <c r="L452" s="17"/>
      <c r="M452" s="18" t="s">
        <v>2051</v>
      </c>
      <c r="N452" s="19" t="s">
        <v>2052</v>
      </c>
      <c r="O452" s="19" t="str">
        <f t="shared" si="83"/>
        <v>Dicranum</v>
      </c>
      <c r="P452" s="19"/>
      <c r="Q452" s="19"/>
      <c r="R452" s="25" t="s">
        <v>206</v>
      </c>
      <c r="S452" s="24" t="s">
        <v>207</v>
      </c>
      <c r="T452" s="18"/>
      <c r="U452" s="18"/>
      <c r="V452" s="22" t="s">
        <v>580</v>
      </c>
      <c r="W452" s="23">
        <v>8</v>
      </c>
      <c r="X452" s="23">
        <v>3</v>
      </c>
      <c r="Y452" s="23">
        <v>7</v>
      </c>
      <c r="Z452" s="23">
        <v>4</v>
      </c>
      <c r="AA452" s="23">
        <v>8</v>
      </c>
      <c r="AB452" s="18" t="s">
        <v>37</v>
      </c>
      <c r="AC452" s="18"/>
    </row>
    <row r="453" spans="1:29">
      <c r="A453" s="12" t="s">
        <v>2053</v>
      </c>
      <c r="B453" s="13" t="s">
        <v>714</v>
      </c>
      <c r="C453" s="14" t="s">
        <v>203</v>
      </c>
      <c r="D453" s="14" t="str">
        <f>IF(COUNTIF(E453,""),"sp",E453)</f>
        <v>sp</v>
      </c>
      <c r="E453" s="14" t="s">
        <v>30</v>
      </c>
      <c r="F453" s="14" t="str">
        <f t="shared" si="79"/>
        <v/>
      </c>
      <c r="G453" s="15" t="str">
        <f t="shared" si="80"/>
        <v/>
      </c>
      <c r="H453" s="15" t="str">
        <f t="shared" si="81"/>
        <v/>
      </c>
      <c r="I453" s="16" t="str">
        <f t="shared" si="78"/>
        <v>DICRPOLY</v>
      </c>
      <c r="J453" s="17" t="str">
        <f t="shared" si="82"/>
        <v>DICRPOLY</v>
      </c>
      <c r="K453" s="17"/>
      <c r="L453" s="17"/>
      <c r="M453" s="18" t="s">
        <v>2054</v>
      </c>
      <c r="N453" s="19" t="s">
        <v>2055</v>
      </c>
      <c r="O453" s="19" t="str">
        <f t="shared" si="83"/>
        <v>Dicranum</v>
      </c>
      <c r="P453" s="19"/>
      <c r="Q453" s="19"/>
      <c r="R453" s="25" t="s">
        <v>206</v>
      </c>
      <c r="S453" s="24" t="s">
        <v>207</v>
      </c>
      <c r="T453" s="18"/>
      <c r="U453" s="18"/>
      <c r="V453" s="22" t="s">
        <v>580</v>
      </c>
      <c r="W453" s="23">
        <v>6</v>
      </c>
      <c r="X453" s="23">
        <v>3</v>
      </c>
      <c r="Y453" s="23">
        <v>6</v>
      </c>
      <c r="Z453" s="23">
        <v>4</v>
      </c>
      <c r="AA453" s="23">
        <v>5</v>
      </c>
      <c r="AB453" s="18" t="s">
        <v>37</v>
      </c>
      <c r="AC453" s="18"/>
    </row>
    <row r="454" spans="1:29">
      <c r="A454" s="12" t="s">
        <v>2056</v>
      </c>
      <c r="B454" s="13" t="s">
        <v>2057</v>
      </c>
      <c r="C454" s="14" t="s">
        <v>94</v>
      </c>
      <c r="D454" s="14" t="str">
        <f>IF(COUNTIF(E454,""),"sp",E454)</f>
        <v>sp</v>
      </c>
      <c r="E454" s="14" t="s">
        <v>30</v>
      </c>
      <c r="F454" s="14" t="str">
        <f t="shared" si="79"/>
        <v/>
      </c>
      <c r="G454" s="15" t="str">
        <f t="shared" si="80"/>
        <v/>
      </c>
      <c r="H454" s="15" t="str">
        <f t="shared" si="81"/>
        <v/>
      </c>
      <c r="I454" s="16" t="str">
        <f t="shared" si="78"/>
        <v>DICRSCOP</v>
      </c>
      <c r="J454" s="17" t="str">
        <f t="shared" si="82"/>
        <v>DICRSCOP</v>
      </c>
      <c r="K454" s="17"/>
      <c r="L454" s="17"/>
      <c r="M454" s="18" t="s">
        <v>2058</v>
      </c>
      <c r="N454" s="19" t="s">
        <v>2059</v>
      </c>
      <c r="O454" s="19" t="str">
        <f t="shared" si="83"/>
        <v>Dicranum</v>
      </c>
      <c r="P454" s="19"/>
      <c r="Q454" s="19"/>
      <c r="R454" s="25" t="s">
        <v>97</v>
      </c>
      <c r="S454" s="24" t="s">
        <v>98</v>
      </c>
      <c r="T454" s="18" t="s">
        <v>206</v>
      </c>
      <c r="U454" s="18"/>
      <c r="V454" s="22" t="s">
        <v>580</v>
      </c>
      <c r="W454" s="23">
        <v>5</v>
      </c>
      <c r="X454" s="23" t="s">
        <v>36</v>
      </c>
      <c r="Y454" s="23">
        <v>5</v>
      </c>
      <c r="Z454" s="23">
        <v>4</v>
      </c>
      <c r="AA454" s="23">
        <v>4</v>
      </c>
      <c r="AB454" s="18" t="s">
        <v>112</v>
      </c>
      <c r="AC454" s="18"/>
    </row>
    <row r="455" spans="1:29">
      <c r="A455" s="12" t="s">
        <v>2060</v>
      </c>
      <c r="B455" s="13" t="s">
        <v>2061</v>
      </c>
      <c r="C455" s="14" t="s">
        <v>1242</v>
      </c>
      <c r="D455" s="14" t="str">
        <f>IF(COUNTIF(E455,""),"sp",E455)</f>
        <v>sp</v>
      </c>
      <c r="E455" s="14" t="s">
        <v>30</v>
      </c>
      <c r="F455" s="14" t="str">
        <f t="shared" si="79"/>
        <v/>
      </c>
      <c r="G455" s="15" t="str">
        <f t="shared" si="80"/>
        <v/>
      </c>
      <c r="H455" s="15" t="str">
        <f t="shared" si="81"/>
        <v/>
      </c>
      <c r="I455" s="16" t="str">
        <f t="shared" si="78"/>
        <v>DICRSCOT</v>
      </c>
      <c r="J455" s="17" t="str">
        <f t="shared" si="82"/>
        <v>DICRSCOT</v>
      </c>
      <c r="K455" s="17"/>
      <c r="L455" s="17"/>
      <c r="M455" s="18" t="s">
        <v>2062</v>
      </c>
      <c r="N455" s="19" t="s">
        <v>2063</v>
      </c>
      <c r="O455" s="19" t="str">
        <f t="shared" si="83"/>
        <v>Dicranum</v>
      </c>
      <c r="P455" s="19"/>
      <c r="Q455" s="19"/>
      <c r="R455" s="25" t="s">
        <v>1245</v>
      </c>
      <c r="S455" s="24"/>
      <c r="T455" s="18"/>
      <c r="U455" s="18"/>
      <c r="V455" s="22" t="s">
        <v>580</v>
      </c>
      <c r="W455" s="23"/>
      <c r="X455" s="23"/>
      <c r="Y455" s="23"/>
      <c r="Z455" s="23"/>
      <c r="AA455" s="23"/>
      <c r="AB455" s="18"/>
      <c r="AC455" s="18"/>
    </row>
    <row r="456" spans="1:29">
      <c r="A456" s="12" t="s">
        <v>2064</v>
      </c>
      <c r="B456" s="13" t="s">
        <v>2065</v>
      </c>
      <c r="C456" s="14" t="s">
        <v>1495</v>
      </c>
      <c r="D456" s="14" t="str">
        <f>IF(COUNTIF(E456,""),"sp",E456)</f>
        <v>sp</v>
      </c>
      <c r="E456" s="14" t="s">
        <v>30</v>
      </c>
      <c r="F456" s="14" t="str">
        <f t="shared" si="79"/>
        <v/>
      </c>
      <c r="G456" s="15" t="str">
        <f t="shared" si="80"/>
        <v/>
      </c>
      <c r="H456" s="15" t="str">
        <f t="shared" si="81"/>
        <v/>
      </c>
      <c r="I456" s="16" t="str">
        <f t="shared" si="78"/>
        <v>DICRSPAD</v>
      </c>
      <c r="J456" s="17" t="str">
        <f t="shared" si="82"/>
        <v>DICRSPAD</v>
      </c>
      <c r="K456" s="17"/>
      <c r="L456" s="17"/>
      <c r="M456" s="18" t="s">
        <v>2066</v>
      </c>
      <c r="N456" s="19" t="s">
        <v>2067</v>
      </c>
      <c r="O456" s="19" t="str">
        <f t="shared" si="83"/>
        <v>Dicranum</v>
      </c>
      <c r="P456" s="19"/>
      <c r="Q456" s="19"/>
      <c r="R456" s="20" t="s">
        <v>1485</v>
      </c>
      <c r="S456" s="24" t="s">
        <v>1498</v>
      </c>
      <c r="T456" s="18"/>
      <c r="U456" s="18"/>
      <c r="V456" s="22" t="s">
        <v>580</v>
      </c>
      <c r="W456" s="23">
        <v>8</v>
      </c>
      <c r="X456" s="23">
        <v>1</v>
      </c>
      <c r="Y456" s="23">
        <v>7</v>
      </c>
      <c r="Z456" s="23">
        <v>6</v>
      </c>
      <c r="AA456" s="23">
        <v>5</v>
      </c>
      <c r="AB456" s="18" t="s">
        <v>37</v>
      </c>
      <c r="AC456" s="18"/>
    </row>
    <row r="457" spans="1:29">
      <c r="A457" s="12" t="s">
        <v>2068</v>
      </c>
      <c r="B457" s="13" t="s">
        <v>2069</v>
      </c>
      <c r="C457" s="14" t="s">
        <v>203</v>
      </c>
      <c r="D457" s="14" t="str">
        <f>IF(COUNTIF(E457,""),"sp",E457)</f>
        <v>sp</v>
      </c>
      <c r="E457" s="14" t="s">
        <v>30</v>
      </c>
      <c r="F457" s="14" t="str">
        <f t="shared" si="79"/>
        <v/>
      </c>
      <c r="G457" s="15" t="str">
        <f t="shared" si="80"/>
        <v/>
      </c>
      <c r="H457" s="15" t="str">
        <f t="shared" si="81"/>
        <v/>
      </c>
      <c r="I457" s="16" t="str">
        <f t="shared" si="78"/>
        <v>DICRSPUR</v>
      </c>
      <c r="J457" s="17" t="str">
        <f t="shared" si="82"/>
        <v>DICRSPUR</v>
      </c>
      <c r="K457" s="17"/>
      <c r="L457" s="17"/>
      <c r="M457" s="18" t="s">
        <v>2070</v>
      </c>
      <c r="N457" s="19" t="s">
        <v>2071</v>
      </c>
      <c r="O457" s="19" t="str">
        <f t="shared" si="83"/>
        <v>Dicranum</v>
      </c>
      <c r="P457" s="19"/>
      <c r="Q457" s="19"/>
      <c r="R457" s="25" t="s">
        <v>206</v>
      </c>
      <c r="S457" s="24" t="s">
        <v>207</v>
      </c>
      <c r="T457" s="18"/>
      <c r="U457" s="18"/>
      <c r="V457" s="22" t="s">
        <v>580</v>
      </c>
      <c r="W457" s="23">
        <v>7</v>
      </c>
      <c r="X457" s="23">
        <v>3</v>
      </c>
      <c r="Y457" s="23">
        <v>6</v>
      </c>
      <c r="Z457" s="23">
        <v>2</v>
      </c>
      <c r="AA457" s="23">
        <v>2</v>
      </c>
      <c r="AB457" s="18" t="s">
        <v>37</v>
      </c>
      <c r="AC457" s="18"/>
    </row>
    <row r="458" spans="1:29">
      <c r="A458" s="12" t="s">
        <v>2072</v>
      </c>
      <c r="B458" s="13" t="s">
        <v>848</v>
      </c>
      <c r="C458" s="14" t="s">
        <v>546</v>
      </c>
      <c r="D458" s="14" t="str">
        <f>IF(COUNTIF(E458,""),"sp",E458)</f>
        <v>sp</v>
      </c>
      <c r="E458" s="14" t="s">
        <v>30</v>
      </c>
      <c r="F458" s="14" t="str">
        <f t="shared" si="79"/>
        <v/>
      </c>
      <c r="G458" s="15" t="str">
        <f t="shared" si="80"/>
        <v/>
      </c>
      <c r="H458" s="15" t="str">
        <f t="shared" si="81"/>
        <v/>
      </c>
      <c r="I458" s="16" t="str">
        <f t="shared" si="78"/>
        <v>DICRTAUR</v>
      </c>
      <c r="J458" s="17" t="str">
        <f t="shared" si="82"/>
        <v>DICRTAUR</v>
      </c>
      <c r="K458" s="17"/>
      <c r="L458" s="17"/>
      <c r="M458" s="18" t="s">
        <v>2073</v>
      </c>
      <c r="N458" s="19" t="s">
        <v>2074</v>
      </c>
      <c r="O458" s="19" t="str">
        <f t="shared" si="83"/>
        <v>Dicranum</v>
      </c>
      <c r="P458" s="19"/>
      <c r="Q458" s="19"/>
      <c r="R458" s="25" t="s">
        <v>549</v>
      </c>
      <c r="S458" s="24" t="s">
        <v>550</v>
      </c>
      <c r="T458" s="18"/>
      <c r="U458" s="18"/>
      <c r="V458" s="22" t="s">
        <v>580</v>
      </c>
      <c r="W458" s="23">
        <v>4</v>
      </c>
      <c r="X458" s="23">
        <v>3</v>
      </c>
      <c r="Y458" s="23">
        <v>6</v>
      </c>
      <c r="Z458" s="23">
        <v>4</v>
      </c>
      <c r="AA458" s="23">
        <v>3</v>
      </c>
      <c r="AB458" s="18" t="s">
        <v>120</v>
      </c>
      <c r="AC458" s="18"/>
    </row>
    <row r="459" spans="1:29">
      <c r="A459" s="12" t="s">
        <v>2075</v>
      </c>
      <c r="B459" s="13" t="s">
        <v>2076</v>
      </c>
      <c r="C459" s="24" t="s">
        <v>235</v>
      </c>
      <c r="D459" s="14" t="str">
        <f>IF(COUNTIF(E459,""),"sp",E459)</f>
        <v>sp</v>
      </c>
      <c r="E459" s="14" t="s">
        <v>30</v>
      </c>
      <c r="F459" s="14" t="str">
        <f t="shared" si="79"/>
        <v/>
      </c>
      <c r="G459" s="15" t="str">
        <f t="shared" si="80"/>
        <v/>
      </c>
      <c r="H459" s="15" t="str">
        <f t="shared" si="81"/>
        <v/>
      </c>
      <c r="I459" s="16" t="str">
        <f t="shared" si="78"/>
        <v>DICRUNDU</v>
      </c>
      <c r="J459" s="17" t="str">
        <f t="shared" si="82"/>
        <v>DICRUNDU</v>
      </c>
      <c r="K459" s="17"/>
      <c r="L459" s="17"/>
      <c r="M459" s="18" t="s">
        <v>2077</v>
      </c>
      <c r="N459" s="19" t="s">
        <v>2078</v>
      </c>
      <c r="O459" s="19" t="str">
        <f t="shared" si="83"/>
        <v>Dicranum</v>
      </c>
      <c r="P459" s="19"/>
      <c r="Q459" s="19"/>
      <c r="R459" s="25" t="s">
        <v>238</v>
      </c>
      <c r="S459" s="24" t="s">
        <v>239</v>
      </c>
      <c r="T459" s="18"/>
      <c r="U459" s="18"/>
      <c r="V459" s="22" t="s">
        <v>580</v>
      </c>
      <c r="W459" s="23">
        <v>9</v>
      </c>
      <c r="X459" s="23">
        <v>2</v>
      </c>
      <c r="Y459" s="23">
        <v>6</v>
      </c>
      <c r="Z459" s="23">
        <v>6</v>
      </c>
      <c r="AA459" s="23">
        <v>1</v>
      </c>
      <c r="AB459" s="18" t="s">
        <v>37</v>
      </c>
      <c r="AC459" s="18"/>
    </row>
    <row r="460" spans="1:29">
      <c r="A460" s="12" t="s">
        <v>2079</v>
      </c>
      <c r="B460" s="13" t="s">
        <v>741</v>
      </c>
      <c r="C460" s="14" t="s">
        <v>94</v>
      </c>
      <c r="D460" s="14" t="str">
        <f>IF(COUNTIF(E460,""),"sp",E460)</f>
        <v>sp</v>
      </c>
      <c r="E460" s="14" t="s">
        <v>30</v>
      </c>
      <c r="F460" s="14" t="str">
        <f t="shared" si="79"/>
        <v/>
      </c>
      <c r="G460" s="15" t="str">
        <f t="shared" si="80"/>
        <v/>
      </c>
      <c r="H460" s="15" t="str">
        <f t="shared" si="81"/>
        <v/>
      </c>
      <c r="I460" s="16" t="str">
        <f t="shared" si="78"/>
        <v>DICRVIRI</v>
      </c>
      <c r="J460" s="17" t="str">
        <f t="shared" si="82"/>
        <v>DICRVIRI</v>
      </c>
      <c r="K460" s="17"/>
      <c r="L460" s="17"/>
      <c r="M460" s="18" t="s">
        <v>2080</v>
      </c>
      <c r="N460" s="19" t="s">
        <v>2081</v>
      </c>
      <c r="O460" s="19" t="str">
        <f t="shared" si="83"/>
        <v>Dicranum</v>
      </c>
      <c r="P460" s="19"/>
      <c r="Q460" s="19"/>
      <c r="R460" s="25" t="s">
        <v>97</v>
      </c>
      <c r="S460" s="24" t="s">
        <v>98</v>
      </c>
      <c r="T460" s="18"/>
      <c r="U460" s="18"/>
      <c r="V460" s="22" t="s">
        <v>580</v>
      </c>
      <c r="W460" s="23">
        <v>5</v>
      </c>
      <c r="X460" s="23">
        <v>5</v>
      </c>
      <c r="Y460" s="23">
        <v>7</v>
      </c>
      <c r="Z460" s="23">
        <v>5</v>
      </c>
      <c r="AA460" s="23">
        <v>7</v>
      </c>
      <c r="AB460" s="18" t="s">
        <v>120</v>
      </c>
      <c r="AC460" s="18"/>
    </row>
    <row r="461" spans="1:29">
      <c r="A461" s="12" t="s">
        <v>2082</v>
      </c>
      <c r="B461" s="13" t="s">
        <v>2083</v>
      </c>
      <c r="C461" s="24" t="s">
        <v>620</v>
      </c>
      <c r="D461" s="14" t="str">
        <f>IF(COUNTIF(E461,""),"sp",E461)</f>
        <v>sp</v>
      </c>
      <c r="E461" s="14" t="s">
        <v>30</v>
      </c>
      <c r="F461" s="14" t="str">
        <f t="shared" si="79"/>
        <v/>
      </c>
      <c r="G461" s="15" t="str">
        <f t="shared" si="80"/>
        <v/>
      </c>
      <c r="H461" s="15" t="str">
        <f t="shared" si="81"/>
        <v/>
      </c>
      <c r="I461" s="16" t="str">
        <f t="shared" si="78"/>
        <v>DIDYACUT</v>
      </c>
      <c r="J461" s="17" t="str">
        <f t="shared" si="82"/>
        <v>DIDYACUT</v>
      </c>
      <c r="K461" s="17"/>
      <c r="L461" s="17"/>
      <c r="M461" s="18" t="s">
        <v>2084</v>
      </c>
      <c r="N461" s="19" t="s">
        <v>2085</v>
      </c>
      <c r="O461" s="19" t="str">
        <f t="shared" si="83"/>
        <v>Didymodon</v>
      </c>
      <c r="P461" s="19"/>
      <c r="Q461" s="19"/>
      <c r="R461" s="26" t="s">
        <v>623</v>
      </c>
      <c r="S461" s="24" t="s">
        <v>624</v>
      </c>
      <c r="T461" s="18"/>
      <c r="U461" s="18"/>
      <c r="V461" s="22" t="s">
        <v>125</v>
      </c>
      <c r="W461" s="23">
        <v>9</v>
      </c>
      <c r="X461" s="23">
        <v>5</v>
      </c>
      <c r="Y461" s="23">
        <v>5</v>
      </c>
      <c r="Z461" s="23">
        <v>1</v>
      </c>
      <c r="AA461" s="23">
        <v>8</v>
      </c>
      <c r="AB461" s="18" t="s">
        <v>37</v>
      </c>
      <c r="AC461" s="18"/>
    </row>
    <row r="462" spans="1:29">
      <c r="A462" s="12" t="s">
        <v>2086</v>
      </c>
      <c r="B462" s="13" t="s">
        <v>2087</v>
      </c>
      <c r="C462" s="24" t="s">
        <v>151</v>
      </c>
      <c r="D462" s="14" t="str">
        <f>IF(COUNTIF(E462,""),"sp",E462)</f>
        <v>sp</v>
      </c>
      <c r="E462" s="14" t="s">
        <v>30</v>
      </c>
      <c r="F462" s="14" t="str">
        <f t="shared" si="79"/>
        <v/>
      </c>
      <c r="G462" s="15" t="str">
        <f t="shared" si="80"/>
        <v/>
      </c>
      <c r="H462" s="15" t="str">
        <f t="shared" si="81"/>
        <v/>
      </c>
      <c r="I462" s="16" t="str">
        <f t="shared" si="78"/>
        <v>DIDYASPE</v>
      </c>
      <c r="J462" s="17" t="str">
        <f t="shared" si="82"/>
        <v>DIDYASPE</v>
      </c>
      <c r="K462" s="17"/>
      <c r="L462" s="17"/>
      <c r="M462" s="18" t="s">
        <v>2088</v>
      </c>
      <c r="N462" s="19" t="s">
        <v>2089</v>
      </c>
      <c r="O462" s="19" t="str">
        <f t="shared" si="83"/>
        <v>Didymodon</v>
      </c>
      <c r="P462" s="19"/>
      <c r="Q462" s="19"/>
      <c r="R462" s="25" t="s">
        <v>154</v>
      </c>
      <c r="S462" s="24" t="s">
        <v>155</v>
      </c>
      <c r="T462" s="18"/>
      <c r="U462" s="18"/>
      <c r="V462" s="22" t="s">
        <v>125</v>
      </c>
      <c r="W462" s="23">
        <v>9</v>
      </c>
      <c r="X462" s="23">
        <v>1</v>
      </c>
      <c r="Y462" s="23">
        <v>7</v>
      </c>
      <c r="Z462" s="23">
        <v>7</v>
      </c>
      <c r="AA462" s="23">
        <v>9</v>
      </c>
      <c r="AB462" s="18" t="s">
        <v>37</v>
      </c>
      <c r="AC462" s="18"/>
    </row>
    <row r="463" spans="1:29">
      <c r="A463" s="12" t="s">
        <v>2090</v>
      </c>
      <c r="B463" s="13" t="s">
        <v>2091</v>
      </c>
      <c r="C463" s="24" t="s">
        <v>53</v>
      </c>
      <c r="D463" s="14" t="str">
        <f>IF(COUNTIF(E463,""),"sp",E463)</f>
        <v>sp</v>
      </c>
      <c r="E463" s="14" t="s">
        <v>30</v>
      </c>
      <c r="F463" s="14" t="str">
        <f t="shared" si="79"/>
        <v/>
      </c>
      <c r="G463" s="15" t="str">
        <f t="shared" si="80"/>
        <v/>
      </c>
      <c r="H463" s="15" t="str">
        <f t="shared" si="81"/>
        <v/>
      </c>
      <c r="I463" s="16" t="str">
        <f t="shared" si="78"/>
        <v>DIDYAUST</v>
      </c>
      <c r="J463" s="17" t="str">
        <f t="shared" si="82"/>
        <v>DIDYAUST</v>
      </c>
      <c r="K463" s="17"/>
      <c r="L463" s="17"/>
      <c r="M463" s="18" t="s">
        <v>2092</v>
      </c>
      <c r="N463" s="19" t="s">
        <v>2093</v>
      </c>
      <c r="O463" s="19" t="str">
        <f t="shared" si="83"/>
        <v>Didymodon</v>
      </c>
      <c r="P463" s="19"/>
      <c r="Q463" s="19"/>
      <c r="R463" s="25" t="s">
        <v>56</v>
      </c>
      <c r="S463" s="24" t="s">
        <v>57</v>
      </c>
      <c r="T463" s="18"/>
      <c r="U463" s="18"/>
      <c r="V463" s="22" t="s">
        <v>125</v>
      </c>
      <c r="W463" s="23"/>
      <c r="X463" s="23"/>
      <c r="Y463" s="23"/>
      <c r="Z463" s="23"/>
      <c r="AA463" s="23"/>
      <c r="AB463" s="18"/>
      <c r="AC463" s="18"/>
    </row>
    <row r="464" spans="1:29">
      <c r="A464" s="12" t="s">
        <v>2094</v>
      </c>
      <c r="B464" s="13" t="s">
        <v>2095</v>
      </c>
      <c r="C464" s="24" t="s">
        <v>353</v>
      </c>
      <c r="D464" s="14" t="str">
        <f>IF(COUNTIF(E464,""),"sp",E464)</f>
        <v>sp</v>
      </c>
      <c r="E464" s="14" t="s">
        <v>30</v>
      </c>
      <c r="F464" s="14" t="str">
        <f t="shared" si="79"/>
        <v/>
      </c>
      <c r="G464" s="15" t="str">
        <f t="shared" si="80"/>
        <v/>
      </c>
      <c r="H464" s="15" t="str">
        <f t="shared" si="81"/>
        <v/>
      </c>
      <c r="I464" s="16" t="str">
        <f t="shared" si="78"/>
        <v>DIDYBIST</v>
      </c>
      <c r="J464" s="17" t="str">
        <f t="shared" si="82"/>
        <v>DIDYBIST</v>
      </c>
      <c r="K464" s="17"/>
      <c r="L464" s="17"/>
      <c r="M464" s="18" t="s">
        <v>2096</v>
      </c>
      <c r="N464" s="19" t="s">
        <v>2097</v>
      </c>
      <c r="O464" s="19" t="str">
        <f t="shared" si="83"/>
        <v>Didymodon</v>
      </c>
      <c r="P464" s="19"/>
      <c r="Q464" s="19"/>
      <c r="R464" s="25" t="s">
        <v>356</v>
      </c>
      <c r="S464" s="24" t="s">
        <v>357</v>
      </c>
      <c r="T464" s="18"/>
      <c r="U464" s="18"/>
      <c r="V464" s="22" t="s">
        <v>125</v>
      </c>
      <c r="W464" s="23"/>
      <c r="X464" s="23"/>
      <c r="Y464" s="23"/>
      <c r="Z464" s="23"/>
      <c r="AA464" s="23"/>
      <c r="AB464" s="18"/>
      <c r="AC464" s="18"/>
    </row>
    <row r="465" spans="1:29">
      <c r="A465" s="12" t="s">
        <v>2098</v>
      </c>
      <c r="B465" s="13" t="s">
        <v>2099</v>
      </c>
      <c r="C465" s="14" t="s">
        <v>106</v>
      </c>
      <c r="D465" s="14" t="str">
        <f>IF(COUNTIF(E465,""),"sp",E465)</f>
        <v>sp</v>
      </c>
      <c r="E465" s="14" t="s">
        <v>30</v>
      </c>
      <c r="F465" s="14" t="str">
        <f t="shared" si="79"/>
        <v/>
      </c>
      <c r="G465" s="15" t="str">
        <f t="shared" si="80"/>
        <v/>
      </c>
      <c r="H465" s="15" t="str">
        <f t="shared" si="81"/>
        <v/>
      </c>
      <c r="I465" s="16" t="str">
        <f t="shared" si="78"/>
        <v>DIDYBRAC</v>
      </c>
      <c r="J465" s="17" t="str">
        <f t="shared" si="82"/>
        <v>DIDYBRAC</v>
      </c>
      <c r="K465" s="17"/>
      <c r="L465" s="17"/>
      <c r="M465" s="18" t="s">
        <v>2100</v>
      </c>
      <c r="N465" s="19" t="s">
        <v>2101</v>
      </c>
      <c r="O465" s="19" t="str">
        <f t="shared" si="83"/>
        <v>Didymodon</v>
      </c>
      <c r="P465" s="19"/>
      <c r="Q465" s="19"/>
      <c r="R465" s="25" t="s">
        <v>109</v>
      </c>
      <c r="S465" s="24" t="s">
        <v>110</v>
      </c>
      <c r="T465" s="18"/>
      <c r="U465" s="18"/>
      <c r="V465" s="22" t="s">
        <v>125</v>
      </c>
      <c r="W465" s="23"/>
      <c r="X465" s="23"/>
      <c r="Y465" s="23"/>
      <c r="Z465" s="23"/>
      <c r="AA465" s="23"/>
      <c r="AB465" s="18"/>
      <c r="AC465" s="18"/>
    </row>
    <row r="466" spans="1:29">
      <c r="A466" s="12" t="s">
        <v>2102</v>
      </c>
      <c r="B466" s="13" t="s">
        <v>2103</v>
      </c>
      <c r="C466" s="24" t="s">
        <v>83</v>
      </c>
      <c r="D466" s="14" t="str">
        <f>IF(COUNTIF(E466,""),"sp",E466)</f>
        <v>sp</v>
      </c>
      <c r="E466" s="14" t="s">
        <v>30</v>
      </c>
      <c r="F466" s="14" t="str">
        <f t="shared" si="79"/>
        <v/>
      </c>
      <c r="G466" s="15" t="str">
        <f t="shared" si="80"/>
        <v/>
      </c>
      <c r="H466" s="15" t="str">
        <f t="shared" si="81"/>
        <v/>
      </c>
      <c r="I466" s="16" t="str">
        <f t="shared" si="78"/>
        <v>DIDYCORD</v>
      </c>
      <c r="J466" s="17" t="str">
        <f t="shared" si="82"/>
        <v>DIDYCORD</v>
      </c>
      <c r="K466" s="17"/>
      <c r="L466" s="17"/>
      <c r="M466" s="18" t="s">
        <v>2104</v>
      </c>
      <c r="N466" s="19" t="s">
        <v>2105</v>
      </c>
      <c r="O466" s="19" t="str">
        <f t="shared" si="83"/>
        <v>Didymodon</v>
      </c>
      <c r="P466" s="19"/>
      <c r="Q466" s="19"/>
      <c r="R466" s="25" t="s">
        <v>86</v>
      </c>
      <c r="S466" s="24" t="s">
        <v>87</v>
      </c>
      <c r="T466" s="18"/>
      <c r="U466" s="18"/>
      <c r="V466" s="22" t="s">
        <v>125</v>
      </c>
      <c r="W466" s="23">
        <v>9</v>
      </c>
      <c r="X466" s="23">
        <v>8</v>
      </c>
      <c r="Y466" s="23">
        <v>5</v>
      </c>
      <c r="Z466" s="23">
        <v>1</v>
      </c>
      <c r="AA466" s="23">
        <v>8</v>
      </c>
      <c r="AB466" s="18" t="s">
        <v>37</v>
      </c>
      <c r="AC466" s="18"/>
    </row>
    <row r="467" spans="1:29">
      <c r="A467" s="12" t="s">
        <v>2106</v>
      </c>
      <c r="B467" s="13" t="s">
        <v>2107</v>
      </c>
      <c r="C467" s="24" t="s">
        <v>65</v>
      </c>
      <c r="D467" s="14" t="str">
        <f>IF(COUNTIF(E467,""),"sp",E467)</f>
        <v>var</v>
      </c>
      <c r="E467" s="14" t="s">
        <v>41</v>
      </c>
      <c r="F467" s="14" t="str">
        <f t="shared" si="79"/>
        <v>var</v>
      </c>
      <c r="G467" s="15" t="str">
        <f t="shared" si="80"/>
        <v/>
      </c>
      <c r="H467" s="15" t="str">
        <f t="shared" si="81"/>
        <v>var</v>
      </c>
      <c r="I467" s="16"/>
      <c r="J467" s="17" t="str">
        <f t="shared" si="82"/>
        <v>DIDFALLFA</v>
      </c>
      <c r="K467" s="17" t="str">
        <f t="shared" ref="K467:K468" si="84">IF(LEN($L467)&gt;1,UPPER(LEFT(M467,3) &amp; MID(M467,SEARCH(" ",M467,1)+1,4)&amp;L467),UPPER(LEFT(M467,4) &amp; MID(M467,SEARCH(" ",M466,1)+1,4)&amp;L467))</f>
        <v>DIDFALLFA</v>
      </c>
      <c r="L467" s="17" t="str">
        <f>IF(COUNTIF($L$1:$L466,MID(M467,SEARCH("var. ",M467,1)+5,1))&gt;0,MID(M467,SEARCH("var. ",M467,1)+5,2),MID(M467,SEARCH("var. ",M467,1)+5,1))</f>
        <v>fa</v>
      </c>
      <c r="M467" s="27" t="s">
        <v>2108</v>
      </c>
      <c r="N467" s="19" t="s">
        <v>2109</v>
      </c>
      <c r="O467" s="19" t="str">
        <f t="shared" si="83"/>
        <v>Didymodon</v>
      </c>
      <c r="P467" s="19"/>
      <c r="Q467" s="19"/>
      <c r="R467" s="20" t="s">
        <v>68</v>
      </c>
      <c r="S467" s="24" t="s">
        <v>69</v>
      </c>
      <c r="T467" s="18"/>
      <c r="U467" s="18"/>
      <c r="V467" s="22" t="s">
        <v>125</v>
      </c>
      <c r="W467" s="23">
        <v>8</v>
      </c>
      <c r="X467" s="23" t="s">
        <v>36</v>
      </c>
      <c r="Y467" s="23">
        <v>6</v>
      </c>
      <c r="Z467" s="23">
        <v>2</v>
      </c>
      <c r="AA467" s="23">
        <v>7</v>
      </c>
      <c r="AB467" s="18" t="s">
        <v>37</v>
      </c>
      <c r="AC467" s="18"/>
    </row>
    <row r="468" spans="1:29">
      <c r="A468" s="12" t="s">
        <v>2110</v>
      </c>
      <c r="B468" s="13" t="s">
        <v>2111</v>
      </c>
      <c r="C468" s="24" t="s">
        <v>2112</v>
      </c>
      <c r="D468" s="14" t="str">
        <f>IF(COUNTIF(E468,""),"sp",E468)</f>
        <v>var</v>
      </c>
      <c r="E468" s="14" t="s">
        <v>41</v>
      </c>
      <c r="F468" s="14" t="str">
        <f t="shared" si="79"/>
        <v>var</v>
      </c>
      <c r="G468" s="15" t="str">
        <f t="shared" si="80"/>
        <v/>
      </c>
      <c r="H468" s="15" t="str">
        <f t="shared" si="81"/>
        <v>var</v>
      </c>
      <c r="I468" s="16"/>
      <c r="J468" s="17" t="str">
        <f t="shared" si="82"/>
        <v>DIDFALLAD</v>
      </c>
      <c r="K468" s="17" t="str">
        <f t="shared" si="84"/>
        <v>DIDFALLAD</v>
      </c>
      <c r="L468" s="17" t="str">
        <f>IF(COUNTIF($L$1:$L467,MID(M468,SEARCH("var. ",M468,1)+5,1))&gt;0,MID(M468,SEARCH("var. ",M468,1)+5,2),MID(M468,SEARCH("var. ",M468,1)+5,1))</f>
        <v>ad</v>
      </c>
      <c r="M468" s="27" t="s">
        <v>2113</v>
      </c>
      <c r="N468" s="19" t="s">
        <v>2109</v>
      </c>
      <c r="O468" s="19" t="str">
        <f t="shared" si="83"/>
        <v>Didymodon</v>
      </c>
      <c r="P468" s="19"/>
      <c r="Q468" s="19"/>
      <c r="R468" s="20" t="s">
        <v>2114</v>
      </c>
      <c r="S468" s="24" t="s">
        <v>2115</v>
      </c>
      <c r="T468" s="18"/>
      <c r="U468" s="18"/>
      <c r="V468" s="22" t="s">
        <v>125</v>
      </c>
      <c r="W468" s="23"/>
      <c r="X468" s="23"/>
      <c r="Y468" s="23"/>
      <c r="Z468" s="23"/>
      <c r="AA468" s="23"/>
      <c r="AB468" s="18"/>
      <c r="AC468" s="18"/>
    </row>
    <row r="469" spans="1:29">
      <c r="A469" s="12" t="s">
        <v>2116</v>
      </c>
      <c r="B469" s="13" t="s">
        <v>2117</v>
      </c>
      <c r="C469" s="24" t="s">
        <v>83</v>
      </c>
      <c r="D469" s="14" t="str">
        <f>IF(COUNTIF(E469,""),"sp",E469)</f>
        <v>sp</v>
      </c>
      <c r="E469" s="14" t="s">
        <v>30</v>
      </c>
      <c r="F469" s="14" t="str">
        <f t="shared" si="79"/>
        <v/>
      </c>
      <c r="G469" s="15" t="str">
        <f t="shared" si="80"/>
        <v/>
      </c>
      <c r="H469" s="15" t="str">
        <f t="shared" si="81"/>
        <v/>
      </c>
      <c r="I469" s="16" t="str">
        <f>UPPER(MID(M469,1,4))&amp;""&amp;UPPER(MID(M469,SEARCH(" ",M469,1)+1,4))</f>
        <v>DIDYFERR</v>
      </c>
      <c r="J469" s="17" t="str">
        <f t="shared" si="82"/>
        <v>DIDYFERR</v>
      </c>
      <c r="K469" s="17"/>
      <c r="L469" s="17"/>
      <c r="M469" s="18" t="s">
        <v>2118</v>
      </c>
      <c r="N469" s="19" t="s">
        <v>2119</v>
      </c>
      <c r="O469" s="19" t="str">
        <f t="shared" si="83"/>
        <v>Didymodon</v>
      </c>
      <c r="P469" s="19"/>
      <c r="Q469" s="19"/>
      <c r="R469" s="25" t="s">
        <v>86</v>
      </c>
      <c r="S469" s="24" t="s">
        <v>87</v>
      </c>
      <c r="T469" s="18"/>
      <c r="U469" s="18"/>
      <c r="V469" s="22" t="s">
        <v>125</v>
      </c>
      <c r="W469" s="23">
        <v>7</v>
      </c>
      <c r="X469" s="23">
        <v>4</v>
      </c>
      <c r="Y469" s="23">
        <v>6</v>
      </c>
      <c r="Z469" s="23">
        <v>5</v>
      </c>
      <c r="AA469" s="23">
        <v>8</v>
      </c>
      <c r="AB469" s="18" t="s">
        <v>37</v>
      </c>
      <c r="AC469" s="18"/>
    </row>
    <row r="470" spans="1:29">
      <c r="A470" s="12" t="s">
        <v>2116</v>
      </c>
      <c r="B470" s="13" t="s">
        <v>2120</v>
      </c>
      <c r="C470" s="24" t="s">
        <v>40</v>
      </c>
      <c r="D470" s="14" t="str">
        <f>IF(COUNTIF(E470,""),"sp",E470)</f>
        <v>var</v>
      </c>
      <c r="E470" s="14" t="s">
        <v>41</v>
      </c>
      <c r="F470" s="14" t="str">
        <f t="shared" si="79"/>
        <v>var</v>
      </c>
      <c r="G470" s="15" t="str">
        <f t="shared" si="80"/>
        <v/>
      </c>
      <c r="H470" s="15" t="str">
        <f t="shared" si="81"/>
        <v>var</v>
      </c>
      <c r="I470" s="16"/>
      <c r="J470" s="17" t="str">
        <f t="shared" si="82"/>
        <v>DIDYFERRK</v>
      </c>
      <c r="K470" s="17" t="str">
        <f>IF(LEN($L470)&gt;1,UPPER(LEFT(M470,3) &amp; MID(M470,SEARCH(" ",M470,1)+1,4)&amp;L470),UPPER(LEFT(M470,4) &amp; MID(M470,SEARCH(" ",M469,1)+1,4)&amp;L470))</f>
        <v>DIDYFERRK</v>
      </c>
      <c r="L470" s="17" t="str">
        <f>IF(COUNTIF($L$1:$L469,MID(M470,SEARCH("var. ",M470,1)+5,1))&gt;0,MID(M470,SEARCH("var. ",M470,1)+5,2),MID(M470,SEARCH("var. ",M470,1)+5,1))</f>
        <v>k</v>
      </c>
      <c r="M470" s="28" t="s">
        <v>2121</v>
      </c>
      <c r="N470" s="19" t="s">
        <v>2119</v>
      </c>
      <c r="O470" s="19" t="str">
        <f t="shared" si="83"/>
        <v>Didymodon</v>
      </c>
      <c r="P470" s="19"/>
      <c r="Q470" s="19"/>
      <c r="R470" s="18"/>
      <c r="S470" s="24"/>
      <c r="T470" s="18"/>
      <c r="U470" s="18"/>
      <c r="V470" s="18"/>
      <c r="W470" s="23">
        <v>7</v>
      </c>
      <c r="X470" s="23">
        <v>1</v>
      </c>
      <c r="Y470" s="23">
        <v>6</v>
      </c>
      <c r="Z470" s="23">
        <v>4</v>
      </c>
      <c r="AA470" s="23">
        <v>9</v>
      </c>
      <c r="AB470" s="18" t="s">
        <v>37</v>
      </c>
      <c r="AC470" s="18"/>
    </row>
    <row r="471" spans="1:29">
      <c r="A471" s="12" t="s">
        <v>619</v>
      </c>
      <c r="B471" s="13" t="s">
        <v>2122</v>
      </c>
      <c r="C471" s="24" t="s">
        <v>151</v>
      </c>
      <c r="D471" s="14" t="str">
        <f>IF(COUNTIF(E471,""),"sp",E471)</f>
        <v>sp</v>
      </c>
      <c r="E471" s="14" t="s">
        <v>30</v>
      </c>
      <c r="F471" s="14" t="str">
        <f t="shared" si="79"/>
        <v/>
      </c>
      <c r="G471" s="15" t="str">
        <f t="shared" si="80"/>
        <v/>
      </c>
      <c r="H471" s="15" t="str">
        <f t="shared" si="81"/>
        <v/>
      </c>
      <c r="I471" s="16" t="str">
        <f t="shared" ref="I471:I478" si="85">UPPER(MID(M471,1,4))&amp;""&amp;UPPER(MID(M471,SEARCH(" ",M471,1)+1,4))</f>
        <v>DIDYGIGA</v>
      </c>
      <c r="J471" s="17" t="str">
        <f t="shared" si="82"/>
        <v>DIDYGIGA</v>
      </c>
      <c r="K471" s="17"/>
      <c r="L471" s="17"/>
      <c r="M471" s="18" t="s">
        <v>2123</v>
      </c>
      <c r="N471" s="19" t="s">
        <v>2124</v>
      </c>
      <c r="O471" s="19" t="str">
        <f t="shared" si="83"/>
        <v>Didymodon</v>
      </c>
      <c r="P471" s="19"/>
      <c r="Q471" s="19"/>
      <c r="R471" s="25" t="s">
        <v>154</v>
      </c>
      <c r="S471" s="24" t="s">
        <v>155</v>
      </c>
      <c r="T471" s="18"/>
      <c r="U471" s="18"/>
      <c r="V471" s="22" t="s">
        <v>35</v>
      </c>
      <c r="W471" s="23">
        <v>8</v>
      </c>
      <c r="X471" s="23">
        <v>2</v>
      </c>
      <c r="Y471" s="23">
        <v>7</v>
      </c>
      <c r="Z471" s="23">
        <v>8</v>
      </c>
      <c r="AA471" s="23">
        <v>8</v>
      </c>
      <c r="AB471" s="18" t="s">
        <v>37</v>
      </c>
      <c r="AC471" s="18"/>
    </row>
    <row r="472" spans="1:29">
      <c r="A472" s="12" t="s">
        <v>2125</v>
      </c>
      <c r="B472" s="13" t="s">
        <v>2126</v>
      </c>
      <c r="C472" s="14" t="s">
        <v>106</v>
      </c>
      <c r="D472" s="14" t="str">
        <f>IF(COUNTIF(E472,""),"sp",E472)</f>
        <v>sp</v>
      </c>
      <c r="E472" s="14" t="s">
        <v>30</v>
      </c>
      <c r="F472" s="14" t="str">
        <f t="shared" si="79"/>
        <v/>
      </c>
      <c r="G472" s="15" t="str">
        <f t="shared" si="80"/>
        <v/>
      </c>
      <c r="H472" s="15" t="str">
        <f t="shared" si="81"/>
        <v/>
      </c>
      <c r="I472" s="16" t="str">
        <f t="shared" si="85"/>
        <v>DIDYGLAU</v>
      </c>
      <c r="J472" s="17" t="str">
        <f t="shared" si="82"/>
        <v>DIDYGLAU</v>
      </c>
      <c r="K472" s="17"/>
      <c r="L472" s="17"/>
      <c r="M472" s="18" t="s">
        <v>2127</v>
      </c>
      <c r="N472" s="19" t="s">
        <v>2128</v>
      </c>
      <c r="O472" s="19" t="str">
        <f t="shared" si="83"/>
        <v>Didymodon</v>
      </c>
      <c r="P472" s="19"/>
      <c r="Q472" s="19"/>
      <c r="R472" s="25" t="s">
        <v>109</v>
      </c>
      <c r="S472" s="24" t="s">
        <v>110</v>
      </c>
      <c r="T472" s="18" t="s">
        <v>184</v>
      </c>
      <c r="U472" s="18"/>
      <c r="V472" s="22" t="s">
        <v>125</v>
      </c>
      <c r="W472" s="23">
        <v>1</v>
      </c>
      <c r="X472" s="23">
        <v>6</v>
      </c>
      <c r="Y472" s="23">
        <v>4</v>
      </c>
      <c r="Z472" s="23">
        <v>6</v>
      </c>
      <c r="AA472" s="23">
        <v>9</v>
      </c>
      <c r="AB472" s="18" t="s">
        <v>37</v>
      </c>
      <c r="AC472" s="18"/>
    </row>
    <row r="473" spans="1:29">
      <c r="A473" s="12" t="s">
        <v>2129</v>
      </c>
      <c r="B473" s="13" t="s">
        <v>2130</v>
      </c>
      <c r="C473" s="24" t="s">
        <v>151</v>
      </c>
      <c r="D473" s="14" t="str">
        <f>IF(COUNTIF(E473,""),"sp",E473)</f>
        <v>sp</v>
      </c>
      <c r="E473" s="14" t="s">
        <v>30</v>
      </c>
      <c r="F473" s="14" t="str">
        <f t="shared" si="79"/>
        <v/>
      </c>
      <c r="G473" s="15" t="str">
        <f t="shared" si="80"/>
        <v/>
      </c>
      <c r="H473" s="15" t="str">
        <f t="shared" si="81"/>
        <v/>
      </c>
      <c r="I473" s="16" t="str">
        <f t="shared" si="85"/>
        <v>DIDYICMA</v>
      </c>
      <c r="J473" s="17" t="str">
        <f t="shared" si="82"/>
        <v>DIDYICMA</v>
      </c>
      <c r="K473" s="17"/>
      <c r="L473" s="17"/>
      <c r="M473" s="18" t="s">
        <v>2131</v>
      </c>
      <c r="N473" s="19" t="s">
        <v>2132</v>
      </c>
      <c r="O473" s="19" t="str">
        <f t="shared" si="83"/>
        <v>Didymodon</v>
      </c>
      <c r="P473" s="19"/>
      <c r="Q473" s="19"/>
      <c r="R473" s="25" t="s">
        <v>154</v>
      </c>
      <c r="S473" s="24" t="s">
        <v>155</v>
      </c>
      <c r="T473" s="18"/>
      <c r="U473" s="18"/>
      <c r="V473" s="22" t="s">
        <v>125</v>
      </c>
      <c r="W473" s="23">
        <v>8</v>
      </c>
      <c r="X473" s="23">
        <v>2</v>
      </c>
      <c r="Y473" s="23">
        <v>6</v>
      </c>
      <c r="Z473" s="23">
        <v>7</v>
      </c>
      <c r="AA473" s="23">
        <v>8</v>
      </c>
      <c r="AB473" s="18" t="s">
        <v>37</v>
      </c>
      <c r="AC473" s="18"/>
    </row>
    <row r="474" spans="1:29">
      <c r="A474" s="12" t="s">
        <v>2133</v>
      </c>
      <c r="B474" s="13" t="s">
        <v>2134</v>
      </c>
      <c r="C474" s="14" t="s">
        <v>106</v>
      </c>
      <c r="D474" s="14" t="str">
        <f>IF(COUNTIF(E474,""),"sp",E474)</f>
        <v>sp</v>
      </c>
      <c r="E474" s="14" t="s">
        <v>30</v>
      </c>
      <c r="F474" s="14" t="str">
        <f t="shared" si="79"/>
        <v/>
      </c>
      <c r="G474" s="15" t="str">
        <f t="shared" si="80"/>
        <v/>
      </c>
      <c r="H474" s="15" t="str">
        <f t="shared" si="81"/>
        <v/>
      </c>
      <c r="I474" s="16" t="str">
        <f t="shared" si="85"/>
        <v>DIDYINSU</v>
      </c>
      <c r="J474" s="17" t="str">
        <f t="shared" si="82"/>
        <v>DIDYINSU</v>
      </c>
      <c r="K474" s="17"/>
      <c r="L474" s="17"/>
      <c r="M474" s="18" t="s">
        <v>2135</v>
      </c>
      <c r="N474" s="19" t="s">
        <v>2136</v>
      </c>
      <c r="O474" s="19" t="str">
        <f t="shared" si="83"/>
        <v>Didymodon</v>
      </c>
      <c r="P474" s="19"/>
      <c r="Q474" s="19"/>
      <c r="R474" s="25" t="s">
        <v>109</v>
      </c>
      <c r="S474" s="24" t="s">
        <v>110</v>
      </c>
      <c r="T474" s="18"/>
      <c r="U474" s="18"/>
      <c r="V474" s="22" t="s">
        <v>125</v>
      </c>
      <c r="W474" s="23">
        <v>7</v>
      </c>
      <c r="X474" s="23">
        <v>5</v>
      </c>
      <c r="Y474" s="23">
        <v>4</v>
      </c>
      <c r="Z474" s="23">
        <v>5</v>
      </c>
      <c r="AA474" s="23">
        <v>7</v>
      </c>
      <c r="AB474" s="18" t="s">
        <v>37</v>
      </c>
      <c r="AC474" s="18"/>
    </row>
    <row r="475" spans="1:29">
      <c r="A475" s="12" t="s">
        <v>2137</v>
      </c>
      <c r="B475" s="13" t="s">
        <v>2138</v>
      </c>
      <c r="C475" s="24" t="s">
        <v>620</v>
      </c>
      <c r="D475" s="14" t="str">
        <f>IF(COUNTIF(E475,""),"sp",E475)</f>
        <v>sp</v>
      </c>
      <c r="E475" s="14" t="s">
        <v>30</v>
      </c>
      <c r="F475" s="14" t="str">
        <f t="shared" si="79"/>
        <v/>
      </c>
      <c r="G475" s="15" t="str">
        <f t="shared" si="80"/>
        <v/>
      </c>
      <c r="H475" s="15" t="str">
        <f t="shared" si="81"/>
        <v/>
      </c>
      <c r="I475" s="16" t="str">
        <f t="shared" si="85"/>
        <v>DIDYLURI</v>
      </c>
      <c r="J475" s="17" t="str">
        <f t="shared" si="82"/>
        <v>DIDYLURI</v>
      </c>
      <c r="K475" s="17"/>
      <c r="L475" s="17"/>
      <c r="M475" s="18" t="s">
        <v>2139</v>
      </c>
      <c r="N475" s="19" t="s">
        <v>2140</v>
      </c>
      <c r="O475" s="19" t="str">
        <f t="shared" si="83"/>
        <v>Didymodon</v>
      </c>
      <c r="P475" s="19"/>
      <c r="Q475" s="19"/>
      <c r="R475" s="26" t="s">
        <v>623</v>
      </c>
      <c r="S475" s="24" t="s">
        <v>624</v>
      </c>
      <c r="T475" s="18"/>
      <c r="U475" s="18"/>
      <c r="V475" s="22" t="s">
        <v>125</v>
      </c>
      <c r="W475" s="23">
        <v>9</v>
      </c>
      <c r="X475" s="23">
        <v>6</v>
      </c>
      <c r="Y475" s="23">
        <v>5</v>
      </c>
      <c r="Z475" s="23">
        <v>2</v>
      </c>
      <c r="AA475" s="23">
        <v>8</v>
      </c>
      <c r="AB475" s="18" t="s">
        <v>37</v>
      </c>
      <c r="AC475" s="18"/>
    </row>
    <row r="476" spans="1:29">
      <c r="A476" s="12" t="s">
        <v>2141</v>
      </c>
      <c r="B476" s="13" t="s">
        <v>2142</v>
      </c>
      <c r="C476" s="24" t="s">
        <v>40</v>
      </c>
      <c r="D476" s="14" t="str">
        <f>IF(COUNTIF(E476,""),"sp",E476)</f>
        <v>sp</v>
      </c>
      <c r="E476" s="14" t="s">
        <v>30</v>
      </c>
      <c r="F476" s="14" t="str">
        <f t="shared" si="79"/>
        <v/>
      </c>
      <c r="G476" s="15" t="str">
        <f t="shared" si="80"/>
        <v/>
      </c>
      <c r="H476" s="15" t="str">
        <f t="shared" si="81"/>
        <v/>
      </c>
      <c r="I476" s="16" t="str">
        <f t="shared" si="85"/>
        <v>DIDYMAMI</v>
      </c>
      <c r="J476" s="17" t="str">
        <f t="shared" si="82"/>
        <v>DIDYMAMI</v>
      </c>
      <c r="K476" s="17"/>
      <c r="L476" s="17"/>
      <c r="M476" s="18" t="s">
        <v>2143</v>
      </c>
      <c r="N476" s="19" t="s">
        <v>2144</v>
      </c>
      <c r="O476" s="19" t="str">
        <f t="shared" si="83"/>
        <v>Didymodon</v>
      </c>
      <c r="P476" s="19"/>
      <c r="Q476" s="19"/>
      <c r="R476" s="18"/>
      <c r="S476" s="24"/>
      <c r="T476" s="18"/>
      <c r="U476" s="18"/>
      <c r="V476" s="18"/>
      <c r="W476" s="23">
        <v>8</v>
      </c>
      <c r="X476" s="23">
        <v>1</v>
      </c>
      <c r="Y476" s="23">
        <v>3</v>
      </c>
      <c r="Z476" s="23">
        <v>4</v>
      </c>
      <c r="AA476" s="23">
        <v>9</v>
      </c>
      <c r="AB476" s="18" t="s">
        <v>37</v>
      </c>
      <c r="AC476" s="18"/>
    </row>
    <row r="477" spans="1:29">
      <c r="A477" s="12" t="s">
        <v>2145</v>
      </c>
      <c r="B477" s="13" t="s">
        <v>2146</v>
      </c>
      <c r="C477" s="24" t="s">
        <v>151</v>
      </c>
      <c r="D477" s="14" t="str">
        <f>IF(COUNTIF(E477,""),"sp",E477)</f>
        <v>sp</v>
      </c>
      <c r="E477" s="14" t="s">
        <v>30</v>
      </c>
      <c r="F477" s="14" t="str">
        <f t="shared" si="79"/>
        <v/>
      </c>
      <c r="G477" s="15" t="str">
        <f t="shared" si="80"/>
        <v/>
      </c>
      <c r="H477" s="15" t="str">
        <f t="shared" si="81"/>
        <v/>
      </c>
      <c r="I477" s="16" t="str">
        <f t="shared" si="85"/>
        <v>DIDYMAXI</v>
      </c>
      <c r="J477" s="17" t="str">
        <f t="shared" si="82"/>
        <v>DIDYMAXI</v>
      </c>
      <c r="K477" s="17"/>
      <c r="L477" s="17"/>
      <c r="M477" s="18" t="s">
        <v>2147</v>
      </c>
      <c r="N477" s="19" t="s">
        <v>2148</v>
      </c>
      <c r="O477" s="19" t="str">
        <f t="shared" si="83"/>
        <v>Didymodon</v>
      </c>
      <c r="P477" s="19"/>
      <c r="Q477" s="19"/>
      <c r="R477" s="25" t="s">
        <v>154</v>
      </c>
      <c r="S477" s="24" t="s">
        <v>155</v>
      </c>
      <c r="T477" s="18"/>
      <c r="U477" s="18"/>
      <c r="V477" s="22" t="s">
        <v>125</v>
      </c>
      <c r="W477" s="23"/>
      <c r="X477" s="23"/>
      <c r="Y477" s="23"/>
      <c r="Z477" s="23"/>
      <c r="AA477" s="23"/>
      <c r="AB477" s="18"/>
      <c r="AC477" s="18"/>
    </row>
    <row r="478" spans="1:29">
      <c r="A478" s="12" t="s">
        <v>2149</v>
      </c>
      <c r="B478" s="13" t="s">
        <v>2150</v>
      </c>
      <c r="C478" s="14" t="s">
        <v>728</v>
      </c>
      <c r="D478" s="14" t="str">
        <f>IF(COUNTIF(E478,""),"sp",E478)</f>
        <v>sp</v>
      </c>
      <c r="E478" s="14" t="s">
        <v>30</v>
      </c>
      <c r="F478" s="14" t="str">
        <f t="shared" si="79"/>
        <v/>
      </c>
      <c r="G478" s="15" t="str">
        <f t="shared" si="80"/>
        <v/>
      </c>
      <c r="H478" s="15" t="str">
        <f t="shared" si="81"/>
        <v/>
      </c>
      <c r="I478" s="16" t="str">
        <f t="shared" si="85"/>
        <v>DIDYNICH</v>
      </c>
      <c r="J478" s="17" t="str">
        <f t="shared" si="82"/>
        <v>DIDYNICH</v>
      </c>
      <c r="K478" s="17"/>
      <c r="L478" s="17"/>
      <c r="M478" s="18" t="s">
        <v>2151</v>
      </c>
      <c r="N478" s="19" t="s">
        <v>2152</v>
      </c>
      <c r="O478" s="19" t="str">
        <f t="shared" si="83"/>
        <v>Didymodon</v>
      </c>
      <c r="P478" s="19"/>
      <c r="Q478" s="19"/>
      <c r="R478" s="25" t="s">
        <v>731</v>
      </c>
      <c r="S478" s="24" t="s">
        <v>732</v>
      </c>
      <c r="T478" s="18"/>
      <c r="U478" s="18"/>
      <c r="V478" s="22" t="s">
        <v>125</v>
      </c>
      <c r="W478" s="23">
        <v>8</v>
      </c>
      <c r="X478" s="23">
        <v>8</v>
      </c>
      <c r="Y478" s="23">
        <v>5</v>
      </c>
      <c r="Z478" s="23">
        <v>8</v>
      </c>
      <c r="AA478" s="23">
        <v>6</v>
      </c>
      <c r="AB478" s="18" t="s">
        <v>271</v>
      </c>
      <c r="AC478" s="18"/>
    </row>
    <row r="479" spans="1:29">
      <c r="A479" s="12" t="s">
        <v>2153</v>
      </c>
      <c r="B479" s="13" t="s">
        <v>2154</v>
      </c>
      <c r="C479" s="24" t="s">
        <v>620</v>
      </c>
      <c r="D479" s="14" t="str">
        <f>IF(COUNTIF(E479,""),"sp",E479)</f>
        <v>var</v>
      </c>
      <c r="E479" s="14" t="s">
        <v>41</v>
      </c>
      <c r="F479" s="14" t="str">
        <f t="shared" si="79"/>
        <v>var</v>
      </c>
      <c r="G479" s="15" t="str">
        <f t="shared" si="80"/>
        <v/>
      </c>
      <c r="H479" s="15" t="str">
        <f t="shared" si="81"/>
        <v>var</v>
      </c>
      <c r="I479" s="16"/>
      <c r="J479" s="17" t="str">
        <f t="shared" si="82"/>
        <v>DIDRIGIRI</v>
      </c>
      <c r="K479" s="17" t="str">
        <f t="shared" ref="K479:K481" si="86">IF(LEN($L479)&gt;1,UPPER(LEFT(M479,3) &amp; MID(M479,SEARCH(" ",M479,1)+1,4)&amp;L479),UPPER(LEFT(M479,4) &amp; MID(M479,SEARCH(" ",M478,1)+1,4)&amp;L479))</f>
        <v>DIDRIGIRI</v>
      </c>
      <c r="L479" s="17" t="str">
        <f>IF(COUNTIF($L$1:$L478,MID(M479,SEARCH("var. ",M479,1)+5,1))&gt;0,MID(M479,SEARCH("var. ",M479,1)+5,2),MID(M479,SEARCH("var. ",M479,1)+5,1))</f>
        <v>ri</v>
      </c>
      <c r="M479" s="18" t="s">
        <v>2155</v>
      </c>
      <c r="N479" s="19" t="s">
        <v>2156</v>
      </c>
      <c r="O479" s="19" t="str">
        <f t="shared" si="83"/>
        <v>Didymodon</v>
      </c>
      <c r="P479" s="19"/>
      <c r="Q479" s="19"/>
      <c r="R479" s="26" t="s">
        <v>623</v>
      </c>
      <c r="S479" s="24" t="s">
        <v>624</v>
      </c>
      <c r="T479" s="18" t="s">
        <v>2157</v>
      </c>
      <c r="U479" s="18"/>
      <c r="V479" s="22" t="s">
        <v>125</v>
      </c>
      <c r="W479" s="23">
        <v>5</v>
      </c>
      <c r="X479" s="23">
        <v>3</v>
      </c>
      <c r="Y479" s="23">
        <v>5</v>
      </c>
      <c r="Z479" s="23">
        <v>4</v>
      </c>
      <c r="AA479" s="23">
        <v>7</v>
      </c>
      <c r="AB479" s="18" t="s">
        <v>37</v>
      </c>
      <c r="AC479" s="18"/>
    </row>
    <row r="480" spans="1:29">
      <c r="A480" s="12" t="s">
        <v>2082</v>
      </c>
      <c r="B480" s="13" t="s">
        <v>2158</v>
      </c>
      <c r="C480" s="24" t="s">
        <v>606</v>
      </c>
      <c r="D480" s="14" t="str">
        <f>IF(COUNTIF(E480,""),"sp",E480)</f>
        <v>var</v>
      </c>
      <c r="E480" s="14" t="s">
        <v>41</v>
      </c>
      <c r="F480" s="14" t="str">
        <f t="shared" si="79"/>
        <v>var</v>
      </c>
      <c r="G480" s="15" t="str">
        <f t="shared" si="80"/>
        <v/>
      </c>
      <c r="H480" s="15" t="str">
        <f t="shared" si="81"/>
        <v>var</v>
      </c>
      <c r="I480" s="16"/>
      <c r="J480" s="17" t="str">
        <f t="shared" si="82"/>
        <v>DIDYRIGIG</v>
      </c>
      <c r="K480" s="17" t="str">
        <f t="shared" si="86"/>
        <v>DIDYRIGIG</v>
      </c>
      <c r="L480" s="17" t="str">
        <f>IF(COUNTIF($L$1:$L479,MID(M480,SEARCH("var. ",M480,1)+5,1))&gt;0,MID(M480,SEARCH("var. ",M480,1)+5,2),MID(M480,SEARCH("var. ",M480,1)+5,1))</f>
        <v>g</v>
      </c>
      <c r="M480" s="18" t="s">
        <v>2159</v>
      </c>
      <c r="N480" s="19" t="s">
        <v>2156</v>
      </c>
      <c r="O480" s="19" t="str">
        <f t="shared" si="83"/>
        <v>Didymodon</v>
      </c>
      <c r="P480" s="19"/>
      <c r="Q480" s="19"/>
      <c r="R480" s="25" t="s">
        <v>608</v>
      </c>
      <c r="S480" s="29" t="s">
        <v>609</v>
      </c>
      <c r="T480" s="18"/>
      <c r="U480" s="18"/>
      <c r="V480" s="22"/>
      <c r="W480" s="23"/>
      <c r="X480" s="23"/>
      <c r="Y480" s="23"/>
      <c r="Z480" s="23"/>
      <c r="AA480" s="23"/>
      <c r="AB480" s="18"/>
      <c r="AC480" s="18"/>
    </row>
    <row r="481" spans="1:29">
      <c r="A481" s="12" t="s">
        <v>2160</v>
      </c>
      <c r="B481" s="13" t="s">
        <v>2161</v>
      </c>
      <c r="C481" s="24" t="s">
        <v>40</v>
      </c>
      <c r="D481" s="14" t="str">
        <f>IF(COUNTIF(E481,""),"sp",E481)</f>
        <v>var</v>
      </c>
      <c r="E481" s="14" t="s">
        <v>41</v>
      </c>
      <c r="F481" s="14" t="str">
        <f t="shared" si="79"/>
        <v>var</v>
      </c>
      <c r="G481" s="15" t="str">
        <f t="shared" si="80"/>
        <v/>
      </c>
      <c r="H481" s="15" t="str">
        <f t="shared" si="81"/>
        <v>var</v>
      </c>
      <c r="I481" s="16"/>
      <c r="J481" s="17" t="str">
        <f t="shared" si="82"/>
        <v>DIDRIGIVA</v>
      </c>
      <c r="K481" s="17" t="str">
        <f t="shared" si="86"/>
        <v>DIDRIGIVA</v>
      </c>
      <c r="L481" s="17" t="str">
        <f>IF(COUNTIF($L$1:$L480,MID(M481,SEARCH("var. ",M481,1)+5,1))&gt;0,MID(M481,SEARCH("var. ",M481,1)+5,2),MID(M481,SEARCH("var. ",M481,1)+5,1))</f>
        <v>va</v>
      </c>
      <c r="M481" s="18" t="s">
        <v>2162</v>
      </c>
      <c r="N481" s="19" t="s">
        <v>2156</v>
      </c>
      <c r="O481" s="19" t="str">
        <f t="shared" si="83"/>
        <v>Didymodon</v>
      </c>
      <c r="P481" s="19"/>
      <c r="Q481" s="19"/>
      <c r="R481" s="18"/>
      <c r="S481" s="24"/>
      <c r="T481" s="18"/>
      <c r="U481" s="18"/>
      <c r="V481" s="18"/>
      <c r="W481" s="23">
        <v>7</v>
      </c>
      <c r="X481" s="23">
        <v>2</v>
      </c>
      <c r="Y481" s="23">
        <v>7</v>
      </c>
      <c r="Z481" s="23">
        <v>7</v>
      </c>
      <c r="AA481" s="23">
        <v>8</v>
      </c>
      <c r="AB481" s="18" t="s">
        <v>37</v>
      </c>
      <c r="AC481" s="18"/>
    </row>
    <row r="482" spans="1:29">
      <c r="A482" s="12" t="s">
        <v>2163</v>
      </c>
      <c r="B482" s="13" t="s">
        <v>2164</v>
      </c>
      <c r="C482" s="24" t="s">
        <v>65</v>
      </c>
      <c r="D482" s="14" t="str">
        <f>IF(COUNTIF(E482,""),"sp",E482)</f>
        <v>sp</v>
      </c>
      <c r="E482" s="14" t="s">
        <v>30</v>
      </c>
      <c r="F482" s="14" t="str">
        <f t="shared" si="79"/>
        <v/>
      </c>
      <c r="G482" s="15" t="str">
        <f t="shared" si="80"/>
        <v/>
      </c>
      <c r="H482" s="15" t="str">
        <f t="shared" si="81"/>
        <v/>
      </c>
      <c r="I482" s="16" t="str">
        <f t="shared" ref="I482:I506" si="87">UPPER(MID(M482,1,4))&amp;""&amp;UPPER(MID(M482,SEARCH(" ",M482,1)+1,4))</f>
        <v>DIDYSICC</v>
      </c>
      <c r="J482" s="17" t="str">
        <f t="shared" si="82"/>
        <v>DIDYSICC</v>
      </c>
      <c r="K482" s="17"/>
      <c r="L482" s="17"/>
      <c r="M482" s="19" t="s">
        <v>2165</v>
      </c>
      <c r="N482" s="19" t="s">
        <v>2166</v>
      </c>
      <c r="O482" s="19" t="str">
        <f t="shared" si="83"/>
        <v>Didymodon</v>
      </c>
      <c r="P482" s="19"/>
      <c r="Q482" s="19"/>
      <c r="R482" s="20" t="s">
        <v>68</v>
      </c>
      <c r="S482" s="24" t="s">
        <v>69</v>
      </c>
      <c r="T482" s="18"/>
      <c r="U482" s="18"/>
      <c r="V482" s="22" t="s">
        <v>125</v>
      </c>
      <c r="W482" s="23"/>
      <c r="X482" s="23"/>
      <c r="Y482" s="23"/>
      <c r="Z482" s="23"/>
      <c r="AA482" s="23"/>
      <c r="AB482" s="18"/>
      <c r="AC482" s="18"/>
    </row>
    <row r="483" spans="1:29">
      <c r="A483" s="12" t="s">
        <v>2167</v>
      </c>
      <c r="B483" s="13" t="s">
        <v>2168</v>
      </c>
      <c r="C483" s="24" t="s">
        <v>83</v>
      </c>
      <c r="D483" s="14" t="str">
        <f>IF(COUNTIF(E483,""),"sp",E483)</f>
        <v>sp</v>
      </c>
      <c r="E483" s="14" t="s">
        <v>30</v>
      </c>
      <c r="F483" s="14" t="str">
        <f t="shared" si="79"/>
        <v/>
      </c>
      <c r="G483" s="15" t="str">
        <f t="shared" si="80"/>
        <v/>
      </c>
      <c r="H483" s="15" t="str">
        <f t="shared" si="81"/>
        <v/>
      </c>
      <c r="I483" s="16" t="str">
        <f t="shared" si="87"/>
        <v>DIDYSINU</v>
      </c>
      <c r="J483" s="17" t="str">
        <f t="shared" si="82"/>
        <v>DIDYSINU</v>
      </c>
      <c r="K483" s="17"/>
      <c r="L483" s="17"/>
      <c r="M483" s="18" t="s">
        <v>2169</v>
      </c>
      <c r="N483" s="19" t="s">
        <v>2170</v>
      </c>
      <c r="O483" s="19" t="str">
        <f t="shared" si="83"/>
        <v>Didymodon</v>
      </c>
      <c r="P483" s="19"/>
      <c r="Q483" s="19"/>
      <c r="R483" s="25" t="s">
        <v>86</v>
      </c>
      <c r="S483" s="24" t="s">
        <v>87</v>
      </c>
      <c r="T483" s="18"/>
      <c r="U483" s="18"/>
      <c r="V483" s="22" t="s">
        <v>125</v>
      </c>
      <c r="W483" s="23">
        <v>6</v>
      </c>
      <c r="X483" s="23">
        <v>6</v>
      </c>
      <c r="Y483" s="23">
        <v>4</v>
      </c>
      <c r="Z483" s="23">
        <v>5</v>
      </c>
      <c r="AA483" s="23" t="s">
        <v>36</v>
      </c>
      <c r="AB483" s="18" t="s">
        <v>37</v>
      </c>
      <c r="AC483" s="18"/>
    </row>
    <row r="484" spans="1:29">
      <c r="A484" s="12" t="s">
        <v>2171</v>
      </c>
      <c r="B484" s="13" t="s">
        <v>2172</v>
      </c>
      <c r="C484" s="24" t="s">
        <v>384</v>
      </c>
      <c r="D484" s="14" t="str">
        <f>IF(COUNTIF(E484,""),"sp",E484)</f>
        <v>sp</v>
      </c>
      <c r="E484" s="14" t="s">
        <v>30</v>
      </c>
      <c r="F484" s="14" t="str">
        <f t="shared" si="79"/>
        <v/>
      </c>
      <c r="G484" s="15" t="str">
        <f t="shared" si="80"/>
        <v/>
      </c>
      <c r="H484" s="15" t="str">
        <f t="shared" si="81"/>
        <v/>
      </c>
      <c r="I484" s="16" t="str">
        <f t="shared" si="87"/>
        <v>DIDYSPAD</v>
      </c>
      <c r="J484" s="17" t="str">
        <f t="shared" si="82"/>
        <v>DIDYSPAD</v>
      </c>
      <c r="K484" s="17"/>
      <c r="L484" s="17"/>
      <c r="M484" s="19" t="s">
        <v>2173</v>
      </c>
      <c r="N484" s="19" t="s">
        <v>2174</v>
      </c>
      <c r="O484" s="19" t="str">
        <f t="shared" si="83"/>
        <v>Didymodon</v>
      </c>
      <c r="P484" s="19"/>
      <c r="Q484" s="19"/>
      <c r="R484" s="25" t="s">
        <v>387</v>
      </c>
      <c r="S484" s="24" t="s">
        <v>388</v>
      </c>
      <c r="T484" s="18"/>
      <c r="U484" s="18"/>
      <c r="V484" s="22" t="s">
        <v>125</v>
      </c>
      <c r="W484" s="23">
        <v>5</v>
      </c>
      <c r="X484" s="23">
        <v>3</v>
      </c>
      <c r="Y484" s="23">
        <v>5</v>
      </c>
      <c r="Z484" s="23">
        <v>7</v>
      </c>
      <c r="AA484" s="23">
        <v>7</v>
      </c>
      <c r="AB484" s="18" t="s">
        <v>266</v>
      </c>
      <c r="AC484" s="18"/>
    </row>
    <row r="485" spans="1:29">
      <c r="A485" s="12" t="s">
        <v>2175</v>
      </c>
      <c r="B485" s="13" t="s">
        <v>2176</v>
      </c>
      <c r="C485" s="24" t="s">
        <v>40</v>
      </c>
      <c r="D485" s="14" t="str">
        <f>IF(COUNTIF(E485,""),"sp",E485)</f>
        <v>sp</v>
      </c>
      <c r="E485" s="14" t="s">
        <v>30</v>
      </c>
      <c r="F485" s="14" t="str">
        <f t="shared" si="79"/>
        <v/>
      </c>
      <c r="G485" s="15" t="str">
        <f t="shared" si="80"/>
        <v/>
      </c>
      <c r="H485" s="15" t="str">
        <f t="shared" si="81"/>
        <v/>
      </c>
      <c r="I485" s="16" t="str">
        <f t="shared" si="87"/>
        <v>DIDYSUBA</v>
      </c>
      <c r="J485" s="17" t="str">
        <f t="shared" si="82"/>
        <v>DIDYSUBA</v>
      </c>
      <c r="K485" s="17"/>
      <c r="L485" s="17"/>
      <c r="M485" s="18" t="s">
        <v>2177</v>
      </c>
      <c r="N485" s="19" t="s">
        <v>2178</v>
      </c>
      <c r="O485" s="19" t="str">
        <f t="shared" si="83"/>
        <v>Didymodon</v>
      </c>
      <c r="P485" s="19"/>
      <c r="Q485" s="19"/>
      <c r="R485" s="18"/>
      <c r="S485" s="24"/>
      <c r="T485" s="18"/>
      <c r="U485" s="18"/>
      <c r="V485" s="18"/>
      <c r="W485" s="23">
        <v>8</v>
      </c>
      <c r="X485" s="23">
        <v>1</v>
      </c>
      <c r="Y485" s="23">
        <v>7</v>
      </c>
      <c r="Z485" s="23">
        <v>2</v>
      </c>
      <c r="AA485" s="23">
        <v>8</v>
      </c>
      <c r="AB485" s="18" t="s">
        <v>37</v>
      </c>
      <c r="AC485" s="18"/>
    </row>
    <row r="486" spans="1:29">
      <c r="A486" s="12" t="s">
        <v>2179</v>
      </c>
      <c r="B486" s="13" t="s">
        <v>2180</v>
      </c>
      <c r="C486" s="24" t="s">
        <v>76</v>
      </c>
      <c r="D486" s="14" t="str">
        <f>IF(COUNTIF(E486,""),"sp",E486)</f>
        <v>sp</v>
      </c>
      <c r="E486" s="14" t="s">
        <v>30</v>
      </c>
      <c r="F486" s="14" t="str">
        <f t="shared" si="79"/>
        <v/>
      </c>
      <c r="G486" s="15" t="str">
        <f t="shared" si="80"/>
        <v/>
      </c>
      <c r="H486" s="15" t="str">
        <f t="shared" si="81"/>
        <v/>
      </c>
      <c r="I486" s="16" t="str">
        <f t="shared" si="87"/>
        <v>DIDYTOMA</v>
      </c>
      <c r="J486" s="17" t="str">
        <f t="shared" si="82"/>
        <v>DIDYTOMA</v>
      </c>
      <c r="K486" s="17"/>
      <c r="L486" s="17"/>
      <c r="M486" s="18" t="s">
        <v>2181</v>
      </c>
      <c r="N486" s="19" t="s">
        <v>2182</v>
      </c>
      <c r="O486" s="19" t="str">
        <f t="shared" si="83"/>
        <v>Didymodon</v>
      </c>
      <c r="P486" s="19"/>
      <c r="Q486" s="19"/>
      <c r="R486" s="25" t="s">
        <v>79</v>
      </c>
      <c r="S486" s="24" t="s">
        <v>80</v>
      </c>
      <c r="T486" s="18"/>
      <c r="U486" s="18"/>
      <c r="V486" s="22" t="s">
        <v>125</v>
      </c>
      <c r="W486" s="23"/>
      <c r="X486" s="23"/>
      <c r="Y486" s="23"/>
      <c r="Z486" s="23"/>
      <c r="AA486" s="23"/>
      <c r="AB486" s="18"/>
      <c r="AC486" s="18"/>
    </row>
    <row r="487" spans="1:29">
      <c r="A487" s="12" t="s">
        <v>2183</v>
      </c>
      <c r="B487" s="13" t="s">
        <v>2184</v>
      </c>
      <c r="C487" s="24" t="s">
        <v>76</v>
      </c>
      <c r="D487" s="14" t="str">
        <f>IF(COUNTIF(E487,""),"sp",E487)</f>
        <v>sp</v>
      </c>
      <c r="E487" s="14" t="s">
        <v>30</v>
      </c>
      <c r="F487" s="14" t="str">
        <f t="shared" si="79"/>
        <v/>
      </c>
      <c r="G487" s="15" t="str">
        <f t="shared" si="80"/>
        <v/>
      </c>
      <c r="H487" s="15" t="str">
        <f t="shared" si="81"/>
        <v/>
      </c>
      <c r="I487" s="16" t="str">
        <f t="shared" si="87"/>
        <v>DIDYTOPH</v>
      </c>
      <c r="J487" s="17" t="str">
        <f t="shared" si="82"/>
        <v>DIDYTOPH</v>
      </c>
      <c r="K487" s="17"/>
      <c r="L487" s="17"/>
      <c r="M487" s="18" t="s">
        <v>2185</v>
      </c>
      <c r="N487" s="19" t="s">
        <v>2186</v>
      </c>
      <c r="O487" s="19" t="str">
        <f t="shared" si="83"/>
        <v>Didymodon</v>
      </c>
      <c r="P487" s="19"/>
      <c r="Q487" s="19"/>
      <c r="R487" s="25" t="s">
        <v>79</v>
      </c>
      <c r="S487" s="24" t="s">
        <v>80</v>
      </c>
      <c r="T487" s="18"/>
      <c r="U487" s="18"/>
      <c r="V487" s="22" t="s">
        <v>125</v>
      </c>
      <c r="W487" s="23">
        <v>7</v>
      </c>
      <c r="X487" s="23" t="s">
        <v>36</v>
      </c>
      <c r="Y487" s="23">
        <v>5</v>
      </c>
      <c r="Z487" s="23">
        <v>7</v>
      </c>
      <c r="AA487" s="23">
        <v>7</v>
      </c>
      <c r="AB487" s="18" t="s">
        <v>266</v>
      </c>
      <c r="AC487" s="18"/>
    </row>
    <row r="488" spans="1:29">
      <c r="A488" s="12" t="s">
        <v>2187</v>
      </c>
      <c r="B488" s="13" t="s">
        <v>2188</v>
      </c>
      <c r="C488" s="24" t="s">
        <v>606</v>
      </c>
      <c r="D488" s="14" t="str">
        <f>IF(COUNTIF(E488,""),"sp",E488)</f>
        <v>sp</v>
      </c>
      <c r="E488" s="14" t="s">
        <v>30</v>
      </c>
      <c r="F488" s="14" t="str">
        <f t="shared" si="79"/>
        <v/>
      </c>
      <c r="G488" s="15" t="str">
        <f t="shared" si="80"/>
        <v/>
      </c>
      <c r="H488" s="15" t="str">
        <f t="shared" si="81"/>
        <v/>
      </c>
      <c r="I488" s="16" t="str">
        <f t="shared" si="87"/>
        <v>DIDYTRIV</v>
      </c>
      <c r="J488" s="17" t="str">
        <f t="shared" si="82"/>
        <v>DIDYTRIV</v>
      </c>
      <c r="K488" s="17"/>
      <c r="L488" s="17"/>
      <c r="M488" s="18" t="s">
        <v>2189</v>
      </c>
      <c r="N488" s="19" t="s">
        <v>2190</v>
      </c>
      <c r="O488" s="19" t="str">
        <f t="shared" si="83"/>
        <v>Didymodon</v>
      </c>
      <c r="P488" s="19"/>
      <c r="Q488" s="19"/>
      <c r="R488" s="25" t="s">
        <v>608</v>
      </c>
      <c r="S488" s="29" t="s">
        <v>609</v>
      </c>
      <c r="T488" s="18"/>
      <c r="U488" s="18"/>
      <c r="V488" s="22" t="s">
        <v>394</v>
      </c>
      <c r="W488" s="23"/>
      <c r="X488" s="23"/>
      <c r="Y488" s="23"/>
      <c r="Z488" s="23"/>
      <c r="AA488" s="23"/>
      <c r="AB488" s="18"/>
      <c r="AC488" s="18"/>
    </row>
    <row r="489" spans="1:29">
      <c r="A489" s="12" t="s">
        <v>2191</v>
      </c>
      <c r="B489" s="13" t="s">
        <v>2192</v>
      </c>
      <c r="C489" s="24" t="s">
        <v>606</v>
      </c>
      <c r="D489" s="14" t="str">
        <f>IF(COUNTIF(E489,""),"sp",E489)</f>
        <v>sp</v>
      </c>
      <c r="E489" s="14" t="s">
        <v>30</v>
      </c>
      <c r="F489" s="14" t="str">
        <f t="shared" si="79"/>
        <v/>
      </c>
      <c r="G489" s="15" t="str">
        <f t="shared" si="80"/>
        <v/>
      </c>
      <c r="H489" s="15" t="str">
        <f t="shared" si="81"/>
        <v/>
      </c>
      <c r="I489" s="16" t="str">
        <f t="shared" si="87"/>
        <v>DIDYVINE</v>
      </c>
      <c r="J489" s="17" t="str">
        <f t="shared" si="82"/>
        <v>DIDYVINE</v>
      </c>
      <c r="K489" s="17"/>
      <c r="L489" s="17"/>
      <c r="M489" s="18" t="s">
        <v>2193</v>
      </c>
      <c r="N489" s="19" t="s">
        <v>2194</v>
      </c>
      <c r="O489" s="19" t="str">
        <f t="shared" si="83"/>
        <v>Didymodon</v>
      </c>
      <c r="P489" s="19"/>
      <c r="Q489" s="19"/>
      <c r="R489" s="25" t="s">
        <v>608</v>
      </c>
      <c r="S489" s="29" t="s">
        <v>609</v>
      </c>
      <c r="T489" s="18"/>
      <c r="U489" s="18"/>
      <c r="V489" s="22" t="s">
        <v>125</v>
      </c>
      <c r="W489" s="23">
        <v>9</v>
      </c>
      <c r="X489" s="23">
        <v>6</v>
      </c>
      <c r="Y489" s="23">
        <v>5</v>
      </c>
      <c r="Z489" s="23">
        <v>2</v>
      </c>
      <c r="AA489" s="23">
        <v>7</v>
      </c>
      <c r="AB489" s="18" t="s">
        <v>37</v>
      </c>
      <c r="AC489" s="18"/>
    </row>
    <row r="490" spans="1:29">
      <c r="A490" s="12" t="s">
        <v>2195</v>
      </c>
      <c r="B490" s="13" t="s">
        <v>291</v>
      </c>
      <c r="C490" s="14" t="s">
        <v>691</v>
      </c>
      <c r="D490" s="14" t="str">
        <f>IF(COUNTIF(E490,""),"sp",E490)</f>
        <v>sp</v>
      </c>
      <c r="E490" s="14" t="s">
        <v>30</v>
      </c>
      <c r="F490" s="14" t="str">
        <f t="shared" si="79"/>
        <v/>
      </c>
      <c r="G490" s="15" t="str">
        <f t="shared" si="80"/>
        <v/>
      </c>
      <c r="H490" s="15" t="str">
        <f t="shared" si="81"/>
        <v/>
      </c>
      <c r="I490" s="16" t="str">
        <f t="shared" si="87"/>
        <v>DIPHFOLI</v>
      </c>
      <c r="J490" s="17" t="str">
        <f t="shared" si="82"/>
        <v>DIPHFOLI</v>
      </c>
      <c r="K490" s="17"/>
      <c r="L490" s="17"/>
      <c r="M490" s="18" t="s">
        <v>2196</v>
      </c>
      <c r="N490" s="19" t="s">
        <v>2197</v>
      </c>
      <c r="O490" s="19" t="str">
        <f t="shared" si="83"/>
        <v>Diphyscium</v>
      </c>
      <c r="P490" s="19"/>
      <c r="Q490" s="19"/>
      <c r="R490" s="25" t="s">
        <v>694</v>
      </c>
      <c r="S490" s="24" t="s">
        <v>695</v>
      </c>
      <c r="T490" s="18"/>
      <c r="U490" s="18"/>
      <c r="V490" s="22" t="s">
        <v>1185</v>
      </c>
      <c r="W490" s="23">
        <v>7</v>
      </c>
      <c r="X490" s="23">
        <v>3</v>
      </c>
      <c r="Y490" s="23">
        <v>4</v>
      </c>
      <c r="Z490" s="23">
        <v>4</v>
      </c>
      <c r="AA490" s="23">
        <v>4</v>
      </c>
      <c r="AB490" s="18" t="s">
        <v>22</v>
      </c>
      <c r="AC490" s="18"/>
    </row>
    <row r="491" spans="1:29">
      <c r="A491" s="12" t="s">
        <v>2198</v>
      </c>
      <c r="B491" s="13" t="s">
        <v>2199</v>
      </c>
      <c r="C491" s="14" t="s">
        <v>1495</v>
      </c>
      <c r="D491" s="14" t="str">
        <f>IF(COUNTIF(E491,""),"sp",E491)</f>
        <v>sp</v>
      </c>
      <c r="E491" s="14" t="s">
        <v>30</v>
      </c>
      <c r="F491" s="14" t="str">
        <f t="shared" si="79"/>
        <v/>
      </c>
      <c r="G491" s="15" t="str">
        <f t="shared" si="80"/>
        <v/>
      </c>
      <c r="H491" s="15" t="str">
        <f t="shared" si="81"/>
        <v/>
      </c>
      <c r="I491" s="16" t="str">
        <f t="shared" si="87"/>
        <v>DIPLALBI</v>
      </c>
      <c r="J491" s="17" t="str">
        <f t="shared" si="82"/>
        <v>DIPLALBI</v>
      </c>
      <c r="K491" s="17"/>
      <c r="L491" s="17"/>
      <c r="M491" s="18" t="s">
        <v>2200</v>
      </c>
      <c r="N491" s="19" t="s">
        <v>2201</v>
      </c>
      <c r="O491" s="19" t="str">
        <f t="shared" si="83"/>
        <v>Diplophyllum</v>
      </c>
      <c r="P491" s="19"/>
      <c r="Q491" s="19"/>
      <c r="R491" s="20" t="s">
        <v>1485</v>
      </c>
      <c r="S491" s="24" t="s">
        <v>1498</v>
      </c>
      <c r="T491" s="18"/>
      <c r="U491" s="18"/>
      <c r="V491" s="22" t="s">
        <v>156</v>
      </c>
      <c r="W491" s="23">
        <v>4</v>
      </c>
      <c r="X491" s="23" t="s">
        <v>36</v>
      </c>
      <c r="Y491" s="23">
        <v>4</v>
      </c>
      <c r="Z491" s="23">
        <v>4</v>
      </c>
      <c r="AA491" s="23">
        <v>2</v>
      </c>
      <c r="AB491" s="18" t="s">
        <v>37</v>
      </c>
      <c r="AC491" s="18"/>
    </row>
    <row r="492" spans="1:29">
      <c r="A492" s="12" t="s">
        <v>2202</v>
      </c>
      <c r="B492" s="13" t="s">
        <v>2203</v>
      </c>
      <c r="C492" s="14" t="s">
        <v>1509</v>
      </c>
      <c r="D492" s="14" t="str">
        <f>IF(COUNTIF(E492,""),"sp",E492)</f>
        <v>sp</v>
      </c>
      <c r="E492" s="14" t="s">
        <v>30</v>
      </c>
      <c r="F492" s="14" t="str">
        <f t="shared" si="79"/>
        <v/>
      </c>
      <c r="G492" s="15" t="str">
        <f t="shared" si="80"/>
        <v/>
      </c>
      <c r="H492" s="15" t="str">
        <f t="shared" si="81"/>
        <v/>
      </c>
      <c r="I492" s="16" t="str">
        <f t="shared" si="87"/>
        <v>DIPLOBTU</v>
      </c>
      <c r="J492" s="17" t="str">
        <f t="shared" si="82"/>
        <v>DIPLOBTU</v>
      </c>
      <c r="K492" s="17"/>
      <c r="L492" s="17"/>
      <c r="M492" s="18" t="s">
        <v>2204</v>
      </c>
      <c r="N492" s="19" t="s">
        <v>2205</v>
      </c>
      <c r="O492" s="19" t="str">
        <f t="shared" si="83"/>
        <v>Diplophyllum</v>
      </c>
      <c r="P492" s="19"/>
      <c r="Q492" s="19"/>
      <c r="R492" s="26" t="s">
        <v>1512</v>
      </c>
      <c r="S492" s="24" t="s">
        <v>1513</v>
      </c>
      <c r="T492" s="18"/>
      <c r="U492" s="18"/>
      <c r="V492" s="22" t="s">
        <v>125</v>
      </c>
      <c r="W492" s="23"/>
      <c r="X492" s="23"/>
      <c r="Y492" s="23"/>
      <c r="Z492" s="23"/>
      <c r="AA492" s="23"/>
      <c r="AB492" s="18"/>
      <c r="AC492" s="18"/>
    </row>
    <row r="493" spans="1:29">
      <c r="A493" s="12" t="s">
        <v>2206</v>
      </c>
      <c r="B493" s="13" t="s">
        <v>2207</v>
      </c>
      <c r="C493" s="14" t="s">
        <v>631</v>
      </c>
      <c r="D493" s="14" t="str">
        <f>IF(COUNTIF(E493,""),"sp",E493)</f>
        <v>sp</v>
      </c>
      <c r="E493" s="14" t="s">
        <v>30</v>
      </c>
      <c r="F493" s="14" t="str">
        <f t="shared" si="79"/>
        <v/>
      </c>
      <c r="G493" s="15" t="str">
        <f t="shared" si="80"/>
        <v/>
      </c>
      <c r="H493" s="15" t="str">
        <f t="shared" si="81"/>
        <v/>
      </c>
      <c r="I493" s="16" t="str">
        <f t="shared" si="87"/>
        <v>DIPLOBTU</v>
      </c>
      <c r="J493" s="17" t="str">
        <f t="shared" si="82"/>
        <v>DIPLOBTU</v>
      </c>
      <c r="K493" s="17"/>
      <c r="L493" s="17"/>
      <c r="M493" s="18" t="s">
        <v>2208</v>
      </c>
      <c r="N493" s="19" t="s">
        <v>2209</v>
      </c>
      <c r="O493" s="19" t="str">
        <f t="shared" si="83"/>
        <v>Diplophyllum</v>
      </c>
      <c r="P493" s="19"/>
      <c r="Q493" s="19"/>
      <c r="R493" s="25" t="s">
        <v>634</v>
      </c>
      <c r="S493" s="24" t="s">
        <v>635</v>
      </c>
      <c r="T493" s="18"/>
      <c r="U493" s="18"/>
      <c r="V493" s="22" t="s">
        <v>125</v>
      </c>
      <c r="W493" s="23">
        <v>6</v>
      </c>
      <c r="X493" s="23">
        <v>4</v>
      </c>
      <c r="Y493" s="23">
        <v>4</v>
      </c>
      <c r="Z493" s="23">
        <v>7</v>
      </c>
      <c r="AA493" s="23">
        <v>2</v>
      </c>
      <c r="AB493" s="18" t="s">
        <v>37</v>
      </c>
      <c r="AC493" s="18"/>
    </row>
    <row r="494" spans="1:29">
      <c r="A494" s="12" t="s">
        <v>2210</v>
      </c>
      <c r="B494" s="13" t="s">
        <v>2211</v>
      </c>
      <c r="C494" s="14" t="s">
        <v>631</v>
      </c>
      <c r="D494" s="14" t="str">
        <f>IF(COUNTIF(E494,""),"sp",E494)</f>
        <v>sp</v>
      </c>
      <c r="E494" s="14" t="s">
        <v>30</v>
      </c>
      <c r="F494" s="14" t="str">
        <f t="shared" si="79"/>
        <v/>
      </c>
      <c r="G494" s="15" t="str">
        <f t="shared" si="80"/>
        <v/>
      </c>
      <c r="H494" s="15" t="str">
        <f t="shared" si="81"/>
        <v/>
      </c>
      <c r="I494" s="16" t="str">
        <f t="shared" si="87"/>
        <v>DIPLTAXI</v>
      </c>
      <c r="J494" s="17" t="str">
        <f t="shared" si="82"/>
        <v>DIPLTAXI</v>
      </c>
      <c r="K494" s="17"/>
      <c r="L494" s="17"/>
      <c r="M494" s="18" t="s">
        <v>2212</v>
      </c>
      <c r="N494" s="19" t="s">
        <v>2213</v>
      </c>
      <c r="O494" s="19" t="str">
        <f t="shared" si="83"/>
        <v>Diplophyllum</v>
      </c>
      <c r="P494" s="19"/>
      <c r="Q494" s="19"/>
      <c r="R494" s="25" t="s">
        <v>634</v>
      </c>
      <c r="S494" s="24" t="s">
        <v>635</v>
      </c>
      <c r="T494" s="18"/>
      <c r="U494" s="18"/>
      <c r="V494" s="22" t="s">
        <v>125</v>
      </c>
      <c r="W494" s="23">
        <v>4</v>
      </c>
      <c r="X494" s="23">
        <v>1</v>
      </c>
      <c r="Y494" s="23">
        <v>6</v>
      </c>
      <c r="Z494" s="23">
        <v>6</v>
      </c>
      <c r="AA494" s="23">
        <v>2</v>
      </c>
      <c r="AB494" s="18" t="s">
        <v>37</v>
      </c>
      <c r="AC494" s="18"/>
    </row>
    <row r="495" spans="1:29">
      <c r="A495" s="12" t="s">
        <v>2214</v>
      </c>
      <c r="B495" s="13" t="s">
        <v>2215</v>
      </c>
      <c r="C495" s="14" t="s">
        <v>525</v>
      </c>
      <c r="D495" s="14" t="str">
        <f>IF(COUNTIF(E495,""),"sp",E495)</f>
        <v>sp</v>
      </c>
      <c r="E495" s="14" t="s">
        <v>30</v>
      </c>
      <c r="F495" s="14" t="str">
        <f t="shared" si="79"/>
        <v/>
      </c>
      <c r="G495" s="15" t="str">
        <f t="shared" si="80"/>
        <v/>
      </c>
      <c r="H495" s="15" t="str">
        <f t="shared" si="81"/>
        <v/>
      </c>
      <c r="I495" s="16" t="str">
        <f t="shared" si="87"/>
        <v>DISCNUDU</v>
      </c>
      <c r="J495" s="17" t="str">
        <f t="shared" si="82"/>
        <v>DISCNUDU</v>
      </c>
      <c r="K495" s="17"/>
      <c r="L495" s="17"/>
      <c r="M495" s="18" t="s">
        <v>2216</v>
      </c>
      <c r="N495" s="19" t="s">
        <v>2217</v>
      </c>
      <c r="O495" s="19" t="str">
        <f t="shared" si="83"/>
        <v>Discelium</v>
      </c>
      <c r="P495" s="19"/>
      <c r="Q495" s="19"/>
      <c r="R495" s="25" t="s">
        <v>528</v>
      </c>
      <c r="S495" s="24" t="s">
        <v>529</v>
      </c>
      <c r="T495" s="18"/>
      <c r="U495" s="18"/>
      <c r="V495" s="22" t="s">
        <v>58</v>
      </c>
      <c r="W495" s="23">
        <v>8</v>
      </c>
      <c r="X495" s="23">
        <v>4</v>
      </c>
      <c r="Y495" s="23">
        <v>6</v>
      </c>
      <c r="Z495" s="23">
        <v>7</v>
      </c>
      <c r="AA495" s="23">
        <v>7</v>
      </c>
      <c r="AB495" s="18" t="s">
        <v>22</v>
      </c>
      <c r="AC495" s="18"/>
    </row>
    <row r="496" spans="1:29">
      <c r="A496" s="12" t="s">
        <v>2218</v>
      </c>
      <c r="B496" s="13" t="s">
        <v>1560</v>
      </c>
      <c r="C496" s="24" t="s">
        <v>151</v>
      </c>
      <c r="D496" s="14" t="str">
        <f>IF(COUNTIF(E496,""),"sp",E496)</f>
        <v>sp</v>
      </c>
      <c r="E496" s="14" t="s">
        <v>30</v>
      </c>
      <c r="F496" s="14" t="str">
        <f t="shared" si="79"/>
        <v/>
      </c>
      <c r="G496" s="15" t="str">
        <f t="shared" si="80"/>
        <v/>
      </c>
      <c r="H496" s="15" t="str">
        <f t="shared" si="81"/>
        <v/>
      </c>
      <c r="I496" s="16" t="str">
        <f t="shared" si="87"/>
        <v>DISTCAPI</v>
      </c>
      <c r="J496" s="17" t="str">
        <f t="shared" si="82"/>
        <v>DISTCAPI</v>
      </c>
      <c r="K496" s="17"/>
      <c r="L496" s="17"/>
      <c r="M496" s="18" t="s">
        <v>2219</v>
      </c>
      <c r="N496" s="19" t="s">
        <v>2220</v>
      </c>
      <c r="O496" s="19" t="str">
        <f t="shared" si="83"/>
        <v>Distichium</v>
      </c>
      <c r="P496" s="19"/>
      <c r="Q496" s="19"/>
      <c r="R496" s="25" t="s">
        <v>154</v>
      </c>
      <c r="S496" s="24" t="s">
        <v>155</v>
      </c>
      <c r="T496" s="18"/>
      <c r="U496" s="18"/>
      <c r="V496" s="22" t="s">
        <v>156</v>
      </c>
      <c r="W496" s="23">
        <v>4</v>
      </c>
      <c r="X496" s="23">
        <v>3</v>
      </c>
      <c r="Y496" s="23">
        <v>6</v>
      </c>
      <c r="Z496" s="23">
        <v>5</v>
      </c>
      <c r="AA496" s="23">
        <v>8</v>
      </c>
      <c r="AB496" s="18" t="s">
        <v>37</v>
      </c>
      <c r="AC496" s="18"/>
    </row>
    <row r="497" spans="1:29">
      <c r="A497" s="12" t="s">
        <v>2221</v>
      </c>
      <c r="B497" s="13" t="s">
        <v>2222</v>
      </c>
      <c r="C497" s="24" t="s">
        <v>151</v>
      </c>
      <c r="D497" s="14" t="str">
        <f>IF(COUNTIF(E497,""),"sp",E497)</f>
        <v>sp</v>
      </c>
      <c r="E497" s="14" t="s">
        <v>30</v>
      </c>
      <c r="F497" s="14" t="str">
        <f t="shared" si="79"/>
        <v/>
      </c>
      <c r="G497" s="15" t="str">
        <f t="shared" si="80"/>
        <v/>
      </c>
      <c r="H497" s="15" t="str">
        <f t="shared" si="81"/>
        <v/>
      </c>
      <c r="I497" s="16" t="str">
        <f t="shared" si="87"/>
        <v>DISTHAGE</v>
      </c>
      <c r="J497" s="17" t="str">
        <f t="shared" si="82"/>
        <v>DISTHAGE</v>
      </c>
      <c r="K497" s="17"/>
      <c r="L497" s="17"/>
      <c r="M497" s="18" t="s">
        <v>2223</v>
      </c>
      <c r="N497" s="19" t="s">
        <v>2224</v>
      </c>
      <c r="O497" s="19" t="str">
        <f t="shared" si="83"/>
        <v>Distichium</v>
      </c>
      <c r="P497" s="19"/>
      <c r="Q497" s="19"/>
      <c r="R497" s="25" t="s">
        <v>154</v>
      </c>
      <c r="S497" s="24" t="s">
        <v>155</v>
      </c>
      <c r="T497" s="18"/>
      <c r="U497" s="18"/>
      <c r="V497" s="22" t="s">
        <v>50</v>
      </c>
      <c r="W497" s="23"/>
      <c r="X497" s="23"/>
      <c r="Y497" s="23"/>
      <c r="Z497" s="23"/>
      <c r="AA497" s="23"/>
      <c r="AB497" s="18"/>
      <c r="AC497" s="18"/>
    </row>
    <row r="498" spans="1:29">
      <c r="A498" s="12" t="s">
        <v>2225</v>
      </c>
      <c r="B498" s="13" t="s">
        <v>2226</v>
      </c>
      <c r="C498" s="24" t="s">
        <v>151</v>
      </c>
      <c r="D498" s="14" t="str">
        <f>IF(COUNTIF(E498,""),"sp",E498)</f>
        <v>sp</v>
      </c>
      <c r="E498" s="14" t="s">
        <v>30</v>
      </c>
      <c r="F498" s="14" t="str">
        <f t="shared" si="79"/>
        <v/>
      </c>
      <c r="G498" s="15" t="str">
        <f t="shared" si="80"/>
        <v/>
      </c>
      <c r="H498" s="15" t="str">
        <f t="shared" si="81"/>
        <v/>
      </c>
      <c r="I498" s="16" t="str">
        <f t="shared" si="87"/>
        <v>DISTINCL</v>
      </c>
      <c r="J498" s="17" t="str">
        <f t="shared" si="82"/>
        <v>DISTINCL</v>
      </c>
      <c r="K498" s="17"/>
      <c r="L498" s="17"/>
      <c r="M498" s="18" t="s">
        <v>2227</v>
      </c>
      <c r="N498" s="19" t="s">
        <v>2228</v>
      </c>
      <c r="O498" s="19" t="str">
        <f t="shared" si="83"/>
        <v>Distichium</v>
      </c>
      <c r="P498" s="19"/>
      <c r="Q498" s="19"/>
      <c r="R498" s="25" t="s">
        <v>154</v>
      </c>
      <c r="S498" s="24" t="s">
        <v>155</v>
      </c>
      <c r="T498" s="18"/>
      <c r="U498" s="18"/>
      <c r="V498" s="22" t="s">
        <v>50</v>
      </c>
      <c r="W498" s="23">
        <v>5</v>
      </c>
      <c r="X498" s="23">
        <v>1</v>
      </c>
      <c r="Y498" s="23">
        <v>6</v>
      </c>
      <c r="Z498" s="23">
        <v>6</v>
      </c>
      <c r="AA498" s="23">
        <v>9</v>
      </c>
      <c r="AB498" s="18" t="s">
        <v>37</v>
      </c>
      <c r="AC498" s="18"/>
    </row>
    <row r="499" spans="1:29">
      <c r="A499" s="12" t="s">
        <v>2229</v>
      </c>
      <c r="B499" s="13" t="s">
        <v>2230</v>
      </c>
      <c r="C499" s="24" t="s">
        <v>151</v>
      </c>
      <c r="D499" s="14" t="str">
        <f>IF(COUNTIF(E499,""),"sp",E499)</f>
        <v>sp</v>
      </c>
      <c r="E499" s="14" t="s">
        <v>30</v>
      </c>
      <c r="F499" s="14" t="str">
        <f t="shared" si="79"/>
        <v/>
      </c>
      <c r="G499" s="15" t="str">
        <f t="shared" si="80"/>
        <v/>
      </c>
      <c r="H499" s="15" t="str">
        <f t="shared" si="81"/>
        <v/>
      </c>
      <c r="I499" s="16" t="str">
        <f t="shared" si="87"/>
        <v>DISTCARI</v>
      </c>
      <c r="J499" s="17" t="str">
        <f t="shared" si="82"/>
        <v>DISTCARI</v>
      </c>
      <c r="K499" s="17"/>
      <c r="L499" s="17"/>
      <c r="M499" s="18" t="s">
        <v>2231</v>
      </c>
      <c r="N499" s="19" t="s">
        <v>2232</v>
      </c>
      <c r="O499" s="19" t="str">
        <f t="shared" si="83"/>
        <v>Distichophyllum</v>
      </c>
      <c r="P499" s="19"/>
      <c r="Q499" s="19"/>
      <c r="R499" s="25" t="s">
        <v>154</v>
      </c>
      <c r="S499" s="24" t="s">
        <v>155</v>
      </c>
      <c r="T499" s="18"/>
      <c r="U499" s="18"/>
      <c r="V499" s="22" t="s">
        <v>125</v>
      </c>
      <c r="W499" s="23">
        <v>4</v>
      </c>
      <c r="X499" s="23">
        <v>5</v>
      </c>
      <c r="Y499" s="23">
        <v>7</v>
      </c>
      <c r="Z499" s="23">
        <v>8</v>
      </c>
      <c r="AA499" s="23">
        <v>8</v>
      </c>
      <c r="AB499" s="18" t="s">
        <v>37</v>
      </c>
      <c r="AC499" s="18"/>
    </row>
    <row r="500" spans="1:29">
      <c r="A500" s="12" t="s">
        <v>2233</v>
      </c>
      <c r="B500" s="13" t="s">
        <v>1507</v>
      </c>
      <c r="C500" s="24" t="s">
        <v>181</v>
      </c>
      <c r="D500" s="14" t="str">
        <f>IF(COUNTIF(E500,""),"sp",E500)</f>
        <v>sp</v>
      </c>
      <c r="E500" s="14" t="s">
        <v>30</v>
      </c>
      <c r="F500" s="14" t="str">
        <f t="shared" si="79"/>
        <v/>
      </c>
      <c r="G500" s="15" t="str">
        <f t="shared" si="80"/>
        <v/>
      </c>
      <c r="H500" s="15" t="str">
        <f t="shared" si="81"/>
        <v/>
      </c>
      <c r="I500" s="16" t="str">
        <f t="shared" si="87"/>
        <v>DITRFLEX</v>
      </c>
      <c r="J500" s="17" t="str">
        <f t="shared" si="82"/>
        <v>DITRFLEX</v>
      </c>
      <c r="K500" s="17"/>
      <c r="L500" s="17"/>
      <c r="M500" s="18" t="s">
        <v>2234</v>
      </c>
      <c r="N500" s="19" t="s">
        <v>2235</v>
      </c>
      <c r="O500" s="19" t="str">
        <f t="shared" si="83"/>
        <v>Ditrichum</v>
      </c>
      <c r="P500" s="19"/>
      <c r="Q500" s="19"/>
      <c r="R500" s="25" t="s">
        <v>184</v>
      </c>
      <c r="S500" s="24" t="s">
        <v>185</v>
      </c>
      <c r="T500" s="18"/>
      <c r="U500" s="18"/>
      <c r="V500" s="22" t="s">
        <v>125</v>
      </c>
      <c r="W500" s="23">
        <v>6</v>
      </c>
      <c r="X500" s="23" t="s">
        <v>36</v>
      </c>
      <c r="Y500" s="23">
        <v>6</v>
      </c>
      <c r="Z500" s="23">
        <v>5</v>
      </c>
      <c r="AA500" s="23">
        <v>9</v>
      </c>
      <c r="AB500" s="18" t="s">
        <v>37</v>
      </c>
      <c r="AC500" s="18"/>
    </row>
    <row r="501" spans="1:29">
      <c r="A501" s="12" t="s">
        <v>2236</v>
      </c>
      <c r="B501" s="13" t="s">
        <v>2237</v>
      </c>
      <c r="C501" s="24" t="s">
        <v>1576</v>
      </c>
      <c r="D501" s="14" t="str">
        <f>IF(COUNTIF(E501,""),"sp",E501)</f>
        <v>sp</v>
      </c>
      <c r="E501" s="14" t="s">
        <v>30</v>
      </c>
      <c r="F501" s="14" t="str">
        <f t="shared" si="79"/>
        <v/>
      </c>
      <c r="G501" s="15" t="str">
        <f t="shared" si="80"/>
        <v/>
      </c>
      <c r="H501" s="15" t="str">
        <f t="shared" si="81"/>
        <v/>
      </c>
      <c r="I501" s="16" t="str">
        <f t="shared" si="87"/>
        <v>DITRGRAC</v>
      </c>
      <c r="J501" s="17" t="str">
        <f t="shared" si="82"/>
        <v>DITRGRAC</v>
      </c>
      <c r="K501" s="17"/>
      <c r="L501" s="17"/>
      <c r="M501" s="18" t="s">
        <v>2238</v>
      </c>
      <c r="N501" s="19" t="s">
        <v>2239</v>
      </c>
      <c r="O501" s="19" t="str">
        <f t="shared" si="83"/>
        <v>Ditrichum</v>
      </c>
      <c r="P501" s="19"/>
      <c r="Q501" s="19"/>
      <c r="R501" s="25" t="s">
        <v>1579</v>
      </c>
      <c r="S501" s="24" t="s">
        <v>1580</v>
      </c>
      <c r="T501" s="18"/>
      <c r="U501" s="18"/>
      <c r="V501" s="22" t="s">
        <v>125</v>
      </c>
      <c r="W501" s="23">
        <v>5</v>
      </c>
      <c r="X501" s="23">
        <v>3</v>
      </c>
      <c r="Y501" s="23">
        <v>6</v>
      </c>
      <c r="Z501" s="23">
        <v>6</v>
      </c>
      <c r="AA501" s="23">
        <v>9</v>
      </c>
      <c r="AB501" s="18" t="s">
        <v>37</v>
      </c>
      <c r="AC501" s="18"/>
    </row>
    <row r="502" spans="1:29">
      <c r="A502" s="12" t="s">
        <v>2240</v>
      </c>
      <c r="B502" s="13" t="s">
        <v>1446</v>
      </c>
      <c r="C502" s="14" t="s">
        <v>518</v>
      </c>
      <c r="D502" s="14" t="str">
        <f>IF(COUNTIF(E502,""),"sp",E502)</f>
        <v>sp</v>
      </c>
      <c r="E502" s="14" t="s">
        <v>30</v>
      </c>
      <c r="F502" s="14" t="str">
        <f t="shared" si="79"/>
        <v/>
      </c>
      <c r="G502" s="15" t="str">
        <f t="shared" si="80"/>
        <v/>
      </c>
      <c r="H502" s="15" t="str">
        <f t="shared" si="81"/>
        <v/>
      </c>
      <c r="I502" s="16" t="str">
        <f t="shared" si="87"/>
        <v>DITRHETE</v>
      </c>
      <c r="J502" s="17" t="str">
        <f t="shared" si="82"/>
        <v>DITRHETE</v>
      </c>
      <c r="K502" s="17"/>
      <c r="L502" s="17"/>
      <c r="M502" s="18" t="s">
        <v>2241</v>
      </c>
      <c r="N502" s="19" t="s">
        <v>2242</v>
      </c>
      <c r="O502" s="19" t="str">
        <f t="shared" si="83"/>
        <v>Ditrichum</v>
      </c>
      <c r="P502" s="19"/>
      <c r="Q502" s="19"/>
      <c r="R502" s="25" t="s">
        <v>521</v>
      </c>
      <c r="S502" s="24" t="s">
        <v>522</v>
      </c>
      <c r="T502" s="18"/>
      <c r="U502" s="18"/>
      <c r="V502" s="22" t="s">
        <v>125</v>
      </c>
      <c r="W502" s="23">
        <v>6</v>
      </c>
      <c r="X502" s="23">
        <v>3</v>
      </c>
      <c r="Y502" s="23">
        <v>6</v>
      </c>
      <c r="Z502" s="23">
        <v>6</v>
      </c>
      <c r="AA502" s="23">
        <v>3</v>
      </c>
      <c r="AB502" s="18" t="s">
        <v>37</v>
      </c>
      <c r="AC502" s="18"/>
    </row>
    <row r="503" spans="1:29">
      <c r="A503" s="12" t="s">
        <v>2243</v>
      </c>
      <c r="B503" s="13" t="s">
        <v>1427</v>
      </c>
      <c r="C503" s="14" t="s">
        <v>1235</v>
      </c>
      <c r="D503" s="14" t="str">
        <f>IF(COUNTIF(E503,""),"sp",E503)</f>
        <v>sp</v>
      </c>
      <c r="E503" s="14" t="s">
        <v>30</v>
      </c>
      <c r="F503" s="14" t="str">
        <f t="shared" si="79"/>
        <v/>
      </c>
      <c r="G503" s="15" t="str">
        <f t="shared" si="80"/>
        <v/>
      </c>
      <c r="H503" s="15" t="str">
        <f t="shared" si="81"/>
        <v/>
      </c>
      <c r="I503" s="16" t="str">
        <f t="shared" si="87"/>
        <v>DITRLINE</v>
      </c>
      <c r="J503" s="17" t="str">
        <f t="shared" si="82"/>
        <v>DITRLINE</v>
      </c>
      <c r="K503" s="17"/>
      <c r="L503" s="17"/>
      <c r="M503" s="18" t="s">
        <v>2244</v>
      </c>
      <c r="N503" s="19" t="s">
        <v>2245</v>
      </c>
      <c r="O503" s="19" t="str">
        <f t="shared" si="83"/>
        <v>Ditrichum</v>
      </c>
      <c r="P503" s="19"/>
      <c r="Q503" s="19"/>
      <c r="R503" s="25" t="s">
        <v>1238</v>
      </c>
      <c r="S503" s="24" t="s">
        <v>1239</v>
      </c>
      <c r="T503" s="18"/>
      <c r="U503" s="18"/>
      <c r="V503" s="22" t="s">
        <v>125</v>
      </c>
      <c r="W503" s="23">
        <v>6</v>
      </c>
      <c r="X503" s="23">
        <v>2</v>
      </c>
      <c r="Y503" s="23">
        <v>4</v>
      </c>
      <c r="Z503" s="23">
        <v>6</v>
      </c>
      <c r="AA503" s="23">
        <v>5</v>
      </c>
      <c r="AB503" s="18" t="s">
        <v>37</v>
      </c>
      <c r="AC503" s="18"/>
    </row>
    <row r="504" spans="1:29">
      <c r="A504" s="12" t="s">
        <v>2246</v>
      </c>
      <c r="B504" s="13" t="s">
        <v>1493</v>
      </c>
      <c r="C504" s="14" t="s">
        <v>743</v>
      </c>
      <c r="D504" s="14" t="str">
        <f>IF(COUNTIF(E504,""),"sp",E504)</f>
        <v>sp</v>
      </c>
      <c r="E504" s="14" t="s">
        <v>30</v>
      </c>
      <c r="F504" s="14" t="str">
        <f t="shared" si="79"/>
        <v/>
      </c>
      <c r="G504" s="15" t="str">
        <f t="shared" si="80"/>
        <v/>
      </c>
      <c r="H504" s="15" t="str">
        <f t="shared" si="81"/>
        <v/>
      </c>
      <c r="I504" s="16" t="str">
        <f t="shared" si="87"/>
        <v>DITRPALL</v>
      </c>
      <c r="J504" s="17" t="str">
        <f t="shared" si="82"/>
        <v>DITRPALL</v>
      </c>
      <c r="K504" s="17"/>
      <c r="L504" s="17"/>
      <c r="M504" s="18" t="s">
        <v>2247</v>
      </c>
      <c r="N504" s="19" t="s">
        <v>2248</v>
      </c>
      <c r="O504" s="19" t="str">
        <f t="shared" si="83"/>
        <v>Ditrichum</v>
      </c>
      <c r="P504" s="19"/>
      <c r="Q504" s="19"/>
      <c r="R504" s="25" t="s">
        <v>746</v>
      </c>
      <c r="S504" s="24" t="s">
        <v>747</v>
      </c>
      <c r="T504" s="18"/>
      <c r="U504" s="18"/>
      <c r="V504" s="22" t="s">
        <v>125</v>
      </c>
      <c r="W504" s="23">
        <v>6</v>
      </c>
      <c r="X504" s="23">
        <v>6</v>
      </c>
      <c r="Y504" s="23">
        <v>7</v>
      </c>
      <c r="Z504" s="23">
        <v>5</v>
      </c>
      <c r="AA504" s="23">
        <v>5</v>
      </c>
      <c r="AB504" s="18" t="s">
        <v>37</v>
      </c>
      <c r="AC504" s="18"/>
    </row>
    <row r="505" spans="1:29">
      <c r="A505" s="12" t="s">
        <v>2249</v>
      </c>
      <c r="B505" s="13" t="s">
        <v>2250</v>
      </c>
      <c r="C505" s="24" t="s">
        <v>65</v>
      </c>
      <c r="D505" s="14" t="str">
        <f>IF(COUNTIF(E505,""),"sp",E505)</f>
        <v>sp</v>
      </c>
      <c r="E505" s="14" t="s">
        <v>30</v>
      </c>
      <c r="F505" s="14" t="str">
        <f t="shared" si="79"/>
        <v/>
      </c>
      <c r="G505" s="15" t="str">
        <f t="shared" si="80"/>
        <v/>
      </c>
      <c r="H505" s="15" t="str">
        <f t="shared" si="81"/>
        <v/>
      </c>
      <c r="I505" s="16" t="str">
        <f t="shared" si="87"/>
        <v>DITRPLUM</v>
      </c>
      <c r="J505" s="17" t="str">
        <f t="shared" si="82"/>
        <v>DITRPLUM</v>
      </c>
      <c r="K505" s="17"/>
      <c r="L505" s="17"/>
      <c r="M505" s="18" t="s">
        <v>2251</v>
      </c>
      <c r="N505" s="19" t="s">
        <v>2252</v>
      </c>
      <c r="O505" s="19" t="str">
        <f t="shared" si="83"/>
        <v>Ditrichum</v>
      </c>
      <c r="P505" s="19"/>
      <c r="Q505" s="19"/>
      <c r="R505" s="20" t="s">
        <v>68</v>
      </c>
      <c r="S505" s="24" t="s">
        <v>69</v>
      </c>
      <c r="T505" s="18"/>
      <c r="U505" s="18"/>
      <c r="V505" s="22" t="s">
        <v>125</v>
      </c>
      <c r="W505" s="23">
        <v>6</v>
      </c>
      <c r="X505" s="23">
        <v>7</v>
      </c>
      <c r="Y505" s="23">
        <v>3</v>
      </c>
      <c r="Z505" s="23">
        <v>6</v>
      </c>
      <c r="AA505" s="23">
        <v>5</v>
      </c>
      <c r="AB505" s="18" t="s">
        <v>37</v>
      </c>
      <c r="AC505" s="18"/>
    </row>
    <row r="506" spans="1:29">
      <c r="A506" s="12" t="s">
        <v>2253</v>
      </c>
      <c r="B506" s="13" t="s">
        <v>1402</v>
      </c>
      <c r="C506" s="14" t="s">
        <v>518</v>
      </c>
      <c r="D506" s="14" t="str">
        <f>IF(COUNTIF(E506,""),"sp",E506)</f>
        <v>sp</v>
      </c>
      <c r="E506" s="14" t="s">
        <v>30</v>
      </c>
      <c r="F506" s="14" t="str">
        <f t="shared" si="79"/>
        <v/>
      </c>
      <c r="G506" s="15" t="str">
        <f t="shared" si="80"/>
        <v/>
      </c>
      <c r="H506" s="15" t="str">
        <f t="shared" si="81"/>
        <v/>
      </c>
      <c r="I506" s="16" t="str">
        <f t="shared" si="87"/>
        <v>DITRPUSI</v>
      </c>
      <c r="J506" s="17" t="str">
        <f t="shared" si="82"/>
        <v>DITRPUSI</v>
      </c>
      <c r="K506" s="17"/>
      <c r="L506" s="17"/>
      <c r="M506" s="18" t="s">
        <v>2254</v>
      </c>
      <c r="N506" s="19" t="s">
        <v>2255</v>
      </c>
      <c r="O506" s="19" t="str">
        <f t="shared" si="83"/>
        <v>Ditrichum</v>
      </c>
      <c r="P506" s="19"/>
      <c r="Q506" s="19"/>
      <c r="R506" s="25" t="s">
        <v>521</v>
      </c>
      <c r="S506" s="24" t="s">
        <v>522</v>
      </c>
      <c r="T506" s="18"/>
      <c r="U506" s="18"/>
      <c r="V506" s="22" t="s">
        <v>125</v>
      </c>
      <c r="W506" s="23">
        <v>8</v>
      </c>
      <c r="X506" s="23">
        <v>4</v>
      </c>
      <c r="Y506" s="23">
        <v>5</v>
      </c>
      <c r="Z506" s="23">
        <v>6</v>
      </c>
      <c r="AA506" s="23">
        <v>2</v>
      </c>
      <c r="AB506" s="18" t="s">
        <v>37</v>
      </c>
      <c r="AC506" s="18"/>
    </row>
    <row r="507" spans="1:29">
      <c r="A507" s="12" t="s">
        <v>2253</v>
      </c>
      <c r="B507" s="13" t="s">
        <v>2256</v>
      </c>
      <c r="C507" s="24" t="s">
        <v>40</v>
      </c>
      <c r="D507" s="14" t="str">
        <f>IF(COUNTIF(E507,""),"sp",E507)</f>
        <v>var</v>
      </c>
      <c r="E507" s="14" t="s">
        <v>41</v>
      </c>
      <c r="F507" s="14" t="str">
        <f t="shared" si="79"/>
        <v>var</v>
      </c>
      <c r="G507" s="15" t="str">
        <f t="shared" si="80"/>
        <v/>
      </c>
      <c r="H507" s="15" t="str">
        <f t="shared" si="81"/>
        <v>var</v>
      </c>
      <c r="I507" s="16"/>
      <c r="J507" s="17" t="str">
        <f t="shared" si="82"/>
        <v>DITPUSIGL</v>
      </c>
      <c r="K507" s="17" t="str">
        <f>IF(LEN($L507)&gt;1,UPPER(LEFT(M507,3) &amp; MID(M507,SEARCH(" ",M507,1)+1,4)&amp;L507),UPPER(LEFT(M507,4) &amp; MID(M507,SEARCH(" ",M506,1)+1,4)&amp;L507))</f>
        <v>DITPUSIGL</v>
      </c>
      <c r="L507" s="17" t="str">
        <f>IF(COUNTIF($L$1:$L506,MID(M507,SEARCH("var. ",M507,1)+5,1))&gt;0,MID(M507,SEARCH("var. ",M507,1)+5,2),MID(M507,SEARCH("var. ",M507,1)+5,1))</f>
        <v>gl</v>
      </c>
      <c r="M507" s="28" t="s">
        <v>2257</v>
      </c>
      <c r="N507" s="19" t="s">
        <v>2255</v>
      </c>
      <c r="O507" s="19" t="str">
        <f t="shared" si="83"/>
        <v>Ditrichum</v>
      </c>
      <c r="P507" s="19"/>
      <c r="Q507" s="19"/>
      <c r="R507" s="18"/>
      <c r="S507" s="24"/>
      <c r="T507" s="18"/>
      <c r="U507" s="18"/>
      <c r="V507" s="18"/>
      <c r="W507" s="23">
        <v>9</v>
      </c>
      <c r="X507" s="23">
        <v>1</v>
      </c>
      <c r="Y507" s="23">
        <v>7</v>
      </c>
      <c r="Z507" s="23">
        <v>8</v>
      </c>
      <c r="AA507" s="23">
        <v>2</v>
      </c>
      <c r="AB507" s="18" t="s">
        <v>37</v>
      </c>
      <c r="AC507" s="18"/>
    </row>
    <row r="508" spans="1:29">
      <c r="A508" s="12" t="s">
        <v>2258</v>
      </c>
      <c r="B508" s="13" t="s">
        <v>1481</v>
      </c>
      <c r="C508" s="14" t="s">
        <v>518</v>
      </c>
      <c r="D508" s="14" t="str">
        <f>IF(COUNTIF(E508,""),"sp",E508)</f>
        <v>sp</v>
      </c>
      <c r="E508" s="14" t="s">
        <v>30</v>
      </c>
      <c r="F508" s="14" t="str">
        <f t="shared" si="79"/>
        <v/>
      </c>
      <c r="G508" s="15" t="str">
        <f t="shared" si="80"/>
        <v/>
      </c>
      <c r="H508" s="15" t="str">
        <f t="shared" si="81"/>
        <v/>
      </c>
      <c r="I508" s="16" t="str">
        <f t="shared" ref="I508:I511" si="88">UPPER(MID(M508,1,4))&amp;""&amp;UPPER(MID(M508,SEARCH(" ",M508,1)+1,4))</f>
        <v>DITRSUBU</v>
      </c>
      <c r="J508" s="17" t="str">
        <f t="shared" si="82"/>
        <v>DITRSUBU</v>
      </c>
      <c r="K508" s="17"/>
      <c r="L508" s="17"/>
      <c r="M508" s="18" t="s">
        <v>2259</v>
      </c>
      <c r="N508" s="19" t="s">
        <v>2260</v>
      </c>
      <c r="O508" s="19" t="str">
        <f t="shared" si="83"/>
        <v>Ditrichum</v>
      </c>
      <c r="P508" s="19"/>
      <c r="Q508" s="19"/>
      <c r="R508" s="25" t="s">
        <v>521</v>
      </c>
      <c r="S508" s="24" t="s">
        <v>522</v>
      </c>
      <c r="T508" s="18"/>
      <c r="U508" s="18"/>
      <c r="V508" s="22" t="s">
        <v>125</v>
      </c>
      <c r="W508" s="23"/>
      <c r="X508" s="23"/>
      <c r="Y508" s="23"/>
      <c r="Z508" s="23"/>
      <c r="AA508" s="23"/>
      <c r="AB508" s="18"/>
      <c r="AC508" s="18"/>
    </row>
    <row r="509" spans="1:29">
      <c r="A509" s="12" t="s">
        <v>2261</v>
      </c>
      <c r="B509" s="13" t="s">
        <v>1462</v>
      </c>
      <c r="C509" s="14" t="s">
        <v>518</v>
      </c>
      <c r="D509" s="14" t="str">
        <f>IF(COUNTIF(E509,""),"sp",E509)</f>
        <v>sp</v>
      </c>
      <c r="E509" s="14" t="s">
        <v>30</v>
      </c>
      <c r="F509" s="14" t="str">
        <f t="shared" si="79"/>
        <v/>
      </c>
      <c r="G509" s="15" t="str">
        <f t="shared" si="80"/>
        <v/>
      </c>
      <c r="H509" s="15" t="str">
        <f t="shared" si="81"/>
        <v/>
      </c>
      <c r="I509" s="16" t="str">
        <f t="shared" si="88"/>
        <v>DITRZONA</v>
      </c>
      <c r="J509" s="17" t="str">
        <f t="shared" si="82"/>
        <v>DITRZONA</v>
      </c>
      <c r="K509" s="17"/>
      <c r="L509" s="17"/>
      <c r="M509" s="18" t="s">
        <v>2262</v>
      </c>
      <c r="N509" s="19" t="s">
        <v>2263</v>
      </c>
      <c r="O509" s="19" t="str">
        <f t="shared" si="83"/>
        <v>Ditrichum</v>
      </c>
      <c r="P509" s="19"/>
      <c r="Q509" s="19"/>
      <c r="R509" s="25" t="s">
        <v>521</v>
      </c>
      <c r="S509" s="24" t="s">
        <v>522</v>
      </c>
      <c r="T509" s="18"/>
      <c r="U509" s="18"/>
      <c r="V509" s="22" t="s">
        <v>125</v>
      </c>
      <c r="W509" s="23">
        <v>8</v>
      </c>
      <c r="X509" s="23">
        <v>1</v>
      </c>
      <c r="Y509" s="23">
        <v>6</v>
      </c>
      <c r="Z509" s="23">
        <v>6</v>
      </c>
      <c r="AA509" s="23">
        <v>1</v>
      </c>
      <c r="AB509" s="18" t="s">
        <v>37</v>
      </c>
      <c r="AC509" s="18"/>
    </row>
    <row r="510" spans="1:29">
      <c r="A510" s="12" t="s">
        <v>2264</v>
      </c>
      <c r="B510" s="13" t="s">
        <v>2265</v>
      </c>
      <c r="C510" s="14" t="s">
        <v>1495</v>
      </c>
      <c r="D510" s="14" t="str">
        <f>IF(COUNTIF(E510,""),"sp",E510)</f>
        <v>sp</v>
      </c>
      <c r="E510" s="14" t="s">
        <v>30</v>
      </c>
      <c r="F510" s="14" t="str">
        <f t="shared" si="79"/>
        <v/>
      </c>
      <c r="G510" s="15" t="str">
        <f t="shared" si="80"/>
        <v/>
      </c>
      <c r="H510" s="15" t="str">
        <f t="shared" si="81"/>
        <v/>
      </c>
      <c r="I510" s="16" t="str">
        <f t="shared" si="88"/>
        <v>DOUIOVAT</v>
      </c>
      <c r="J510" s="17" t="str">
        <f t="shared" si="82"/>
        <v>DOUIOVAT</v>
      </c>
      <c r="K510" s="17"/>
      <c r="L510" s="17"/>
      <c r="M510" s="18" t="s">
        <v>2266</v>
      </c>
      <c r="N510" s="19" t="s">
        <v>2267</v>
      </c>
      <c r="O510" s="19" t="str">
        <f t="shared" si="83"/>
        <v>Douinia</v>
      </c>
      <c r="P510" s="19"/>
      <c r="Q510" s="19"/>
      <c r="R510" s="20" t="s">
        <v>1485</v>
      </c>
      <c r="S510" s="24" t="s">
        <v>1498</v>
      </c>
      <c r="T510" s="18"/>
      <c r="U510" s="18"/>
      <c r="V510" s="22" t="s">
        <v>125</v>
      </c>
      <c r="W510" s="23">
        <v>5</v>
      </c>
      <c r="X510" s="23">
        <v>4</v>
      </c>
      <c r="Y510" s="23">
        <v>2</v>
      </c>
      <c r="Z510" s="23">
        <v>4</v>
      </c>
      <c r="AA510" s="23">
        <v>2</v>
      </c>
      <c r="AB510" s="18" t="s">
        <v>120</v>
      </c>
      <c r="AC510" s="18"/>
    </row>
    <row r="511" spans="1:29">
      <c r="A511" s="12" t="s">
        <v>2268</v>
      </c>
      <c r="B511" s="13" t="s">
        <v>2269</v>
      </c>
      <c r="C511" s="24" t="s">
        <v>796</v>
      </c>
      <c r="D511" s="14" t="str">
        <f>IF(COUNTIF(E511,""),"sp",E511)</f>
        <v>sp</v>
      </c>
      <c r="E511" s="14" t="s">
        <v>30</v>
      </c>
      <c r="F511" s="14" t="str">
        <f t="shared" si="79"/>
        <v/>
      </c>
      <c r="G511" s="15" t="str">
        <f t="shared" si="80"/>
        <v/>
      </c>
      <c r="H511" s="15" t="str">
        <f t="shared" si="81"/>
        <v/>
      </c>
      <c r="I511" s="16" t="str">
        <f t="shared" si="88"/>
        <v>DREPADUN</v>
      </c>
      <c r="J511" s="17" t="str">
        <f t="shared" si="82"/>
        <v>DREPADUN</v>
      </c>
      <c r="K511" s="17"/>
      <c r="L511" s="17"/>
      <c r="M511" s="18" t="s">
        <v>2270</v>
      </c>
      <c r="N511" s="19" t="s">
        <v>2271</v>
      </c>
      <c r="O511" s="19" t="str">
        <f t="shared" si="83"/>
        <v>Drepanocladus</v>
      </c>
      <c r="P511" s="19"/>
      <c r="Q511" s="19"/>
      <c r="R511" s="25" t="s">
        <v>799</v>
      </c>
      <c r="S511" s="24" t="s">
        <v>800</v>
      </c>
      <c r="T511" s="18"/>
      <c r="U511" s="18"/>
      <c r="V511" s="22" t="s">
        <v>35</v>
      </c>
      <c r="W511" s="23">
        <v>8</v>
      </c>
      <c r="X511" s="23" t="s">
        <v>36</v>
      </c>
      <c r="Y511" s="23">
        <v>5</v>
      </c>
      <c r="Z511" s="23">
        <v>8</v>
      </c>
      <c r="AA511" s="23">
        <v>7</v>
      </c>
      <c r="AB511" s="18" t="s">
        <v>266</v>
      </c>
      <c r="AC511" s="18"/>
    </row>
    <row r="512" spans="1:29">
      <c r="A512" s="12" t="s">
        <v>2268</v>
      </c>
      <c r="B512" s="13" t="s">
        <v>2272</v>
      </c>
      <c r="C512" s="24" t="s">
        <v>40</v>
      </c>
      <c r="D512" s="14" t="str">
        <f>IF(COUNTIF(E512,""),"sp",E512)</f>
        <v>var</v>
      </c>
      <c r="E512" s="14" t="s">
        <v>41</v>
      </c>
      <c r="F512" s="14" t="str">
        <f t="shared" si="79"/>
        <v>var</v>
      </c>
      <c r="G512" s="15" t="str">
        <f t="shared" si="80"/>
        <v/>
      </c>
      <c r="H512" s="15" t="str">
        <f t="shared" si="81"/>
        <v>var</v>
      </c>
      <c r="I512" s="16"/>
      <c r="J512" s="17" t="str">
        <f t="shared" si="82"/>
        <v>DREADUNKN</v>
      </c>
      <c r="K512" s="17" t="str">
        <f>IF(LEN($L512)&gt;1,UPPER(LEFT(M512,3) &amp; MID(M512,SEARCH(" ",M512,1)+1,4)&amp;L512),UPPER(LEFT(M512,4) &amp; MID(M512,SEARCH(" ",M511,1)+1,4)&amp;L512))</f>
        <v>DREADUNKN</v>
      </c>
      <c r="L512" s="17" t="str">
        <f>IF(COUNTIF($L$1:$L511,MID(M512,SEARCH("var. ",M512,1)+5,1))&gt;0,MID(M512,SEARCH("var. ",M512,1)+5,2),MID(M512,SEARCH("var. ",M512,1)+5,1))</f>
        <v>kn</v>
      </c>
      <c r="M512" s="28" t="s">
        <v>2273</v>
      </c>
      <c r="N512" s="19" t="s">
        <v>2271</v>
      </c>
      <c r="O512" s="19" t="str">
        <f t="shared" si="83"/>
        <v>Drepanocladus</v>
      </c>
      <c r="P512" s="19"/>
      <c r="Q512" s="19"/>
      <c r="R512" s="18"/>
      <c r="S512" s="24"/>
      <c r="T512" s="18"/>
      <c r="U512" s="18"/>
      <c r="V512" s="18"/>
      <c r="W512" s="23">
        <v>8</v>
      </c>
      <c r="X512" s="23">
        <v>3</v>
      </c>
      <c r="Y512" s="23">
        <v>6</v>
      </c>
      <c r="Z512" s="23">
        <v>8</v>
      </c>
      <c r="AA512" s="23">
        <v>7</v>
      </c>
      <c r="AB512" s="18" t="s">
        <v>37</v>
      </c>
      <c r="AC512" s="18"/>
    </row>
    <row r="513" spans="1:29">
      <c r="A513" s="12" t="s">
        <v>2274</v>
      </c>
      <c r="B513" s="13" t="s">
        <v>2275</v>
      </c>
      <c r="C513" s="24" t="s">
        <v>850</v>
      </c>
      <c r="D513" s="14" t="str">
        <f>IF(COUNTIF(E513,""),"sp",E513)</f>
        <v>sp</v>
      </c>
      <c r="E513" s="14" t="s">
        <v>30</v>
      </c>
      <c r="F513" s="14" t="str">
        <f t="shared" si="79"/>
        <v/>
      </c>
      <c r="G513" s="15" t="str">
        <f t="shared" si="80"/>
        <v/>
      </c>
      <c r="H513" s="15" t="str">
        <f t="shared" si="81"/>
        <v/>
      </c>
      <c r="I513" s="16" t="str">
        <f t="shared" ref="I513:I515" si="89">UPPER(MID(M513,1,4))&amp;""&amp;UPPER(MID(M513,SEARCH(" ",M513,1)+1,4))</f>
        <v>DREPANGU</v>
      </c>
      <c r="J513" s="17" t="str">
        <f t="shared" si="82"/>
        <v>DREPANGU</v>
      </c>
      <c r="K513" s="17"/>
      <c r="L513" s="17"/>
      <c r="M513" s="18" t="s">
        <v>2276</v>
      </c>
      <c r="N513" s="19" t="s">
        <v>2277</v>
      </c>
      <c r="O513" s="19" t="str">
        <f t="shared" si="83"/>
        <v>Drepanocladus</v>
      </c>
      <c r="P513" s="19"/>
      <c r="Q513" s="19"/>
      <c r="R513" s="20" t="s">
        <v>853</v>
      </c>
      <c r="S513" s="24" t="s">
        <v>854</v>
      </c>
      <c r="T513" s="18"/>
      <c r="U513" s="18"/>
      <c r="V513" s="22" t="s">
        <v>35</v>
      </c>
      <c r="W513" s="23"/>
      <c r="X513" s="23"/>
      <c r="Y513" s="23"/>
      <c r="Z513" s="23"/>
      <c r="AA513" s="23"/>
      <c r="AB513" s="18"/>
      <c r="AC513" s="18"/>
    </row>
    <row r="514" spans="1:29">
      <c r="A514" s="12" t="s">
        <v>2278</v>
      </c>
      <c r="B514" s="13" t="s">
        <v>2279</v>
      </c>
      <c r="C514" s="24" t="s">
        <v>850</v>
      </c>
      <c r="D514" s="14" t="str">
        <f>IF(COUNTIF(E514,""),"sp",E514)</f>
        <v>sp</v>
      </c>
      <c r="E514" s="14" t="s">
        <v>30</v>
      </c>
      <c r="F514" s="14" t="str">
        <f t="shared" si="79"/>
        <v/>
      </c>
      <c r="G514" s="15" t="str">
        <f t="shared" si="80"/>
        <v/>
      </c>
      <c r="H514" s="15" t="str">
        <f t="shared" si="81"/>
        <v/>
      </c>
      <c r="I514" s="16" t="str">
        <f t="shared" si="89"/>
        <v>DREPARCT</v>
      </c>
      <c r="J514" s="17" t="str">
        <f t="shared" si="82"/>
        <v>DREPARCT</v>
      </c>
      <c r="K514" s="17"/>
      <c r="L514" s="17"/>
      <c r="M514" s="18" t="s">
        <v>2280</v>
      </c>
      <c r="N514" s="19" t="s">
        <v>2281</v>
      </c>
      <c r="O514" s="19" t="str">
        <f t="shared" si="83"/>
        <v>Drepanocladus</v>
      </c>
      <c r="P514" s="19"/>
      <c r="Q514" s="19"/>
      <c r="R514" s="20" t="s">
        <v>853</v>
      </c>
      <c r="S514" s="24" t="s">
        <v>854</v>
      </c>
      <c r="T514" s="18"/>
      <c r="U514" s="18"/>
      <c r="V514" s="22" t="s">
        <v>35</v>
      </c>
      <c r="W514" s="23"/>
      <c r="X514" s="23"/>
      <c r="Y514" s="23"/>
      <c r="Z514" s="23"/>
      <c r="AA514" s="23"/>
      <c r="AB514" s="18"/>
      <c r="AC514" s="18"/>
    </row>
    <row r="515" spans="1:29">
      <c r="A515" s="12" t="s">
        <v>2282</v>
      </c>
      <c r="B515" s="13" t="s">
        <v>2283</v>
      </c>
      <c r="C515" s="24" t="s">
        <v>850</v>
      </c>
      <c r="D515" s="14" t="str">
        <f>IF(COUNTIF(E515,""),"sp",E515)</f>
        <v>sp</v>
      </c>
      <c r="E515" s="14" t="s">
        <v>30</v>
      </c>
      <c r="F515" s="14" t="str">
        <f t="shared" ref="F515:F578" si="90">CONCATENATE(G515,H515)</f>
        <v/>
      </c>
      <c r="G515" s="15" t="str">
        <f t="shared" ref="G515:G578" si="91">IF(COUNTIF(M515,"*subsp.*"),"subsp","")</f>
        <v/>
      </c>
      <c r="H515" s="15" t="str">
        <f t="shared" ref="H515:H578" si="92">IF(COUNTIF(M515,"*var.*"),"var","")</f>
        <v/>
      </c>
      <c r="I515" s="16" t="str">
        <f t="shared" si="89"/>
        <v>DREPBREV</v>
      </c>
      <c r="J515" s="17" t="str">
        <f t="shared" ref="J515:J578" si="93">CONCATENATE(I515,K515)</f>
        <v>DREPBREV</v>
      </c>
      <c r="K515" s="17"/>
      <c r="L515" s="17"/>
      <c r="M515" s="18" t="s">
        <v>2284</v>
      </c>
      <c r="N515" s="19" t="s">
        <v>2285</v>
      </c>
      <c r="O515" s="19" t="str">
        <f t="shared" ref="O515:O578" si="94">LEFT(N515,(SEARCH(" ",N515,1))-1)</f>
        <v>Drepanocladus</v>
      </c>
      <c r="P515" s="19"/>
      <c r="Q515" s="19"/>
      <c r="R515" s="20" t="s">
        <v>853</v>
      </c>
      <c r="S515" s="24" t="s">
        <v>854</v>
      </c>
      <c r="T515" s="18"/>
      <c r="U515" s="18"/>
      <c r="V515" s="22" t="s">
        <v>35</v>
      </c>
      <c r="W515" s="23"/>
      <c r="X515" s="23"/>
      <c r="Y515" s="23"/>
      <c r="Z515" s="23"/>
      <c r="AA515" s="23"/>
      <c r="AB515" s="18"/>
      <c r="AC515" s="18"/>
    </row>
    <row r="516" spans="1:29">
      <c r="A516" s="12" t="s">
        <v>1171</v>
      </c>
      <c r="B516" s="13" t="s">
        <v>2286</v>
      </c>
      <c r="C516" s="24" t="s">
        <v>40</v>
      </c>
      <c r="D516" s="14" t="str">
        <f>IF(COUNTIF(E516,""),"sp",E516)</f>
        <v>var</v>
      </c>
      <c r="E516" s="14" t="s">
        <v>41</v>
      </c>
      <c r="F516" s="14" t="str">
        <f t="shared" si="90"/>
        <v>var</v>
      </c>
      <c r="G516" s="15" t="str">
        <f t="shared" si="91"/>
        <v/>
      </c>
      <c r="H516" s="15" t="str">
        <f t="shared" si="92"/>
        <v>var</v>
      </c>
      <c r="I516" s="16"/>
      <c r="J516" s="17" t="str">
        <f t="shared" si="93"/>
        <v>DREPFLUIU</v>
      </c>
      <c r="K516" s="17" t="str">
        <f>IF(LEN($L516)&gt;1,UPPER(LEFT(M516,3) &amp; MID(M516,SEARCH(" ",M516,1)+1,4)&amp;L516),UPPER(LEFT(M516,4) &amp; MID(M516,SEARCH(" ",M515,1)+1,4)&amp;L516))</f>
        <v>DREPFLUIU</v>
      </c>
      <c r="L516" s="17" t="str">
        <f>IF(COUNTIF($L$1:$L515,MID(M516,SEARCH("var. ",M516,1)+5,1))&gt;0,MID(M516,SEARCH("var. ",M516,1)+5,2),MID(M516,SEARCH("var. ",M516,1)+5,1))</f>
        <v>u</v>
      </c>
      <c r="M516" s="28" t="s">
        <v>2287</v>
      </c>
      <c r="N516" s="19" t="s">
        <v>2288</v>
      </c>
      <c r="O516" s="19" t="str">
        <f t="shared" si="94"/>
        <v>Drepanocladus</v>
      </c>
      <c r="P516" s="19"/>
      <c r="Q516" s="19"/>
      <c r="R516" s="18"/>
      <c r="S516" s="24"/>
      <c r="T516" s="18"/>
      <c r="U516" s="18"/>
      <c r="V516" s="18"/>
      <c r="W516" s="23" t="s">
        <v>36</v>
      </c>
      <c r="X516" s="23" t="s">
        <v>36</v>
      </c>
      <c r="Y516" s="23">
        <v>4</v>
      </c>
      <c r="Z516" s="23">
        <v>8</v>
      </c>
      <c r="AA516" s="23">
        <v>1</v>
      </c>
      <c r="AB516" s="18" t="s">
        <v>266</v>
      </c>
      <c r="AC516" s="18"/>
    </row>
    <row r="517" spans="1:29">
      <c r="A517" s="12" t="s">
        <v>2289</v>
      </c>
      <c r="B517" s="13" t="s">
        <v>2290</v>
      </c>
      <c r="C517" s="24" t="s">
        <v>850</v>
      </c>
      <c r="D517" s="14" t="str">
        <f>IF(COUNTIF(E517,""),"sp",E517)</f>
        <v>sp</v>
      </c>
      <c r="E517" s="14" t="s">
        <v>30</v>
      </c>
      <c r="F517" s="14" t="str">
        <f t="shared" si="90"/>
        <v/>
      </c>
      <c r="G517" s="15" t="str">
        <f t="shared" si="91"/>
        <v/>
      </c>
      <c r="H517" s="15" t="str">
        <f t="shared" si="92"/>
        <v/>
      </c>
      <c r="I517" s="16" t="str">
        <f t="shared" ref="I517:I528" si="95">UPPER(MID(M517,1,4))&amp;""&amp;UPPER(MID(M517,SEARCH(" ",M517,1)+1,4))</f>
        <v>DREPLONG</v>
      </c>
      <c r="J517" s="17" t="str">
        <f t="shared" si="93"/>
        <v>DREPLONG</v>
      </c>
      <c r="K517" s="17"/>
      <c r="L517" s="17"/>
      <c r="M517" s="18" t="s">
        <v>2291</v>
      </c>
      <c r="N517" s="19" t="s">
        <v>2292</v>
      </c>
      <c r="O517" s="19" t="str">
        <f t="shared" si="94"/>
        <v>Drepanocladus</v>
      </c>
      <c r="P517" s="19"/>
      <c r="Q517" s="19"/>
      <c r="R517" s="20" t="s">
        <v>853</v>
      </c>
      <c r="S517" s="24" t="s">
        <v>854</v>
      </c>
      <c r="T517" s="18"/>
      <c r="U517" s="18"/>
      <c r="V517" s="22" t="s">
        <v>35</v>
      </c>
      <c r="W517" s="23">
        <v>8</v>
      </c>
      <c r="X517" s="23">
        <v>3</v>
      </c>
      <c r="Y517" s="23">
        <v>6</v>
      </c>
      <c r="Z517" s="23">
        <v>8</v>
      </c>
      <c r="AA517" s="23">
        <v>7</v>
      </c>
      <c r="AB517" s="18" t="s">
        <v>37</v>
      </c>
      <c r="AC517" s="18"/>
    </row>
    <row r="518" spans="1:29">
      <c r="A518" s="12" t="s">
        <v>2293</v>
      </c>
      <c r="B518" s="13" t="s">
        <v>2294</v>
      </c>
      <c r="C518" s="24" t="s">
        <v>1200</v>
      </c>
      <c r="D518" s="14" t="str">
        <f>IF(COUNTIF(E518,""),"sp",E518)</f>
        <v>sp</v>
      </c>
      <c r="E518" s="14" t="s">
        <v>30</v>
      </c>
      <c r="F518" s="14" t="str">
        <f t="shared" si="90"/>
        <v/>
      </c>
      <c r="G518" s="15" t="str">
        <f t="shared" si="91"/>
        <v/>
      </c>
      <c r="H518" s="15" t="str">
        <f t="shared" si="92"/>
        <v/>
      </c>
      <c r="I518" s="16" t="str">
        <f t="shared" si="95"/>
        <v>DREPLYCO</v>
      </c>
      <c r="J518" s="17" t="str">
        <f t="shared" si="93"/>
        <v>DREPLYCO</v>
      </c>
      <c r="K518" s="17"/>
      <c r="L518" s="17"/>
      <c r="M518" s="18" t="s">
        <v>2295</v>
      </c>
      <c r="N518" s="19" t="s">
        <v>2296</v>
      </c>
      <c r="O518" s="19" t="str">
        <f t="shared" si="94"/>
        <v>Drepanocladus</v>
      </c>
      <c r="P518" s="19"/>
      <c r="Q518" s="19"/>
      <c r="R518" s="25" t="s">
        <v>1203</v>
      </c>
      <c r="S518" s="25" t="s">
        <v>1204</v>
      </c>
      <c r="T518" s="18"/>
      <c r="U518" s="18"/>
      <c r="V518" s="22" t="s">
        <v>35</v>
      </c>
      <c r="W518" s="23">
        <v>9</v>
      </c>
      <c r="X518" s="23">
        <v>2</v>
      </c>
      <c r="Y518" s="23">
        <v>6</v>
      </c>
      <c r="Z518" s="23">
        <v>8</v>
      </c>
      <c r="AA518" s="23">
        <v>9</v>
      </c>
      <c r="AB518" s="18" t="s">
        <v>266</v>
      </c>
      <c r="AC518" s="18"/>
    </row>
    <row r="519" spans="1:29">
      <c r="A519" s="12" t="s">
        <v>2297</v>
      </c>
      <c r="B519" s="13" t="s">
        <v>2298</v>
      </c>
      <c r="C519" s="24" t="s">
        <v>40</v>
      </c>
      <c r="D519" s="14" t="str">
        <f>IF(COUNTIF(E519,""),"sp",E519)</f>
        <v>sp</v>
      </c>
      <c r="E519" s="14" t="s">
        <v>30</v>
      </c>
      <c r="F519" s="14" t="str">
        <f t="shared" si="90"/>
        <v/>
      </c>
      <c r="G519" s="15" t="str">
        <f t="shared" si="91"/>
        <v/>
      </c>
      <c r="H519" s="15" t="str">
        <f t="shared" si="92"/>
        <v/>
      </c>
      <c r="I519" s="16" t="str">
        <f t="shared" si="95"/>
        <v>DREPPOLY</v>
      </c>
      <c r="J519" s="17" t="str">
        <f t="shared" si="93"/>
        <v>DREPPOLY</v>
      </c>
      <c r="K519" s="17"/>
      <c r="L519" s="17"/>
      <c r="M519" s="37" t="s">
        <v>2299</v>
      </c>
      <c r="N519" s="19" t="s">
        <v>2300</v>
      </c>
      <c r="O519" s="19" t="str">
        <f t="shared" si="94"/>
        <v>Drepanocladus</v>
      </c>
      <c r="P519" s="19"/>
      <c r="Q519" s="19"/>
      <c r="R519" s="18"/>
      <c r="S519" s="24"/>
      <c r="T519" s="18"/>
      <c r="U519" s="18"/>
      <c r="V519" s="18"/>
      <c r="W519" s="23">
        <v>8</v>
      </c>
      <c r="X519" s="23">
        <v>3</v>
      </c>
      <c r="Y519" s="23">
        <v>6</v>
      </c>
      <c r="Z519" s="23">
        <v>7</v>
      </c>
      <c r="AA519" s="23">
        <v>7</v>
      </c>
      <c r="AB519" s="18" t="s">
        <v>37</v>
      </c>
      <c r="AC519" s="18"/>
    </row>
    <row r="520" spans="1:29">
      <c r="A520" s="12" t="s">
        <v>2301</v>
      </c>
      <c r="B520" s="13" t="s">
        <v>2302</v>
      </c>
      <c r="C520" s="24" t="s">
        <v>1069</v>
      </c>
      <c r="D520" s="14" t="str">
        <f>IF(COUNTIF(E520,""),"sp",E520)</f>
        <v>sp</v>
      </c>
      <c r="E520" s="14" t="s">
        <v>30</v>
      </c>
      <c r="F520" s="14" t="str">
        <f t="shared" si="90"/>
        <v/>
      </c>
      <c r="G520" s="15" t="str">
        <f t="shared" si="91"/>
        <v/>
      </c>
      <c r="H520" s="15" t="str">
        <f t="shared" si="92"/>
        <v/>
      </c>
      <c r="I520" s="16" t="str">
        <f t="shared" si="95"/>
        <v>DREPPOLY</v>
      </c>
      <c r="J520" s="17" t="str">
        <f t="shared" si="93"/>
        <v>DREPPOLY</v>
      </c>
      <c r="K520" s="17"/>
      <c r="L520" s="17"/>
      <c r="M520" s="18" t="s">
        <v>2303</v>
      </c>
      <c r="N520" s="19" t="s">
        <v>2304</v>
      </c>
      <c r="O520" s="19" t="str">
        <f t="shared" si="94"/>
        <v>Drepanocladus</v>
      </c>
      <c r="P520" s="19"/>
      <c r="Q520" s="19"/>
      <c r="R520" s="25" t="s">
        <v>1072</v>
      </c>
      <c r="S520" s="24" t="s">
        <v>1073</v>
      </c>
      <c r="T520" s="18"/>
      <c r="U520" s="18"/>
      <c r="V520" s="22" t="s">
        <v>35</v>
      </c>
      <c r="W520" s="23"/>
      <c r="X520" s="23"/>
      <c r="Y520" s="23"/>
      <c r="Z520" s="23"/>
      <c r="AA520" s="23"/>
      <c r="AB520" s="18"/>
      <c r="AC520" s="18"/>
    </row>
    <row r="521" spans="1:29">
      <c r="A521" s="12" t="s">
        <v>2305</v>
      </c>
      <c r="B521" s="13" t="s">
        <v>2306</v>
      </c>
      <c r="C521" s="24" t="s">
        <v>850</v>
      </c>
      <c r="D521" s="14" t="str">
        <f>IF(COUNTIF(E521,""),"sp",E521)</f>
        <v>sp</v>
      </c>
      <c r="E521" s="14" t="s">
        <v>30</v>
      </c>
      <c r="F521" s="14" t="str">
        <f t="shared" si="90"/>
        <v/>
      </c>
      <c r="G521" s="15" t="str">
        <f t="shared" si="91"/>
        <v/>
      </c>
      <c r="H521" s="15" t="str">
        <f t="shared" si="92"/>
        <v/>
      </c>
      <c r="I521" s="16" t="str">
        <f t="shared" si="95"/>
        <v>DREPSEND</v>
      </c>
      <c r="J521" s="17" t="str">
        <f t="shared" si="93"/>
        <v>DREPSEND</v>
      </c>
      <c r="K521" s="17"/>
      <c r="L521" s="17"/>
      <c r="M521" s="18" t="s">
        <v>2307</v>
      </c>
      <c r="N521" s="19" t="s">
        <v>2308</v>
      </c>
      <c r="O521" s="19" t="str">
        <f t="shared" si="94"/>
        <v>Drepanocladus</v>
      </c>
      <c r="P521" s="19"/>
      <c r="Q521" s="19"/>
      <c r="R521" s="20" t="s">
        <v>853</v>
      </c>
      <c r="S521" s="24" t="s">
        <v>854</v>
      </c>
      <c r="T521" s="18"/>
      <c r="U521" s="18"/>
      <c r="V521" s="22" t="s">
        <v>35</v>
      </c>
      <c r="W521" s="23">
        <v>9</v>
      </c>
      <c r="X521" s="23">
        <v>3</v>
      </c>
      <c r="Y521" s="23">
        <v>6</v>
      </c>
      <c r="Z521" s="23">
        <v>8</v>
      </c>
      <c r="AA521" s="23">
        <v>9</v>
      </c>
      <c r="AB521" s="18" t="s">
        <v>37</v>
      </c>
      <c r="AC521" s="18"/>
    </row>
    <row r="522" spans="1:29">
      <c r="A522" s="12" t="s">
        <v>2309</v>
      </c>
      <c r="B522" s="13" t="s">
        <v>2310</v>
      </c>
      <c r="C522" s="24" t="s">
        <v>1200</v>
      </c>
      <c r="D522" s="14" t="str">
        <f>IF(COUNTIF(E522,""),"sp",E522)</f>
        <v>sp</v>
      </c>
      <c r="E522" s="14" t="s">
        <v>30</v>
      </c>
      <c r="F522" s="14" t="str">
        <f t="shared" si="90"/>
        <v/>
      </c>
      <c r="G522" s="15" t="str">
        <f t="shared" si="91"/>
        <v/>
      </c>
      <c r="H522" s="15" t="str">
        <f t="shared" si="92"/>
        <v/>
      </c>
      <c r="I522" s="16" t="str">
        <f t="shared" si="95"/>
        <v>DREPTRIF</v>
      </c>
      <c r="J522" s="17" t="str">
        <f t="shared" si="93"/>
        <v>DREPTRIF</v>
      </c>
      <c r="K522" s="17"/>
      <c r="L522" s="17"/>
      <c r="M522" s="18" t="s">
        <v>2311</v>
      </c>
      <c r="N522" s="19" t="s">
        <v>2312</v>
      </c>
      <c r="O522" s="19" t="str">
        <f t="shared" si="94"/>
        <v>Drepanocladus</v>
      </c>
      <c r="P522" s="19"/>
      <c r="Q522" s="19"/>
      <c r="R522" s="25" t="s">
        <v>1203</v>
      </c>
      <c r="S522" s="25" t="s">
        <v>1204</v>
      </c>
      <c r="T522" s="18"/>
      <c r="U522" s="18"/>
      <c r="V522" s="22" t="s">
        <v>35</v>
      </c>
      <c r="W522" s="23">
        <v>8</v>
      </c>
      <c r="X522" s="23">
        <v>2</v>
      </c>
      <c r="Y522" s="23">
        <v>6</v>
      </c>
      <c r="Z522" s="23">
        <v>8</v>
      </c>
      <c r="AA522" s="23">
        <v>9</v>
      </c>
      <c r="AB522" s="18" t="s">
        <v>37</v>
      </c>
      <c r="AC522" s="18"/>
    </row>
    <row r="523" spans="1:29">
      <c r="A523" s="12" t="s">
        <v>2313</v>
      </c>
      <c r="B523" s="13" t="s">
        <v>2314</v>
      </c>
      <c r="C523" s="14" t="s">
        <v>1719</v>
      </c>
      <c r="D523" s="14" t="str">
        <f>IF(COUNTIF(E523,""),"sp",E523)</f>
        <v>sp</v>
      </c>
      <c r="E523" s="14" t="s">
        <v>30</v>
      </c>
      <c r="F523" s="14" t="str">
        <f t="shared" si="90"/>
        <v/>
      </c>
      <c r="G523" s="15" t="str">
        <f t="shared" si="91"/>
        <v/>
      </c>
      <c r="H523" s="15" t="str">
        <f t="shared" si="92"/>
        <v/>
      </c>
      <c r="I523" s="16" t="str">
        <f t="shared" si="95"/>
        <v>DREPHAMA</v>
      </c>
      <c r="J523" s="17" t="str">
        <f t="shared" si="93"/>
        <v>DREPHAMA</v>
      </c>
      <c r="K523" s="17"/>
      <c r="L523" s="17"/>
      <c r="M523" s="18" t="s">
        <v>2315</v>
      </c>
      <c r="N523" s="19" t="s">
        <v>2316</v>
      </c>
      <c r="O523" s="19" t="str">
        <f t="shared" si="94"/>
        <v>Drepanolejeunea</v>
      </c>
      <c r="P523" s="19"/>
      <c r="Q523" s="19"/>
      <c r="R523" s="25" t="s">
        <v>1722</v>
      </c>
      <c r="S523" s="24"/>
      <c r="T523" s="18"/>
      <c r="U523" s="18"/>
      <c r="V523" s="22" t="s">
        <v>99</v>
      </c>
      <c r="W523" s="23"/>
      <c r="X523" s="23"/>
      <c r="Y523" s="23"/>
      <c r="Z523" s="23"/>
      <c r="AA523" s="23"/>
      <c r="AB523" s="18"/>
      <c r="AC523" s="18"/>
    </row>
    <row r="524" spans="1:29">
      <c r="A524" s="12" t="s">
        <v>2317</v>
      </c>
      <c r="B524" s="13" t="s">
        <v>2318</v>
      </c>
      <c r="C524" s="14" t="s">
        <v>874</v>
      </c>
      <c r="D524" s="14" t="str">
        <f>IF(COUNTIF(E524,""),"sp",E524)</f>
        <v>sp</v>
      </c>
      <c r="E524" s="14" t="s">
        <v>30</v>
      </c>
      <c r="F524" s="14" t="str">
        <f t="shared" si="90"/>
        <v/>
      </c>
      <c r="G524" s="15" t="str">
        <f t="shared" si="91"/>
        <v/>
      </c>
      <c r="H524" s="15" t="str">
        <f t="shared" si="92"/>
        <v/>
      </c>
      <c r="I524" s="16" t="str">
        <f t="shared" si="95"/>
        <v>DUMOHIRS</v>
      </c>
      <c r="J524" s="17" t="str">
        <f t="shared" si="93"/>
        <v>DUMOHIRS</v>
      </c>
      <c r="K524" s="17"/>
      <c r="L524" s="17"/>
      <c r="M524" s="19" t="s">
        <v>2319</v>
      </c>
      <c r="N524" s="19" t="s">
        <v>2320</v>
      </c>
      <c r="O524" s="19" t="str">
        <f t="shared" si="94"/>
        <v>Dumortiera</v>
      </c>
      <c r="P524" s="19"/>
      <c r="Q524" s="19"/>
      <c r="R524" s="25" t="s">
        <v>877</v>
      </c>
      <c r="S524" s="24" t="s">
        <v>878</v>
      </c>
      <c r="T524" s="18"/>
      <c r="U524" s="18"/>
      <c r="V524" s="22" t="s">
        <v>99</v>
      </c>
      <c r="W524" s="18"/>
      <c r="X524" s="18"/>
      <c r="Y524" s="18"/>
      <c r="Z524" s="18"/>
      <c r="AA524" s="18"/>
      <c r="AB524" s="18"/>
      <c r="AC524" s="18"/>
    </row>
    <row r="525" spans="1:29">
      <c r="A525" s="12" t="s">
        <v>2321</v>
      </c>
      <c r="B525" s="13" t="s">
        <v>2322</v>
      </c>
      <c r="C525" s="14" t="s">
        <v>1242</v>
      </c>
      <c r="D525" s="14" t="str">
        <f>IF(COUNTIF(E525,""),"sp",E525)</f>
        <v>sp</v>
      </c>
      <c r="E525" s="14" t="s">
        <v>30</v>
      </c>
      <c r="F525" s="14" t="str">
        <f t="shared" si="90"/>
        <v/>
      </c>
      <c r="G525" s="15" t="str">
        <f t="shared" si="91"/>
        <v/>
      </c>
      <c r="H525" s="15" t="str">
        <f t="shared" si="92"/>
        <v/>
      </c>
      <c r="I525" s="16" t="str">
        <f t="shared" si="95"/>
        <v>ECHIPROL</v>
      </c>
      <c r="J525" s="17" t="str">
        <f t="shared" si="93"/>
        <v>ECHIPROL</v>
      </c>
      <c r="K525" s="17"/>
      <c r="L525" s="17"/>
      <c r="M525" s="18" t="s">
        <v>2323</v>
      </c>
      <c r="N525" s="19" t="s">
        <v>2324</v>
      </c>
      <c r="O525" s="19" t="str">
        <f t="shared" si="94"/>
        <v>Echinodium</v>
      </c>
      <c r="P525" s="19"/>
      <c r="Q525" s="19"/>
      <c r="R525" s="25" t="s">
        <v>1245</v>
      </c>
      <c r="S525" s="24"/>
      <c r="T525" s="18"/>
      <c r="U525" s="18"/>
      <c r="V525" s="22" t="s">
        <v>35</v>
      </c>
      <c r="W525" s="18"/>
      <c r="X525" s="18"/>
      <c r="Y525" s="18"/>
      <c r="Z525" s="18"/>
      <c r="AA525" s="18"/>
      <c r="AB525" s="18"/>
      <c r="AC525" s="18"/>
    </row>
    <row r="526" spans="1:29">
      <c r="A526" s="12" t="s">
        <v>2325</v>
      </c>
      <c r="B526" s="13" t="s">
        <v>2326</v>
      </c>
      <c r="C526" s="14" t="s">
        <v>1242</v>
      </c>
      <c r="D526" s="14" t="str">
        <f>IF(COUNTIF(E526,""),"sp",E526)</f>
        <v>sp</v>
      </c>
      <c r="E526" s="14" t="s">
        <v>30</v>
      </c>
      <c r="F526" s="14" t="str">
        <f t="shared" si="90"/>
        <v/>
      </c>
      <c r="G526" s="15" t="str">
        <f t="shared" si="91"/>
        <v/>
      </c>
      <c r="H526" s="15" t="str">
        <f t="shared" si="92"/>
        <v/>
      </c>
      <c r="I526" s="16" t="str">
        <f t="shared" si="95"/>
        <v>ECHIRENA</v>
      </c>
      <c r="J526" s="17" t="str">
        <f t="shared" si="93"/>
        <v>ECHIRENA</v>
      </c>
      <c r="K526" s="17"/>
      <c r="L526" s="17"/>
      <c r="M526" s="18" t="s">
        <v>2327</v>
      </c>
      <c r="N526" s="19" t="s">
        <v>2328</v>
      </c>
      <c r="O526" s="19" t="str">
        <f t="shared" si="94"/>
        <v>Echinodium</v>
      </c>
      <c r="P526" s="19"/>
      <c r="Q526" s="19"/>
      <c r="R526" s="25" t="s">
        <v>1245</v>
      </c>
      <c r="S526" s="24"/>
      <c r="T526" s="18"/>
      <c r="U526" s="18"/>
      <c r="V526" s="22" t="s">
        <v>35</v>
      </c>
      <c r="W526" s="18"/>
      <c r="X526" s="18"/>
      <c r="Y526" s="18"/>
      <c r="Z526" s="18"/>
      <c r="AA526" s="18"/>
      <c r="AB526" s="18"/>
      <c r="AC526" s="18"/>
    </row>
    <row r="527" spans="1:29">
      <c r="A527" s="12" t="s">
        <v>2329</v>
      </c>
      <c r="B527" s="13" t="s">
        <v>2330</v>
      </c>
      <c r="C527" s="14" t="s">
        <v>1242</v>
      </c>
      <c r="D527" s="14" t="str">
        <f>IF(COUNTIF(E527,""),"sp",E527)</f>
        <v>sp</v>
      </c>
      <c r="E527" s="14" t="s">
        <v>30</v>
      </c>
      <c r="F527" s="14" t="str">
        <f t="shared" si="90"/>
        <v/>
      </c>
      <c r="G527" s="15" t="str">
        <f t="shared" si="91"/>
        <v/>
      </c>
      <c r="H527" s="15" t="str">
        <f t="shared" si="92"/>
        <v/>
      </c>
      <c r="I527" s="16" t="str">
        <f t="shared" si="95"/>
        <v>ECHISETI</v>
      </c>
      <c r="J527" s="17" t="str">
        <f t="shared" si="93"/>
        <v>ECHISETI</v>
      </c>
      <c r="K527" s="17"/>
      <c r="L527" s="17"/>
      <c r="M527" s="18" t="s">
        <v>2331</v>
      </c>
      <c r="N527" s="19" t="s">
        <v>2332</v>
      </c>
      <c r="O527" s="19" t="str">
        <f t="shared" si="94"/>
        <v>Echinodium</v>
      </c>
      <c r="P527" s="19"/>
      <c r="Q527" s="19"/>
      <c r="R527" s="25" t="s">
        <v>1245</v>
      </c>
      <c r="S527" s="24"/>
      <c r="T527" s="18"/>
      <c r="U527" s="18"/>
      <c r="V527" s="22" t="s">
        <v>35</v>
      </c>
      <c r="W527" s="18"/>
      <c r="X527" s="18"/>
      <c r="Y527" s="18"/>
      <c r="Z527" s="18"/>
      <c r="AA527" s="18"/>
      <c r="AB527" s="18"/>
      <c r="AC527" s="18"/>
    </row>
    <row r="528" spans="1:29">
      <c r="A528" s="12" t="s">
        <v>2333</v>
      </c>
      <c r="B528" s="13" t="s">
        <v>2334</v>
      </c>
      <c r="C528" s="14" t="s">
        <v>1242</v>
      </c>
      <c r="D528" s="14" t="str">
        <f>IF(COUNTIF(E528,""),"sp",E528)</f>
        <v>sp</v>
      </c>
      <c r="E528" s="14" t="s">
        <v>30</v>
      </c>
      <c r="F528" s="14" t="str">
        <f t="shared" si="90"/>
        <v/>
      </c>
      <c r="G528" s="15" t="str">
        <f t="shared" si="91"/>
        <v/>
      </c>
      <c r="H528" s="15" t="str">
        <f t="shared" si="92"/>
        <v/>
      </c>
      <c r="I528" s="16" t="str">
        <f t="shared" si="95"/>
        <v>ECHISPIN</v>
      </c>
      <c r="J528" s="17" t="str">
        <f t="shared" si="93"/>
        <v>ECHISPIN</v>
      </c>
      <c r="K528" s="17"/>
      <c r="L528" s="17"/>
      <c r="M528" s="18" t="s">
        <v>2335</v>
      </c>
      <c r="N528" s="19" t="s">
        <v>2336</v>
      </c>
      <c r="O528" s="19" t="str">
        <f t="shared" si="94"/>
        <v>Echinodium</v>
      </c>
      <c r="P528" s="19"/>
      <c r="Q528" s="19"/>
      <c r="R528" s="25" t="s">
        <v>1245</v>
      </c>
      <c r="S528" s="24"/>
      <c r="T528" s="18"/>
      <c r="U528" s="18"/>
      <c r="V528" s="22" t="s">
        <v>35</v>
      </c>
      <c r="W528" s="23"/>
      <c r="X528" s="23"/>
      <c r="Y528" s="23"/>
      <c r="Z528" s="23"/>
      <c r="AA528" s="23"/>
      <c r="AB528" s="18"/>
      <c r="AC528" s="18"/>
    </row>
    <row r="529" spans="1:29">
      <c r="A529" s="12" t="s">
        <v>2337</v>
      </c>
      <c r="B529" s="13" t="s">
        <v>2338</v>
      </c>
      <c r="C529" s="24" t="s">
        <v>151</v>
      </c>
      <c r="D529" s="14" t="str">
        <f>IF(COUNTIF(E529,""),"sp",E529)</f>
        <v>subsp</v>
      </c>
      <c r="E529" s="14" t="s">
        <v>304</v>
      </c>
      <c r="F529" s="14" t="str">
        <f t="shared" si="90"/>
        <v>subsp</v>
      </c>
      <c r="G529" s="15" t="str">
        <f t="shared" si="91"/>
        <v>subsp</v>
      </c>
      <c r="H529" s="15" t="str">
        <f t="shared" si="92"/>
        <v/>
      </c>
      <c r="I529" s="16"/>
      <c r="J529" s="17" t="str">
        <f t="shared" si="93"/>
        <v>ENCAFFIAF</v>
      </c>
      <c r="K529" s="17" t="str">
        <f t="shared" ref="K529:K530" si="96">IF(LEN($L529)&gt;1,UPPER(LEFT(M529,3) &amp; MID(M529,SEARCH(" ",M529,1)+1,4)&amp;L529),UPPER(LEFT(M529,4) &amp; MID(M529,SEARCH(" ",M528,1)+1,4)&amp;L529))</f>
        <v>ENCAFFIAF</v>
      </c>
      <c r="L529" s="17" t="str">
        <f>IF(COUNTIF($L$1:$L481,MID(M529,SEARCH("subsp. ",M529,1)+7,1))&gt;0,MID(M529,SEARCH("subsp. ",M529,1)+7,2),MID(M529,SEARCH("subsp. ",M529,1)+7,1))</f>
        <v>af</v>
      </c>
      <c r="M529" s="19" t="s">
        <v>2339</v>
      </c>
      <c r="N529" s="19" t="s">
        <v>2340</v>
      </c>
      <c r="O529" s="19" t="str">
        <f t="shared" si="94"/>
        <v>Encalypta</v>
      </c>
      <c r="P529" s="19"/>
      <c r="Q529" s="19"/>
      <c r="R529" s="25" t="s">
        <v>154</v>
      </c>
      <c r="S529" s="24" t="s">
        <v>155</v>
      </c>
      <c r="T529" s="18"/>
      <c r="U529" s="18"/>
      <c r="V529" s="22" t="s">
        <v>99</v>
      </c>
      <c r="W529" s="23">
        <v>8</v>
      </c>
      <c r="X529" s="23">
        <v>1</v>
      </c>
      <c r="Y529" s="23">
        <v>7</v>
      </c>
      <c r="Z529" s="23" t="s">
        <v>394</v>
      </c>
      <c r="AA529" s="23">
        <v>7</v>
      </c>
      <c r="AB529" s="18" t="s">
        <v>37</v>
      </c>
      <c r="AC529" s="18"/>
    </row>
    <row r="530" spans="1:29">
      <c r="A530" s="12" t="s">
        <v>2341</v>
      </c>
      <c r="B530" s="13" t="s">
        <v>2342</v>
      </c>
      <c r="C530" s="24" t="s">
        <v>151</v>
      </c>
      <c r="D530" s="14" t="str">
        <f>IF(COUNTIF(E530,""),"sp",E530)</f>
        <v>subsp</v>
      </c>
      <c r="E530" s="14" t="s">
        <v>304</v>
      </c>
      <c r="F530" s="14" t="str">
        <f t="shared" si="90"/>
        <v>subsp</v>
      </c>
      <c r="G530" s="15" t="str">
        <f t="shared" si="91"/>
        <v>subsp</v>
      </c>
      <c r="H530" s="15" t="str">
        <f t="shared" si="92"/>
        <v/>
      </c>
      <c r="I530" s="16"/>
      <c r="J530" s="17" t="str">
        <f t="shared" si="93"/>
        <v>ENCAFFIMA</v>
      </c>
      <c r="K530" s="17" t="str">
        <f t="shared" si="96"/>
        <v>ENCAFFIMA</v>
      </c>
      <c r="L530" s="17" t="str">
        <f>IF(COUNTIF($L$1:$L482,MID(M530,SEARCH("subsp. ",M530,1)+7,1))&gt;0,MID(M530,SEARCH("subsp. ",M530,1)+7,2),MID(M530,SEARCH("subsp. ",M530,1)+7,1))</f>
        <v>ma</v>
      </c>
      <c r="M530" s="19" t="s">
        <v>2343</v>
      </c>
      <c r="N530" s="19" t="s">
        <v>2340</v>
      </c>
      <c r="O530" s="19" t="str">
        <f t="shared" si="94"/>
        <v>Encalypta</v>
      </c>
      <c r="P530" s="19"/>
      <c r="Q530" s="19"/>
      <c r="R530" s="25" t="s">
        <v>154</v>
      </c>
      <c r="S530" s="24" t="s">
        <v>155</v>
      </c>
      <c r="T530" s="18"/>
      <c r="U530" s="18"/>
      <c r="V530" s="22" t="s">
        <v>99</v>
      </c>
      <c r="W530" s="23"/>
      <c r="X530" s="23"/>
      <c r="Y530" s="23"/>
      <c r="Z530" s="23"/>
      <c r="AA530" s="23"/>
      <c r="AB530" s="18"/>
      <c r="AC530" s="18"/>
    </row>
    <row r="531" spans="1:29">
      <c r="A531" s="12" t="s">
        <v>2344</v>
      </c>
      <c r="B531" s="13" t="s">
        <v>2345</v>
      </c>
      <c r="C531" s="24" t="s">
        <v>151</v>
      </c>
      <c r="D531" s="14" t="str">
        <f>IF(COUNTIF(E531,""),"sp",E531)</f>
        <v>sp</v>
      </c>
      <c r="E531" s="14" t="s">
        <v>30</v>
      </c>
      <c r="F531" s="14" t="str">
        <f t="shared" si="90"/>
        <v/>
      </c>
      <c r="G531" s="15" t="str">
        <f t="shared" si="91"/>
        <v/>
      </c>
      <c r="H531" s="15" t="str">
        <f t="shared" si="92"/>
        <v/>
      </c>
      <c r="I531" s="16" t="str">
        <f t="shared" ref="I531:I540" si="97">UPPER(MID(M531,1,4))&amp;""&amp;UPPER(MID(M531,SEARCH(" ",M531,1)+1,4))</f>
        <v>ENCAALPI</v>
      </c>
      <c r="J531" s="17" t="str">
        <f t="shared" si="93"/>
        <v>ENCAALPI</v>
      </c>
      <c r="K531" s="17"/>
      <c r="L531" s="17"/>
      <c r="M531" s="18" t="s">
        <v>2346</v>
      </c>
      <c r="N531" s="19" t="s">
        <v>2347</v>
      </c>
      <c r="O531" s="19" t="str">
        <f t="shared" si="94"/>
        <v>Encalypta</v>
      </c>
      <c r="P531" s="19"/>
      <c r="Q531" s="19"/>
      <c r="R531" s="25" t="s">
        <v>154</v>
      </c>
      <c r="S531" s="24" t="s">
        <v>155</v>
      </c>
      <c r="T531" s="18"/>
      <c r="U531" s="18"/>
      <c r="V531" s="22" t="s">
        <v>99</v>
      </c>
      <c r="W531" s="23">
        <v>6</v>
      </c>
      <c r="X531" s="23">
        <v>1</v>
      </c>
      <c r="Y531" s="23">
        <v>6</v>
      </c>
      <c r="Z531" s="23">
        <v>5</v>
      </c>
      <c r="AA531" s="23">
        <v>7</v>
      </c>
      <c r="AB531" s="18" t="s">
        <v>37</v>
      </c>
      <c r="AC531" s="18"/>
    </row>
    <row r="532" spans="1:29">
      <c r="A532" s="12" t="s">
        <v>2348</v>
      </c>
      <c r="B532" s="13" t="s">
        <v>2349</v>
      </c>
      <c r="C532" s="24" t="s">
        <v>151</v>
      </c>
      <c r="D532" s="14" t="str">
        <f>IF(COUNTIF(E532,""),"sp",E532)</f>
        <v>sp</v>
      </c>
      <c r="E532" s="14" t="s">
        <v>30</v>
      </c>
      <c r="F532" s="14" t="str">
        <f t="shared" si="90"/>
        <v/>
      </c>
      <c r="G532" s="15" t="str">
        <f t="shared" si="91"/>
        <v/>
      </c>
      <c r="H532" s="15" t="str">
        <f t="shared" si="92"/>
        <v/>
      </c>
      <c r="I532" s="16" t="str">
        <f t="shared" si="97"/>
        <v>ENCABREV</v>
      </c>
      <c r="J532" s="17" t="str">
        <f t="shared" si="93"/>
        <v>ENCABREV</v>
      </c>
      <c r="K532" s="17"/>
      <c r="L532" s="17"/>
      <c r="M532" s="18" t="s">
        <v>2350</v>
      </c>
      <c r="N532" s="19" t="s">
        <v>2351</v>
      </c>
      <c r="O532" s="19" t="str">
        <f t="shared" si="94"/>
        <v>Encalypta</v>
      </c>
      <c r="P532" s="19"/>
      <c r="Q532" s="19"/>
      <c r="R532" s="25" t="s">
        <v>154</v>
      </c>
      <c r="S532" s="24" t="s">
        <v>155</v>
      </c>
      <c r="T532" s="18"/>
      <c r="U532" s="18"/>
      <c r="V532" s="22" t="s">
        <v>99</v>
      </c>
      <c r="W532" s="23"/>
      <c r="X532" s="23"/>
      <c r="Y532" s="23"/>
      <c r="Z532" s="23"/>
      <c r="AA532" s="23"/>
      <c r="AB532" s="18"/>
      <c r="AC532" s="18"/>
    </row>
    <row r="533" spans="1:29">
      <c r="A533" s="12" t="s">
        <v>2352</v>
      </c>
      <c r="B533" s="13" t="s">
        <v>2353</v>
      </c>
      <c r="C533" s="14" t="s">
        <v>297</v>
      </c>
      <c r="D533" s="14" t="str">
        <f>IF(COUNTIF(E533,""),"sp",E533)</f>
        <v>sp</v>
      </c>
      <c r="E533" s="14" t="s">
        <v>30</v>
      </c>
      <c r="F533" s="14" t="str">
        <f t="shared" si="90"/>
        <v/>
      </c>
      <c r="G533" s="15" t="str">
        <f t="shared" si="91"/>
        <v/>
      </c>
      <c r="H533" s="15" t="str">
        <f t="shared" si="92"/>
        <v/>
      </c>
      <c r="I533" s="16" t="str">
        <f t="shared" si="97"/>
        <v>ENCABREV</v>
      </c>
      <c r="J533" s="17" t="str">
        <f t="shared" si="93"/>
        <v>ENCABREV</v>
      </c>
      <c r="K533" s="17"/>
      <c r="L533" s="17"/>
      <c r="M533" s="18" t="s">
        <v>2354</v>
      </c>
      <c r="N533" s="19" t="s">
        <v>2355</v>
      </c>
      <c r="O533" s="19" t="str">
        <f t="shared" si="94"/>
        <v>Encalypta</v>
      </c>
      <c r="P533" s="19"/>
      <c r="Q533" s="19"/>
      <c r="R533" s="25" t="s">
        <v>300</v>
      </c>
      <c r="S533" s="24" t="s">
        <v>301</v>
      </c>
      <c r="T533" s="18"/>
      <c r="U533" s="18"/>
      <c r="V533" s="22" t="s">
        <v>50</v>
      </c>
      <c r="W533" s="23">
        <v>6</v>
      </c>
      <c r="X533" s="23">
        <v>2</v>
      </c>
      <c r="Y533" s="23">
        <v>7</v>
      </c>
      <c r="Z533" s="23">
        <v>5</v>
      </c>
      <c r="AA533" s="23">
        <v>5</v>
      </c>
      <c r="AB533" s="18" t="s">
        <v>37</v>
      </c>
      <c r="AC533" s="18"/>
    </row>
    <row r="534" spans="1:29">
      <c r="A534" s="12" t="s">
        <v>2356</v>
      </c>
      <c r="B534" s="13" t="s">
        <v>1815</v>
      </c>
      <c r="C534" s="24" t="s">
        <v>151</v>
      </c>
      <c r="D534" s="14" t="str">
        <f>IF(COUNTIF(E534,""),"sp",E534)</f>
        <v>sp</v>
      </c>
      <c r="E534" s="14" t="s">
        <v>30</v>
      </c>
      <c r="F534" s="14" t="str">
        <f t="shared" si="90"/>
        <v/>
      </c>
      <c r="G534" s="15" t="str">
        <f t="shared" si="91"/>
        <v/>
      </c>
      <c r="H534" s="15" t="str">
        <f t="shared" si="92"/>
        <v/>
      </c>
      <c r="I534" s="16" t="str">
        <f t="shared" si="97"/>
        <v>ENCACILI</v>
      </c>
      <c r="J534" s="17" t="str">
        <f t="shared" si="93"/>
        <v>ENCACILI</v>
      </c>
      <c r="K534" s="17"/>
      <c r="L534" s="17"/>
      <c r="M534" s="18" t="s">
        <v>2357</v>
      </c>
      <c r="N534" s="19" t="s">
        <v>2358</v>
      </c>
      <c r="O534" s="19" t="str">
        <f t="shared" si="94"/>
        <v>Encalypta</v>
      </c>
      <c r="P534" s="19"/>
      <c r="Q534" s="19"/>
      <c r="R534" s="25" t="s">
        <v>154</v>
      </c>
      <c r="S534" s="24" t="s">
        <v>155</v>
      </c>
      <c r="T534" s="18"/>
      <c r="U534" s="18"/>
      <c r="V534" s="22" t="s">
        <v>99</v>
      </c>
      <c r="W534" s="23">
        <v>5</v>
      </c>
      <c r="X534" s="23">
        <v>3</v>
      </c>
      <c r="Y534" s="23">
        <v>6</v>
      </c>
      <c r="Z534" s="23">
        <v>6</v>
      </c>
      <c r="AA534" s="23">
        <v>5</v>
      </c>
      <c r="AB534" s="18" t="s">
        <v>37</v>
      </c>
      <c r="AC534" s="18"/>
    </row>
    <row r="535" spans="1:29">
      <c r="A535" s="12" t="s">
        <v>2359</v>
      </c>
      <c r="B535" s="13" t="s">
        <v>2360</v>
      </c>
      <c r="C535" s="24" t="s">
        <v>2112</v>
      </c>
      <c r="D535" s="14" t="str">
        <f>IF(COUNTIF(E535,""),"sp",E535)</f>
        <v>sp</v>
      </c>
      <c r="E535" s="14" t="s">
        <v>30</v>
      </c>
      <c r="F535" s="14" t="str">
        <f t="shared" si="90"/>
        <v/>
      </c>
      <c r="G535" s="15" t="str">
        <f t="shared" si="91"/>
        <v/>
      </c>
      <c r="H535" s="15" t="str">
        <f t="shared" si="92"/>
        <v/>
      </c>
      <c r="I535" s="16" t="str">
        <f t="shared" si="97"/>
        <v>ENCAINTE</v>
      </c>
      <c r="J535" s="17" t="str">
        <f t="shared" si="93"/>
        <v>ENCAINTE</v>
      </c>
      <c r="K535" s="17"/>
      <c r="L535" s="17"/>
      <c r="M535" s="27" t="s">
        <v>2361</v>
      </c>
      <c r="N535" s="19" t="s">
        <v>2362</v>
      </c>
      <c r="O535" s="19" t="str">
        <f t="shared" si="94"/>
        <v>Encalypta</v>
      </c>
      <c r="P535" s="19"/>
      <c r="Q535" s="19"/>
      <c r="R535" s="20" t="s">
        <v>2114</v>
      </c>
      <c r="S535" s="24" t="s">
        <v>2115</v>
      </c>
      <c r="T535" s="18"/>
      <c r="U535" s="18"/>
      <c r="V535" s="22" t="s">
        <v>99</v>
      </c>
      <c r="W535" s="23"/>
      <c r="X535" s="23"/>
      <c r="Y535" s="23"/>
      <c r="Z535" s="23"/>
      <c r="AA535" s="23"/>
      <c r="AB535" s="18"/>
      <c r="AC535" s="18"/>
    </row>
    <row r="536" spans="1:29">
      <c r="A536" s="12" t="s">
        <v>2363</v>
      </c>
      <c r="B536" s="13" t="s">
        <v>324</v>
      </c>
      <c r="C536" s="24" t="s">
        <v>151</v>
      </c>
      <c r="D536" s="14" t="str">
        <f>IF(COUNTIF(E536,""),"sp",E536)</f>
        <v>sp</v>
      </c>
      <c r="E536" s="14" t="s">
        <v>30</v>
      </c>
      <c r="F536" s="14" t="str">
        <f t="shared" si="90"/>
        <v/>
      </c>
      <c r="G536" s="15" t="str">
        <f t="shared" si="91"/>
        <v/>
      </c>
      <c r="H536" s="15" t="str">
        <f t="shared" si="92"/>
        <v/>
      </c>
      <c r="I536" s="16" t="str">
        <f t="shared" si="97"/>
        <v>ENCALONG</v>
      </c>
      <c r="J536" s="17" t="str">
        <f t="shared" si="93"/>
        <v>ENCALONG</v>
      </c>
      <c r="K536" s="17"/>
      <c r="L536" s="17"/>
      <c r="M536" s="18" t="s">
        <v>2364</v>
      </c>
      <c r="N536" s="19" t="s">
        <v>2365</v>
      </c>
      <c r="O536" s="19" t="str">
        <f t="shared" si="94"/>
        <v>Encalypta</v>
      </c>
      <c r="P536" s="19"/>
      <c r="Q536" s="19"/>
      <c r="R536" s="25" t="s">
        <v>154</v>
      </c>
      <c r="S536" s="24" t="s">
        <v>155</v>
      </c>
      <c r="T536" s="18"/>
      <c r="U536" s="18"/>
      <c r="V536" s="22" t="s">
        <v>99</v>
      </c>
      <c r="W536" s="23">
        <v>5</v>
      </c>
      <c r="X536" s="23">
        <v>1</v>
      </c>
      <c r="Y536" s="23">
        <v>7</v>
      </c>
      <c r="Z536" s="23">
        <v>6</v>
      </c>
      <c r="AA536" s="23">
        <v>9</v>
      </c>
      <c r="AB536" s="18" t="s">
        <v>37</v>
      </c>
      <c r="AC536" s="18"/>
    </row>
    <row r="537" spans="1:29">
      <c r="A537" s="12" t="s">
        <v>2366</v>
      </c>
      <c r="B537" s="13" t="s">
        <v>1833</v>
      </c>
      <c r="C537" s="24" t="s">
        <v>181</v>
      </c>
      <c r="D537" s="14" t="str">
        <f>IF(COUNTIF(E537,""),"sp",E537)</f>
        <v>sp</v>
      </c>
      <c r="E537" s="14" t="s">
        <v>30</v>
      </c>
      <c r="F537" s="14" t="str">
        <f t="shared" si="90"/>
        <v/>
      </c>
      <c r="G537" s="15" t="str">
        <f t="shared" si="91"/>
        <v/>
      </c>
      <c r="H537" s="15" t="str">
        <f t="shared" si="92"/>
        <v/>
      </c>
      <c r="I537" s="16" t="str">
        <f t="shared" si="97"/>
        <v>ENCAMICR</v>
      </c>
      <c r="J537" s="17" t="str">
        <f t="shared" si="93"/>
        <v>ENCAMICR</v>
      </c>
      <c r="K537" s="17"/>
      <c r="L537" s="17"/>
      <c r="M537" s="18" t="s">
        <v>2367</v>
      </c>
      <c r="N537" s="19" t="s">
        <v>2368</v>
      </c>
      <c r="O537" s="19" t="str">
        <f t="shared" si="94"/>
        <v>Encalypta</v>
      </c>
      <c r="P537" s="19"/>
      <c r="Q537" s="19"/>
      <c r="R537" s="25" t="s">
        <v>184</v>
      </c>
      <c r="S537" s="24" t="s">
        <v>185</v>
      </c>
      <c r="T537" s="18"/>
      <c r="U537" s="18"/>
      <c r="V537" s="22" t="s">
        <v>99</v>
      </c>
      <c r="W537" s="23">
        <v>8</v>
      </c>
      <c r="X537" s="23">
        <v>2</v>
      </c>
      <c r="Y537" s="23">
        <v>7</v>
      </c>
      <c r="Z537" s="23">
        <v>4</v>
      </c>
      <c r="AA537" s="23">
        <v>5</v>
      </c>
      <c r="AB537" s="18" t="s">
        <v>37</v>
      </c>
      <c r="AC537" s="18"/>
    </row>
    <row r="538" spans="1:29">
      <c r="A538" s="12" t="s">
        <v>2369</v>
      </c>
      <c r="B538" s="13" t="s">
        <v>2370</v>
      </c>
      <c r="C538" s="24" t="s">
        <v>151</v>
      </c>
      <c r="D538" s="14" t="str">
        <f>IF(COUNTIF(E538,""),"sp",E538)</f>
        <v>sp</v>
      </c>
      <c r="E538" s="14" t="s">
        <v>30</v>
      </c>
      <c r="F538" s="14" t="str">
        <f t="shared" si="90"/>
        <v/>
      </c>
      <c r="G538" s="15" t="str">
        <f t="shared" si="91"/>
        <v/>
      </c>
      <c r="H538" s="15" t="str">
        <f t="shared" si="92"/>
        <v/>
      </c>
      <c r="I538" s="16" t="str">
        <f t="shared" si="97"/>
        <v>ENCAMUTI</v>
      </c>
      <c r="J538" s="17" t="str">
        <f t="shared" si="93"/>
        <v>ENCAMUTI</v>
      </c>
      <c r="K538" s="17"/>
      <c r="L538" s="17"/>
      <c r="M538" s="18" t="s">
        <v>2371</v>
      </c>
      <c r="N538" s="19" t="s">
        <v>2372</v>
      </c>
      <c r="O538" s="19" t="str">
        <f t="shared" si="94"/>
        <v>Encalypta</v>
      </c>
      <c r="P538" s="19"/>
      <c r="Q538" s="19"/>
      <c r="R538" s="25" t="s">
        <v>154</v>
      </c>
      <c r="S538" s="24" t="s">
        <v>155</v>
      </c>
      <c r="T538" s="18"/>
      <c r="U538" s="18"/>
      <c r="V538" s="22" t="s">
        <v>99</v>
      </c>
      <c r="W538" s="23">
        <v>8</v>
      </c>
      <c r="X538" s="23">
        <v>2</v>
      </c>
      <c r="Y538" s="23">
        <v>7</v>
      </c>
      <c r="Z538" s="23">
        <v>5</v>
      </c>
      <c r="AA538" s="23">
        <v>8</v>
      </c>
      <c r="AB538" s="18" t="s">
        <v>37</v>
      </c>
      <c r="AC538" s="18"/>
    </row>
    <row r="539" spans="1:29">
      <c r="A539" s="12" t="s">
        <v>2373</v>
      </c>
      <c r="B539" s="13" t="s">
        <v>2374</v>
      </c>
      <c r="C539" s="24" t="s">
        <v>151</v>
      </c>
      <c r="D539" s="14" t="str">
        <f>IF(COUNTIF(E539,""),"sp",E539)</f>
        <v>sp</v>
      </c>
      <c r="E539" s="14" t="s">
        <v>30</v>
      </c>
      <c r="F539" s="14" t="str">
        <f t="shared" si="90"/>
        <v/>
      </c>
      <c r="G539" s="15" t="str">
        <f t="shared" si="91"/>
        <v/>
      </c>
      <c r="H539" s="15" t="str">
        <f t="shared" si="92"/>
        <v/>
      </c>
      <c r="I539" s="16" t="str">
        <f t="shared" si="97"/>
        <v>ENCAPROC</v>
      </c>
      <c r="J539" s="17" t="str">
        <f t="shared" si="93"/>
        <v>ENCAPROC</v>
      </c>
      <c r="K539" s="17"/>
      <c r="L539" s="17"/>
      <c r="M539" s="18" t="s">
        <v>2375</v>
      </c>
      <c r="N539" s="19" t="s">
        <v>2376</v>
      </c>
      <c r="O539" s="19" t="str">
        <f t="shared" si="94"/>
        <v>Encalypta</v>
      </c>
      <c r="P539" s="19"/>
      <c r="Q539" s="19"/>
      <c r="R539" s="25" t="s">
        <v>154</v>
      </c>
      <c r="S539" s="24" t="s">
        <v>155</v>
      </c>
      <c r="T539" s="18"/>
      <c r="U539" s="18"/>
      <c r="V539" s="22" t="s">
        <v>35</v>
      </c>
      <c r="W539" s="23"/>
      <c r="X539" s="23"/>
      <c r="Y539" s="23"/>
      <c r="Z539" s="23"/>
      <c r="AA539" s="23"/>
      <c r="AB539" s="18"/>
      <c r="AC539" s="18"/>
    </row>
    <row r="540" spans="1:29">
      <c r="A540" s="12" t="s">
        <v>131</v>
      </c>
      <c r="B540" s="13" t="s">
        <v>1788</v>
      </c>
      <c r="C540" s="24" t="s">
        <v>151</v>
      </c>
      <c r="D540" s="14" t="str">
        <f>IF(COUNTIF(E540,""),"sp",E540)</f>
        <v>sp</v>
      </c>
      <c r="E540" s="14" t="s">
        <v>30</v>
      </c>
      <c r="F540" s="14" t="str">
        <f t="shared" si="90"/>
        <v/>
      </c>
      <c r="G540" s="15" t="str">
        <f t="shared" si="91"/>
        <v/>
      </c>
      <c r="H540" s="15" t="str">
        <f t="shared" si="92"/>
        <v/>
      </c>
      <c r="I540" s="16" t="str">
        <f t="shared" si="97"/>
        <v>ENCARHAP</v>
      </c>
      <c r="J540" s="17" t="str">
        <f t="shared" si="93"/>
        <v>ENCARHAP</v>
      </c>
      <c r="K540" s="17"/>
      <c r="L540" s="17"/>
      <c r="M540" s="18" t="s">
        <v>2377</v>
      </c>
      <c r="N540" s="19" t="s">
        <v>2378</v>
      </c>
      <c r="O540" s="19" t="str">
        <f t="shared" si="94"/>
        <v>Encalypta</v>
      </c>
      <c r="P540" s="19"/>
      <c r="Q540" s="19"/>
      <c r="R540" s="25" t="s">
        <v>154</v>
      </c>
      <c r="S540" s="24" t="s">
        <v>155</v>
      </c>
      <c r="T540" s="18"/>
      <c r="U540" s="18"/>
      <c r="V540" s="22" t="s">
        <v>99</v>
      </c>
      <c r="W540" s="23">
        <v>6</v>
      </c>
      <c r="X540" s="23">
        <v>2</v>
      </c>
      <c r="Y540" s="23">
        <v>6</v>
      </c>
      <c r="Z540" s="23">
        <v>6</v>
      </c>
      <c r="AA540" s="23">
        <v>9</v>
      </c>
      <c r="AB540" s="18" t="s">
        <v>37</v>
      </c>
      <c r="AC540" s="18"/>
    </row>
    <row r="541" spans="1:29">
      <c r="A541" s="12" t="s">
        <v>1318</v>
      </c>
      <c r="B541" s="13" t="s">
        <v>1803</v>
      </c>
      <c r="C541" s="24" t="s">
        <v>40</v>
      </c>
      <c r="D541" s="14" t="str">
        <f>IF(COUNTIF(E541,""),"sp",E541)</f>
        <v>var</v>
      </c>
      <c r="E541" s="14" t="s">
        <v>41</v>
      </c>
      <c r="F541" s="14" t="str">
        <f t="shared" si="90"/>
        <v>var</v>
      </c>
      <c r="G541" s="15" t="str">
        <f t="shared" si="91"/>
        <v/>
      </c>
      <c r="H541" s="15" t="str">
        <f t="shared" si="92"/>
        <v>var</v>
      </c>
      <c r="I541" s="16"/>
      <c r="J541" s="17" t="str">
        <f t="shared" si="93"/>
        <v>ENCRHAPLE</v>
      </c>
      <c r="K541" s="17" t="str">
        <f>IF(LEN($L541)&gt;1,UPPER(LEFT(M541,3) &amp; MID(M541,SEARCH(" ",M541,1)+1,4)&amp;L541),UPPER(LEFT(M541,4) &amp; MID(M541,SEARCH(" ",M540,1)+1,4)&amp;L541))</f>
        <v>ENCRHAPLE</v>
      </c>
      <c r="L541" s="17" t="str">
        <f>IF(COUNTIF($L$1:$L540,MID(M541,SEARCH("var. ",M541,1)+5,1))&gt;0,MID(M541,SEARCH("var. ",M541,1)+5,2),MID(M541,SEARCH("var. ",M541,1)+5,1))</f>
        <v>le</v>
      </c>
      <c r="M541" s="18" t="s">
        <v>2379</v>
      </c>
      <c r="N541" s="19" t="s">
        <v>2378</v>
      </c>
      <c r="O541" s="19" t="str">
        <f t="shared" si="94"/>
        <v>Encalypta</v>
      </c>
      <c r="P541" s="19"/>
      <c r="Q541" s="19"/>
      <c r="R541" s="18"/>
      <c r="S541" s="24"/>
      <c r="T541" s="18"/>
      <c r="U541" s="18"/>
      <c r="V541" s="18"/>
      <c r="W541" s="23">
        <v>7</v>
      </c>
      <c r="X541" s="23">
        <v>2</v>
      </c>
      <c r="Y541" s="23">
        <v>7</v>
      </c>
      <c r="Z541" s="23">
        <v>4</v>
      </c>
      <c r="AA541" s="23">
        <v>9</v>
      </c>
      <c r="AB541" s="18" t="s">
        <v>37</v>
      </c>
      <c r="AC541" s="18"/>
    </row>
    <row r="542" spans="1:29">
      <c r="A542" s="12" t="s">
        <v>2380</v>
      </c>
      <c r="B542" s="13" t="s">
        <v>1807</v>
      </c>
      <c r="C542" s="24" t="s">
        <v>151</v>
      </c>
      <c r="D542" s="14" t="str">
        <f>IF(COUNTIF(E542,""),"sp",E542)</f>
        <v>sp</v>
      </c>
      <c r="E542" s="14" t="s">
        <v>30</v>
      </c>
      <c r="F542" s="14" t="str">
        <f t="shared" si="90"/>
        <v/>
      </c>
      <c r="G542" s="15" t="str">
        <f t="shared" si="91"/>
        <v/>
      </c>
      <c r="H542" s="15" t="str">
        <f t="shared" si="92"/>
        <v/>
      </c>
      <c r="I542" s="16" t="str">
        <f t="shared" ref="I542:I559" si="98">UPPER(MID(M542,1,4))&amp;""&amp;UPPER(MID(M542,SEARCH(" ",M542,1)+1,4))</f>
        <v>ENCASPAT</v>
      </c>
      <c r="J542" s="17" t="str">
        <f t="shared" si="93"/>
        <v>ENCASPAT</v>
      </c>
      <c r="K542" s="17"/>
      <c r="L542" s="17"/>
      <c r="M542" s="18" t="s">
        <v>2381</v>
      </c>
      <c r="N542" s="19" t="s">
        <v>2382</v>
      </c>
      <c r="O542" s="19" t="str">
        <f t="shared" si="94"/>
        <v>Encalypta</v>
      </c>
      <c r="P542" s="19"/>
      <c r="Q542" s="19"/>
      <c r="R542" s="25" t="s">
        <v>154</v>
      </c>
      <c r="S542" s="24" t="s">
        <v>155</v>
      </c>
      <c r="T542" s="18"/>
      <c r="U542" s="18"/>
      <c r="V542" s="22" t="s">
        <v>99</v>
      </c>
      <c r="W542" s="23">
        <v>5</v>
      </c>
      <c r="X542" s="23">
        <v>3</v>
      </c>
      <c r="Y542" s="23">
        <v>7</v>
      </c>
      <c r="Z542" s="23">
        <v>6</v>
      </c>
      <c r="AA542" s="23">
        <v>9</v>
      </c>
      <c r="AB542" s="18" t="s">
        <v>37</v>
      </c>
      <c r="AC542" s="18"/>
    </row>
    <row r="543" spans="1:29">
      <c r="A543" s="12" t="s">
        <v>2383</v>
      </c>
      <c r="B543" s="13" t="s">
        <v>1846</v>
      </c>
      <c r="C543" s="24" t="s">
        <v>1292</v>
      </c>
      <c r="D543" s="14" t="str">
        <f>IF(COUNTIF(E543,""),"sp",E543)</f>
        <v>sp</v>
      </c>
      <c r="E543" s="14" t="s">
        <v>30</v>
      </c>
      <c r="F543" s="14" t="str">
        <f t="shared" si="90"/>
        <v/>
      </c>
      <c r="G543" s="15" t="str">
        <f t="shared" si="91"/>
        <v/>
      </c>
      <c r="H543" s="15" t="str">
        <f t="shared" si="92"/>
        <v/>
      </c>
      <c r="I543" s="16" t="str">
        <f t="shared" si="98"/>
        <v>ENCASTRE</v>
      </c>
      <c r="J543" s="17" t="str">
        <f t="shared" si="93"/>
        <v>ENCASTRE</v>
      </c>
      <c r="K543" s="17"/>
      <c r="L543" s="17"/>
      <c r="M543" s="18" t="s">
        <v>2384</v>
      </c>
      <c r="N543" s="19" t="s">
        <v>2385</v>
      </c>
      <c r="O543" s="19" t="str">
        <f t="shared" si="94"/>
        <v>Encalypta</v>
      </c>
      <c r="P543" s="19"/>
      <c r="Q543" s="19"/>
      <c r="R543" s="20" t="s">
        <v>1295</v>
      </c>
      <c r="S543" s="24" t="s">
        <v>1296</v>
      </c>
      <c r="T543" s="18"/>
      <c r="U543" s="18"/>
      <c r="V543" s="22" t="s">
        <v>35</v>
      </c>
      <c r="W543" s="23">
        <v>5</v>
      </c>
      <c r="X543" s="23" t="s">
        <v>36</v>
      </c>
      <c r="Y543" s="23">
        <v>5</v>
      </c>
      <c r="Z543" s="23">
        <v>5</v>
      </c>
      <c r="AA543" s="23">
        <v>8</v>
      </c>
      <c r="AB543" s="18" t="s">
        <v>37</v>
      </c>
      <c r="AC543" s="18"/>
    </row>
    <row r="544" spans="1:29">
      <c r="A544" s="12" t="s">
        <v>2386</v>
      </c>
      <c r="B544" s="13" t="s">
        <v>1775</v>
      </c>
      <c r="C544" s="24" t="s">
        <v>2387</v>
      </c>
      <c r="D544" s="14" t="str">
        <f>IF(COUNTIF(E544,""),"sp",E544)</f>
        <v>sp</v>
      </c>
      <c r="E544" s="14" t="s">
        <v>30</v>
      </c>
      <c r="F544" s="14" t="str">
        <f t="shared" si="90"/>
        <v/>
      </c>
      <c r="G544" s="15" t="str">
        <f t="shared" si="91"/>
        <v/>
      </c>
      <c r="H544" s="15" t="str">
        <f t="shared" si="92"/>
        <v/>
      </c>
      <c r="I544" s="16" t="str">
        <f t="shared" si="98"/>
        <v>ENCAVULG</v>
      </c>
      <c r="J544" s="17" t="str">
        <f t="shared" si="93"/>
        <v>ENCAVULG</v>
      </c>
      <c r="K544" s="17"/>
      <c r="L544" s="17"/>
      <c r="M544" s="18" t="s">
        <v>2388</v>
      </c>
      <c r="N544" s="19" t="s">
        <v>2389</v>
      </c>
      <c r="O544" s="19" t="str">
        <f t="shared" si="94"/>
        <v>Encalypta</v>
      </c>
      <c r="P544" s="19"/>
      <c r="Q544" s="19"/>
      <c r="R544" s="20" t="s">
        <v>2390</v>
      </c>
      <c r="S544" s="24" t="s">
        <v>2391</v>
      </c>
      <c r="T544" s="18"/>
      <c r="U544" s="18"/>
      <c r="V544" s="22" t="s">
        <v>99</v>
      </c>
      <c r="W544" s="23">
        <v>9</v>
      </c>
      <c r="X544" s="23">
        <v>5</v>
      </c>
      <c r="Y544" s="23">
        <v>5</v>
      </c>
      <c r="Z544" s="23">
        <v>4</v>
      </c>
      <c r="AA544" s="23">
        <v>8</v>
      </c>
      <c r="AB544" s="18" t="s">
        <v>37</v>
      </c>
      <c r="AC544" s="18"/>
    </row>
    <row r="545" spans="1:29">
      <c r="A545" s="12" t="s">
        <v>2392</v>
      </c>
      <c r="B545" s="13" t="s">
        <v>2393</v>
      </c>
      <c r="C545" s="14" t="s">
        <v>518</v>
      </c>
      <c r="D545" s="14" t="str">
        <f>IF(COUNTIF(E545,""),"sp",E545)</f>
        <v>sp</v>
      </c>
      <c r="E545" s="14" t="s">
        <v>30</v>
      </c>
      <c r="F545" s="14" t="str">
        <f t="shared" si="90"/>
        <v/>
      </c>
      <c r="G545" s="15" t="str">
        <f t="shared" si="91"/>
        <v/>
      </c>
      <c r="H545" s="15" t="str">
        <f t="shared" si="92"/>
        <v/>
      </c>
      <c r="I545" s="16" t="str">
        <f t="shared" si="98"/>
        <v>ENDOCAES</v>
      </c>
      <c r="J545" s="17" t="str">
        <f t="shared" si="93"/>
        <v>ENDOCAES</v>
      </c>
      <c r="K545" s="17"/>
      <c r="L545" s="17"/>
      <c r="M545" s="18" t="s">
        <v>2394</v>
      </c>
      <c r="N545" s="19" t="s">
        <v>2395</v>
      </c>
      <c r="O545" s="19" t="str">
        <f t="shared" si="94"/>
        <v>Endogemma</v>
      </c>
      <c r="P545" s="19"/>
      <c r="Q545" s="19"/>
      <c r="R545" s="25" t="s">
        <v>521</v>
      </c>
      <c r="S545" s="24" t="s">
        <v>522</v>
      </c>
      <c r="T545" s="18"/>
      <c r="U545" s="18"/>
      <c r="V545" s="22" t="s">
        <v>125</v>
      </c>
      <c r="W545" s="23">
        <v>7</v>
      </c>
      <c r="X545" s="23">
        <v>3</v>
      </c>
      <c r="Y545" s="23">
        <v>4</v>
      </c>
      <c r="Z545" s="23">
        <v>6</v>
      </c>
      <c r="AA545" s="23">
        <v>2</v>
      </c>
      <c r="AB545" s="18" t="s">
        <v>37</v>
      </c>
      <c r="AC545" s="18"/>
    </row>
    <row r="546" spans="1:29">
      <c r="A546" s="12" t="s">
        <v>2396</v>
      </c>
      <c r="B546" s="13" t="s">
        <v>2397</v>
      </c>
      <c r="C546" s="14" t="s">
        <v>160</v>
      </c>
      <c r="D546" s="14" t="str">
        <f>IF(COUNTIF(E546,""),"sp",E546)</f>
        <v>sp</v>
      </c>
      <c r="E546" s="14" t="s">
        <v>30</v>
      </c>
      <c r="F546" s="14" t="str">
        <f t="shared" si="90"/>
        <v/>
      </c>
      <c r="G546" s="15" t="str">
        <f t="shared" si="91"/>
        <v/>
      </c>
      <c r="H546" s="15" t="str">
        <f t="shared" si="92"/>
        <v/>
      </c>
      <c r="I546" s="16" t="str">
        <f t="shared" si="98"/>
        <v>ENTOCLAD</v>
      </c>
      <c r="J546" s="17" t="str">
        <f t="shared" si="93"/>
        <v>ENTOCLAD</v>
      </c>
      <c r="K546" s="17"/>
      <c r="L546" s="17"/>
      <c r="M546" s="18" t="s">
        <v>2398</v>
      </c>
      <c r="N546" s="19" t="s">
        <v>2399</v>
      </c>
      <c r="O546" s="19" t="str">
        <f t="shared" si="94"/>
        <v>Entodon</v>
      </c>
      <c r="P546" s="19"/>
      <c r="Q546" s="19"/>
      <c r="R546" s="25" t="s">
        <v>163</v>
      </c>
      <c r="S546" s="24" t="s">
        <v>164</v>
      </c>
      <c r="T546" s="18"/>
      <c r="U546" s="18"/>
      <c r="V546" s="22" t="s">
        <v>35</v>
      </c>
      <c r="W546" s="23">
        <v>5</v>
      </c>
      <c r="X546" s="23">
        <v>5</v>
      </c>
      <c r="Y546" s="23">
        <v>7</v>
      </c>
      <c r="Z546" s="23">
        <v>5</v>
      </c>
      <c r="AA546" s="23">
        <v>5</v>
      </c>
      <c r="AB546" s="18" t="s">
        <v>112</v>
      </c>
      <c r="AC546" s="18"/>
    </row>
    <row r="547" spans="1:29">
      <c r="A547" s="12" t="s">
        <v>127</v>
      </c>
      <c r="B547" s="13" t="s">
        <v>2400</v>
      </c>
      <c r="C547" s="24" t="s">
        <v>1281</v>
      </c>
      <c r="D547" s="14" t="str">
        <f>IF(COUNTIF(E547,""),"sp",E547)</f>
        <v>sp</v>
      </c>
      <c r="E547" s="14" t="s">
        <v>30</v>
      </c>
      <c r="F547" s="14" t="str">
        <f t="shared" si="90"/>
        <v/>
      </c>
      <c r="G547" s="15" t="str">
        <f t="shared" si="91"/>
        <v/>
      </c>
      <c r="H547" s="15" t="str">
        <f t="shared" si="92"/>
        <v/>
      </c>
      <c r="I547" s="16" t="str">
        <f t="shared" si="98"/>
        <v>ENTOCONC</v>
      </c>
      <c r="J547" s="17" t="str">
        <f t="shared" si="93"/>
        <v>ENTOCONC</v>
      </c>
      <c r="K547" s="17"/>
      <c r="L547" s="17"/>
      <c r="M547" s="18" t="s">
        <v>2401</v>
      </c>
      <c r="N547" s="19" t="s">
        <v>2402</v>
      </c>
      <c r="O547" s="19" t="str">
        <f t="shared" si="94"/>
        <v>Entodon</v>
      </c>
      <c r="P547" s="19"/>
      <c r="Q547" s="19"/>
      <c r="R547" s="25" t="s">
        <v>1284</v>
      </c>
      <c r="S547" s="24" t="s">
        <v>1285</v>
      </c>
      <c r="T547" s="18"/>
      <c r="U547" s="18"/>
      <c r="V547" s="22" t="s">
        <v>35</v>
      </c>
      <c r="W547" s="23">
        <v>9</v>
      </c>
      <c r="X547" s="23">
        <v>3</v>
      </c>
      <c r="Y547" s="23">
        <v>4</v>
      </c>
      <c r="Z547" s="23">
        <v>3</v>
      </c>
      <c r="AA547" s="23">
        <v>8</v>
      </c>
      <c r="AB547" s="18" t="s">
        <v>37</v>
      </c>
      <c r="AC547" s="18"/>
    </row>
    <row r="548" spans="1:29">
      <c r="A548" s="12" t="s">
        <v>2403</v>
      </c>
      <c r="B548" s="13" t="s">
        <v>2404</v>
      </c>
      <c r="C548" s="14" t="s">
        <v>160</v>
      </c>
      <c r="D548" s="14" t="str">
        <f>IF(COUNTIF(E548,""),"sp",E548)</f>
        <v>sp</v>
      </c>
      <c r="E548" s="14" t="s">
        <v>30</v>
      </c>
      <c r="F548" s="14" t="str">
        <f t="shared" si="90"/>
        <v/>
      </c>
      <c r="G548" s="15" t="str">
        <f t="shared" si="91"/>
        <v/>
      </c>
      <c r="H548" s="15" t="str">
        <f t="shared" si="92"/>
        <v/>
      </c>
      <c r="I548" s="16" t="str">
        <f t="shared" si="98"/>
        <v>ENTOSCHL</v>
      </c>
      <c r="J548" s="17" t="str">
        <f t="shared" si="93"/>
        <v>ENTOSCHL</v>
      </c>
      <c r="K548" s="17"/>
      <c r="L548" s="17"/>
      <c r="M548" s="18" t="s">
        <v>2405</v>
      </c>
      <c r="N548" s="19" t="s">
        <v>2406</v>
      </c>
      <c r="O548" s="19" t="str">
        <f t="shared" si="94"/>
        <v>Entodon</v>
      </c>
      <c r="P548" s="19"/>
      <c r="Q548" s="19"/>
      <c r="R548" s="25" t="s">
        <v>163</v>
      </c>
      <c r="S548" s="24" t="s">
        <v>164</v>
      </c>
      <c r="T548" s="18"/>
      <c r="U548" s="18"/>
      <c r="V548" s="22" t="s">
        <v>35</v>
      </c>
      <c r="W548" s="23">
        <v>4</v>
      </c>
      <c r="X548" s="23">
        <v>7</v>
      </c>
      <c r="Y548" s="23">
        <v>7</v>
      </c>
      <c r="Z548" s="23">
        <v>5</v>
      </c>
      <c r="AA548" s="23">
        <v>8</v>
      </c>
      <c r="AB548" s="18" t="s">
        <v>37</v>
      </c>
      <c r="AC548" s="18"/>
    </row>
    <row r="549" spans="1:29">
      <c r="A549" s="12" t="s">
        <v>2407</v>
      </c>
      <c r="B549" s="13" t="s">
        <v>2408</v>
      </c>
      <c r="C549" s="24" t="s">
        <v>83</v>
      </c>
      <c r="D549" s="14" t="str">
        <f>IF(COUNTIF(E549,""),"sp",E549)</f>
        <v>sp</v>
      </c>
      <c r="E549" s="14" t="s">
        <v>30</v>
      </c>
      <c r="F549" s="14" t="str">
        <f t="shared" si="90"/>
        <v/>
      </c>
      <c r="G549" s="15" t="str">
        <f t="shared" si="91"/>
        <v/>
      </c>
      <c r="H549" s="15" t="str">
        <f t="shared" si="92"/>
        <v/>
      </c>
      <c r="I549" s="16" t="str">
        <f t="shared" si="98"/>
        <v>ENTOATTE</v>
      </c>
      <c r="J549" s="17" t="str">
        <f t="shared" si="93"/>
        <v>ENTOATTE</v>
      </c>
      <c r="K549" s="17"/>
      <c r="L549" s="17"/>
      <c r="M549" s="18" t="s">
        <v>2409</v>
      </c>
      <c r="N549" s="19" t="s">
        <v>2410</v>
      </c>
      <c r="O549" s="19" t="str">
        <f t="shared" si="94"/>
        <v>Entosthodon</v>
      </c>
      <c r="P549" s="19"/>
      <c r="Q549" s="19"/>
      <c r="R549" s="25" t="s">
        <v>86</v>
      </c>
      <c r="S549" s="24" t="s">
        <v>87</v>
      </c>
      <c r="T549" s="18"/>
      <c r="U549" s="18"/>
      <c r="V549" s="22" t="s">
        <v>58</v>
      </c>
      <c r="W549" s="23">
        <v>6</v>
      </c>
      <c r="X549" s="23">
        <v>7</v>
      </c>
      <c r="Y549" s="23">
        <v>3</v>
      </c>
      <c r="Z549" s="23">
        <v>5</v>
      </c>
      <c r="AA549" s="23">
        <v>7</v>
      </c>
      <c r="AB549" s="18" t="s">
        <v>22</v>
      </c>
      <c r="AC549" s="18"/>
    </row>
    <row r="550" spans="1:29">
      <c r="A550" s="12" t="s">
        <v>89</v>
      </c>
      <c r="B550" s="13" t="s">
        <v>2411</v>
      </c>
      <c r="C550" s="24" t="s">
        <v>83</v>
      </c>
      <c r="D550" s="14" t="str">
        <f>IF(COUNTIF(E550,""),"sp",E550)</f>
        <v>sp</v>
      </c>
      <c r="E550" s="14" t="s">
        <v>30</v>
      </c>
      <c r="F550" s="14" t="str">
        <f t="shared" si="90"/>
        <v/>
      </c>
      <c r="G550" s="15" t="str">
        <f t="shared" si="91"/>
        <v/>
      </c>
      <c r="H550" s="15" t="str">
        <f t="shared" si="92"/>
        <v/>
      </c>
      <c r="I550" s="16" t="str">
        <f t="shared" si="98"/>
        <v>ENTOCONV</v>
      </c>
      <c r="J550" s="17" t="str">
        <f t="shared" si="93"/>
        <v>ENTOCONV</v>
      </c>
      <c r="K550" s="17"/>
      <c r="L550" s="17"/>
      <c r="M550" s="18" t="s">
        <v>2412</v>
      </c>
      <c r="N550" s="19" t="s">
        <v>2413</v>
      </c>
      <c r="O550" s="19" t="str">
        <f t="shared" si="94"/>
        <v>Entosthodon</v>
      </c>
      <c r="P550" s="19"/>
      <c r="Q550" s="19"/>
      <c r="R550" s="25" t="s">
        <v>86</v>
      </c>
      <c r="S550" s="24" t="s">
        <v>87</v>
      </c>
      <c r="T550" s="18"/>
      <c r="U550" s="18"/>
      <c r="V550" s="22" t="s">
        <v>58</v>
      </c>
      <c r="W550" s="23"/>
      <c r="X550" s="23"/>
      <c r="Y550" s="23"/>
      <c r="Z550" s="23"/>
      <c r="AA550" s="23"/>
      <c r="AB550" s="18"/>
      <c r="AC550" s="18"/>
    </row>
    <row r="551" spans="1:29">
      <c r="A551" s="12" t="s">
        <v>146</v>
      </c>
      <c r="B551" s="13" t="s">
        <v>2414</v>
      </c>
      <c r="C551" s="24" t="s">
        <v>83</v>
      </c>
      <c r="D551" s="14" t="str">
        <f>IF(COUNTIF(E551,""),"sp",E551)</f>
        <v>sp</v>
      </c>
      <c r="E551" s="14" t="s">
        <v>30</v>
      </c>
      <c r="F551" s="14" t="str">
        <f t="shared" si="90"/>
        <v/>
      </c>
      <c r="G551" s="15" t="str">
        <f t="shared" si="91"/>
        <v/>
      </c>
      <c r="H551" s="15" t="str">
        <f t="shared" si="92"/>
        <v/>
      </c>
      <c r="I551" s="16" t="str">
        <f t="shared" si="98"/>
        <v>ENTODURI</v>
      </c>
      <c r="J551" s="17" t="str">
        <f t="shared" si="93"/>
        <v>ENTODURI</v>
      </c>
      <c r="K551" s="17"/>
      <c r="L551" s="17"/>
      <c r="M551" s="18" t="s">
        <v>2415</v>
      </c>
      <c r="N551" s="19" t="s">
        <v>2416</v>
      </c>
      <c r="O551" s="19" t="str">
        <f t="shared" si="94"/>
        <v>Entosthodon</v>
      </c>
      <c r="P551" s="19"/>
      <c r="Q551" s="19"/>
      <c r="R551" s="25" t="s">
        <v>86</v>
      </c>
      <c r="S551" s="24" t="s">
        <v>87</v>
      </c>
      <c r="T551" s="18"/>
      <c r="U551" s="18"/>
      <c r="V551" s="22" t="s">
        <v>58</v>
      </c>
      <c r="W551" s="23"/>
      <c r="X551" s="23"/>
      <c r="Y551" s="23"/>
      <c r="Z551" s="23"/>
      <c r="AA551" s="23"/>
      <c r="AB551" s="18"/>
      <c r="AC551" s="18"/>
    </row>
    <row r="552" spans="1:29">
      <c r="A552" s="12" t="s">
        <v>2417</v>
      </c>
      <c r="B552" s="13" t="s">
        <v>2418</v>
      </c>
      <c r="C552" s="24" t="s">
        <v>76</v>
      </c>
      <c r="D552" s="14" t="str">
        <f>IF(COUNTIF(E552,""),"sp",E552)</f>
        <v>sp</v>
      </c>
      <c r="E552" s="14" t="s">
        <v>30</v>
      </c>
      <c r="F552" s="14" t="str">
        <f t="shared" si="90"/>
        <v/>
      </c>
      <c r="G552" s="15" t="str">
        <f t="shared" si="91"/>
        <v/>
      </c>
      <c r="H552" s="15" t="str">
        <f t="shared" si="92"/>
        <v/>
      </c>
      <c r="I552" s="16" t="str">
        <f t="shared" si="98"/>
        <v>ENTOFASC</v>
      </c>
      <c r="J552" s="17" t="str">
        <f t="shared" si="93"/>
        <v>ENTOFASC</v>
      </c>
      <c r="K552" s="17"/>
      <c r="L552" s="17"/>
      <c r="M552" s="18" t="s">
        <v>2419</v>
      </c>
      <c r="N552" s="19" t="s">
        <v>2420</v>
      </c>
      <c r="O552" s="19" t="str">
        <f t="shared" si="94"/>
        <v>Entosthodon</v>
      </c>
      <c r="P552" s="19"/>
      <c r="Q552" s="19"/>
      <c r="R552" s="25" t="s">
        <v>79</v>
      </c>
      <c r="S552" s="24" t="s">
        <v>80</v>
      </c>
      <c r="T552" s="18"/>
      <c r="U552" s="18"/>
      <c r="V552" s="22" t="s">
        <v>58</v>
      </c>
      <c r="W552" s="23">
        <v>8</v>
      </c>
      <c r="X552" s="23">
        <v>6</v>
      </c>
      <c r="Y552" s="23">
        <v>4</v>
      </c>
      <c r="Z552" s="23">
        <v>6</v>
      </c>
      <c r="AA552" s="23">
        <v>6</v>
      </c>
      <c r="AB552" s="18" t="s">
        <v>22</v>
      </c>
      <c r="AC552" s="18"/>
    </row>
    <row r="553" spans="1:29">
      <c r="A553" s="12" t="s">
        <v>2421</v>
      </c>
      <c r="B553" s="13" t="s">
        <v>2422</v>
      </c>
      <c r="C553" s="24" t="s">
        <v>76</v>
      </c>
      <c r="D553" s="14" t="str">
        <f>IF(COUNTIF(E553,""),"sp",E553)</f>
        <v>sp</v>
      </c>
      <c r="E553" s="14" t="s">
        <v>30</v>
      </c>
      <c r="F553" s="14" t="str">
        <f t="shared" si="90"/>
        <v/>
      </c>
      <c r="G553" s="15" t="str">
        <f t="shared" si="91"/>
        <v/>
      </c>
      <c r="H553" s="15" t="str">
        <f t="shared" si="92"/>
        <v/>
      </c>
      <c r="I553" s="16" t="str">
        <f t="shared" si="98"/>
        <v>ENTOHUNG</v>
      </c>
      <c r="J553" s="17" t="str">
        <f t="shared" si="93"/>
        <v>ENTOHUNG</v>
      </c>
      <c r="K553" s="17"/>
      <c r="L553" s="17"/>
      <c r="M553" s="18" t="s">
        <v>2423</v>
      </c>
      <c r="N553" s="19" t="s">
        <v>2424</v>
      </c>
      <c r="O553" s="19" t="str">
        <f t="shared" si="94"/>
        <v>Entosthodon</v>
      </c>
      <c r="P553" s="19"/>
      <c r="Q553" s="19"/>
      <c r="R553" s="25" t="s">
        <v>79</v>
      </c>
      <c r="S553" s="24" t="s">
        <v>80</v>
      </c>
      <c r="T553" s="18"/>
      <c r="U553" s="18"/>
      <c r="V553" s="22" t="s">
        <v>58</v>
      </c>
      <c r="W553" s="23">
        <v>9</v>
      </c>
      <c r="X553" s="23">
        <v>8</v>
      </c>
      <c r="Y553" s="23">
        <v>7</v>
      </c>
      <c r="Z553" s="23">
        <v>7</v>
      </c>
      <c r="AA553" s="23">
        <v>8</v>
      </c>
      <c r="AB553" s="18" t="s">
        <v>22</v>
      </c>
      <c r="AC553" s="18"/>
    </row>
    <row r="554" spans="1:29">
      <c r="A554" s="12" t="s">
        <v>135</v>
      </c>
      <c r="B554" s="13" t="s">
        <v>2425</v>
      </c>
      <c r="C554" s="14" t="s">
        <v>1753</v>
      </c>
      <c r="D554" s="14" t="str">
        <f>IF(COUNTIF(E554,""),"sp",E554)</f>
        <v>sp</v>
      </c>
      <c r="E554" s="14" t="s">
        <v>30</v>
      </c>
      <c r="F554" s="14" t="str">
        <f t="shared" si="90"/>
        <v/>
      </c>
      <c r="G554" s="15" t="str">
        <f t="shared" si="91"/>
        <v/>
      </c>
      <c r="H554" s="15" t="str">
        <f t="shared" si="92"/>
        <v/>
      </c>
      <c r="I554" s="16" t="str">
        <f t="shared" si="98"/>
        <v>ENTOMOUR</v>
      </c>
      <c r="J554" s="17" t="str">
        <f t="shared" si="93"/>
        <v>ENTOMOUR</v>
      </c>
      <c r="K554" s="17"/>
      <c r="L554" s="17"/>
      <c r="M554" s="27" t="s">
        <v>2426</v>
      </c>
      <c r="N554" s="19" t="s">
        <v>2427</v>
      </c>
      <c r="O554" s="19" t="str">
        <f t="shared" si="94"/>
        <v>Entosthodon</v>
      </c>
      <c r="P554" s="19"/>
      <c r="Q554" s="19"/>
      <c r="R554" s="36" t="s">
        <v>1756</v>
      </c>
      <c r="S554" s="29" t="s">
        <v>1757</v>
      </c>
      <c r="T554" s="18"/>
      <c r="U554" s="18"/>
      <c r="V554" s="22" t="s">
        <v>58</v>
      </c>
      <c r="W554" s="23"/>
      <c r="X554" s="23"/>
      <c r="Y554" s="23"/>
      <c r="Z554" s="23"/>
      <c r="AA554" s="23"/>
      <c r="AB554" s="18"/>
      <c r="AC554" s="18"/>
    </row>
    <row r="555" spans="1:29">
      <c r="A555" s="12" t="s">
        <v>2428</v>
      </c>
      <c r="B555" s="13" t="s">
        <v>2429</v>
      </c>
      <c r="C555" s="24" t="s">
        <v>40</v>
      </c>
      <c r="D555" s="14" t="str">
        <f>IF(COUNTIF(E555,""),"sp",E555)</f>
        <v>sp</v>
      </c>
      <c r="E555" s="14" t="s">
        <v>30</v>
      </c>
      <c r="F555" s="14" t="str">
        <f t="shared" si="90"/>
        <v/>
      </c>
      <c r="G555" s="15" t="str">
        <f t="shared" si="91"/>
        <v/>
      </c>
      <c r="H555" s="15" t="str">
        <f t="shared" si="92"/>
        <v/>
      </c>
      <c r="I555" s="16" t="str">
        <f t="shared" si="98"/>
        <v>ENTOMUHL</v>
      </c>
      <c r="J555" s="17" t="str">
        <f t="shared" si="93"/>
        <v>ENTOMUHL</v>
      </c>
      <c r="K555" s="17"/>
      <c r="L555" s="17"/>
      <c r="M555" s="18" t="s">
        <v>2430</v>
      </c>
      <c r="N555" s="19" t="s">
        <v>2431</v>
      </c>
      <c r="O555" s="19" t="str">
        <f t="shared" si="94"/>
        <v>Entosthodon</v>
      </c>
      <c r="P555" s="19"/>
      <c r="Q555" s="19"/>
      <c r="R555" s="18"/>
      <c r="S555" s="24"/>
      <c r="T555" s="18"/>
      <c r="U555" s="18"/>
      <c r="V555" s="18"/>
      <c r="W555" s="23">
        <v>9</v>
      </c>
      <c r="X555" s="23">
        <v>6</v>
      </c>
      <c r="Y555" s="23">
        <v>5</v>
      </c>
      <c r="Z555" s="23">
        <v>5</v>
      </c>
      <c r="AA555" s="23">
        <v>8</v>
      </c>
      <c r="AB555" s="18" t="s">
        <v>22</v>
      </c>
      <c r="AC555" s="18"/>
    </row>
    <row r="556" spans="1:29">
      <c r="A556" s="12" t="s">
        <v>2432</v>
      </c>
      <c r="B556" s="13" t="s">
        <v>2433</v>
      </c>
      <c r="C556" s="24" t="s">
        <v>850</v>
      </c>
      <c r="D556" s="14" t="str">
        <f>IF(COUNTIF(E556,""),"sp",E556)</f>
        <v>sp</v>
      </c>
      <c r="E556" s="14" t="s">
        <v>30</v>
      </c>
      <c r="F556" s="14" t="str">
        <f t="shared" si="90"/>
        <v/>
      </c>
      <c r="G556" s="15" t="str">
        <f t="shared" si="91"/>
        <v/>
      </c>
      <c r="H556" s="15" t="str">
        <f t="shared" si="92"/>
        <v/>
      </c>
      <c r="I556" s="16" t="str">
        <f t="shared" si="98"/>
        <v>ENTOOBTU</v>
      </c>
      <c r="J556" s="17" t="str">
        <f t="shared" si="93"/>
        <v>ENTOOBTU</v>
      </c>
      <c r="K556" s="17"/>
      <c r="L556" s="17"/>
      <c r="M556" s="18" t="s">
        <v>2434</v>
      </c>
      <c r="N556" s="19" t="s">
        <v>2435</v>
      </c>
      <c r="O556" s="19" t="str">
        <f t="shared" si="94"/>
        <v>Entosthodon</v>
      </c>
      <c r="P556" s="19"/>
      <c r="Q556" s="19"/>
      <c r="R556" s="20" t="s">
        <v>853</v>
      </c>
      <c r="S556" s="24" t="s">
        <v>854</v>
      </c>
      <c r="T556" s="18"/>
      <c r="U556" s="18"/>
      <c r="V556" s="22" t="s">
        <v>58</v>
      </c>
      <c r="W556" s="23">
        <v>8</v>
      </c>
      <c r="X556" s="23">
        <v>4</v>
      </c>
      <c r="Y556" s="23">
        <v>3</v>
      </c>
      <c r="Z556" s="23">
        <v>6</v>
      </c>
      <c r="AA556" s="23">
        <v>4</v>
      </c>
      <c r="AB556" s="18" t="s">
        <v>22</v>
      </c>
      <c r="AC556" s="18"/>
    </row>
    <row r="557" spans="1:29">
      <c r="A557" s="12" t="s">
        <v>2436</v>
      </c>
      <c r="B557" s="13" t="s">
        <v>2437</v>
      </c>
      <c r="C557" s="24" t="s">
        <v>40</v>
      </c>
      <c r="D557" s="14" t="str">
        <f>IF(COUNTIF(E557,""),"sp",E557)</f>
        <v>sp</v>
      </c>
      <c r="E557" s="14" t="s">
        <v>30</v>
      </c>
      <c r="F557" s="14" t="str">
        <f t="shared" si="90"/>
        <v/>
      </c>
      <c r="G557" s="15" t="str">
        <f t="shared" si="91"/>
        <v/>
      </c>
      <c r="H557" s="15" t="str">
        <f t="shared" si="92"/>
        <v/>
      </c>
      <c r="I557" s="16" t="str">
        <f t="shared" si="98"/>
        <v>ENTOPULC</v>
      </c>
      <c r="J557" s="17" t="str">
        <f t="shared" si="93"/>
        <v>ENTOPULC</v>
      </c>
      <c r="K557" s="17"/>
      <c r="L557" s="17"/>
      <c r="M557" s="18" t="s">
        <v>2438</v>
      </c>
      <c r="N557" s="19" t="s">
        <v>2439</v>
      </c>
      <c r="O557" s="19" t="str">
        <f t="shared" si="94"/>
        <v>Entosthodon</v>
      </c>
      <c r="P557" s="19"/>
      <c r="Q557" s="19"/>
      <c r="R557" s="18"/>
      <c r="S557" s="24"/>
      <c r="T557" s="18"/>
      <c r="U557" s="18"/>
      <c r="V557" s="18"/>
      <c r="W557" s="23">
        <v>8</v>
      </c>
      <c r="X557" s="23">
        <v>8</v>
      </c>
      <c r="Y557" s="23">
        <v>4</v>
      </c>
      <c r="Z557" s="23">
        <v>5</v>
      </c>
      <c r="AA557" s="23">
        <v>8</v>
      </c>
      <c r="AB557" s="18" t="s">
        <v>22</v>
      </c>
      <c r="AC557" s="18"/>
    </row>
    <row r="558" spans="1:29">
      <c r="A558" s="12" t="s">
        <v>2440</v>
      </c>
      <c r="B558" s="13" t="s">
        <v>2441</v>
      </c>
      <c r="C558" s="14" t="s">
        <v>1495</v>
      </c>
      <c r="D558" s="14" t="str">
        <f>IF(COUNTIF(E558,""),"sp",E558)</f>
        <v>sp</v>
      </c>
      <c r="E558" s="14" t="s">
        <v>30</v>
      </c>
      <c r="F558" s="14" t="str">
        <f t="shared" si="90"/>
        <v/>
      </c>
      <c r="G558" s="15" t="str">
        <f t="shared" si="91"/>
        <v/>
      </c>
      <c r="H558" s="15" t="str">
        <f t="shared" si="92"/>
        <v/>
      </c>
      <c r="I558" s="16" t="str">
        <f t="shared" si="98"/>
        <v>ENTOSCHI</v>
      </c>
      <c r="J558" s="17" t="str">
        <f t="shared" si="93"/>
        <v>ENTOSCHI</v>
      </c>
      <c r="K558" s="17"/>
      <c r="L558" s="17"/>
      <c r="M558" s="18" t="s">
        <v>2442</v>
      </c>
      <c r="N558" s="19" t="s">
        <v>2443</v>
      </c>
      <c r="O558" s="19" t="str">
        <f t="shared" si="94"/>
        <v>Entosthodon</v>
      </c>
      <c r="P558" s="19"/>
      <c r="Q558" s="19"/>
      <c r="R558" s="20" t="s">
        <v>1485</v>
      </c>
      <c r="S558" s="24" t="s">
        <v>1498</v>
      </c>
      <c r="T558" s="18"/>
      <c r="U558" s="18"/>
      <c r="V558" s="22" t="s">
        <v>394</v>
      </c>
      <c r="W558" s="23"/>
      <c r="X558" s="23"/>
      <c r="Y558" s="23"/>
      <c r="Z558" s="23"/>
      <c r="AA558" s="23"/>
      <c r="AB558" s="18"/>
      <c r="AC558" s="18"/>
    </row>
    <row r="559" spans="1:29">
      <c r="A559" s="12" t="s">
        <v>2444</v>
      </c>
      <c r="B559" s="13" t="s">
        <v>2445</v>
      </c>
      <c r="C559" s="24" t="s">
        <v>1688</v>
      </c>
      <c r="D559" s="14" t="str">
        <f>IF(COUNTIF(E559,""),"sp",E559)</f>
        <v>sp</v>
      </c>
      <c r="E559" s="14" t="s">
        <v>30</v>
      </c>
      <c r="F559" s="14" t="str">
        <f t="shared" si="90"/>
        <v/>
      </c>
      <c r="G559" s="15" t="str">
        <f t="shared" si="91"/>
        <v/>
      </c>
      <c r="H559" s="15" t="str">
        <f t="shared" si="92"/>
        <v/>
      </c>
      <c r="I559" s="16" t="str">
        <f t="shared" si="98"/>
        <v>EPHECOHA</v>
      </c>
      <c r="J559" s="17" t="str">
        <f t="shared" si="93"/>
        <v>EPHECOHA</v>
      </c>
      <c r="K559" s="17"/>
      <c r="L559" s="17"/>
      <c r="M559" s="18" t="s">
        <v>2446</v>
      </c>
      <c r="N559" s="19" t="s">
        <v>2447</v>
      </c>
      <c r="O559" s="19" t="str">
        <f t="shared" si="94"/>
        <v>Ephemerum</v>
      </c>
      <c r="P559" s="19"/>
      <c r="Q559" s="19"/>
      <c r="R559" s="25" t="s">
        <v>1691</v>
      </c>
      <c r="S559" s="24" t="s">
        <v>1692</v>
      </c>
      <c r="T559" s="18"/>
      <c r="U559" s="18"/>
      <c r="V559" s="22" t="s">
        <v>58</v>
      </c>
      <c r="W559" s="23">
        <v>9</v>
      </c>
      <c r="X559" s="23">
        <v>8</v>
      </c>
      <c r="Y559" s="23">
        <v>5</v>
      </c>
      <c r="Z559" s="23">
        <v>7</v>
      </c>
      <c r="AA559" s="23">
        <v>5</v>
      </c>
      <c r="AB559" s="18" t="s">
        <v>22</v>
      </c>
      <c r="AC559" s="18"/>
    </row>
    <row r="560" spans="1:29">
      <c r="A560" s="12" t="s">
        <v>2448</v>
      </c>
      <c r="B560" s="13" t="s">
        <v>2449</v>
      </c>
      <c r="C560" s="24" t="s">
        <v>76</v>
      </c>
      <c r="D560" s="14" t="str">
        <f>IF(COUNTIF(E560,""),"sp",E560)</f>
        <v>subsp</v>
      </c>
      <c r="E560" s="14" t="s">
        <v>304</v>
      </c>
      <c r="F560" s="14" t="str">
        <f t="shared" si="90"/>
        <v>subsp</v>
      </c>
      <c r="G560" s="15" t="str">
        <f t="shared" si="91"/>
        <v>subsp</v>
      </c>
      <c r="H560" s="15" t="str">
        <f t="shared" si="92"/>
        <v/>
      </c>
      <c r="I560" s="16"/>
      <c r="J560" s="17" t="str">
        <f t="shared" si="93"/>
        <v>EPHCRASSE</v>
      </c>
      <c r="K560" s="17" t="str">
        <f t="shared" ref="K560:K561" si="99">IF(LEN($L560)&gt;1,UPPER(LEFT(M560,3) &amp; MID(M560,SEARCH(" ",M560,1)+1,4)&amp;L560),UPPER(LEFT(M560,4) &amp; MID(M560,SEARCH(" ",M559,1)+1,4)&amp;L560))</f>
        <v>EPHCRASSE</v>
      </c>
      <c r="L560" s="17" t="str">
        <f>IF(COUNTIF($L$1:$L512,MID(M560,SEARCH("subsp. ",M560,1)+7,1))&gt;0,MID(M560,SEARCH("subsp. ",M560,1)+7,2),MID(M560,SEARCH("subsp. ",M560,1)+7,1))</f>
        <v>se</v>
      </c>
      <c r="M560" s="18" t="s">
        <v>2450</v>
      </c>
      <c r="N560" s="19" t="s">
        <v>2451</v>
      </c>
      <c r="O560" s="19" t="str">
        <f t="shared" si="94"/>
        <v>Ephemerum</v>
      </c>
      <c r="P560" s="19"/>
      <c r="Q560" s="19"/>
      <c r="R560" s="25" t="s">
        <v>79</v>
      </c>
      <c r="S560" s="24" t="s">
        <v>80</v>
      </c>
      <c r="T560" s="18"/>
      <c r="U560" s="18"/>
      <c r="V560" s="22" t="s">
        <v>58</v>
      </c>
      <c r="W560" s="23">
        <v>9</v>
      </c>
      <c r="X560" s="23">
        <v>7</v>
      </c>
      <c r="Y560" s="23">
        <v>3</v>
      </c>
      <c r="Z560" s="23">
        <v>6</v>
      </c>
      <c r="AA560" s="23">
        <v>6</v>
      </c>
      <c r="AB560" s="18" t="s">
        <v>22</v>
      </c>
      <c r="AC560" s="18"/>
    </row>
    <row r="561" spans="1:29">
      <c r="A561" s="12" t="s">
        <v>2452</v>
      </c>
      <c r="B561" s="13" t="s">
        <v>2453</v>
      </c>
      <c r="C561" s="24" t="s">
        <v>40</v>
      </c>
      <c r="D561" s="14" t="str">
        <f>IF(COUNTIF(E561,""),"sp",E561)</f>
        <v>subsp</v>
      </c>
      <c r="E561" s="14" t="s">
        <v>304</v>
      </c>
      <c r="F561" s="14" t="str">
        <f t="shared" si="90"/>
        <v>subsp</v>
      </c>
      <c r="G561" s="15" t="str">
        <f t="shared" si="91"/>
        <v>subsp</v>
      </c>
      <c r="H561" s="15" t="str">
        <f t="shared" si="92"/>
        <v/>
      </c>
      <c r="I561" s="16"/>
      <c r="J561" s="17" t="str">
        <f t="shared" si="93"/>
        <v>EPHCRASRU</v>
      </c>
      <c r="K561" s="17" t="str">
        <f t="shared" si="99"/>
        <v>EPHCRASRU</v>
      </c>
      <c r="L561" s="17" t="str">
        <f>IF(COUNTIF($L$1:$L513,MID(M561,SEARCH("subsp. ",M561,1)+7,1))&gt;0,MID(M561,SEARCH("subsp. ",M561,1)+7,2),MID(M561,SEARCH("subsp. ",M561,1)+7,1))</f>
        <v>ru</v>
      </c>
      <c r="M561" s="18" t="s">
        <v>2454</v>
      </c>
      <c r="N561" s="19" t="s">
        <v>2451</v>
      </c>
      <c r="O561" s="19" t="str">
        <f t="shared" si="94"/>
        <v>Ephemerum</v>
      </c>
      <c r="P561" s="19"/>
      <c r="Q561" s="19"/>
      <c r="R561" s="18"/>
      <c r="S561" s="24"/>
      <c r="T561" s="18"/>
      <c r="U561" s="18"/>
      <c r="V561" s="18"/>
      <c r="W561" s="23">
        <v>8</v>
      </c>
      <c r="X561" s="23">
        <v>7</v>
      </c>
      <c r="Y561" s="23">
        <v>5</v>
      </c>
      <c r="Z561" s="23">
        <v>6</v>
      </c>
      <c r="AA561" s="23">
        <v>4</v>
      </c>
      <c r="AB561" s="18" t="s">
        <v>22</v>
      </c>
      <c r="AC561" s="18"/>
    </row>
    <row r="562" spans="1:29">
      <c r="A562" s="12" t="s">
        <v>2455</v>
      </c>
      <c r="B562" s="13" t="s">
        <v>2456</v>
      </c>
      <c r="C562" s="24" t="s">
        <v>151</v>
      </c>
      <c r="D562" s="14" t="str">
        <f>IF(COUNTIF(E562,""),"sp",E562)</f>
        <v>sp</v>
      </c>
      <c r="E562" s="14" t="s">
        <v>30</v>
      </c>
      <c r="F562" s="14" t="str">
        <f t="shared" si="90"/>
        <v/>
      </c>
      <c r="G562" s="15" t="str">
        <f t="shared" si="91"/>
        <v/>
      </c>
      <c r="H562" s="15" t="str">
        <f t="shared" si="92"/>
        <v/>
      </c>
      <c r="I562" s="16" t="str">
        <f t="shared" ref="I562:I569" si="100">UPPER(MID(M562,1,4))&amp;""&amp;UPPER(MID(M562,SEARCH(" ",M562,1)+1,4))</f>
        <v>EPHEMINU</v>
      </c>
      <c r="J562" s="17" t="str">
        <f t="shared" si="93"/>
        <v>EPHEMINU</v>
      </c>
      <c r="K562" s="17"/>
      <c r="L562" s="17"/>
      <c r="M562" s="18" t="s">
        <v>2457</v>
      </c>
      <c r="N562" s="19" t="s">
        <v>2458</v>
      </c>
      <c r="O562" s="19" t="str">
        <f t="shared" si="94"/>
        <v>Ephemerum</v>
      </c>
      <c r="P562" s="19"/>
      <c r="Q562" s="19"/>
      <c r="R562" s="25" t="s">
        <v>154</v>
      </c>
      <c r="S562" s="24" t="s">
        <v>155</v>
      </c>
      <c r="T562" s="18"/>
      <c r="U562" s="18"/>
      <c r="V562" s="22"/>
      <c r="W562" s="23">
        <v>7</v>
      </c>
      <c r="X562" s="23">
        <v>6</v>
      </c>
      <c r="Y562" s="23">
        <v>3</v>
      </c>
      <c r="Z562" s="23">
        <v>6</v>
      </c>
      <c r="AA562" s="23">
        <v>4</v>
      </c>
      <c r="AB562" s="18" t="s">
        <v>22</v>
      </c>
      <c r="AC562" s="18"/>
    </row>
    <row r="563" spans="1:29">
      <c r="A563" s="12" t="s">
        <v>2459</v>
      </c>
      <c r="B563" s="13" t="s">
        <v>2460</v>
      </c>
      <c r="C563" s="24" t="s">
        <v>76</v>
      </c>
      <c r="D563" s="14" t="str">
        <f>IF(COUNTIF(E563,""),"sp",E563)</f>
        <v>sp</v>
      </c>
      <c r="E563" s="14" t="s">
        <v>30</v>
      </c>
      <c r="F563" s="14" t="str">
        <f t="shared" si="90"/>
        <v/>
      </c>
      <c r="G563" s="15" t="str">
        <f t="shared" si="91"/>
        <v/>
      </c>
      <c r="H563" s="15" t="str">
        <f t="shared" si="92"/>
        <v/>
      </c>
      <c r="I563" s="16" t="str">
        <f t="shared" si="100"/>
        <v>EPHERECU</v>
      </c>
      <c r="J563" s="17" t="str">
        <f t="shared" si="93"/>
        <v>EPHERECU</v>
      </c>
      <c r="K563" s="17"/>
      <c r="L563" s="17"/>
      <c r="M563" s="18" t="s">
        <v>2461</v>
      </c>
      <c r="N563" s="19" t="s">
        <v>2462</v>
      </c>
      <c r="O563" s="19" t="str">
        <f t="shared" si="94"/>
        <v>Ephemerum</v>
      </c>
      <c r="P563" s="19"/>
      <c r="Q563" s="19"/>
      <c r="R563" s="25" t="s">
        <v>79</v>
      </c>
      <c r="S563" s="24" t="s">
        <v>80</v>
      </c>
      <c r="T563" s="18"/>
      <c r="U563" s="18"/>
      <c r="V563" s="22" t="s">
        <v>58</v>
      </c>
      <c r="W563" s="23">
        <v>8</v>
      </c>
      <c r="X563" s="23">
        <v>6</v>
      </c>
      <c r="Y563" s="23">
        <v>5</v>
      </c>
      <c r="Z563" s="23">
        <v>5</v>
      </c>
      <c r="AA563" s="23">
        <v>7</v>
      </c>
      <c r="AB563" s="18" t="s">
        <v>22</v>
      </c>
      <c r="AC563" s="18"/>
    </row>
    <row r="564" spans="1:29">
      <c r="A564" s="12" t="s">
        <v>2463</v>
      </c>
      <c r="B564" s="13" t="s">
        <v>2464</v>
      </c>
      <c r="C564" s="24" t="s">
        <v>76</v>
      </c>
      <c r="D564" s="14" t="str">
        <f>IF(COUNTIF(E564,""),"sp",E564)</f>
        <v>sp</v>
      </c>
      <c r="E564" s="14" t="s">
        <v>30</v>
      </c>
      <c r="F564" s="14" t="str">
        <f t="shared" si="90"/>
        <v/>
      </c>
      <c r="G564" s="15" t="str">
        <f t="shared" si="91"/>
        <v/>
      </c>
      <c r="H564" s="15" t="str">
        <f t="shared" si="92"/>
        <v/>
      </c>
      <c r="I564" s="16" t="str">
        <f t="shared" si="100"/>
        <v>EPHESERR</v>
      </c>
      <c r="J564" s="17" t="str">
        <f t="shared" si="93"/>
        <v>EPHESERR</v>
      </c>
      <c r="K564" s="17"/>
      <c r="L564" s="17"/>
      <c r="M564" s="18" t="s">
        <v>2465</v>
      </c>
      <c r="N564" s="19" t="s">
        <v>2466</v>
      </c>
      <c r="O564" s="19" t="str">
        <f t="shared" si="94"/>
        <v>Ephemerum</v>
      </c>
      <c r="P564" s="19"/>
      <c r="Q564" s="19"/>
      <c r="R564" s="25" t="s">
        <v>79</v>
      </c>
      <c r="S564" s="24" t="s">
        <v>80</v>
      </c>
      <c r="T564" s="18"/>
      <c r="U564" s="18"/>
      <c r="V564" s="22" t="s">
        <v>58</v>
      </c>
      <c r="W564" s="23">
        <v>7</v>
      </c>
      <c r="X564" s="23">
        <v>5</v>
      </c>
      <c r="Y564" s="23">
        <v>4</v>
      </c>
      <c r="Z564" s="23">
        <v>6</v>
      </c>
      <c r="AA564" s="23">
        <v>5</v>
      </c>
      <c r="AB564" s="18" t="s">
        <v>22</v>
      </c>
      <c r="AC564" s="18"/>
    </row>
    <row r="565" spans="1:29">
      <c r="A565" s="12" t="s">
        <v>2467</v>
      </c>
      <c r="B565" s="13" t="s">
        <v>2468</v>
      </c>
      <c r="C565" s="24" t="s">
        <v>83</v>
      </c>
      <c r="D565" s="14" t="str">
        <f>IF(COUNTIF(E565,""),"sp",E565)</f>
        <v>sp</v>
      </c>
      <c r="E565" s="14" t="s">
        <v>30</v>
      </c>
      <c r="F565" s="14" t="str">
        <f t="shared" si="90"/>
        <v/>
      </c>
      <c r="G565" s="15" t="str">
        <f t="shared" si="91"/>
        <v/>
      </c>
      <c r="H565" s="15" t="str">
        <f t="shared" si="92"/>
        <v/>
      </c>
      <c r="I565" s="16" t="str">
        <f t="shared" si="100"/>
        <v>EPHESTEL</v>
      </c>
      <c r="J565" s="17" t="str">
        <f t="shared" si="93"/>
        <v>EPHESTEL</v>
      </c>
      <c r="K565" s="17"/>
      <c r="L565" s="17"/>
      <c r="M565" s="18" t="s">
        <v>2469</v>
      </c>
      <c r="N565" s="19" t="s">
        <v>2470</v>
      </c>
      <c r="O565" s="19" t="str">
        <f t="shared" si="94"/>
        <v>Ephemerum</v>
      </c>
      <c r="P565" s="19"/>
      <c r="Q565" s="19"/>
      <c r="R565" s="25" t="s">
        <v>86</v>
      </c>
      <c r="S565" s="24" t="s">
        <v>87</v>
      </c>
      <c r="T565" s="18"/>
      <c r="U565" s="18"/>
      <c r="V565" s="22" t="s">
        <v>58</v>
      </c>
      <c r="W565" s="23">
        <v>9</v>
      </c>
      <c r="X565" s="23">
        <v>7</v>
      </c>
      <c r="Y565" s="23">
        <v>2</v>
      </c>
      <c r="Z565" s="23">
        <v>7</v>
      </c>
      <c r="AA565" s="23">
        <v>5</v>
      </c>
      <c r="AB565" s="18" t="s">
        <v>22</v>
      </c>
      <c r="AC565" s="18"/>
    </row>
    <row r="566" spans="1:29">
      <c r="A566" s="12" t="s">
        <v>1793</v>
      </c>
      <c r="B566" s="13" t="s">
        <v>2471</v>
      </c>
      <c r="C566" s="14" t="s">
        <v>1753</v>
      </c>
      <c r="D566" s="14" t="str">
        <f>IF(COUNTIF(E566,""),"sp",E566)</f>
        <v>sp</v>
      </c>
      <c r="E566" s="14" t="s">
        <v>30</v>
      </c>
      <c r="F566" s="14" t="str">
        <f t="shared" si="90"/>
        <v/>
      </c>
      <c r="G566" s="15" t="str">
        <f t="shared" si="91"/>
        <v/>
      </c>
      <c r="H566" s="15" t="str">
        <f t="shared" si="92"/>
        <v/>
      </c>
      <c r="I566" s="16" t="str">
        <f t="shared" si="100"/>
        <v>EPIPTOZE</v>
      </c>
      <c r="J566" s="17" t="str">
        <f t="shared" si="93"/>
        <v>EPIPTOZE</v>
      </c>
      <c r="K566" s="17"/>
      <c r="L566" s="17"/>
      <c r="M566" s="18" t="s">
        <v>2472</v>
      </c>
      <c r="N566" s="19" t="s">
        <v>2473</v>
      </c>
      <c r="O566" s="19" t="str">
        <f t="shared" si="94"/>
        <v>Epipterygium</v>
      </c>
      <c r="P566" s="19"/>
      <c r="Q566" s="19"/>
      <c r="R566" s="36" t="s">
        <v>1756</v>
      </c>
      <c r="S566" s="29" t="s">
        <v>1757</v>
      </c>
      <c r="T566" s="18"/>
      <c r="U566" s="18"/>
      <c r="V566" s="22" t="s">
        <v>125</v>
      </c>
      <c r="W566" s="23">
        <v>4</v>
      </c>
      <c r="X566" s="23">
        <v>8</v>
      </c>
      <c r="Y566" s="23">
        <v>3</v>
      </c>
      <c r="Z566" s="23">
        <v>5</v>
      </c>
      <c r="AA566" s="23">
        <v>5</v>
      </c>
      <c r="AB566" s="18" t="s">
        <v>2474</v>
      </c>
      <c r="AC566" s="18"/>
    </row>
    <row r="567" spans="1:29">
      <c r="A567" s="12" t="s">
        <v>2475</v>
      </c>
      <c r="B567" s="13" t="s">
        <v>2476</v>
      </c>
      <c r="C567" s="24" t="s">
        <v>705</v>
      </c>
      <c r="D567" s="14" t="str">
        <f>IF(COUNTIF(E567,""),"sp",E567)</f>
        <v>sp</v>
      </c>
      <c r="E567" s="14" t="s">
        <v>30</v>
      </c>
      <c r="F567" s="14" t="str">
        <f t="shared" si="90"/>
        <v/>
      </c>
      <c r="G567" s="15" t="str">
        <f t="shared" si="91"/>
        <v/>
      </c>
      <c r="H567" s="15" t="str">
        <f t="shared" si="92"/>
        <v/>
      </c>
      <c r="I567" s="16" t="str">
        <f t="shared" si="100"/>
        <v>EREMMYRI</v>
      </c>
      <c r="J567" s="17" t="str">
        <f t="shared" si="93"/>
        <v>EREMMYRI</v>
      </c>
      <c r="K567" s="17"/>
      <c r="L567" s="17"/>
      <c r="M567" s="19" t="s">
        <v>2477</v>
      </c>
      <c r="N567" s="19" t="s">
        <v>2478</v>
      </c>
      <c r="O567" s="19" t="str">
        <f t="shared" si="94"/>
        <v>Eremonotus</v>
      </c>
      <c r="P567" s="19"/>
      <c r="Q567" s="19"/>
      <c r="R567" s="25" t="s">
        <v>708</v>
      </c>
      <c r="S567" s="24" t="s">
        <v>709</v>
      </c>
      <c r="T567" s="18"/>
      <c r="U567" s="18"/>
      <c r="V567" s="22" t="s">
        <v>50</v>
      </c>
      <c r="W567" s="23"/>
      <c r="X567" s="23"/>
      <c r="Y567" s="23"/>
      <c r="Z567" s="23"/>
      <c r="AA567" s="23"/>
      <c r="AB567" s="18"/>
      <c r="AC567" s="18"/>
    </row>
    <row r="568" spans="1:29">
      <c r="A568" s="12" t="s">
        <v>1816</v>
      </c>
      <c r="B568" s="13" t="s">
        <v>2479</v>
      </c>
      <c r="C568" s="14" t="s">
        <v>1781</v>
      </c>
      <c r="D568" s="14" t="str">
        <f>IF(COUNTIF(E568,""),"sp",E568)</f>
        <v>sp</v>
      </c>
      <c r="E568" s="14" t="s">
        <v>30</v>
      </c>
      <c r="F568" s="14" t="str">
        <f t="shared" si="90"/>
        <v/>
      </c>
      <c r="G568" s="15" t="str">
        <f t="shared" si="91"/>
        <v/>
      </c>
      <c r="H568" s="15" t="str">
        <f t="shared" si="92"/>
        <v/>
      </c>
      <c r="I568" s="16" t="str">
        <f t="shared" si="100"/>
        <v>EUCLVERT</v>
      </c>
      <c r="J568" s="17" t="str">
        <f t="shared" si="93"/>
        <v>EUCLVERT</v>
      </c>
      <c r="K568" s="17"/>
      <c r="L568" s="17"/>
      <c r="M568" s="19" t="s">
        <v>2480</v>
      </c>
      <c r="N568" s="19" t="s">
        <v>2481</v>
      </c>
      <c r="O568" s="19" t="str">
        <f t="shared" si="94"/>
        <v>Eucladium</v>
      </c>
      <c r="P568" s="19"/>
      <c r="Q568" s="19"/>
      <c r="R568" s="20" t="s">
        <v>1784</v>
      </c>
      <c r="S568" s="24" t="s">
        <v>1785</v>
      </c>
      <c r="T568" s="18"/>
      <c r="U568" s="18"/>
      <c r="V568" s="22" t="s">
        <v>111</v>
      </c>
      <c r="W568" s="23">
        <v>5</v>
      </c>
      <c r="X568" s="23">
        <v>7</v>
      </c>
      <c r="Y568" s="23">
        <v>5</v>
      </c>
      <c r="Z568" s="23">
        <v>7</v>
      </c>
      <c r="AA568" s="23">
        <v>9</v>
      </c>
      <c r="AB568" s="18" t="s">
        <v>37</v>
      </c>
      <c r="AC568" s="18"/>
    </row>
    <row r="569" spans="1:29">
      <c r="A569" s="12" t="s">
        <v>2482</v>
      </c>
      <c r="B569" s="13" t="s">
        <v>2483</v>
      </c>
      <c r="C569" s="24" t="s">
        <v>151</v>
      </c>
      <c r="D569" s="14" t="str">
        <f>IF(COUNTIF(E569,""),"sp",E569)</f>
        <v>sp</v>
      </c>
      <c r="E569" s="14" t="s">
        <v>30</v>
      </c>
      <c r="F569" s="14" t="str">
        <f t="shared" si="90"/>
        <v/>
      </c>
      <c r="G569" s="15" t="str">
        <f t="shared" si="91"/>
        <v/>
      </c>
      <c r="H569" s="15" t="str">
        <f t="shared" si="92"/>
        <v/>
      </c>
      <c r="I569" s="16" t="str">
        <f t="shared" si="100"/>
        <v>EURHPULC</v>
      </c>
      <c r="J569" s="17" t="str">
        <f t="shared" si="93"/>
        <v>EURHPULC</v>
      </c>
      <c r="K569" s="17"/>
      <c r="L569" s="17"/>
      <c r="M569" s="18" t="s">
        <v>2484</v>
      </c>
      <c r="N569" s="19" t="s">
        <v>2485</v>
      </c>
      <c r="O569" s="19" t="str">
        <f t="shared" si="94"/>
        <v>Eurhynchiastrum</v>
      </c>
      <c r="P569" s="19"/>
      <c r="Q569" s="19"/>
      <c r="R569" s="25" t="s">
        <v>154</v>
      </c>
      <c r="S569" s="24" t="s">
        <v>155</v>
      </c>
      <c r="T569" s="18"/>
      <c r="U569" s="18"/>
      <c r="V569" s="22" t="s">
        <v>111</v>
      </c>
      <c r="W569" s="23">
        <v>6</v>
      </c>
      <c r="X569" s="23">
        <v>4</v>
      </c>
      <c r="Y569" s="23">
        <v>6</v>
      </c>
      <c r="Z569" s="23">
        <v>4</v>
      </c>
      <c r="AA569" s="23">
        <v>6</v>
      </c>
      <c r="AB569" s="18" t="s">
        <v>37</v>
      </c>
      <c r="AC569" s="18"/>
    </row>
    <row r="570" spans="1:29">
      <c r="A570" s="12" t="s">
        <v>2486</v>
      </c>
      <c r="B570" s="13" t="s">
        <v>2487</v>
      </c>
      <c r="C570" s="24" t="s">
        <v>40</v>
      </c>
      <c r="D570" s="14" t="str">
        <f>IF(COUNTIF(E570,""),"sp",E570)</f>
        <v>var</v>
      </c>
      <c r="E570" s="14" t="s">
        <v>41</v>
      </c>
      <c r="F570" s="14" t="str">
        <f t="shared" si="90"/>
        <v>var</v>
      </c>
      <c r="G570" s="15" t="str">
        <f t="shared" si="91"/>
        <v/>
      </c>
      <c r="H570" s="15" t="str">
        <f t="shared" si="92"/>
        <v>var</v>
      </c>
      <c r="I570" s="16"/>
      <c r="J570" s="17" t="str">
        <f t="shared" si="93"/>
        <v>EURPULCDI</v>
      </c>
      <c r="K570" s="17" t="str">
        <f t="shared" ref="K570:K571" si="101">IF(LEN($L570)&gt;1,UPPER(LEFT(M570,3) &amp; MID(M570,SEARCH(" ",M570,1)+1,4)&amp;L570),UPPER(LEFT(M570,4) &amp; MID(M570,SEARCH(" ",M569,1)+1,4)&amp;L570))</f>
        <v>EURPULCDI</v>
      </c>
      <c r="L570" s="17" t="str">
        <f>IF(COUNTIF($L$1:$L569,MID(M570,SEARCH("var. ",M570,1)+5,1))&gt;0,MID(M570,SEARCH("var. ",M570,1)+5,2),MID(M570,SEARCH("var. ",M570,1)+5,1))</f>
        <v>di</v>
      </c>
      <c r="M570" s="18" t="s">
        <v>2488</v>
      </c>
      <c r="N570" s="19" t="s">
        <v>2485</v>
      </c>
      <c r="O570" s="19" t="str">
        <f t="shared" si="94"/>
        <v>Eurhynchiastrum</v>
      </c>
      <c r="P570" s="19"/>
      <c r="Q570" s="19"/>
      <c r="R570" s="18"/>
      <c r="S570" s="24"/>
      <c r="T570" s="18"/>
      <c r="U570" s="18"/>
      <c r="V570" s="18"/>
      <c r="W570" s="23">
        <v>8</v>
      </c>
      <c r="X570" s="23">
        <v>2</v>
      </c>
      <c r="Y570" s="23">
        <v>6</v>
      </c>
      <c r="Z570" s="23">
        <v>3</v>
      </c>
      <c r="AA570" s="23">
        <v>6</v>
      </c>
      <c r="AB570" s="18" t="s">
        <v>37</v>
      </c>
      <c r="AC570" s="18"/>
    </row>
    <row r="571" spans="1:29">
      <c r="A571" s="12" t="s">
        <v>1620</v>
      </c>
      <c r="B571" s="13" t="s">
        <v>2489</v>
      </c>
      <c r="C571" s="24" t="s">
        <v>40</v>
      </c>
      <c r="D571" s="14" t="str">
        <f>IF(COUNTIF(E571,""),"sp",E571)</f>
        <v>var</v>
      </c>
      <c r="E571" s="14" t="s">
        <v>41</v>
      </c>
      <c r="F571" s="14" t="str">
        <f t="shared" si="90"/>
        <v>var</v>
      </c>
      <c r="G571" s="15" t="str">
        <f t="shared" si="91"/>
        <v/>
      </c>
      <c r="H571" s="15" t="str">
        <f t="shared" si="92"/>
        <v>var</v>
      </c>
      <c r="I571" s="16"/>
      <c r="J571" s="17" t="str">
        <f t="shared" si="93"/>
        <v>EURPULCPR</v>
      </c>
      <c r="K571" s="17" t="str">
        <f t="shared" si="101"/>
        <v>EURPULCPR</v>
      </c>
      <c r="L571" s="17" t="str">
        <f>IF(COUNTIF($L$1:$L570,MID(M571,SEARCH("var. ",M571,1)+5,1))&gt;0,MID(M571,SEARCH("var. ",M571,1)+5,2),MID(M571,SEARCH("var. ",M571,1)+5,1))</f>
        <v>pr</v>
      </c>
      <c r="M571" s="18" t="s">
        <v>2490</v>
      </c>
      <c r="N571" s="19" t="s">
        <v>2485</v>
      </c>
      <c r="O571" s="19" t="str">
        <f t="shared" si="94"/>
        <v>Eurhynchiastrum</v>
      </c>
      <c r="P571" s="19"/>
      <c r="Q571" s="19"/>
      <c r="R571" s="18"/>
      <c r="S571" s="24"/>
      <c r="T571" s="18"/>
      <c r="U571" s="18"/>
      <c r="V571" s="18"/>
      <c r="W571" s="23">
        <v>8</v>
      </c>
      <c r="X571" s="23">
        <v>3</v>
      </c>
      <c r="Y571" s="23">
        <v>6</v>
      </c>
      <c r="Z571" s="23">
        <v>6</v>
      </c>
      <c r="AA571" s="23">
        <v>7</v>
      </c>
      <c r="AB571" s="18" t="s">
        <v>37</v>
      </c>
      <c r="AC571" s="18"/>
    </row>
    <row r="572" spans="1:29">
      <c r="A572" s="12" t="s">
        <v>2491</v>
      </c>
      <c r="B572" s="13" t="s">
        <v>2492</v>
      </c>
      <c r="C572" s="14" t="s">
        <v>539</v>
      </c>
      <c r="D572" s="14" t="str">
        <f>IF(COUNTIF(E572,""),"sp",E572)</f>
        <v>sp</v>
      </c>
      <c r="E572" s="14" t="s">
        <v>30</v>
      </c>
      <c r="F572" s="14" t="str">
        <f t="shared" si="90"/>
        <v/>
      </c>
      <c r="G572" s="15" t="str">
        <f t="shared" si="91"/>
        <v/>
      </c>
      <c r="H572" s="15" t="str">
        <f t="shared" si="92"/>
        <v/>
      </c>
      <c r="I572" s="16" t="str">
        <f t="shared" ref="I572:I583" si="102">UPPER(MID(M572,1,4))&amp;""&amp;UPPER(MID(M572,SEARCH(" ",M572,1)+1,4))</f>
        <v>EURHANGU</v>
      </c>
      <c r="J572" s="17" t="str">
        <f t="shared" si="93"/>
        <v>EURHANGU</v>
      </c>
      <c r="K572" s="17"/>
      <c r="L572" s="17"/>
      <c r="M572" s="18" t="s">
        <v>2493</v>
      </c>
      <c r="N572" s="19" t="s">
        <v>2494</v>
      </c>
      <c r="O572" s="19" t="str">
        <f t="shared" si="94"/>
        <v>Eurhynchium</v>
      </c>
      <c r="P572" s="19"/>
      <c r="Q572" s="19"/>
      <c r="R572" s="25" t="s">
        <v>542</v>
      </c>
      <c r="S572" s="24" t="s">
        <v>543</v>
      </c>
      <c r="T572" s="18"/>
      <c r="U572" s="18"/>
      <c r="V572" s="22" t="s">
        <v>35</v>
      </c>
      <c r="W572" s="23">
        <v>5</v>
      </c>
      <c r="X572" s="23">
        <v>4</v>
      </c>
      <c r="Y572" s="23">
        <v>7</v>
      </c>
      <c r="Z572" s="23">
        <v>4</v>
      </c>
      <c r="AA572" s="23">
        <v>7</v>
      </c>
      <c r="AB572" s="18" t="s">
        <v>37</v>
      </c>
      <c r="AC572" s="18"/>
    </row>
    <row r="573" spans="1:29">
      <c r="A573" s="12" t="s">
        <v>2495</v>
      </c>
      <c r="B573" s="13" t="s">
        <v>2496</v>
      </c>
      <c r="C573" s="14" t="s">
        <v>539</v>
      </c>
      <c r="D573" s="14" t="str">
        <f>IF(COUNTIF(E573,""),"sp",E573)</f>
        <v>sp</v>
      </c>
      <c r="E573" s="14" t="s">
        <v>30</v>
      </c>
      <c r="F573" s="14" t="str">
        <f t="shared" si="90"/>
        <v/>
      </c>
      <c r="G573" s="15" t="str">
        <f t="shared" si="91"/>
        <v/>
      </c>
      <c r="H573" s="15" t="str">
        <f t="shared" si="92"/>
        <v/>
      </c>
      <c r="I573" s="16" t="str">
        <f t="shared" si="102"/>
        <v>EURHSTRI</v>
      </c>
      <c r="J573" s="17" t="str">
        <f t="shared" si="93"/>
        <v>EURHSTRI</v>
      </c>
      <c r="K573" s="17"/>
      <c r="L573" s="17"/>
      <c r="M573" s="18" t="s">
        <v>2497</v>
      </c>
      <c r="N573" s="19" t="s">
        <v>2498</v>
      </c>
      <c r="O573" s="19" t="str">
        <f t="shared" si="94"/>
        <v>Eurhynchium</v>
      </c>
      <c r="P573" s="19"/>
      <c r="Q573" s="19"/>
      <c r="R573" s="25" t="s">
        <v>542</v>
      </c>
      <c r="S573" s="24" t="s">
        <v>543</v>
      </c>
      <c r="T573" s="18"/>
      <c r="U573" s="18"/>
      <c r="V573" s="22" t="s">
        <v>35</v>
      </c>
      <c r="W573" s="23">
        <v>5</v>
      </c>
      <c r="X573" s="23">
        <v>6</v>
      </c>
      <c r="Y573" s="23">
        <v>3</v>
      </c>
      <c r="Z573" s="23">
        <v>5</v>
      </c>
      <c r="AA573" s="23">
        <v>6</v>
      </c>
      <c r="AB573" s="18" t="s">
        <v>112</v>
      </c>
      <c r="AC573" s="18"/>
    </row>
    <row r="574" spans="1:29">
      <c r="A574" s="12" t="s">
        <v>2499</v>
      </c>
      <c r="B574" s="13" t="s">
        <v>2500</v>
      </c>
      <c r="C574" s="14" t="s">
        <v>1753</v>
      </c>
      <c r="D574" s="14" t="str">
        <f>IF(COUNTIF(E574,""),"sp",E574)</f>
        <v>sp</v>
      </c>
      <c r="E574" s="14" t="s">
        <v>30</v>
      </c>
      <c r="F574" s="14" t="str">
        <f t="shared" si="90"/>
        <v/>
      </c>
      <c r="G574" s="15" t="str">
        <f t="shared" si="91"/>
        <v/>
      </c>
      <c r="H574" s="15" t="str">
        <f t="shared" si="92"/>
        <v/>
      </c>
      <c r="I574" s="16" t="str">
        <f t="shared" si="102"/>
        <v>EXORPUST</v>
      </c>
      <c r="J574" s="17" t="str">
        <f t="shared" si="93"/>
        <v>EXORPUST</v>
      </c>
      <c r="K574" s="17"/>
      <c r="L574" s="17"/>
      <c r="M574" s="27" t="s">
        <v>2501</v>
      </c>
      <c r="N574" s="19" t="s">
        <v>2502</v>
      </c>
      <c r="O574" s="19" t="str">
        <f t="shared" si="94"/>
        <v>Exormotheca</v>
      </c>
      <c r="P574" s="19"/>
      <c r="Q574" s="19"/>
      <c r="R574" s="36" t="s">
        <v>1756</v>
      </c>
      <c r="S574" s="29" t="s">
        <v>1757</v>
      </c>
      <c r="T574" s="18"/>
      <c r="U574" s="18"/>
      <c r="V574" s="22" t="s">
        <v>50</v>
      </c>
      <c r="W574" s="23"/>
      <c r="X574" s="23"/>
      <c r="Y574" s="23"/>
      <c r="Z574" s="23"/>
      <c r="AA574" s="23"/>
      <c r="AB574" s="18"/>
      <c r="AC574" s="18"/>
    </row>
    <row r="575" spans="1:29">
      <c r="A575" s="12" t="s">
        <v>2503</v>
      </c>
      <c r="B575" s="13" t="s">
        <v>2504</v>
      </c>
      <c r="C575" s="14" t="s">
        <v>1753</v>
      </c>
      <c r="D575" s="14" t="str">
        <f>IF(COUNTIF(E575,""),"sp",E575)</f>
        <v>sp</v>
      </c>
      <c r="E575" s="14" t="s">
        <v>30</v>
      </c>
      <c r="F575" s="14" t="str">
        <f t="shared" si="90"/>
        <v/>
      </c>
      <c r="G575" s="15" t="str">
        <f t="shared" si="91"/>
        <v/>
      </c>
      <c r="H575" s="15" t="str">
        <f t="shared" si="92"/>
        <v/>
      </c>
      <c r="I575" s="16" t="str">
        <f t="shared" si="102"/>
        <v>EXORWELW</v>
      </c>
      <c r="J575" s="17" t="str">
        <f t="shared" si="93"/>
        <v>EXORWELW</v>
      </c>
      <c r="K575" s="17"/>
      <c r="L575" s="17"/>
      <c r="M575" s="27" t="s">
        <v>2505</v>
      </c>
      <c r="N575" s="19" t="s">
        <v>2506</v>
      </c>
      <c r="O575" s="19" t="str">
        <f t="shared" si="94"/>
        <v>Exormotheca</v>
      </c>
      <c r="P575" s="19"/>
      <c r="Q575" s="19"/>
      <c r="R575" s="36" t="s">
        <v>1756</v>
      </c>
      <c r="S575" s="29" t="s">
        <v>1757</v>
      </c>
      <c r="T575" s="18"/>
      <c r="U575" s="18"/>
      <c r="V575" s="22" t="s">
        <v>50</v>
      </c>
      <c r="W575" s="23"/>
      <c r="X575" s="23"/>
      <c r="Y575" s="23"/>
      <c r="Z575" s="23"/>
      <c r="AA575" s="23"/>
      <c r="AB575" s="18"/>
      <c r="AC575" s="18"/>
    </row>
    <row r="576" spans="1:29">
      <c r="A576" s="12" t="s">
        <v>2507</v>
      </c>
      <c r="B576" s="13" t="s">
        <v>2508</v>
      </c>
      <c r="C576" s="14" t="s">
        <v>106</v>
      </c>
      <c r="D576" s="14" t="str">
        <f>IF(COUNTIF(E576,""),"sp",E576)</f>
        <v>sp</v>
      </c>
      <c r="E576" s="14" t="s">
        <v>30</v>
      </c>
      <c r="F576" s="14" t="str">
        <f t="shared" si="90"/>
        <v/>
      </c>
      <c r="G576" s="15" t="str">
        <f t="shared" si="91"/>
        <v/>
      </c>
      <c r="H576" s="15" t="str">
        <f t="shared" si="92"/>
        <v/>
      </c>
      <c r="I576" s="16" t="str">
        <f t="shared" si="102"/>
        <v>EXSECRIS</v>
      </c>
      <c r="J576" s="17" t="str">
        <f t="shared" si="93"/>
        <v>EXSECRIS</v>
      </c>
      <c r="K576" s="17"/>
      <c r="L576" s="17"/>
      <c r="M576" s="18" t="s">
        <v>2509</v>
      </c>
      <c r="N576" s="19" t="s">
        <v>2510</v>
      </c>
      <c r="O576" s="19" t="str">
        <f t="shared" si="94"/>
        <v>Exsertotheca</v>
      </c>
      <c r="P576" s="19"/>
      <c r="Q576" s="19"/>
      <c r="R576" s="25" t="s">
        <v>109</v>
      </c>
      <c r="S576" s="24" t="s">
        <v>110</v>
      </c>
      <c r="T576" s="18"/>
      <c r="U576" s="18"/>
      <c r="V576" s="22" t="s">
        <v>99</v>
      </c>
      <c r="W576" s="23">
        <v>3</v>
      </c>
      <c r="X576" s="23">
        <v>3</v>
      </c>
      <c r="Y576" s="23">
        <v>5</v>
      </c>
      <c r="Z576" s="23">
        <v>4</v>
      </c>
      <c r="AA576" s="23">
        <v>7</v>
      </c>
      <c r="AB576" s="18" t="s">
        <v>120</v>
      </c>
      <c r="AC576" s="18"/>
    </row>
    <row r="577" spans="1:29">
      <c r="A577" s="12" t="s">
        <v>2511</v>
      </c>
      <c r="B577" s="13" t="s">
        <v>2512</v>
      </c>
      <c r="C577" s="14" t="s">
        <v>1423</v>
      </c>
      <c r="D577" s="14" t="str">
        <f>IF(COUNTIF(E577,""),"sp",E577)</f>
        <v>sp</v>
      </c>
      <c r="E577" s="14" t="s">
        <v>30</v>
      </c>
      <c r="F577" s="14" t="str">
        <f t="shared" si="90"/>
        <v/>
      </c>
      <c r="G577" s="15" t="str">
        <f t="shared" si="91"/>
        <v/>
      </c>
      <c r="H577" s="15" t="str">
        <f t="shared" si="92"/>
        <v/>
      </c>
      <c r="I577" s="16" t="str">
        <f t="shared" si="102"/>
        <v>EXSEINTE</v>
      </c>
      <c r="J577" s="17" t="str">
        <f t="shared" si="93"/>
        <v>EXSEINTE</v>
      </c>
      <c r="K577" s="17"/>
      <c r="L577" s="17"/>
      <c r="M577" s="18" t="s">
        <v>2513</v>
      </c>
      <c r="N577" s="19" t="s">
        <v>2514</v>
      </c>
      <c r="O577" s="19" t="str">
        <f t="shared" si="94"/>
        <v>Exsertotheca</v>
      </c>
      <c r="P577" s="19"/>
      <c r="Q577" s="19"/>
      <c r="R577" s="25" t="s">
        <v>1426</v>
      </c>
      <c r="S577" s="24"/>
      <c r="T577" s="18"/>
      <c r="U577" s="18"/>
      <c r="V577" s="22" t="s">
        <v>35</v>
      </c>
      <c r="W577" s="23"/>
      <c r="X577" s="23"/>
      <c r="Y577" s="23"/>
      <c r="Z577" s="23"/>
      <c r="AA577" s="23"/>
      <c r="AB577" s="18"/>
      <c r="AC577" s="18"/>
    </row>
    <row r="578" spans="1:29">
      <c r="A578" s="12" t="s">
        <v>2515</v>
      </c>
      <c r="B578" s="13" t="s">
        <v>2516</v>
      </c>
      <c r="C578" s="14" t="s">
        <v>416</v>
      </c>
      <c r="D578" s="14" t="str">
        <f>IF(COUNTIF(E578,""),"sp",E578)</f>
        <v>sp</v>
      </c>
      <c r="E578" s="14" t="s">
        <v>30</v>
      </c>
      <c r="F578" s="14" t="str">
        <f t="shared" si="90"/>
        <v/>
      </c>
      <c r="G578" s="15" t="str">
        <f t="shared" si="91"/>
        <v/>
      </c>
      <c r="H578" s="15" t="str">
        <f t="shared" si="92"/>
        <v/>
      </c>
      <c r="I578" s="16" t="str">
        <f t="shared" si="102"/>
        <v>FABRCILI</v>
      </c>
      <c r="J578" s="17" t="str">
        <f t="shared" si="93"/>
        <v>FABRCILI</v>
      </c>
      <c r="K578" s="17"/>
      <c r="L578" s="17"/>
      <c r="M578" s="18" t="s">
        <v>2517</v>
      </c>
      <c r="N578" s="19" t="s">
        <v>2518</v>
      </c>
      <c r="O578" s="19" t="str">
        <f t="shared" si="94"/>
        <v>Fabronia</v>
      </c>
      <c r="P578" s="19"/>
      <c r="Q578" s="19"/>
      <c r="R578" s="25" t="s">
        <v>419</v>
      </c>
      <c r="S578" s="24" t="s">
        <v>420</v>
      </c>
      <c r="T578" s="18"/>
      <c r="U578" s="18"/>
      <c r="V578" s="22" t="s">
        <v>35</v>
      </c>
      <c r="W578" s="23">
        <v>8</v>
      </c>
      <c r="X578" s="23">
        <v>8</v>
      </c>
      <c r="Y578" s="23">
        <v>7</v>
      </c>
      <c r="Z578" s="23">
        <v>2</v>
      </c>
      <c r="AA578" s="23">
        <v>3</v>
      </c>
      <c r="AB578" s="18" t="s">
        <v>112</v>
      </c>
      <c r="AC578" s="18"/>
    </row>
    <row r="579" spans="1:29">
      <c r="A579" s="12" t="s">
        <v>2519</v>
      </c>
      <c r="B579" s="13" t="s">
        <v>2520</v>
      </c>
      <c r="C579" s="14" t="s">
        <v>416</v>
      </c>
      <c r="D579" s="14" t="str">
        <f>IF(COUNTIF(E579,""),"sp",E579)</f>
        <v>sp</v>
      </c>
      <c r="E579" s="14" t="s">
        <v>30</v>
      </c>
      <c r="F579" s="14" t="str">
        <f t="shared" ref="F579:F642" si="103">CONCATENATE(G579,H579)</f>
        <v/>
      </c>
      <c r="G579" s="15" t="str">
        <f t="shared" ref="G579:G642" si="104">IF(COUNTIF(M579,"*subsp.*"),"subsp","")</f>
        <v/>
      </c>
      <c r="H579" s="15" t="str">
        <f t="shared" ref="H579:H642" si="105">IF(COUNTIF(M579,"*var.*"),"var","")</f>
        <v/>
      </c>
      <c r="I579" s="16" t="str">
        <f t="shared" si="102"/>
        <v>FABRPUSI</v>
      </c>
      <c r="J579" s="17" t="str">
        <f t="shared" ref="J579:J642" si="106">CONCATENATE(I579,K579)</f>
        <v>FABRPUSI</v>
      </c>
      <c r="K579" s="17"/>
      <c r="L579" s="17"/>
      <c r="M579" s="18" t="s">
        <v>2521</v>
      </c>
      <c r="N579" s="19" t="s">
        <v>2522</v>
      </c>
      <c r="O579" s="19" t="str">
        <f t="shared" ref="O579:O642" si="107">LEFT(N579,(SEARCH(" ",N579,1))-1)</f>
        <v>Fabronia</v>
      </c>
      <c r="P579" s="19"/>
      <c r="Q579" s="19"/>
      <c r="R579" s="25" t="s">
        <v>419</v>
      </c>
      <c r="S579" s="24" t="s">
        <v>420</v>
      </c>
      <c r="T579" s="18"/>
      <c r="U579" s="18"/>
      <c r="V579" s="22" t="s">
        <v>35</v>
      </c>
      <c r="W579" s="23">
        <v>8</v>
      </c>
      <c r="X579" s="23">
        <v>9</v>
      </c>
      <c r="Y579" s="23">
        <v>5</v>
      </c>
      <c r="Z579" s="23">
        <v>3</v>
      </c>
      <c r="AA579" s="23">
        <v>5</v>
      </c>
      <c r="AB579" s="18" t="s">
        <v>120</v>
      </c>
      <c r="AC579" s="18"/>
    </row>
    <row r="580" spans="1:29">
      <c r="A580" s="12" t="s">
        <v>2523</v>
      </c>
      <c r="B580" s="13" t="s">
        <v>2524</v>
      </c>
      <c r="C580" s="24" t="s">
        <v>333</v>
      </c>
      <c r="D580" s="14" t="str">
        <f>IF(COUNTIF(E580,""),"sp",E580)</f>
        <v>sp</v>
      </c>
      <c r="E580" s="14" t="s">
        <v>30</v>
      </c>
      <c r="F580" s="14" t="str">
        <f t="shared" si="103"/>
        <v/>
      </c>
      <c r="G580" s="15" t="str">
        <f t="shared" si="104"/>
        <v/>
      </c>
      <c r="H580" s="15" t="str">
        <f t="shared" si="105"/>
        <v/>
      </c>
      <c r="I580" s="16" t="str">
        <f t="shared" si="102"/>
        <v>FISSADIA</v>
      </c>
      <c r="J580" s="17" t="str">
        <f t="shared" si="106"/>
        <v>FISSADIA</v>
      </c>
      <c r="K580" s="17"/>
      <c r="L580" s="17"/>
      <c r="M580" s="19" t="s">
        <v>2525</v>
      </c>
      <c r="N580" s="19" t="s">
        <v>2526</v>
      </c>
      <c r="O580" s="19" t="str">
        <f t="shared" si="107"/>
        <v>Fissidens</v>
      </c>
      <c r="P580" s="19"/>
      <c r="Q580" s="19"/>
      <c r="R580" s="26" t="s">
        <v>336</v>
      </c>
      <c r="S580" s="26" t="s">
        <v>337</v>
      </c>
      <c r="T580" s="18"/>
      <c r="U580" s="18"/>
      <c r="V580" s="22" t="s">
        <v>125</v>
      </c>
      <c r="W580" s="23" t="s">
        <v>36</v>
      </c>
      <c r="X580" s="23">
        <v>3</v>
      </c>
      <c r="Y580" s="23">
        <v>5</v>
      </c>
      <c r="Z580" s="23">
        <v>8</v>
      </c>
      <c r="AA580" s="23">
        <v>7</v>
      </c>
      <c r="AB580" s="18" t="s">
        <v>338</v>
      </c>
      <c r="AC580" s="18"/>
    </row>
    <row r="581" spans="1:29">
      <c r="A581" s="12" t="s">
        <v>2527</v>
      </c>
      <c r="B581" s="13" t="s">
        <v>2528</v>
      </c>
      <c r="C581" s="24" t="s">
        <v>595</v>
      </c>
      <c r="D581" s="14" t="str">
        <f>IF(COUNTIF(E581,""),"sp",E581)</f>
        <v>sp</v>
      </c>
      <c r="E581" s="14" t="s">
        <v>30</v>
      </c>
      <c r="F581" s="14" t="str">
        <f t="shared" si="103"/>
        <v/>
      </c>
      <c r="G581" s="15" t="str">
        <f t="shared" si="104"/>
        <v/>
      </c>
      <c r="H581" s="15" t="str">
        <f t="shared" si="105"/>
        <v/>
      </c>
      <c r="I581" s="16" t="str">
        <f t="shared" si="102"/>
        <v>FISSARNO</v>
      </c>
      <c r="J581" s="17" t="str">
        <f t="shared" si="106"/>
        <v>FISSARNO</v>
      </c>
      <c r="K581" s="17"/>
      <c r="L581" s="17"/>
      <c r="M581" s="18" t="s">
        <v>2529</v>
      </c>
      <c r="N581" s="19" t="s">
        <v>2530</v>
      </c>
      <c r="O581" s="19" t="str">
        <f t="shared" si="107"/>
        <v>Fissidens</v>
      </c>
      <c r="P581" s="19"/>
      <c r="Q581" s="19"/>
      <c r="R581" s="25" t="s">
        <v>598</v>
      </c>
      <c r="S581" s="24" t="s">
        <v>599</v>
      </c>
      <c r="T581" s="18"/>
      <c r="U581" s="18"/>
      <c r="V581" s="22" t="s">
        <v>50</v>
      </c>
      <c r="W581" s="23" t="s">
        <v>36</v>
      </c>
      <c r="X581" s="23">
        <v>7</v>
      </c>
      <c r="Y581" s="23">
        <v>6</v>
      </c>
      <c r="Z581" s="23">
        <v>8</v>
      </c>
      <c r="AA581" s="23">
        <v>8</v>
      </c>
      <c r="AB581" s="18" t="s">
        <v>2531</v>
      </c>
      <c r="AC581" s="18"/>
    </row>
    <row r="582" spans="1:29">
      <c r="A582" s="12" t="s">
        <v>2532</v>
      </c>
      <c r="B582" s="13" t="s">
        <v>2533</v>
      </c>
      <c r="C582" s="24" t="s">
        <v>444</v>
      </c>
      <c r="D582" s="14" t="str">
        <f>IF(COUNTIF(E582,""),"sp",E582)</f>
        <v>sp</v>
      </c>
      <c r="E582" s="14" t="s">
        <v>30</v>
      </c>
      <c r="F582" s="14" t="str">
        <f t="shared" si="103"/>
        <v/>
      </c>
      <c r="G582" s="15" t="str">
        <f t="shared" si="104"/>
        <v/>
      </c>
      <c r="H582" s="15" t="str">
        <f t="shared" si="105"/>
        <v/>
      </c>
      <c r="I582" s="16" t="str">
        <f t="shared" si="102"/>
        <v>FISSASPL</v>
      </c>
      <c r="J582" s="17" t="str">
        <f t="shared" si="106"/>
        <v>FISSASPL</v>
      </c>
      <c r="K582" s="17"/>
      <c r="L582" s="17"/>
      <c r="M582" s="18" t="s">
        <v>2534</v>
      </c>
      <c r="N582" s="19" t="s">
        <v>2535</v>
      </c>
      <c r="O582" s="19" t="str">
        <f t="shared" si="107"/>
        <v>Fissidens</v>
      </c>
      <c r="P582" s="19"/>
      <c r="Q582" s="19"/>
      <c r="R582" s="25" t="s">
        <v>447</v>
      </c>
      <c r="S582" s="24" t="s">
        <v>448</v>
      </c>
      <c r="T582" s="18"/>
      <c r="U582" s="18"/>
      <c r="V582" s="22" t="s">
        <v>125</v>
      </c>
      <c r="W582" s="23"/>
      <c r="X582" s="23"/>
      <c r="Y582" s="23"/>
      <c r="Z582" s="23"/>
      <c r="AA582" s="23"/>
      <c r="AB582" s="18"/>
      <c r="AC582" s="18"/>
    </row>
    <row r="583" spans="1:29">
      <c r="A583" s="12" t="s">
        <v>2536</v>
      </c>
      <c r="B583" s="13" t="s">
        <v>2537</v>
      </c>
      <c r="C583" s="24" t="s">
        <v>40</v>
      </c>
      <c r="D583" s="14" t="str">
        <f>IF(COUNTIF(E583,""),"sp",E583)</f>
        <v>sp</v>
      </c>
      <c r="E583" s="14" t="s">
        <v>30</v>
      </c>
      <c r="F583" s="14" t="str">
        <f t="shared" si="103"/>
        <v/>
      </c>
      <c r="G583" s="15" t="str">
        <f t="shared" si="104"/>
        <v/>
      </c>
      <c r="H583" s="15" t="str">
        <f t="shared" si="105"/>
        <v/>
      </c>
      <c r="I583" s="16" t="str">
        <f t="shared" si="102"/>
        <v>FISSBAMB</v>
      </c>
      <c r="J583" s="17" t="str">
        <f t="shared" si="106"/>
        <v>FISSBAMB</v>
      </c>
      <c r="K583" s="17"/>
      <c r="L583" s="17"/>
      <c r="M583" s="18" t="s">
        <v>2538</v>
      </c>
      <c r="N583" s="19" t="s">
        <v>2539</v>
      </c>
      <c r="O583" s="19" t="str">
        <f t="shared" si="107"/>
        <v>Fissidens</v>
      </c>
      <c r="P583" s="19"/>
      <c r="Q583" s="19"/>
      <c r="R583" s="18"/>
      <c r="S583" s="24"/>
      <c r="T583" s="18"/>
      <c r="U583" s="18"/>
      <c r="V583" s="18"/>
      <c r="W583" s="23">
        <v>4</v>
      </c>
      <c r="X583" s="23">
        <v>8</v>
      </c>
      <c r="Y583" s="23">
        <v>4</v>
      </c>
      <c r="Z583" s="23">
        <v>6</v>
      </c>
      <c r="AA583" s="23">
        <v>8</v>
      </c>
      <c r="AB583" s="18" t="s">
        <v>338</v>
      </c>
      <c r="AC583" s="18"/>
    </row>
    <row r="584" spans="1:29">
      <c r="A584" s="12" t="s">
        <v>2540</v>
      </c>
      <c r="B584" s="13" t="s">
        <v>491</v>
      </c>
      <c r="C584" s="24" t="s">
        <v>959</v>
      </c>
      <c r="D584" s="14" t="str">
        <f>IF(COUNTIF(E584,""),"sp",E584)</f>
        <v>var</v>
      </c>
      <c r="E584" s="14" t="s">
        <v>41</v>
      </c>
      <c r="F584" s="14" t="str">
        <f t="shared" si="103"/>
        <v>var</v>
      </c>
      <c r="G584" s="15" t="str">
        <f t="shared" si="104"/>
        <v/>
      </c>
      <c r="H584" s="15" t="str">
        <f t="shared" si="105"/>
        <v>var</v>
      </c>
      <c r="I584" s="16"/>
      <c r="J584" s="17" t="str">
        <f t="shared" si="106"/>
        <v>FISBRYOPU</v>
      </c>
      <c r="K584" s="17" t="str">
        <f t="shared" ref="K584:K586" si="108">IF(LEN($L584)&gt;1,UPPER(LEFT(M584,3) &amp; MID(M584,SEARCH(" ",M584,1)+1,4)&amp;L584),UPPER(LEFT(M584,4) &amp; MID(M584,SEARCH(" ",M583,1)+1,4)&amp;L584))</f>
        <v>FISBRYOPU</v>
      </c>
      <c r="L584" s="17" t="str">
        <f>IF(COUNTIF($L$1:$L583,MID(M584,SEARCH("var. ",M584,1)+5,1))&gt;0,MID(M584,SEARCH("var. ",M584,1)+5,2),MID(M584,SEARCH("var. ",M584,1)+5,1))</f>
        <v>pu</v>
      </c>
      <c r="M584" s="18" t="s">
        <v>2541</v>
      </c>
      <c r="N584" s="19" t="s">
        <v>2542</v>
      </c>
      <c r="O584" s="19" t="str">
        <f t="shared" si="107"/>
        <v>Fissidens</v>
      </c>
      <c r="P584" s="19"/>
      <c r="Q584" s="19"/>
      <c r="R584" s="20" t="s">
        <v>962</v>
      </c>
      <c r="S584" s="24" t="s">
        <v>963</v>
      </c>
      <c r="T584" s="18"/>
      <c r="U584" s="18"/>
      <c r="V584" s="22" t="s">
        <v>125</v>
      </c>
      <c r="W584" s="23">
        <v>4</v>
      </c>
      <c r="X584" s="23">
        <v>8</v>
      </c>
      <c r="Y584" s="23">
        <v>3</v>
      </c>
      <c r="Z584" s="23">
        <v>6</v>
      </c>
      <c r="AA584" s="23">
        <v>6</v>
      </c>
      <c r="AB584" s="18" t="s">
        <v>2531</v>
      </c>
      <c r="AC584" s="18"/>
    </row>
    <row r="585" spans="1:29">
      <c r="A585" s="12" t="s">
        <v>2543</v>
      </c>
      <c r="B585" s="13" t="s">
        <v>2544</v>
      </c>
      <c r="C585" s="14" t="s">
        <v>743</v>
      </c>
      <c r="D585" s="14" t="str">
        <f>IF(COUNTIF(E585,""),"sp",E585)</f>
        <v>var</v>
      </c>
      <c r="E585" s="14" t="s">
        <v>41</v>
      </c>
      <c r="F585" s="14" t="str">
        <f t="shared" si="103"/>
        <v>var</v>
      </c>
      <c r="G585" s="15" t="str">
        <f t="shared" si="104"/>
        <v/>
      </c>
      <c r="H585" s="15" t="str">
        <f t="shared" si="105"/>
        <v>var</v>
      </c>
      <c r="I585" s="16"/>
      <c r="J585" s="17" t="str">
        <f t="shared" si="106"/>
        <v>FISBRYOBR</v>
      </c>
      <c r="K585" s="17" t="str">
        <f t="shared" si="108"/>
        <v>FISBRYOBR</v>
      </c>
      <c r="L585" s="17" t="str">
        <f>IF(COUNTIF($L$1:$L584,MID(M585,SEARCH("var. ",M585,1)+5,1))&gt;0,MID(M585,SEARCH("var. ",M585,1)+5,2),MID(M585,SEARCH("var. ",M585,1)+5,1))</f>
        <v>br</v>
      </c>
      <c r="M585" s="18" t="s">
        <v>2545</v>
      </c>
      <c r="N585" s="19" t="s">
        <v>2542</v>
      </c>
      <c r="O585" s="19" t="str">
        <f t="shared" si="107"/>
        <v>Fissidens</v>
      </c>
      <c r="P585" s="19"/>
      <c r="Q585" s="19"/>
      <c r="R585" s="25" t="s">
        <v>746</v>
      </c>
      <c r="S585" s="24" t="s">
        <v>747</v>
      </c>
      <c r="T585" s="18"/>
      <c r="U585" s="18"/>
      <c r="V585" s="22" t="s">
        <v>125</v>
      </c>
      <c r="W585" s="23">
        <v>4</v>
      </c>
      <c r="X585" s="23" t="s">
        <v>36</v>
      </c>
      <c r="Y585" s="23">
        <v>5</v>
      </c>
      <c r="Z585" s="23">
        <v>5</v>
      </c>
      <c r="AA585" s="23">
        <v>6</v>
      </c>
      <c r="AB585" s="18" t="s">
        <v>338</v>
      </c>
      <c r="AC585" s="18"/>
    </row>
    <row r="586" spans="1:29">
      <c r="A586" s="12" t="s">
        <v>2546</v>
      </c>
      <c r="B586" s="13" t="s">
        <v>1713</v>
      </c>
      <c r="C586" s="24" t="s">
        <v>65</v>
      </c>
      <c r="D586" s="14" t="str">
        <f>IF(COUNTIF(E586,""),"sp",E586)</f>
        <v>var</v>
      </c>
      <c r="E586" s="14" t="s">
        <v>41</v>
      </c>
      <c r="F586" s="14" t="str">
        <f t="shared" si="103"/>
        <v>var</v>
      </c>
      <c r="G586" s="15" t="str">
        <f t="shared" si="104"/>
        <v/>
      </c>
      <c r="H586" s="15" t="str">
        <f t="shared" si="105"/>
        <v>var</v>
      </c>
      <c r="I586" s="16"/>
      <c r="J586" s="17" t="str">
        <f t="shared" si="106"/>
        <v>FISBRYOCA</v>
      </c>
      <c r="K586" s="17" t="str">
        <f t="shared" si="108"/>
        <v>FISBRYOCA</v>
      </c>
      <c r="L586" s="17" t="str">
        <f>IF(COUNTIF($L$1:$L585,MID(M586,SEARCH("var. ",M586,1)+5,1))&gt;0,MID(M586,SEARCH("var. ",M586,1)+5,2),MID(M586,SEARCH("var. ",M586,1)+5,1))</f>
        <v>ca</v>
      </c>
      <c r="M586" s="18" t="s">
        <v>2547</v>
      </c>
      <c r="N586" s="19" t="s">
        <v>2542</v>
      </c>
      <c r="O586" s="19" t="str">
        <f t="shared" si="107"/>
        <v>Fissidens</v>
      </c>
      <c r="P586" s="19"/>
      <c r="Q586" s="19"/>
      <c r="R586" s="20" t="s">
        <v>68</v>
      </c>
      <c r="S586" s="24" t="s">
        <v>69</v>
      </c>
      <c r="T586" s="18"/>
      <c r="U586" s="18"/>
      <c r="V586" s="22" t="s">
        <v>125</v>
      </c>
      <c r="W586" s="23">
        <v>4</v>
      </c>
      <c r="X586" s="23">
        <v>7</v>
      </c>
      <c r="Y586" s="23">
        <v>3</v>
      </c>
      <c r="Z586" s="23">
        <v>8</v>
      </c>
      <c r="AA586" s="23">
        <v>4</v>
      </c>
      <c r="AB586" s="18" t="s">
        <v>2531</v>
      </c>
      <c r="AC586" s="18"/>
    </row>
    <row r="587" spans="1:29">
      <c r="A587" s="12" t="s">
        <v>2548</v>
      </c>
      <c r="B587" s="13" t="s">
        <v>2549</v>
      </c>
      <c r="C587" s="14" t="s">
        <v>1495</v>
      </c>
      <c r="D587" s="14" t="str">
        <f>IF(COUNTIF(E587,""),"sp",E587)</f>
        <v>sp</v>
      </c>
      <c r="E587" s="14" t="s">
        <v>30</v>
      </c>
      <c r="F587" s="14" t="str">
        <f t="shared" si="103"/>
        <v/>
      </c>
      <c r="G587" s="15" t="str">
        <f t="shared" si="104"/>
        <v/>
      </c>
      <c r="H587" s="15" t="str">
        <f t="shared" si="105"/>
        <v/>
      </c>
      <c r="I587" s="16" t="str">
        <f t="shared" ref="I587:I588" si="109">UPPER(MID(M587,1,4))&amp;""&amp;UPPER(MID(M587,SEARCH(" ",M587,1)+1,4))</f>
        <v>FISSCELT</v>
      </c>
      <c r="J587" s="17" t="str">
        <f t="shared" si="106"/>
        <v>FISSCELT</v>
      </c>
      <c r="K587" s="17"/>
      <c r="L587" s="17"/>
      <c r="M587" s="18" t="s">
        <v>2550</v>
      </c>
      <c r="N587" s="19" t="s">
        <v>2551</v>
      </c>
      <c r="O587" s="19" t="str">
        <f t="shared" si="107"/>
        <v>Fissidens</v>
      </c>
      <c r="P587" s="19"/>
      <c r="Q587" s="19"/>
      <c r="R587" s="20" t="s">
        <v>1485</v>
      </c>
      <c r="S587" s="24" t="s">
        <v>1498</v>
      </c>
      <c r="T587" s="18"/>
      <c r="U587" s="18"/>
      <c r="V587" s="22" t="s">
        <v>125</v>
      </c>
      <c r="W587" s="23"/>
      <c r="X587" s="23"/>
      <c r="Y587" s="23"/>
      <c r="Z587" s="23"/>
      <c r="AA587" s="23"/>
      <c r="AB587" s="18"/>
      <c r="AC587" s="18"/>
    </row>
    <row r="588" spans="1:29">
      <c r="A588" s="12" t="s">
        <v>2552</v>
      </c>
      <c r="B588" s="13" t="s">
        <v>2553</v>
      </c>
      <c r="C588" s="24" t="s">
        <v>444</v>
      </c>
      <c r="D588" s="14" t="str">
        <f>IF(COUNTIF(E588,""),"sp",E588)</f>
        <v>sp</v>
      </c>
      <c r="E588" s="14" t="s">
        <v>30</v>
      </c>
      <c r="F588" s="14" t="str">
        <f t="shared" si="103"/>
        <v/>
      </c>
      <c r="G588" s="15" t="str">
        <f t="shared" si="104"/>
        <v/>
      </c>
      <c r="H588" s="15" t="str">
        <f t="shared" si="105"/>
        <v/>
      </c>
      <c r="I588" s="16" t="str">
        <f t="shared" si="109"/>
        <v>FISSCOAC</v>
      </c>
      <c r="J588" s="17" t="str">
        <f t="shared" si="106"/>
        <v>FISSCOAC</v>
      </c>
      <c r="K588" s="17"/>
      <c r="L588" s="17"/>
      <c r="M588" s="18" t="s">
        <v>2554</v>
      </c>
      <c r="N588" s="19" t="s">
        <v>2555</v>
      </c>
      <c r="O588" s="19" t="str">
        <f t="shared" si="107"/>
        <v>Fissidens</v>
      </c>
      <c r="P588" s="19"/>
      <c r="Q588" s="19"/>
      <c r="R588" s="25" t="s">
        <v>447</v>
      </c>
      <c r="S588" s="24" t="s">
        <v>448</v>
      </c>
      <c r="T588" s="18"/>
      <c r="U588" s="18"/>
      <c r="V588" s="22" t="s">
        <v>125</v>
      </c>
      <c r="W588" s="23"/>
      <c r="X588" s="23"/>
      <c r="Y588" s="23"/>
      <c r="Z588" s="23"/>
      <c r="AA588" s="23"/>
      <c r="AB588" s="18"/>
      <c r="AC588" s="18"/>
    </row>
    <row r="589" spans="1:29">
      <c r="A589" s="12" t="s">
        <v>2556</v>
      </c>
      <c r="B589" s="13" t="s">
        <v>409</v>
      </c>
      <c r="C589" s="14" t="s">
        <v>595</v>
      </c>
      <c r="D589" s="14" t="str">
        <f>IF(COUNTIF(E589,""),"sp",E589)</f>
        <v>subsp</v>
      </c>
      <c r="E589" s="14" t="s">
        <v>304</v>
      </c>
      <c r="F589" s="14" t="str">
        <f t="shared" si="103"/>
        <v>subsp</v>
      </c>
      <c r="G589" s="15" t="str">
        <f t="shared" si="104"/>
        <v>subsp</v>
      </c>
      <c r="H589" s="15" t="str">
        <f t="shared" si="105"/>
        <v/>
      </c>
      <c r="I589" s="16"/>
      <c r="J589" s="17" t="str">
        <f t="shared" si="106"/>
        <v>FISCRASCR</v>
      </c>
      <c r="K589" s="17" t="str">
        <f t="shared" ref="K589:K591" si="110">IF(LEN($L589)&gt;1,UPPER(LEFT(M589,3) &amp; MID(M589,SEARCH(" ",M589,1)+1,4)&amp;L589),UPPER(LEFT(M589,4) &amp; MID(M589,SEARCH(" ",M588,1)+1,4)&amp;L589))</f>
        <v>FISCRASCR</v>
      </c>
      <c r="L589" s="17" t="str">
        <f>IF(COUNTIF($L$1:$L541,MID(M589,SEARCH("subsp. ",M589,1)+7,1))&gt;0,MID(M589,SEARCH("subsp. ",M589,1)+7,2),MID(M589,SEARCH("subsp. ",M589,1)+7,1))</f>
        <v>cr</v>
      </c>
      <c r="M589" s="18" t="s">
        <v>2557</v>
      </c>
      <c r="N589" s="19" t="s">
        <v>2558</v>
      </c>
      <c r="O589" s="19" t="str">
        <f t="shared" si="107"/>
        <v>Fissidens</v>
      </c>
      <c r="P589" s="19"/>
      <c r="Q589" s="19"/>
      <c r="R589" s="25" t="s">
        <v>598</v>
      </c>
      <c r="S589" s="24" t="s">
        <v>599</v>
      </c>
      <c r="T589" s="18"/>
      <c r="U589" s="18"/>
      <c r="V589" s="22" t="s">
        <v>2559</v>
      </c>
      <c r="W589" s="23" t="s">
        <v>36</v>
      </c>
      <c r="X589" s="23">
        <v>6</v>
      </c>
      <c r="Y589" s="23">
        <v>4</v>
      </c>
      <c r="Z589" s="23">
        <v>8</v>
      </c>
      <c r="AA589" s="23">
        <v>8</v>
      </c>
      <c r="AB589" s="18" t="s">
        <v>2531</v>
      </c>
      <c r="AC589" s="18"/>
    </row>
    <row r="590" spans="1:29">
      <c r="A590" s="12" t="s">
        <v>2560</v>
      </c>
      <c r="B590" s="13" t="s">
        <v>2561</v>
      </c>
      <c r="C590" s="24" t="s">
        <v>595</v>
      </c>
      <c r="D590" s="14" t="str">
        <f>IF(COUNTIF(E590,""),"sp",E590)</f>
        <v>subsp</v>
      </c>
      <c r="E590" s="14" t="s">
        <v>304</v>
      </c>
      <c r="F590" s="14" t="str">
        <f t="shared" si="103"/>
        <v>subsp</v>
      </c>
      <c r="G590" s="15" t="str">
        <f t="shared" si="104"/>
        <v>subsp</v>
      </c>
      <c r="H590" s="15" t="str">
        <f t="shared" si="105"/>
        <v/>
      </c>
      <c r="I590" s="16"/>
      <c r="J590" s="17" t="str">
        <f t="shared" si="106"/>
        <v>FISCRASWA</v>
      </c>
      <c r="K590" s="17" t="str">
        <f t="shared" si="110"/>
        <v>FISCRASWA</v>
      </c>
      <c r="L590" s="17" t="str">
        <f>IF(COUNTIF($L$1:$L542,MID(M590,SEARCH("subsp. ",M590,1)+7,1))&gt;0,MID(M590,SEARCH("subsp. ",M590,1)+7,2),MID(M590,SEARCH("subsp. ",M590,1)+7,1))</f>
        <v>wa</v>
      </c>
      <c r="M590" s="18" t="s">
        <v>2562</v>
      </c>
      <c r="N590" s="19" t="s">
        <v>2558</v>
      </c>
      <c r="O590" s="19" t="str">
        <f t="shared" si="107"/>
        <v>Fissidens</v>
      </c>
      <c r="P590" s="19"/>
      <c r="Q590" s="19"/>
      <c r="R590" s="25" t="s">
        <v>598</v>
      </c>
      <c r="S590" s="24" t="s">
        <v>599</v>
      </c>
      <c r="T590" s="18"/>
      <c r="U590" s="18"/>
      <c r="V590" s="22" t="s">
        <v>2559</v>
      </c>
      <c r="W590" s="23" t="s">
        <v>36</v>
      </c>
      <c r="X590" s="23">
        <v>8</v>
      </c>
      <c r="Y590" s="23">
        <v>6</v>
      </c>
      <c r="Z590" s="23">
        <v>8</v>
      </c>
      <c r="AA590" s="23">
        <v>8</v>
      </c>
      <c r="AB590" s="18" t="s">
        <v>2531</v>
      </c>
      <c r="AC590" s="18"/>
    </row>
    <row r="591" spans="1:29">
      <c r="A591" s="12" t="s">
        <v>2556</v>
      </c>
      <c r="B591" s="13" t="s">
        <v>404</v>
      </c>
      <c r="C591" s="24" t="s">
        <v>40</v>
      </c>
      <c r="D591" s="14" t="str">
        <f>IF(COUNTIF(E591,""),"sp",E591)</f>
        <v>var</v>
      </c>
      <c r="E591" s="14" t="s">
        <v>41</v>
      </c>
      <c r="F591" s="14" t="str">
        <f t="shared" si="103"/>
        <v>var</v>
      </c>
      <c r="G591" s="15" t="str">
        <f t="shared" si="104"/>
        <v/>
      </c>
      <c r="H591" s="15" t="str">
        <f t="shared" si="105"/>
        <v>var</v>
      </c>
      <c r="I591" s="16"/>
      <c r="J591" s="17" t="str">
        <f t="shared" si="106"/>
        <v>FISCRASRU</v>
      </c>
      <c r="K591" s="17" t="str">
        <f t="shared" si="110"/>
        <v>FISCRASRU</v>
      </c>
      <c r="L591" s="17" t="str">
        <f>IF(COUNTIF($L$1:$L590,MID(M591,SEARCH("var. ",M591,1)+5,1))&gt;0,MID(M591,SEARCH("var. ",M591,1)+5,2),MID(M591,SEARCH("var. ",M591,1)+5,1))</f>
        <v>ru</v>
      </c>
      <c r="M591" s="28" t="s">
        <v>2563</v>
      </c>
      <c r="N591" s="19" t="s">
        <v>2558</v>
      </c>
      <c r="O591" s="19" t="str">
        <f t="shared" si="107"/>
        <v>Fissidens</v>
      </c>
      <c r="P591" s="19"/>
      <c r="Q591" s="19"/>
      <c r="R591" s="18"/>
      <c r="S591" s="24"/>
      <c r="T591" s="18"/>
      <c r="U591" s="18"/>
      <c r="V591" s="18"/>
      <c r="W591" s="23" t="s">
        <v>36</v>
      </c>
      <c r="X591" s="23">
        <v>6</v>
      </c>
      <c r="Y591" s="23">
        <v>6</v>
      </c>
      <c r="Z591" s="23">
        <v>8</v>
      </c>
      <c r="AA591" s="23">
        <v>7</v>
      </c>
      <c r="AB591" s="18" t="s">
        <v>2531</v>
      </c>
      <c r="AC591" s="18"/>
    </row>
    <row r="592" spans="1:29">
      <c r="A592" s="12" t="s">
        <v>2564</v>
      </c>
      <c r="B592" s="13" t="s">
        <v>2565</v>
      </c>
      <c r="C592" s="24" t="s">
        <v>65</v>
      </c>
      <c r="D592" s="14" t="str">
        <f>IF(COUNTIF(E592,""),"sp",E592)</f>
        <v>sp</v>
      </c>
      <c r="E592" s="14" t="s">
        <v>30</v>
      </c>
      <c r="F592" s="14" t="str">
        <f t="shared" si="103"/>
        <v/>
      </c>
      <c r="G592" s="15" t="str">
        <f t="shared" si="104"/>
        <v/>
      </c>
      <c r="H592" s="15" t="str">
        <f t="shared" si="105"/>
        <v/>
      </c>
      <c r="I592" s="16" t="str">
        <f t="shared" ref="I592:I598" si="111">UPPER(MID(M592,1,4))&amp;""&amp;UPPER(MID(M592,SEARCH(" ",M592,1)+1,4))</f>
        <v>FISSCRIS</v>
      </c>
      <c r="J592" s="17" t="str">
        <f t="shared" si="106"/>
        <v>FISSCRIS</v>
      </c>
      <c r="K592" s="17"/>
      <c r="L592" s="17"/>
      <c r="M592" s="18" t="s">
        <v>2566</v>
      </c>
      <c r="N592" s="19" t="s">
        <v>2567</v>
      </c>
      <c r="O592" s="19" t="str">
        <f t="shared" si="107"/>
        <v>Fissidens</v>
      </c>
      <c r="P592" s="19"/>
      <c r="Q592" s="19"/>
      <c r="R592" s="20" t="s">
        <v>68</v>
      </c>
      <c r="S592" s="24" t="s">
        <v>69</v>
      </c>
      <c r="T592" s="18" t="s">
        <v>68</v>
      </c>
      <c r="U592" s="18"/>
      <c r="V592" s="22" t="s">
        <v>1034</v>
      </c>
      <c r="W592" s="23">
        <v>5</v>
      </c>
      <c r="X592" s="23">
        <v>9</v>
      </c>
      <c r="Y592" s="23">
        <v>4</v>
      </c>
      <c r="Z592" s="23">
        <v>5</v>
      </c>
      <c r="AA592" s="23">
        <v>7</v>
      </c>
      <c r="AB592" s="18" t="s">
        <v>338</v>
      </c>
      <c r="AC592" s="18"/>
    </row>
    <row r="593" spans="1:29">
      <c r="A593" s="12" t="s">
        <v>2568</v>
      </c>
      <c r="B593" s="13" t="s">
        <v>2569</v>
      </c>
      <c r="C593" s="24" t="s">
        <v>181</v>
      </c>
      <c r="D593" s="14" t="str">
        <f>IF(COUNTIF(E593,""),"sp",E593)</f>
        <v>sp</v>
      </c>
      <c r="E593" s="14" t="s">
        <v>30</v>
      </c>
      <c r="F593" s="14" t="str">
        <f t="shared" si="103"/>
        <v/>
      </c>
      <c r="G593" s="15" t="str">
        <f t="shared" si="104"/>
        <v/>
      </c>
      <c r="H593" s="15" t="str">
        <f t="shared" si="105"/>
        <v/>
      </c>
      <c r="I593" s="16" t="str">
        <f t="shared" si="111"/>
        <v>FISSDUBI</v>
      </c>
      <c r="J593" s="17" t="str">
        <f t="shared" si="106"/>
        <v>FISSDUBI</v>
      </c>
      <c r="K593" s="17"/>
      <c r="L593" s="17"/>
      <c r="M593" s="18" t="s">
        <v>2570</v>
      </c>
      <c r="N593" s="19" t="s">
        <v>2571</v>
      </c>
      <c r="O593" s="19" t="str">
        <f t="shared" si="107"/>
        <v>Fissidens</v>
      </c>
      <c r="P593" s="19"/>
      <c r="Q593" s="19"/>
      <c r="R593" s="25" t="s">
        <v>184</v>
      </c>
      <c r="S593" s="24" t="s">
        <v>185</v>
      </c>
      <c r="T593" s="18"/>
      <c r="U593" s="18"/>
      <c r="V593" s="22" t="s">
        <v>35</v>
      </c>
      <c r="W593" s="23" t="s">
        <v>36</v>
      </c>
      <c r="X593" s="23">
        <v>4</v>
      </c>
      <c r="Y593" s="23">
        <v>5</v>
      </c>
      <c r="Z593" s="23">
        <v>4</v>
      </c>
      <c r="AA593" s="23">
        <v>8</v>
      </c>
      <c r="AB593" s="18" t="s">
        <v>338</v>
      </c>
      <c r="AC593" s="18"/>
    </row>
    <row r="594" spans="1:29">
      <c r="A594" s="12" t="s">
        <v>2572</v>
      </c>
      <c r="B594" s="13" t="s">
        <v>2573</v>
      </c>
      <c r="C594" s="24" t="s">
        <v>76</v>
      </c>
      <c r="D594" s="14" t="str">
        <f>IF(COUNTIF(E594,""),"sp",E594)</f>
        <v>sp</v>
      </c>
      <c r="E594" s="14" t="s">
        <v>30</v>
      </c>
      <c r="F594" s="14" t="str">
        <f t="shared" si="103"/>
        <v/>
      </c>
      <c r="G594" s="15" t="str">
        <f t="shared" si="104"/>
        <v/>
      </c>
      <c r="H594" s="15" t="str">
        <f t="shared" si="105"/>
        <v/>
      </c>
      <c r="I594" s="16" t="str">
        <f t="shared" si="111"/>
        <v>FISSEXIL</v>
      </c>
      <c r="J594" s="17" t="str">
        <f t="shared" si="106"/>
        <v>FISSEXIL</v>
      </c>
      <c r="K594" s="17"/>
      <c r="L594" s="17"/>
      <c r="M594" s="18" t="s">
        <v>2574</v>
      </c>
      <c r="N594" s="19" t="s">
        <v>2575</v>
      </c>
      <c r="O594" s="19" t="str">
        <f t="shared" si="107"/>
        <v>Fissidens</v>
      </c>
      <c r="P594" s="19"/>
      <c r="Q594" s="19"/>
      <c r="R594" s="25" t="s">
        <v>79</v>
      </c>
      <c r="S594" s="24" t="s">
        <v>80</v>
      </c>
      <c r="T594" s="18"/>
      <c r="U594" s="18"/>
      <c r="V594" s="22" t="s">
        <v>125</v>
      </c>
      <c r="W594" s="23">
        <v>4</v>
      </c>
      <c r="X594" s="23">
        <v>5</v>
      </c>
      <c r="Y594" s="23">
        <v>5</v>
      </c>
      <c r="Z594" s="23">
        <v>6</v>
      </c>
      <c r="AA594" s="23">
        <v>5</v>
      </c>
      <c r="AB594" s="18" t="s">
        <v>338</v>
      </c>
      <c r="AC594" s="18"/>
    </row>
    <row r="595" spans="1:29">
      <c r="A595" s="12" t="s">
        <v>2576</v>
      </c>
      <c r="B595" s="13" t="s">
        <v>351</v>
      </c>
      <c r="C595" s="24" t="s">
        <v>1647</v>
      </c>
      <c r="D595" s="14" t="str">
        <f>IF(COUNTIF(E595,""),"sp",E595)</f>
        <v>sp</v>
      </c>
      <c r="E595" s="14" t="s">
        <v>30</v>
      </c>
      <c r="F595" s="14" t="str">
        <f t="shared" si="103"/>
        <v/>
      </c>
      <c r="G595" s="15" t="str">
        <f t="shared" si="104"/>
        <v/>
      </c>
      <c r="H595" s="15" t="str">
        <f t="shared" si="105"/>
        <v/>
      </c>
      <c r="I595" s="16" t="str">
        <f t="shared" si="111"/>
        <v>FISSFONT</v>
      </c>
      <c r="J595" s="17" t="str">
        <f t="shared" si="106"/>
        <v>FISSFONT</v>
      </c>
      <c r="K595" s="17"/>
      <c r="L595" s="17"/>
      <c r="M595" s="18" t="s">
        <v>2577</v>
      </c>
      <c r="N595" s="19" t="s">
        <v>2578</v>
      </c>
      <c r="O595" s="19" t="str">
        <f t="shared" si="107"/>
        <v>Fissidens</v>
      </c>
      <c r="P595" s="19"/>
      <c r="Q595" s="19"/>
      <c r="R595" s="25" t="s">
        <v>1650</v>
      </c>
      <c r="S595" s="24" t="s">
        <v>1651</v>
      </c>
      <c r="T595" s="18"/>
      <c r="U595" s="18"/>
      <c r="V595" s="22" t="s">
        <v>125</v>
      </c>
      <c r="W595" s="23">
        <v>7</v>
      </c>
      <c r="X595" s="23">
        <v>6</v>
      </c>
      <c r="Y595" s="23">
        <v>5</v>
      </c>
      <c r="Z595" s="23">
        <v>9</v>
      </c>
      <c r="AA595" s="23">
        <v>4</v>
      </c>
      <c r="AB595" s="18" t="s">
        <v>2579</v>
      </c>
      <c r="AC595" s="18"/>
    </row>
    <row r="596" spans="1:29">
      <c r="A596" s="12" t="s">
        <v>2580</v>
      </c>
      <c r="B596" s="13" t="s">
        <v>2581</v>
      </c>
      <c r="C596" s="14" t="s">
        <v>1595</v>
      </c>
      <c r="D596" s="14" t="str">
        <f>IF(COUNTIF(E596,""),"sp",E596)</f>
        <v>sp</v>
      </c>
      <c r="E596" s="14" t="s">
        <v>30</v>
      </c>
      <c r="F596" s="14" t="str">
        <f t="shared" si="103"/>
        <v/>
      </c>
      <c r="G596" s="15" t="str">
        <f t="shared" si="104"/>
        <v/>
      </c>
      <c r="H596" s="15" t="str">
        <f t="shared" si="105"/>
        <v/>
      </c>
      <c r="I596" s="16" t="str">
        <f t="shared" si="111"/>
        <v>FISSGRAC</v>
      </c>
      <c r="J596" s="17" t="str">
        <f t="shared" si="106"/>
        <v>FISSGRAC</v>
      </c>
      <c r="K596" s="17"/>
      <c r="L596" s="17"/>
      <c r="M596" s="18" t="s">
        <v>2582</v>
      </c>
      <c r="N596" s="19" t="s">
        <v>2583</v>
      </c>
      <c r="O596" s="19" t="str">
        <f t="shared" si="107"/>
        <v>Fissidens</v>
      </c>
      <c r="P596" s="19"/>
      <c r="Q596" s="19"/>
      <c r="R596" s="25" t="s">
        <v>1598</v>
      </c>
      <c r="S596" s="24" t="s">
        <v>1599</v>
      </c>
      <c r="T596" s="18"/>
      <c r="U596" s="18"/>
      <c r="V596" s="22" t="s">
        <v>125</v>
      </c>
      <c r="W596" s="23">
        <v>3</v>
      </c>
      <c r="X596" s="23">
        <v>4</v>
      </c>
      <c r="Y596" s="23">
        <v>5</v>
      </c>
      <c r="Z596" s="23">
        <v>6</v>
      </c>
      <c r="AA596" s="23">
        <v>9</v>
      </c>
      <c r="AB596" s="18" t="s">
        <v>338</v>
      </c>
      <c r="AC596" s="18"/>
    </row>
    <row r="597" spans="1:29">
      <c r="A597" s="12" t="s">
        <v>2584</v>
      </c>
      <c r="B597" s="13" t="s">
        <v>2585</v>
      </c>
      <c r="C597" s="24" t="s">
        <v>595</v>
      </c>
      <c r="D597" s="14" t="str">
        <f>IF(COUNTIF(E597,""),"sp",E597)</f>
        <v>sp</v>
      </c>
      <c r="E597" s="14" t="s">
        <v>30</v>
      </c>
      <c r="F597" s="14" t="str">
        <f t="shared" si="103"/>
        <v/>
      </c>
      <c r="G597" s="15" t="str">
        <f t="shared" si="104"/>
        <v/>
      </c>
      <c r="H597" s="15" t="str">
        <f t="shared" si="105"/>
        <v/>
      </c>
      <c r="I597" s="16" t="str">
        <f t="shared" si="111"/>
        <v>FISSGRAN</v>
      </c>
      <c r="J597" s="17" t="str">
        <f t="shared" si="106"/>
        <v>FISSGRAN</v>
      </c>
      <c r="K597" s="17"/>
      <c r="L597" s="17"/>
      <c r="M597" s="19" t="s">
        <v>2586</v>
      </c>
      <c r="N597" s="19" t="s">
        <v>2587</v>
      </c>
      <c r="O597" s="19" t="str">
        <f t="shared" si="107"/>
        <v>Fissidens</v>
      </c>
      <c r="P597" s="19"/>
      <c r="Q597" s="19"/>
      <c r="R597" s="25" t="s">
        <v>598</v>
      </c>
      <c r="S597" s="24" t="s">
        <v>599</v>
      </c>
      <c r="T597" s="18"/>
      <c r="U597" s="18"/>
      <c r="V597" s="22" t="s">
        <v>111</v>
      </c>
      <c r="W597" s="23">
        <v>8</v>
      </c>
      <c r="X597" s="23">
        <v>8</v>
      </c>
      <c r="Y597" s="23">
        <v>2</v>
      </c>
      <c r="Z597" s="23">
        <v>8</v>
      </c>
      <c r="AA597" s="23">
        <v>9</v>
      </c>
      <c r="AB597" s="18" t="s">
        <v>2531</v>
      </c>
      <c r="AC597" s="18"/>
    </row>
    <row r="598" spans="1:29">
      <c r="A598" s="12" t="s">
        <v>2588</v>
      </c>
      <c r="B598" s="13" t="s">
        <v>537</v>
      </c>
      <c r="C598" s="14" t="s">
        <v>192</v>
      </c>
      <c r="D598" s="14" t="str">
        <f>IF(COUNTIF(E598,""),"sp",E598)</f>
        <v>sp</v>
      </c>
      <c r="E598" s="14" t="s">
        <v>30</v>
      </c>
      <c r="F598" s="14" t="str">
        <f t="shared" si="103"/>
        <v/>
      </c>
      <c r="G598" s="15" t="str">
        <f t="shared" si="104"/>
        <v/>
      </c>
      <c r="H598" s="15" t="str">
        <f t="shared" si="105"/>
        <v/>
      </c>
      <c r="I598" s="16" t="str">
        <f t="shared" si="111"/>
        <v>FISSGYMN</v>
      </c>
      <c r="J598" s="17" t="str">
        <f t="shared" si="106"/>
        <v>FISSGYMN</v>
      </c>
      <c r="K598" s="17"/>
      <c r="L598" s="17"/>
      <c r="M598" s="18" t="s">
        <v>2589</v>
      </c>
      <c r="N598" s="19" t="s">
        <v>2590</v>
      </c>
      <c r="O598" s="19" t="str">
        <f t="shared" si="107"/>
        <v>Fissidens</v>
      </c>
      <c r="P598" s="19"/>
      <c r="Q598" s="19"/>
      <c r="R598" s="25" t="s">
        <v>195</v>
      </c>
      <c r="S598" s="24" t="s">
        <v>196</v>
      </c>
      <c r="T598" s="18"/>
      <c r="U598" s="18"/>
      <c r="V598" s="22" t="s">
        <v>125</v>
      </c>
      <c r="W598" s="23">
        <v>5</v>
      </c>
      <c r="X598" s="23">
        <v>4</v>
      </c>
      <c r="Y598" s="23">
        <v>7</v>
      </c>
      <c r="Z598" s="23">
        <v>7</v>
      </c>
      <c r="AA598" s="23">
        <v>8</v>
      </c>
      <c r="AB598" s="18" t="s">
        <v>2591</v>
      </c>
      <c r="AC598" s="18"/>
    </row>
    <row r="599" spans="1:29">
      <c r="A599" s="12" t="s">
        <v>2592</v>
      </c>
      <c r="B599" s="13" t="s">
        <v>466</v>
      </c>
      <c r="C599" s="24" t="s">
        <v>40</v>
      </c>
      <c r="D599" s="14" t="str">
        <f>IF(COUNTIF(E599,""),"sp",E599)</f>
        <v>var</v>
      </c>
      <c r="E599" s="14" t="s">
        <v>41</v>
      </c>
      <c r="F599" s="14" t="str">
        <f t="shared" si="103"/>
        <v>var</v>
      </c>
      <c r="G599" s="15" t="str">
        <f t="shared" si="104"/>
        <v/>
      </c>
      <c r="H599" s="15" t="str">
        <f t="shared" si="105"/>
        <v>var</v>
      </c>
      <c r="I599" s="16"/>
      <c r="J599" s="17" t="str">
        <f t="shared" si="106"/>
        <v>FISINCUTA</v>
      </c>
      <c r="K599" s="17" t="str">
        <f>IF(LEN($L599)&gt;1,UPPER(LEFT(M599,3) &amp; MID(M599,SEARCH(" ",M599,1)+1,4)&amp;L599),UPPER(LEFT(M599,4) &amp; MID(M599,SEARCH(" ",M598,1)+1,4)&amp;L599))</f>
        <v>FISINCUTA</v>
      </c>
      <c r="L599" s="17" t="str">
        <f>IF(COUNTIF($L$1:$L598,MID(M599,SEARCH("var. ",M599,1)+5,1))&gt;0,MID(M599,SEARCH("var. ",M599,1)+5,2),MID(M599,SEARCH("var. ",M599,1)+5,1))</f>
        <v>ta</v>
      </c>
      <c r="M599" s="28" t="s">
        <v>2593</v>
      </c>
      <c r="N599" s="19" t="s">
        <v>2594</v>
      </c>
      <c r="O599" s="19" t="str">
        <f t="shared" si="107"/>
        <v>Fissidens</v>
      </c>
      <c r="P599" s="19"/>
      <c r="Q599" s="19"/>
      <c r="R599" s="18"/>
      <c r="S599" s="24"/>
      <c r="T599" s="18"/>
      <c r="U599" s="18"/>
      <c r="V599" s="18"/>
      <c r="W599" s="23">
        <v>4</v>
      </c>
      <c r="X599" s="23">
        <v>6</v>
      </c>
      <c r="Y599" s="23">
        <v>5</v>
      </c>
      <c r="Z599" s="23">
        <v>6</v>
      </c>
      <c r="AA599" s="23">
        <v>7</v>
      </c>
      <c r="AB599" s="18" t="s">
        <v>338</v>
      </c>
      <c r="AC599" s="18"/>
    </row>
    <row r="600" spans="1:29">
      <c r="A600" s="12" t="s">
        <v>2595</v>
      </c>
      <c r="B600" s="13" t="s">
        <v>2596</v>
      </c>
      <c r="C600" s="24" t="s">
        <v>1817</v>
      </c>
      <c r="D600" s="14" t="str">
        <f>IF(COUNTIF(E600,""),"sp",E600)</f>
        <v>sp</v>
      </c>
      <c r="E600" s="14" t="s">
        <v>30</v>
      </c>
      <c r="F600" s="14" t="str">
        <f t="shared" si="103"/>
        <v/>
      </c>
      <c r="G600" s="15" t="str">
        <f t="shared" si="104"/>
        <v/>
      </c>
      <c r="H600" s="15" t="str">
        <f t="shared" si="105"/>
        <v/>
      </c>
      <c r="I600" s="16" t="str">
        <f t="shared" ref="I600:I612" si="112">UPPER(MID(M600,1,4))&amp;""&amp;UPPER(MID(M600,SEARCH(" ",M600,1)+1,4))</f>
        <v>FISSKOSA</v>
      </c>
      <c r="J600" s="17" t="str">
        <f t="shared" si="106"/>
        <v>FISSKOSA</v>
      </c>
      <c r="K600" s="17"/>
      <c r="L600" s="17"/>
      <c r="M600" s="18" t="s">
        <v>2597</v>
      </c>
      <c r="N600" s="19" t="s">
        <v>2598</v>
      </c>
      <c r="O600" s="19" t="str">
        <f t="shared" si="107"/>
        <v>Fissidens</v>
      </c>
      <c r="P600" s="19"/>
      <c r="Q600" s="19"/>
      <c r="R600" s="25" t="s">
        <v>1820</v>
      </c>
      <c r="S600" s="24" t="s">
        <v>1821</v>
      </c>
      <c r="T600" s="18"/>
      <c r="U600" s="18"/>
      <c r="V600" s="22" t="s">
        <v>125</v>
      </c>
      <c r="W600" s="23"/>
      <c r="X600" s="23"/>
      <c r="Y600" s="23"/>
      <c r="Z600" s="23"/>
      <c r="AA600" s="23"/>
      <c r="AB600" s="18"/>
      <c r="AC600" s="18"/>
    </row>
    <row r="601" spans="1:29">
      <c r="A601" s="12" t="s">
        <v>2599</v>
      </c>
      <c r="B601" s="13" t="s">
        <v>2600</v>
      </c>
      <c r="C601" s="24" t="s">
        <v>959</v>
      </c>
      <c r="D601" s="14" t="str">
        <f>IF(COUNTIF(E601,""),"sp",E601)</f>
        <v>sp</v>
      </c>
      <c r="E601" s="14" t="s">
        <v>30</v>
      </c>
      <c r="F601" s="14" t="str">
        <f t="shared" si="103"/>
        <v/>
      </c>
      <c r="G601" s="15" t="str">
        <f t="shared" si="104"/>
        <v/>
      </c>
      <c r="H601" s="15" t="str">
        <f t="shared" si="105"/>
        <v/>
      </c>
      <c r="I601" s="16" t="str">
        <f t="shared" si="112"/>
        <v>FISSMONG</v>
      </c>
      <c r="J601" s="17" t="str">
        <f t="shared" si="106"/>
        <v>FISSMONG</v>
      </c>
      <c r="K601" s="17"/>
      <c r="L601" s="17"/>
      <c r="M601" s="18" t="s">
        <v>2601</v>
      </c>
      <c r="N601" s="19" t="s">
        <v>2602</v>
      </c>
      <c r="O601" s="19" t="str">
        <f t="shared" si="107"/>
        <v>Fissidens</v>
      </c>
      <c r="P601" s="19"/>
      <c r="Q601" s="19"/>
      <c r="R601" s="20" t="s">
        <v>962</v>
      </c>
      <c r="S601" s="24" t="s">
        <v>963</v>
      </c>
      <c r="T601" s="18"/>
      <c r="U601" s="18"/>
      <c r="V601" s="22" t="s">
        <v>125</v>
      </c>
      <c r="W601" s="23"/>
      <c r="X601" s="23"/>
      <c r="Y601" s="23"/>
      <c r="Z601" s="23"/>
      <c r="AA601" s="23"/>
      <c r="AB601" s="18"/>
      <c r="AC601" s="18"/>
    </row>
    <row r="602" spans="1:29">
      <c r="A602" s="12" t="s">
        <v>2603</v>
      </c>
      <c r="B602" s="13" t="s">
        <v>576</v>
      </c>
      <c r="C602" s="24" t="s">
        <v>1069</v>
      </c>
      <c r="D602" s="14" t="str">
        <f>IF(COUNTIF(E602,""),"sp",E602)</f>
        <v>sp</v>
      </c>
      <c r="E602" s="14" t="s">
        <v>30</v>
      </c>
      <c r="F602" s="14" t="str">
        <f t="shared" si="103"/>
        <v/>
      </c>
      <c r="G602" s="15" t="str">
        <f t="shared" si="104"/>
        <v/>
      </c>
      <c r="H602" s="15" t="str">
        <f t="shared" si="105"/>
        <v/>
      </c>
      <c r="I602" s="16" t="str">
        <f t="shared" si="112"/>
        <v>FISSOSMU</v>
      </c>
      <c r="J602" s="17" t="str">
        <f t="shared" si="106"/>
        <v>FISSOSMU</v>
      </c>
      <c r="K602" s="17"/>
      <c r="L602" s="17"/>
      <c r="M602" s="19" t="s">
        <v>2604</v>
      </c>
      <c r="N602" s="19" t="s">
        <v>2605</v>
      </c>
      <c r="O602" s="19" t="str">
        <f t="shared" si="107"/>
        <v>Fissidens</v>
      </c>
      <c r="P602" s="19"/>
      <c r="Q602" s="19"/>
      <c r="R602" s="25" t="s">
        <v>1072</v>
      </c>
      <c r="S602" s="24" t="s">
        <v>1073</v>
      </c>
      <c r="T602" s="18"/>
      <c r="U602" s="18"/>
      <c r="V602" s="22" t="s">
        <v>125</v>
      </c>
      <c r="W602" s="23" t="s">
        <v>36</v>
      </c>
      <c r="X602" s="23">
        <v>2</v>
      </c>
      <c r="Y602" s="23">
        <v>6</v>
      </c>
      <c r="Z602" s="23">
        <v>8</v>
      </c>
      <c r="AA602" s="23">
        <v>5</v>
      </c>
      <c r="AB602" s="18" t="s">
        <v>338</v>
      </c>
      <c r="AC602" s="18"/>
    </row>
    <row r="603" spans="1:29">
      <c r="A603" s="12" t="s">
        <v>2606</v>
      </c>
      <c r="B603" s="13" t="s">
        <v>544</v>
      </c>
      <c r="C603" s="14" t="s">
        <v>242</v>
      </c>
      <c r="D603" s="14" t="str">
        <f>IF(COUNTIF(E603,""),"sp",E603)</f>
        <v>sp</v>
      </c>
      <c r="E603" s="14" t="s">
        <v>30</v>
      </c>
      <c r="F603" s="14" t="str">
        <f t="shared" si="103"/>
        <v/>
      </c>
      <c r="G603" s="15" t="str">
        <f t="shared" si="104"/>
        <v/>
      </c>
      <c r="H603" s="15" t="str">
        <f t="shared" si="105"/>
        <v/>
      </c>
      <c r="I603" s="16" t="str">
        <f t="shared" si="112"/>
        <v>FISSOVAT</v>
      </c>
      <c r="J603" s="17" t="str">
        <f t="shared" si="106"/>
        <v>FISSOVAT</v>
      </c>
      <c r="K603" s="17"/>
      <c r="L603" s="17"/>
      <c r="M603" s="18" t="s">
        <v>2607</v>
      </c>
      <c r="N603" s="19" t="s">
        <v>2608</v>
      </c>
      <c r="O603" s="19" t="str">
        <f t="shared" si="107"/>
        <v>Fissidens</v>
      </c>
      <c r="P603" s="19"/>
      <c r="Q603" s="19"/>
      <c r="R603" s="25" t="s">
        <v>245</v>
      </c>
      <c r="S603" s="24" t="s">
        <v>246</v>
      </c>
      <c r="T603" s="18"/>
      <c r="U603" s="18"/>
      <c r="V603" s="22" t="s">
        <v>99</v>
      </c>
      <c r="W603" s="23"/>
      <c r="X603" s="23"/>
      <c r="Y603" s="23"/>
      <c r="Z603" s="23"/>
      <c r="AA603" s="23"/>
      <c r="AB603" s="18"/>
      <c r="AC603" s="18"/>
    </row>
    <row r="604" spans="1:29">
      <c r="A604" s="12" t="s">
        <v>2609</v>
      </c>
      <c r="B604" s="13" t="s">
        <v>2610</v>
      </c>
      <c r="C604" s="14" t="s">
        <v>242</v>
      </c>
      <c r="D604" s="14" t="str">
        <f>IF(COUNTIF(E604,""),"sp",E604)</f>
        <v>sp</v>
      </c>
      <c r="E604" s="14" t="s">
        <v>30</v>
      </c>
      <c r="F604" s="14" t="str">
        <f t="shared" si="103"/>
        <v/>
      </c>
      <c r="G604" s="15" t="str">
        <f t="shared" si="104"/>
        <v/>
      </c>
      <c r="H604" s="15" t="str">
        <f t="shared" si="105"/>
        <v/>
      </c>
      <c r="I604" s="16" t="str">
        <f t="shared" si="112"/>
        <v>FISSPERS</v>
      </c>
      <c r="J604" s="17" t="str">
        <f t="shared" si="106"/>
        <v>FISSPERS</v>
      </c>
      <c r="K604" s="17"/>
      <c r="L604" s="17"/>
      <c r="M604" s="18" t="s">
        <v>2611</v>
      </c>
      <c r="N604" s="19" t="s">
        <v>2612</v>
      </c>
      <c r="O604" s="19" t="str">
        <f t="shared" si="107"/>
        <v>Fissidens</v>
      </c>
      <c r="P604" s="19"/>
      <c r="Q604" s="19"/>
      <c r="R604" s="25" t="s">
        <v>245</v>
      </c>
      <c r="S604" s="24" t="s">
        <v>246</v>
      </c>
      <c r="T604" s="18"/>
      <c r="U604" s="18"/>
      <c r="V604" s="22" t="s">
        <v>99</v>
      </c>
      <c r="W604" s="23"/>
      <c r="X604" s="23"/>
      <c r="Y604" s="23"/>
      <c r="Z604" s="23"/>
      <c r="AA604" s="23"/>
      <c r="AB604" s="18"/>
      <c r="AC604" s="18"/>
    </row>
    <row r="605" spans="1:29">
      <c r="A605" s="12" t="s">
        <v>2613</v>
      </c>
      <c r="B605" s="13" t="s">
        <v>2614</v>
      </c>
      <c r="C605" s="24" t="s">
        <v>384</v>
      </c>
      <c r="D605" s="14" t="str">
        <f>IF(COUNTIF(E605,""),"sp",E605)</f>
        <v>sp</v>
      </c>
      <c r="E605" s="14" t="s">
        <v>30</v>
      </c>
      <c r="F605" s="14" t="str">
        <f t="shared" si="103"/>
        <v/>
      </c>
      <c r="G605" s="15" t="str">
        <f t="shared" si="104"/>
        <v/>
      </c>
      <c r="H605" s="15" t="str">
        <f t="shared" si="105"/>
        <v/>
      </c>
      <c r="I605" s="16" t="str">
        <f t="shared" si="112"/>
        <v>FISSPOLY</v>
      </c>
      <c r="J605" s="17" t="str">
        <f t="shared" si="106"/>
        <v>FISSPOLY</v>
      </c>
      <c r="K605" s="17"/>
      <c r="L605" s="17"/>
      <c r="M605" s="19" t="s">
        <v>2615</v>
      </c>
      <c r="N605" s="19" t="s">
        <v>2616</v>
      </c>
      <c r="O605" s="19" t="str">
        <f t="shared" si="107"/>
        <v>Fissidens</v>
      </c>
      <c r="P605" s="19"/>
      <c r="Q605" s="19"/>
      <c r="R605" s="25" t="s">
        <v>387</v>
      </c>
      <c r="S605" s="24" t="s">
        <v>388</v>
      </c>
      <c r="T605" s="18"/>
      <c r="U605" s="18"/>
      <c r="V605" s="22" t="s">
        <v>35</v>
      </c>
      <c r="W605" s="23"/>
      <c r="X605" s="23"/>
      <c r="Y605" s="23"/>
      <c r="Z605" s="23"/>
      <c r="AA605" s="23"/>
      <c r="AB605" s="18"/>
      <c r="AC605" s="18"/>
    </row>
    <row r="606" spans="1:29">
      <c r="A606" s="12" t="s">
        <v>2617</v>
      </c>
      <c r="B606" s="13" t="s">
        <v>478</v>
      </c>
      <c r="C606" s="14" t="s">
        <v>1595</v>
      </c>
      <c r="D606" s="14" t="str">
        <f>IF(COUNTIF(E606,""),"sp",E606)</f>
        <v>sp</v>
      </c>
      <c r="E606" s="14" t="s">
        <v>30</v>
      </c>
      <c r="F606" s="14" t="str">
        <f t="shared" si="103"/>
        <v/>
      </c>
      <c r="G606" s="15" t="str">
        <f t="shared" si="104"/>
        <v/>
      </c>
      <c r="H606" s="15" t="str">
        <f t="shared" si="105"/>
        <v/>
      </c>
      <c r="I606" s="16" t="str">
        <f t="shared" si="112"/>
        <v>FISSPUSI</v>
      </c>
      <c r="J606" s="17" t="str">
        <f t="shared" si="106"/>
        <v>FISSPUSI</v>
      </c>
      <c r="K606" s="17"/>
      <c r="L606" s="17"/>
      <c r="M606" s="18" t="s">
        <v>2618</v>
      </c>
      <c r="N606" s="19" t="s">
        <v>2619</v>
      </c>
      <c r="O606" s="19" t="str">
        <f t="shared" si="107"/>
        <v>Fissidens</v>
      </c>
      <c r="P606" s="19"/>
      <c r="Q606" s="19"/>
      <c r="R606" s="25" t="s">
        <v>1598</v>
      </c>
      <c r="S606" s="24" t="s">
        <v>1599</v>
      </c>
      <c r="T606" s="18" t="s">
        <v>1915</v>
      </c>
      <c r="U606" s="18"/>
      <c r="V606" s="22" t="s">
        <v>1034</v>
      </c>
      <c r="W606" s="23">
        <v>3</v>
      </c>
      <c r="X606" s="23">
        <v>4</v>
      </c>
      <c r="Y606" s="23">
        <v>5</v>
      </c>
      <c r="Z606" s="23">
        <v>6</v>
      </c>
      <c r="AA606" s="23">
        <v>6</v>
      </c>
      <c r="AB606" s="18" t="s">
        <v>2591</v>
      </c>
      <c r="AC606" s="18"/>
    </row>
    <row r="607" spans="1:29">
      <c r="A607" s="12" t="s">
        <v>2620</v>
      </c>
      <c r="B607" s="13" t="s">
        <v>433</v>
      </c>
      <c r="C607" s="24" t="s">
        <v>444</v>
      </c>
      <c r="D607" s="14" t="str">
        <f>IF(COUNTIF(E607,""),"sp",E607)</f>
        <v>sp</v>
      </c>
      <c r="E607" s="14" t="s">
        <v>30</v>
      </c>
      <c r="F607" s="14" t="str">
        <f t="shared" si="103"/>
        <v/>
      </c>
      <c r="G607" s="15" t="str">
        <f t="shared" si="104"/>
        <v/>
      </c>
      <c r="H607" s="15" t="str">
        <f t="shared" si="105"/>
        <v/>
      </c>
      <c r="I607" s="16" t="str">
        <f t="shared" si="112"/>
        <v>FISSRIVU</v>
      </c>
      <c r="J607" s="17" t="str">
        <f t="shared" si="106"/>
        <v>FISSRIVU</v>
      </c>
      <c r="K607" s="17"/>
      <c r="L607" s="17"/>
      <c r="M607" s="18" t="s">
        <v>2621</v>
      </c>
      <c r="N607" s="19" t="s">
        <v>2622</v>
      </c>
      <c r="O607" s="19" t="str">
        <f t="shared" si="107"/>
        <v>Fissidens</v>
      </c>
      <c r="P607" s="19"/>
      <c r="Q607" s="19"/>
      <c r="R607" s="25" t="s">
        <v>447</v>
      </c>
      <c r="S607" s="24" t="s">
        <v>448</v>
      </c>
      <c r="T607" s="18"/>
      <c r="U607" s="18"/>
      <c r="V607" s="22" t="s">
        <v>125</v>
      </c>
      <c r="W607" s="23">
        <v>4</v>
      </c>
      <c r="X607" s="23">
        <v>7</v>
      </c>
      <c r="Y607" s="23">
        <v>3</v>
      </c>
      <c r="Z607" s="23">
        <v>9</v>
      </c>
      <c r="AA607" s="23">
        <v>8</v>
      </c>
      <c r="AB607" s="18" t="s">
        <v>2531</v>
      </c>
      <c r="AC607" s="18"/>
    </row>
    <row r="608" spans="1:29">
      <c r="A608" s="12" t="s">
        <v>2623</v>
      </c>
      <c r="B608" s="13" t="s">
        <v>429</v>
      </c>
      <c r="C608" s="24" t="s">
        <v>595</v>
      </c>
      <c r="D608" s="14" t="str">
        <f>IF(COUNTIF(E608,""),"sp",E608)</f>
        <v>sp</v>
      </c>
      <c r="E608" s="14" t="s">
        <v>30</v>
      </c>
      <c r="F608" s="14" t="str">
        <f t="shared" si="103"/>
        <v/>
      </c>
      <c r="G608" s="15" t="str">
        <f t="shared" si="104"/>
        <v/>
      </c>
      <c r="H608" s="15" t="str">
        <f t="shared" si="105"/>
        <v/>
      </c>
      <c r="I608" s="16" t="str">
        <f t="shared" si="112"/>
        <v>FISSRUFU</v>
      </c>
      <c r="J608" s="17" t="str">
        <f t="shared" si="106"/>
        <v>FISSRUFU</v>
      </c>
      <c r="K608" s="17"/>
      <c r="L608" s="17"/>
      <c r="M608" s="18" t="s">
        <v>2624</v>
      </c>
      <c r="N608" s="19" t="s">
        <v>2625</v>
      </c>
      <c r="O608" s="19" t="str">
        <f t="shared" si="107"/>
        <v>Fissidens</v>
      </c>
      <c r="P608" s="19"/>
      <c r="Q608" s="19"/>
      <c r="R608" s="25" t="s">
        <v>598</v>
      </c>
      <c r="S608" s="24" t="s">
        <v>599</v>
      </c>
      <c r="T608" s="18"/>
      <c r="U608" s="18"/>
      <c r="V608" s="22" t="s">
        <v>125</v>
      </c>
      <c r="W608" s="23">
        <v>7</v>
      </c>
      <c r="X608" s="23">
        <v>6</v>
      </c>
      <c r="Y608" s="23">
        <v>3</v>
      </c>
      <c r="Z608" s="23">
        <v>9</v>
      </c>
      <c r="AA608" s="23">
        <v>8</v>
      </c>
      <c r="AB608" s="18" t="s">
        <v>2531</v>
      </c>
      <c r="AC608" s="18"/>
    </row>
    <row r="609" spans="1:29">
      <c r="A609" s="12" t="s">
        <v>2626</v>
      </c>
      <c r="B609" s="13" t="s">
        <v>610</v>
      </c>
      <c r="C609" s="14" t="s">
        <v>242</v>
      </c>
      <c r="D609" s="14" t="str">
        <f>IF(COUNTIF(E609,""),"sp",E609)</f>
        <v>sp</v>
      </c>
      <c r="E609" s="14" t="s">
        <v>30</v>
      </c>
      <c r="F609" s="14" t="str">
        <f t="shared" si="103"/>
        <v/>
      </c>
      <c r="G609" s="15" t="str">
        <f t="shared" si="104"/>
        <v/>
      </c>
      <c r="H609" s="15" t="str">
        <f t="shared" si="105"/>
        <v/>
      </c>
      <c r="I609" s="16" t="str">
        <f t="shared" si="112"/>
        <v>FISSSERR</v>
      </c>
      <c r="J609" s="17" t="str">
        <f t="shared" si="106"/>
        <v>FISSSERR</v>
      </c>
      <c r="K609" s="17"/>
      <c r="L609" s="17"/>
      <c r="M609" s="18" t="s">
        <v>2627</v>
      </c>
      <c r="N609" s="19" t="s">
        <v>2628</v>
      </c>
      <c r="O609" s="19" t="str">
        <f t="shared" si="107"/>
        <v>Fissidens</v>
      </c>
      <c r="P609" s="19"/>
      <c r="Q609" s="19"/>
      <c r="R609" s="25" t="s">
        <v>245</v>
      </c>
      <c r="S609" s="24" t="s">
        <v>246</v>
      </c>
      <c r="T609" s="18" t="s">
        <v>86</v>
      </c>
      <c r="U609" s="18"/>
      <c r="V609" s="22" t="s">
        <v>125</v>
      </c>
      <c r="W609" s="23"/>
      <c r="X609" s="23"/>
      <c r="Y609" s="23"/>
      <c r="Z609" s="23"/>
      <c r="AA609" s="23"/>
      <c r="AB609" s="18"/>
      <c r="AC609" s="18"/>
    </row>
    <row r="610" spans="1:29">
      <c r="A610" s="12" t="s">
        <v>2629</v>
      </c>
      <c r="B610" s="13" t="s">
        <v>2630</v>
      </c>
      <c r="C610" s="24" t="s">
        <v>807</v>
      </c>
      <c r="D610" s="14" t="str">
        <f>IF(COUNTIF(E610,""),"sp",E610)</f>
        <v>sp</v>
      </c>
      <c r="E610" s="14" t="s">
        <v>30</v>
      </c>
      <c r="F610" s="14" t="str">
        <f t="shared" si="103"/>
        <v/>
      </c>
      <c r="G610" s="15" t="str">
        <f t="shared" si="104"/>
        <v/>
      </c>
      <c r="H610" s="15" t="str">
        <f t="shared" si="105"/>
        <v/>
      </c>
      <c r="I610" s="16" t="str">
        <f t="shared" si="112"/>
        <v>FISSSUBL</v>
      </c>
      <c r="J610" s="17" t="str">
        <f t="shared" si="106"/>
        <v>FISSSUBL</v>
      </c>
      <c r="K610" s="17"/>
      <c r="L610" s="17"/>
      <c r="M610" s="19" t="s">
        <v>2631</v>
      </c>
      <c r="N610" s="19" t="s">
        <v>2632</v>
      </c>
      <c r="O610" s="19" t="str">
        <f t="shared" si="107"/>
        <v>Fissidens</v>
      </c>
      <c r="P610" s="19"/>
      <c r="Q610" s="19"/>
      <c r="R610" s="26" t="s">
        <v>810</v>
      </c>
      <c r="S610" s="24" t="s">
        <v>811</v>
      </c>
      <c r="T610" s="18"/>
      <c r="U610" s="18"/>
      <c r="V610" s="22" t="s">
        <v>1034</v>
      </c>
      <c r="W610" s="23"/>
      <c r="X610" s="23"/>
      <c r="Y610" s="23"/>
      <c r="Z610" s="23"/>
      <c r="AA610" s="23"/>
      <c r="AB610" s="18"/>
      <c r="AC610" s="18"/>
    </row>
    <row r="611" spans="1:29">
      <c r="A611" s="12" t="s">
        <v>2633</v>
      </c>
      <c r="B611" s="13" t="s">
        <v>2634</v>
      </c>
      <c r="C611" s="14" t="s">
        <v>539</v>
      </c>
      <c r="D611" s="14" t="str">
        <f>IF(COUNTIF(E611,""),"sp",E611)</f>
        <v>sp</v>
      </c>
      <c r="E611" s="14" t="s">
        <v>30</v>
      </c>
      <c r="F611" s="14" t="str">
        <f t="shared" si="103"/>
        <v/>
      </c>
      <c r="G611" s="15" t="str">
        <f t="shared" si="104"/>
        <v/>
      </c>
      <c r="H611" s="15" t="str">
        <f t="shared" si="105"/>
        <v/>
      </c>
      <c r="I611" s="16" t="str">
        <f t="shared" si="112"/>
        <v>FISSTAXI</v>
      </c>
      <c r="J611" s="17" t="str">
        <f t="shared" si="106"/>
        <v>FISSTAXI</v>
      </c>
      <c r="K611" s="17"/>
      <c r="L611" s="17"/>
      <c r="M611" s="18" t="s">
        <v>2635</v>
      </c>
      <c r="N611" s="19" t="s">
        <v>2636</v>
      </c>
      <c r="O611" s="19" t="str">
        <f t="shared" si="107"/>
        <v>Fissidens</v>
      </c>
      <c r="P611" s="19"/>
      <c r="Q611" s="19"/>
      <c r="R611" s="25" t="s">
        <v>2637</v>
      </c>
      <c r="S611" s="24" t="s">
        <v>543</v>
      </c>
      <c r="T611" s="18"/>
      <c r="U611" s="18"/>
      <c r="V611" s="22" t="s">
        <v>125</v>
      </c>
      <c r="W611" s="23">
        <v>5</v>
      </c>
      <c r="X611" s="23">
        <v>4</v>
      </c>
      <c r="Y611" s="23">
        <v>5</v>
      </c>
      <c r="Z611" s="23">
        <v>6</v>
      </c>
      <c r="AA611" s="23">
        <v>7</v>
      </c>
      <c r="AB611" s="18" t="s">
        <v>338</v>
      </c>
      <c r="AC611" s="18"/>
    </row>
    <row r="612" spans="1:29">
      <c r="A612" s="12" t="s">
        <v>2638</v>
      </c>
      <c r="B612" s="13" t="s">
        <v>2639</v>
      </c>
      <c r="C612" s="24" t="s">
        <v>620</v>
      </c>
      <c r="D612" s="14" t="str">
        <f>IF(COUNTIF(E612,""),"sp",E612)</f>
        <v>sp</v>
      </c>
      <c r="E612" s="14" t="s">
        <v>30</v>
      </c>
      <c r="F612" s="14" t="str">
        <f t="shared" si="103"/>
        <v/>
      </c>
      <c r="G612" s="15" t="str">
        <f t="shared" si="104"/>
        <v/>
      </c>
      <c r="H612" s="15" t="str">
        <f t="shared" si="105"/>
        <v/>
      </c>
      <c r="I612" s="16" t="str">
        <f t="shared" si="112"/>
        <v>FISSVIRI</v>
      </c>
      <c r="J612" s="17" t="str">
        <f t="shared" si="106"/>
        <v>FISSVIRI</v>
      </c>
      <c r="K612" s="17"/>
      <c r="L612" s="17"/>
      <c r="M612" s="18" t="s">
        <v>2640</v>
      </c>
      <c r="N612" s="19" t="s">
        <v>2641</v>
      </c>
      <c r="O612" s="19" t="str">
        <f t="shared" si="107"/>
        <v>Fissidens</v>
      </c>
      <c r="P612" s="19"/>
      <c r="Q612" s="19"/>
      <c r="R612" s="26" t="s">
        <v>623</v>
      </c>
      <c r="S612" s="24" t="s">
        <v>624</v>
      </c>
      <c r="T612" s="18"/>
      <c r="U612" s="18"/>
      <c r="V612" s="22" t="s">
        <v>1034</v>
      </c>
      <c r="W612" s="23">
        <v>7</v>
      </c>
      <c r="X612" s="23">
        <v>5</v>
      </c>
      <c r="Y612" s="23">
        <v>5</v>
      </c>
      <c r="Z612" s="23">
        <v>6</v>
      </c>
      <c r="AA612" s="23">
        <v>8</v>
      </c>
      <c r="AB612" s="18" t="s">
        <v>338</v>
      </c>
      <c r="AC612" s="18"/>
    </row>
    <row r="613" spans="1:29">
      <c r="A613" s="12" t="s">
        <v>2592</v>
      </c>
      <c r="B613" s="13" t="s">
        <v>2642</v>
      </c>
      <c r="C613" s="14" t="s">
        <v>1753</v>
      </c>
      <c r="D613" s="14" t="str">
        <f>IF(COUNTIF(E613,""),"sp",E613)</f>
        <v>var</v>
      </c>
      <c r="E613" s="14" t="s">
        <v>41</v>
      </c>
      <c r="F613" s="14" t="str">
        <f t="shared" si="103"/>
        <v>var</v>
      </c>
      <c r="G613" s="15" t="str">
        <f t="shared" si="104"/>
        <v/>
      </c>
      <c r="H613" s="15" t="str">
        <f t="shared" si="105"/>
        <v>var</v>
      </c>
      <c r="I613" s="16"/>
      <c r="J613" s="17" t="str">
        <f t="shared" si="106"/>
        <v>FISVIRIIN</v>
      </c>
      <c r="K613" s="17" t="str">
        <f t="shared" ref="K613:K616" si="113">IF(LEN($L613)&gt;1,UPPER(LEFT(M613,3) &amp; MID(M613,SEARCH(" ",M613,1)+1,4)&amp;L613),UPPER(LEFT(M613,4) &amp; MID(M613,SEARCH(" ",M612,1)+1,4)&amp;L613))</f>
        <v>FISVIRIIN</v>
      </c>
      <c r="L613" s="17" t="str">
        <f>IF(COUNTIF($L$1:$L612,MID(M613,SEARCH("var. ",M613,1)+5,1))&gt;0,MID(M613,SEARCH("var. ",M613,1)+5,2),MID(M613,SEARCH("var. ",M613,1)+5,1))</f>
        <v>in</v>
      </c>
      <c r="M613" s="18" t="s">
        <v>2643</v>
      </c>
      <c r="N613" s="19" t="s">
        <v>2641</v>
      </c>
      <c r="O613" s="19" t="str">
        <f t="shared" si="107"/>
        <v>Fissidens</v>
      </c>
      <c r="P613" s="19"/>
      <c r="Q613" s="19"/>
      <c r="R613" s="36" t="s">
        <v>1756</v>
      </c>
      <c r="S613" s="29" t="s">
        <v>1757</v>
      </c>
      <c r="T613" s="18"/>
      <c r="U613" s="18"/>
      <c r="V613" s="22" t="s">
        <v>125</v>
      </c>
      <c r="W613" s="23">
        <v>4</v>
      </c>
      <c r="X613" s="23">
        <v>5</v>
      </c>
      <c r="Y613" s="23">
        <v>5</v>
      </c>
      <c r="Z613" s="23">
        <v>6</v>
      </c>
      <c r="AA613" s="23">
        <v>8</v>
      </c>
      <c r="AB613" s="18" t="s">
        <v>338</v>
      </c>
      <c r="AC613" s="18"/>
    </row>
    <row r="614" spans="1:29">
      <c r="A614" s="12" t="s">
        <v>2644</v>
      </c>
      <c r="B614" s="13" t="s">
        <v>2645</v>
      </c>
      <c r="C614" s="24" t="s">
        <v>959</v>
      </c>
      <c r="D614" s="14" t="str">
        <f>IF(COUNTIF(E614,""),"sp",E614)</f>
        <v>var</v>
      </c>
      <c r="E614" s="14" t="s">
        <v>41</v>
      </c>
      <c r="F614" s="14" t="str">
        <f t="shared" si="103"/>
        <v>var</v>
      </c>
      <c r="G614" s="15" t="str">
        <f t="shared" si="104"/>
        <v/>
      </c>
      <c r="H614" s="15" t="str">
        <f t="shared" si="105"/>
        <v>var</v>
      </c>
      <c r="I614" s="16"/>
      <c r="J614" s="17" t="str">
        <f t="shared" si="106"/>
        <v>FONANTIAN</v>
      </c>
      <c r="K614" s="17" t="str">
        <f t="shared" si="113"/>
        <v>FONANTIAN</v>
      </c>
      <c r="L614" s="17" t="str">
        <f>IF(COUNTIF($L$1:$L613,MID(M614,SEARCH("var. ",M614,1)+5,1))&gt;0,MID(M614,SEARCH("var. ",M614,1)+5,2),MID(M614,SEARCH("var. ",M614,1)+5,1))</f>
        <v>an</v>
      </c>
      <c r="M614" s="18" t="s">
        <v>2646</v>
      </c>
      <c r="N614" s="19" t="s">
        <v>2647</v>
      </c>
      <c r="O614" s="19" t="str">
        <f t="shared" si="107"/>
        <v>Fontinalis</v>
      </c>
      <c r="P614" s="19"/>
      <c r="Q614" s="19"/>
      <c r="R614" s="20" t="s">
        <v>962</v>
      </c>
      <c r="S614" s="24" t="s">
        <v>963</v>
      </c>
      <c r="T614" s="18"/>
      <c r="U614" s="18"/>
      <c r="V614" s="22" t="s">
        <v>863</v>
      </c>
      <c r="W614" s="23">
        <v>8</v>
      </c>
      <c r="X614" s="23" t="s">
        <v>36</v>
      </c>
      <c r="Y614" s="23">
        <v>5</v>
      </c>
      <c r="Z614" s="23">
        <v>9</v>
      </c>
      <c r="AA614" s="23">
        <v>6</v>
      </c>
      <c r="AB614" s="18" t="s">
        <v>271</v>
      </c>
      <c r="AC614" s="18"/>
    </row>
    <row r="615" spans="1:29">
      <c r="A615" s="12" t="s">
        <v>2648</v>
      </c>
      <c r="B615" s="13" t="s">
        <v>2649</v>
      </c>
      <c r="C615" s="24" t="s">
        <v>1647</v>
      </c>
      <c r="D615" s="14" t="str">
        <f>IF(COUNTIF(E615,""),"sp",E615)</f>
        <v>subsp</v>
      </c>
      <c r="E615" s="14" t="s">
        <v>304</v>
      </c>
      <c r="F615" s="14" t="str">
        <f t="shared" si="103"/>
        <v>subsp</v>
      </c>
      <c r="G615" s="15" t="str">
        <f t="shared" si="104"/>
        <v>subsp</v>
      </c>
      <c r="H615" s="15" t="str">
        <f t="shared" si="105"/>
        <v/>
      </c>
      <c r="I615" s="16"/>
      <c r="J615" s="17" t="str">
        <f t="shared" si="106"/>
        <v>FONANTIKI</v>
      </c>
      <c r="K615" s="17" t="str">
        <f t="shared" si="113"/>
        <v>FONANTIKI</v>
      </c>
      <c r="L615" s="17" t="str">
        <f>IF(COUNTIF($L$1:$L567,MID(M615,SEARCH("subsp. ",M615,1)+7,1))&gt;0,MID(M615,SEARCH("subsp. ",M615,1)+7,2),MID(M615,SEARCH("subsp. ",M615,1)+7,1))</f>
        <v>ki</v>
      </c>
      <c r="M615" s="18" t="s">
        <v>2650</v>
      </c>
      <c r="N615" s="19" t="s">
        <v>2647</v>
      </c>
      <c r="O615" s="19" t="str">
        <f t="shared" si="107"/>
        <v>Fontinalis</v>
      </c>
      <c r="P615" s="19"/>
      <c r="Q615" s="19"/>
      <c r="R615" s="25" t="s">
        <v>1650</v>
      </c>
      <c r="S615" s="24" t="s">
        <v>1651</v>
      </c>
      <c r="T615" s="18"/>
      <c r="U615" s="18"/>
      <c r="V615" s="22" t="s">
        <v>863</v>
      </c>
      <c r="W615" s="23" t="s">
        <v>36</v>
      </c>
      <c r="X615" s="23">
        <v>3</v>
      </c>
      <c r="Y615" s="23">
        <v>7</v>
      </c>
      <c r="Z615" s="23">
        <v>9</v>
      </c>
      <c r="AA615" s="23">
        <v>2</v>
      </c>
      <c r="AB615" s="18" t="s">
        <v>271</v>
      </c>
      <c r="AC615" s="18"/>
    </row>
    <row r="616" spans="1:29">
      <c r="A616" s="12" t="s">
        <v>2651</v>
      </c>
      <c r="B616" s="13" t="s">
        <v>2652</v>
      </c>
      <c r="C616" s="24" t="s">
        <v>40</v>
      </c>
      <c r="D616" s="14" t="str">
        <f>IF(COUNTIF(E616,""),"sp",E616)</f>
        <v>subsp</v>
      </c>
      <c r="E616" s="14" t="s">
        <v>304</v>
      </c>
      <c r="F616" s="14" t="str">
        <f t="shared" si="103"/>
        <v>subsp</v>
      </c>
      <c r="G616" s="15" t="str">
        <f t="shared" si="104"/>
        <v>subsp</v>
      </c>
      <c r="H616" s="15" t="str">
        <f t="shared" si="105"/>
        <v/>
      </c>
      <c r="I616" s="16"/>
      <c r="J616" s="17" t="str">
        <f t="shared" si="106"/>
        <v>FONANTIGR</v>
      </c>
      <c r="K616" s="17" t="str">
        <f t="shared" si="113"/>
        <v>FONANTIGR</v>
      </c>
      <c r="L616" s="17" t="str">
        <f>IF(COUNTIF($L$1:$L568,MID(M616,SEARCH("subsp. ",M616,1)+7,1))&gt;0,MID(M616,SEARCH("subsp. ",M616,1)+7,2),MID(M616,SEARCH("subsp. ",M616,1)+7,1))</f>
        <v>gr</v>
      </c>
      <c r="M616" s="18" t="s">
        <v>2653</v>
      </c>
      <c r="N616" s="19" t="s">
        <v>2647</v>
      </c>
      <c r="O616" s="19" t="str">
        <f t="shared" si="107"/>
        <v>Fontinalis</v>
      </c>
      <c r="P616" s="19"/>
      <c r="Q616" s="19"/>
      <c r="R616" s="18"/>
      <c r="S616" s="24"/>
      <c r="T616" s="18"/>
      <c r="U616" s="18"/>
      <c r="V616" s="18"/>
      <c r="W616" s="23">
        <v>8</v>
      </c>
      <c r="X616" s="23">
        <v>3</v>
      </c>
      <c r="Y616" s="23">
        <v>6</v>
      </c>
      <c r="Z616" s="23">
        <v>9</v>
      </c>
      <c r="AA616" s="23">
        <v>3</v>
      </c>
      <c r="AB616" s="18" t="s">
        <v>271</v>
      </c>
      <c r="AC616" s="18"/>
    </row>
    <row r="617" spans="1:29">
      <c r="A617" s="12" t="s">
        <v>2654</v>
      </c>
      <c r="B617" s="13" t="s">
        <v>2655</v>
      </c>
      <c r="C617" s="24" t="s">
        <v>705</v>
      </c>
      <c r="D617" s="14" t="str">
        <f>IF(COUNTIF(E617,""),"sp",E617)</f>
        <v>sp</v>
      </c>
      <c r="E617" s="14" t="s">
        <v>30</v>
      </c>
      <c r="F617" s="14" t="str">
        <f t="shared" si="103"/>
        <v/>
      </c>
      <c r="G617" s="15" t="str">
        <f t="shared" si="104"/>
        <v/>
      </c>
      <c r="H617" s="15" t="str">
        <f t="shared" si="105"/>
        <v/>
      </c>
      <c r="I617" s="16" t="str">
        <f t="shared" ref="I617:I618" si="114">UPPER(MID(M617,1,4))&amp;""&amp;UPPER(MID(M617,SEARCH(" ",M617,1)+1,4))</f>
        <v>FONTDALE</v>
      </c>
      <c r="J617" s="17" t="str">
        <f t="shared" si="106"/>
        <v>FONTDALE</v>
      </c>
      <c r="K617" s="17"/>
      <c r="L617" s="17"/>
      <c r="M617" s="19" t="s">
        <v>2656</v>
      </c>
      <c r="N617" s="19" t="s">
        <v>2657</v>
      </c>
      <c r="O617" s="19" t="str">
        <f t="shared" si="107"/>
        <v>Fontinalis</v>
      </c>
      <c r="P617" s="19"/>
      <c r="Q617" s="19"/>
      <c r="R617" s="25" t="s">
        <v>708</v>
      </c>
      <c r="S617" s="24" t="s">
        <v>709</v>
      </c>
      <c r="T617" s="18"/>
      <c r="U617" s="18"/>
      <c r="V617" s="22" t="s">
        <v>35</v>
      </c>
      <c r="W617" s="23">
        <v>8</v>
      </c>
      <c r="X617" s="23">
        <v>2</v>
      </c>
      <c r="Y617" s="23">
        <v>7</v>
      </c>
      <c r="Z617" s="23">
        <v>9</v>
      </c>
      <c r="AA617" s="23">
        <v>5</v>
      </c>
      <c r="AB617" s="18" t="s">
        <v>271</v>
      </c>
      <c r="AC617" s="18"/>
    </row>
    <row r="618" spans="1:29">
      <c r="A618" s="12" t="s">
        <v>2658</v>
      </c>
      <c r="B618" s="13" t="s">
        <v>2659</v>
      </c>
      <c r="C618" s="24" t="s">
        <v>1647</v>
      </c>
      <c r="D618" s="14" t="str">
        <f>IF(COUNTIF(E618,""),"sp",E618)</f>
        <v>sp</v>
      </c>
      <c r="E618" s="14" t="s">
        <v>30</v>
      </c>
      <c r="F618" s="14" t="str">
        <f t="shared" si="103"/>
        <v/>
      </c>
      <c r="G618" s="15" t="str">
        <f t="shared" si="104"/>
        <v/>
      </c>
      <c r="H618" s="15" t="str">
        <f t="shared" si="105"/>
        <v/>
      </c>
      <c r="I618" s="16" t="str">
        <f t="shared" si="114"/>
        <v>FONTHYPN</v>
      </c>
      <c r="J618" s="17" t="str">
        <f t="shared" si="106"/>
        <v>FONTHYPN</v>
      </c>
      <c r="K618" s="17"/>
      <c r="L618" s="17"/>
      <c r="M618" s="18" t="s">
        <v>2660</v>
      </c>
      <c r="N618" s="19" t="s">
        <v>2661</v>
      </c>
      <c r="O618" s="19" t="str">
        <f t="shared" si="107"/>
        <v>Fontinalis</v>
      </c>
      <c r="P618" s="19"/>
      <c r="Q618" s="19"/>
      <c r="R618" s="25" t="s">
        <v>1650</v>
      </c>
      <c r="S618" s="24" t="s">
        <v>1651</v>
      </c>
      <c r="T618" s="18"/>
      <c r="U618" s="18"/>
      <c r="V618" s="22" t="s">
        <v>35</v>
      </c>
      <c r="W618" s="23">
        <v>8</v>
      </c>
      <c r="X618" s="23">
        <v>3</v>
      </c>
      <c r="Y618" s="23">
        <v>7</v>
      </c>
      <c r="Z618" s="23">
        <v>9</v>
      </c>
      <c r="AA618" s="23">
        <v>5</v>
      </c>
      <c r="AB618" s="18" t="s">
        <v>271</v>
      </c>
      <c r="AC618" s="18"/>
    </row>
    <row r="619" spans="1:29">
      <c r="A619" s="12" t="s">
        <v>2662</v>
      </c>
      <c r="B619" s="13" t="s">
        <v>2663</v>
      </c>
      <c r="C619" s="24" t="s">
        <v>40</v>
      </c>
      <c r="D619" s="14" t="str">
        <f>IF(COUNTIF(E619,""),"sp",E619)</f>
        <v>var</v>
      </c>
      <c r="E619" s="14" t="s">
        <v>41</v>
      </c>
      <c r="F619" s="14" t="str">
        <f t="shared" si="103"/>
        <v>var</v>
      </c>
      <c r="G619" s="15" t="str">
        <f t="shared" si="104"/>
        <v/>
      </c>
      <c r="H619" s="15" t="str">
        <f t="shared" si="105"/>
        <v>var</v>
      </c>
      <c r="I619" s="16"/>
      <c r="J619" s="17" t="str">
        <f t="shared" si="106"/>
        <v>FONHYPNDU</v>
      </c>
      <c r="K619" s="17" t="str">
        <f>IF(LEN($L619)&gt;1,UPPER(LEFT(M619,3) &amp; MID(M619,SEARCH(" ",M619,1)+1,4)&amp;L619),UPPER(LEFT(M619,4) &amp; MID(M619,SEARCH(" ",M618,1)+1,4)&amp;L619))</f>
        <v>FONHYPNDU</v>
      </c>
      <c r="L619" s="17" t="str">
        <f>IF(COUNTIF($L$1:$L618,MID(M619,SEARCH("var. ",M619,1)+5,1))&gt;0,MID(M619,SEARCH("var. ",M619,1)+5,2),MID(M619,SEARCH("var. ",M619,1)+5,1))</f>
        <v>du</v>
      </c>
      <c r="M619" s="18" t="s">
        <v>2664</v>
      </c>
      <c r="N619" s="19" t="s">
        <v>2661</v>
      </c>
      <c r="O619" s="19" t="str">
        <f t="shared" si="107"/>
        <v>Fontinalis</v>
      </c>
      <c r="P619" s="19"/>
      <c r="Q619" s="19"/>
      <c r="R619" s="18"/>
      <c r="S619" s="24"/>
      <c r="T619" s="18"/>
      <c r="U619" s="18"/>
      <c r="V619" s="18"/>
      <c r="W619" s="23">
        <v>8</v>
      </c>
      <c r="X619" s="23">
        <v>8</v>
      </c>
      <c r="Y619" s="23">
        <v>7</v>
      </c>
      <c r="Z619" s="23">
        <v>9</v>
      </c>
      <c r="AA619" s="23">
        <v>7</v>
      </c>
      <c r="AB619" s="18" t="s">
        <v>271</v>
      </c>
      <c r="AC619" s="18"/>
    </row>
    <row r="620" spans="1:29">
      <c r="A620" s="12" t="s">
        <v>2665</v>
      </c>
      <c r="B620" s="13" t="s">
        <v>2666</v>
      </c>
      <c r="C620" s="24" t="s">
        <v>384</v>
      </c>
      <c r="D620" s="14" t="str">
        <f>IF(COUNTIF(E620,""),"sp",E620)</f>
        <v>sp</v>
      </c>
      <c r="E620" s="14" t="s">
        <v>30</v>
      </c>
      <c r="F620" s="14" t="str">
        <f t="shared" si="103"/>
        <v/>
      </c>
      <c r="G620" s="15" t="str">
        <f t="shared" si="104"/>
        <v/>
      </c>
      <c r="H620" s="15" t="str">
        <f t="shared" si="105"/>
        <v/>
      </c>
      <c r="I620" s="16" t="str">
        <f t="shared" ref="I620:I621" si="115">UPPER(MID(M620,1,4))&amp;""&amp;UPPER(MID(M620,SEARCH(" ",M620,1)+1,4))</f>
        <v>FONTSQUA</v>
      </c>
      <c r="J620" s="17" t="str">
        <f t="shared" si="106"/>
        <v>FONTSQUA</v>
      </c>
      <c r="K620" s="17"/>
      <c r="L620" s="17"/>
      <c r="M620" s="19" t="s">
        <v>2667</v>
      </c>
      <c r="N620" s="19" t="s">
        <v>2668</v>
      </c>
      <c r="O620" s="19" t="str">
        <f t="shared" si="107"/>
        <v>Fontinalis</v>
      </c>
      <c r="P620" s="19"/>
      <c r="Q620" s="19"/>
      <c r="R620" s="25" t="s">
        <v>387</v>
      </c>
      <c r="S620" s="24" t="s">
        <v>388</v>
      </c>
      <c r="T620" s="18"/>
      <c r="U620" s="18"/>
      <c r="V620" s="22" t="s">
        <v>35</v>
      </c>
      <c r="W620" s="23">
        <v>8</v>
      </c>
      <c r="X620" s="23">
        <v>4</v>
      </c>
      <c r="Y620" s="23">
        <v>4</v>
      </c>
      <c r="Z620" s="23">
        <v>9</v>
      </c>
      <c r="AA620" s="23">
        <v>2</v>
      </c>
      <c r="AB620" s="18" t="s">
        <v>271</v>
      </c>
      <c r="AC620" s="18"/>
    </row>
    <row r="621" spans="1:29">
      <c r="A621" s="12" t="s">
        <v>2669</v>
      </c>
      <c r="B621" s="13" t="s">
        <v>2670</v>
      </c>
      <c r="C621" s="14" t="s">
        <v>242</v>
      </c>
      <c r="D621" s="14" t="str">
        <f>IF(COUNTIF(E621,""),"sp",E621)</f>
        <v>sp</v>
      </c>
      <c r="E621" s="14" t="s">
        <v>30</v>
      </c>
      <c r="F621" s="14" t="str">
        <f t="shared" si="103"/>
        <v/>
      </c>
      <c r="G621" s="15" t="str">
        <f t="shared" si="104"/>
        <v/>
      </c>
      <c r="H621" s="15" t="str">
        <f t="shared" si="105"/>
        <v/>
      </c>
      <c r="I621" s="16" t="str">
        <f t="shared" si="115"/>
        <v>FOSSANGU</v>
      </c>
      <c r="J621" s="17" t="str">
        <f t="shared" si="106"/>
        <v>FOSSANGU</v>
      </c>
      <c r="K621" s="17"/>
      <c r="L621" s="17"/>
      <c r="M621" s="18" t="s">
        <v>2671</v>
      </c>
      <c r="N621" s="19" t="s">
        <v>2672</v>
      </c>
      <c r="O621" s="19" t="str">
        <f t="shared" si="107"/>
        <v>Fossombronia</v>
      </c>
      <c r="P621" s="19"/>
      <c r="Q621" s="19"/>
      <c r="R621" s="25" t="s">
        <v>245</v>
      </c>
      <c r="S621" s="24" t="s">
        <v>246</v>
      </c>
      <c r="T621" s="18"/>
      <c r="U621" s="18"/>
      <c r="V621" s="22" t="s">
        <v>58</v>
      </c>
      <c r="W621" s="23">
        <v>5</v>
      </c>
      <c r="X621" s="23">
        <v>9</v>
      </c>
      <c r="Y621" s="23">
        <v>3</v>
      </c>
      <c r="Z621" s="23">
        <v>6</v>
      </c>
      <c r="AA621" s="23">
        <v>4</v>
      </c>
      <c r="AB621" s="18" t="s">
        <v>2673</v>
      </c>
      <c r="AC621" s="18"/>
    </row>
    <row r="622" spans="1:29">
      <c r="A622" s="12" t="s">
        <v>2674</v>
      </c>
      <c r="B622" s="13" t="s">
        <v>2675</v>
      </c>
      <c r="C622" s="24" t="s">
        <v>83</v>
      </c>
      <c r="D622" s="14" t="str">
        <f>IF(COUNTIF(E622,""),"sp",E622)</f>
        <v>subsp</v>
      </c>
      <c r="E622" s="14" t="s">
        <v>304</v>
      </c>
      <c r="F622" s="14" t="str">
        <f t="shared" si="103"/>
        <v>subsp</v>
      </c>
      <c r="G622" s="15" t="str">
        <f t="shared" si="104"/>
        <v>subsp</v>
      </c>
      <c r="H622" s="15" t="str">
        <f t="shared" si="105"/>
        <v/>
      </c>
      <c r="I622" s="16"/>
      <c r="J622" s="17" t="str">
        <f t="shared" si="106"/>
        <v>FOSCAESMU</v>
      </c>
      <c r="K622" s="17" t="str">
        <f t="shared" ref="K622:K623" si="116">IF(LEN($L622)&gt;1,UPPER(LEFT(M622,3) &amp; MID(M622,SEARCH(" ",M622,1)+1,4)&amp;L622),UPPER(LEFT(M622,4) &amp; MID(M622,SEARCH(" ",M621,1)+1,4)&amp;L622))</f>
        <v>FOSCAESMU</v>
      </c>
      <c r="L622" s="17" t="str">
        <f>IF(COUNTIF($L$1:$L574,MID(M622,SEARCH("subsp. ",M622,1)+7,1))&gt;0,MID(M622,SEARCH("subsp. ",M622,1)+7,2),MID(M622,SEARCH("subsp. ",M622,1)+7,1))</f>
        <v>mu</v>
      </c>
      <c r="M622" s="18" t="s">
        <v>2676</v>
      </c>
      <c r="N622" s="19" t="s">
        <v>2677</v>
      </c>
      <c r="O622" s="19" t="str">
        <f t="shared" si="107"/>
        <v>Fossombronia</v>
      </c>
      <c r="P622" s="19"/>
      <c r="Q622" s="19"/>
      <c r="R622" s="25" t="s">
        <v>86</v>
      </c>
      <c r="S622" s="24" t="s">
        <v>87</v>
      </c>
      <c r="T622" s="18"/>
      <c r="U622" s="18"/>
      <c r="V622" s="22" t="s">
        <v>58</v>
      </c>
      <c r="W622" s="23"/>
      <c r="X622" s="23"/>
      <c r="Y622" s="23"/>
      <c r="Z622" s="23"/>
      <c r="AA622" s="23"/>
      <c r="AB622" s="18"/>
      <c r="AC622" s="18"/>
    </row>
    <row r="623" spans="1:29">
      <c r="A623" s="12" t="s">
        <v>2678</v>
      </c>
      <c r="B623" s="13" t="s">
        <v>2679</v>
      </c>
      <c r="C623" s="24" t="s">
        <v>53</v>
      </c>
      <c r="D623" s="14" t="str">
        <f>IF(COUNTIF(E623,""),"sp",E623)</f>
        <v>subsp</v>
      </c>
      <c r="E623" s="14" t="s">
        <v>304</v>
      </c>
      <c r="F623" s="14" t="str">
        <f t="shared" si="103"/>
        <v>subsp</v>
      </c>
      <c r="G623" s="15" t="str">
        <f t="shared" si="104"/>
        <v>subsp</v>
      </c>
      <c r="H623" s="15" t="str">
        <f t="shared" si="105"/>
        <v/>
      </c>
      <c r="I623" s="16"/>
      <c r="J623" s="17" t="str">
        <f t="shared" si="106"/>
        <v>FOSCAESCA</v>
      </c>
      <c r="K623" s="17" t="str">
        <f t="shared" si="116"/>
        <v>FOSCAESCA</v>
      </c>
      <c r="L623" s="17" t="str">
        <f>IF(COUNTIF($L$1:$L575,MID(M623,SEARCH("subsp. ",M623,1)+7,1))&gt;0,MID(M623,SEARCH("subsp. ",M623,1)+7,2),MID(M623,SEARCH("subsp. ",M623,1)+7,1))</f>
        <v>ca</v>
      </c>
      <c r="M623" s="18" t="s">
        <v>2680</v>
      </c>
      <c r="N623" s="19" t="s">
        <v>2677</v>
      </c>
      <c r="O623" s="19" t="str">
        <f t="shared" si="107"/>
        <v>Fossombronia</v>
      </c>
      <c r="P623" s="19"/>
      <c r="Q623" s="19"/>
      <c r="R623" s="25" t="s">
        <v>56</v>
      </c>
      <c r="S623" s="24" t="s">
        <v>57</v>
      </c>
      <c r="T623" s="18"/>
      <c r="U623" s="18"/>
      <c r="V623" s="22" t="s">
        <v>58</v>
      </c>
      <c r="W623" s="23">
        <v>7</v>
      </c>
      <c r="X623" s="23">
        <v>9</v>
      </c>
      <c r="Y623" s="23">
        <v>3</v>
      </c>
      <c r="Z623" s="23">
        <v>5</v>
      </c>
      <c r="AA623" s="23">
        <v>8</v>
      </c>
      <c r="AB623" s="18" t="s">
        <v>22</v>
      </c>
      <c r="AC623" s="18"/>
    </row>
    <row r="624" spans="1:29">
      <c r="A624" s="12" t="s">
        <v>2681</v>
      </c>
      <c r="B624" s="13" t="s">
        <v>2682</v>
      </c>
      <c r="C624" s="24" t="s">
        <v>76</v>
      </c>
      <c r="D624" s="14" t="str">
        <f>IF(COUNTIF(E624,""),"sp",E624)</f>
        <v>sp</v>
      </c>
      <c r="E624" s="14" t="s">
        <v>30</v>
      </c>
      <c r="F624" s="14" t="str">
        <f t="shared" si="103"/>
        <v/>
      </c>
      <c r="G624" s="15" t="str">
        <f t="shared" si="104"/>
        <v/>
      </c>
      <c r="H624" s="15" t="str">
        <f t="shared" si="105"/>
        <v/>
      </c>
      <c r="I624" s="16" t="str">
        <f t="shared" ref="I624:I648" si="117">UPPER(MID(M624,1,4))&amp;""&amp;UPPER(MID(M624,SEARCH(" ",M624,1)+1,4))</f>
        <v>FOSSCROZ</v>
      </c>
      <c r="J624" s="17" t="str">
        <f t="shared" si="106"/>
        <v>FOSSCROZ</v>
      </c>
      <c r="K624" s="17"/>
      <c r="L624" s="17"/>
      <c r="M624" s="18" t="s">
        <v>2683</v>
      </c>
      <c r="N624" s="19" t="s">
        <v>2684</v>
      </c>
      <c r="O624" s="19" t="str">
        <f t="shared" si="107"/>
        <v>Fossombronia</v>
      </c>
      <c r="P624" s="19"/>
      <c r="Q624" s="19"/>
      <c r="R624" s="25" t="s">
        <v>79</v>
      </c>
      <c r="S624" s="24" t="s">
        <v>80</v>
      </c>
      <c r="T624" s="18"/>
      <c r="U624" s="18"/>
      <c r="V624" s="22" t="s">
        <v>58</v>
      </c>
      <c r="W624" s="23"/>
      <c r="X624" s="23"/>
      <c r="Y624" s="23"/>
      <c r="Z624" s="23"/>
      <c r="AA624" s="23"/>
      <c r="AB624" s="18"/>
      <c r="AC624" s="18"/>
    </row>
    <row r="625" spans="1:29">
      <c r="A625" s="12" t="s">
        <v>2685</v>
      </c>
      <c r="B625" s="13" t="s">
        <v>2686</v>
      </c>
      <c r="C625" s="14" t="s">
        <v>242</v>
      </c>
      <c r="D625" s="14" t="str">
        <f>IF(COUNTIF(E625,""),"sp",E625)</f>
        <v>sp</v>
      </c>
      <c r="E625" s="14" t="s">
        <v>30</v>
      </c>
      <c r="F625" s="14" t="str">
        <f t="shared" si="103"/>
        <v/>
      </c>
      <c r="G625" s="15" t="str">
        <f t="shared" si="104"/>
        <v/>
      </c>
      <c r="H625" s="15" t="str">
        <f t="shared" si="105"/>
        <v/>
      </c>
      <c r="I625" s="16" t="str">
        <f t="shared" si="117"/>
        <v>FOSSECHI</v>
      </c>
      <c r="J625" s="17" t="str">
        <f t="shared" si="106"/>
        <v>FOSSECHI</v>
      </c>
      <c r="K625" s="17"/>
      <c r="L625" s="17"/>
      <c r="M625" s="18" t="s">
        <v>2687</v>
      </c>
      <c r="N625" s="19" t="s">
        <v>2688</v>
      </c>
      <c r="O625" s="19" t="str">
        <f t="shared" si="107"/>
        <v>Fossombronia</v>
      </c>
      <c r="P625" s="19"/>
      <c r="Q625" s="19"/>
      <c r="R625" s="25" t="s">
        <v>245</v>
      </c>
      <c r="S625" s="24" t="s">
        <v>246</v>
      </c>
      <c r="T625" s="18"/>
      <c r="U625" s="18"/>
      <c r="V625" s="22" t="s">
        <v>58</v>
      </c>
      <c r="W625" s="23"/>
      <c r="X625" s="23"/>
      <c r="Y625" s="23"/>
      <c r="Z625" s="23"/>
      <c r="AA625" s="23"/>
      <c r="AB625" s="18"/>
      <c r="AC625" s="18"/>
    </row>
    <row r="626" spans="1:29">
      <c r="A626" s="12" t="s">
        <v>2689</v>
      </c>
      <c r="B626" s="13" t="s">
        <v>2690</v>
      </c>
      <c r="C626" s="24" t="s">
        <v>461</v>
      </c>
      <c r="D626" s="14" t="str">
        <f>IF(COUNTIF(E626,""),"sp",E626)</f>
        <v>sp</v>
      </c>
      <c r="E626" s="14" t="s">
        <v>30</v>
      </c>
      <c r="F626" s="14" t="str">
        <f t="shared" si="103"/>
        <v/>
      </c>
      <c r="G626" s="15" t="str">
        <f t="shared" si="104"/>
        <v/>
      </c>
      <c r="H626" s="15" t="str">
        <f t="shared" si="105"/>
        <v/>
      </c>
      <c r="I626" s="16" t="str">
        <f t="shared" si="117"/>
        <v>FOSSFIMB</v>
      </c>
      <c r="J626" s="17" t="str">
        <f t="shared" si="106"/>
        <v>FOSSFIMB</v>
      </c>
      <c r="K626" s="17"/>
      <c r="L626" s="17"/>
      <c r="M626" s="18" t="s">
        <v>2691</v>
      </c>
      <c r="N626" s="19" t="s">
        <v>2692</v>
      </c>
      <c r="O626" s="19" t="str">
        <f t="shared" si="107"/>
        <v>Fossombronia</v>
      </c>
      <c r="P626" s="19"/>
      <c r="Q626" s="19"/>
      <c r="R626" s="25" t="s">
        <v>464</v>
      </c>
      <c r="S626" s="24" t="s">
        <v>465</v>
      </c>
      <c r="T626" s="18"/>
      <c r="U626" s="18"/>
      <c r="V626" s="22" t="s">
        <v>58</v>
      </c>
      <c r="W626" s="23"/>
      <c r="X626" s="23"/>
      <c r="Y626" s="23"/>
      <c r="Z626" s="23"/>
      <c r="AA626" s="23"/>
      <c r="AB626" s="18"/>
      <c r="AC626" s="18"/>
    </row>
    <row r="627" spans="1:29">
      <c r="A627" s="12" t="s">
        <v>2693</v>
      </c>
      <c r="B627" s="13" t="s">
        <v>2694</v>
      </c>
      <c r="C627" s="24" t="s">
        <v>461</v>
      </c>
      <c r="D627" s="14" t="str">
        <f>IF(COUNTIF(E627,""),"sp",E627)</f>
        <v>sp</v>
      </c>
      <c r="E627" s="14" t="s">
        <v>30</v>
      </c>
      <c r="F627" s="14" t="str">
        <f t="shared" si="103"/>
        <v/>
      </c>
      <c r="G627" s="15" t="str">
        <f t="shared" si="104"/>
        <v/>
      </c>
      <c r="H627" s="15" t="str">
        <f t="shared" si="105"/>
        <v/>
      </c>
      <c r="I627" s="16" t="str">
        <f t="shared" si="117"/>
        <v>FOSSFOVE</v>
      </c>
      <c r="J627" s="17" t="str">
        <f t="shared" si="106"/>
        <v>FOSSFOVE</v>
      </c>
      <c r="K627" s="17"/>
      <c r="L627" s="17"/>
      <c r="M627" s="19" t="s">
        <v>2695</v>
      </c>
      <c r="N627" s="19" t="s">
        <v>2696</v>
      </c>
      <c r="O627" s="19" t="str">
        <f t="shared" si="107"/>
        <v>Fossombronia</v>
      </c>
      <c r="P627" s="19"/>
      <c r="Q627" s="19"/>
      <c r="R627" s="25" t="s">
        <v>464</v>
      </c>
      <c r="S627" s="24" t="s">
        <v>465</v>
      </c>
      <c r="T627" s="18"/>
      <c r="U627" s="18"/>
      <c r="V627" s="22" t="s">
        <v>58</v>
      </c>
      <c r="W627" s="23">
        <v>8</v>
      </c>
      <c r="X627" s="23">
        <v>3</v>
      </c>
      <c r="Y627" s="23">
        <v>3</v>
      </c>
      <c r="Z627" s="23">
        <v>8</v>
      </c>
      <c r="AA627" s="23">
        <v>1</v>
      </c>
      <c r="AB627" s="18" t="s">
        <v>338</v>
      </c>
      <c r="AC627" s="18"/>
    </row>
    <row r="628" spans="1:29">
      <c r="A628" s="12" t="s">
        <v>2697</v>
      </c>
      <c r="B628" s="13" t="s">
        <v>2698</v>
      </c>
      <c r="C628" s="24" t="s">
        <v>461</v>
      </c>
      <c r="D628" s="14" t="str">
        <f>IF(COUNTIF(E628,""),"sp",E628)</f>
        <v>sp</v>
      </c>
      <c r="E628" s="14" t="s">
        <v>30</v>
      </c>
      <c r="F628" s="14" t="str">
        <f t="shared" si="103"/>
        <v/>
      </c>
      <c r="G628" s="15" t="str">
        <f t="shared" si="104"/>
        <v/>
      </c>
      <c r="H628" s="15" t="str">
        <f t="shared" si="105"/>
        <v/>
      </c>
      <c r="I628" s="16" t="str">
        <f t="shared" si="117"/>
        <v>FOSSINCU</v>
      </c>
      <c r="J628" s="17" t="str">
        <f t="shared" si="106"/>
        <v>FOSSINCU</v>
      </c>
      <c r="K628" s="17"/>
      <c r="L628" s="17"/>
      <c r="M628" s="19" t="s">
        <v>2699</v>
      </c>
      <c r="N628" s="19" t="s">
        <v>2700</v>
      </c>
      <c r="O628" s="19" t="str">
        <f t="shared" si="107"/>
        <v>Fossombronia</v>
      </c>
      <c r="P628" s="19"/>
      <c r="Q628" s="19"/>
      <c r="R628" s="25" t="s">
        <v>464</v>
      </c>
      <c r="S628" s="24" t="s">
        <v>465</v>
      </c>
      <c r="T628" s="18"/>
      <c r="U628" s="18"/>
      <c r="V628" s="22" t="s">
        <v>58</v>
      </c>
      <c r="W628" s="23">
        <v>8</v>
      </c>
      <c r="X628" s="23">
        <v>5</v>
      </c>
      <c r="Y628" s="23">
        <v>2</v>
      </c>
      <c r="Z628" s="23">
        <v>6</v>
      </c>
      <c r="AA628" s="23">
        <v>1</v>
      </c>
      <c r="AB628" s="18" t="s">
        <v>338</v>
      </c>
      <c r="AC628" s="18"/>
    </row>
    <row r="629" spans="1:29">
      <c r="A629" s="12" t="s">
        <v>2701</v>
      </c>
      <c r="B629" s="13" t="s">
        <v>2702</v>
      </c>
      <c r="C629" s="24" t="s">
        <v>65</v>
      </c>
      <c r="D629" s="14" t="str">
        <f>IF(COUNTIF(E629,""),"sp",E629)</f>
        <v>sp</v>
      </c>
      <c r="E629" s="14" t="s">
        <v>30</v>
      </c>
      <c r="F629" s="14" t="str">
        <f t="shared" si="103"/>
        <v/>
      </c>
      <c r="G629" s="15" t="str">
        <f t="shared" si="104"/>
        <v/>
      </c>
      <c r="H629" s="15" t="str">
        <f t="shared" si="105"/>
        <v/>
      </c>
      <c r="I629" s="16" t="str">
        <f t="shared" si="117"/>
        <v>FOSSPUSI</v>
      </c>
      <c r="J629" s="17" t="str">
        <f t="shared" si="106"/>
        <v>FOSSPUSI</v>
      </c>
      <c r="K629" s="17"/>
      <c r="L629" s="17"/>
      <c r="M629" s="18" t="s">
        <v>2703</v>
      </c>
      <c r="N629" s="19" t="s">
        <v>2704</v>
      </c>
      <c r="O629" s="19" t="str">
        <f t="shared" si="107"/>
        <v>Fossombronia</v>
      </c>
      <c r="P629" s="19"/>
      <c r="Q629" s="19"/>
      <c r="R629" s="20" t="s">
        <v>68</v>
      </c>
      <c r="S629" s="24" t="s">
        <v>69</v>
      </c>
      <c r="T629" s="18"/>
      <c r="U629" s="18"/>
      <c r="V629" s="22" t="s">
        <v>58</v>
      </c>
      <c r="W629" s="23">
        <v>7</v>
      </c>
      <c r="X629" s="23">
        <v>7</v>
      </c>
      <c r="Y629" s="23">
        <v>4</v>
      </c>
      <c r="Z629" s="23">
        <v>7</v>
      </c>
      <c r="AA629" s="23">
        <v>3</v>
      </c>
      <c r="AB629" s="18" t="s">
        <v>413</v>
      </c>
      <c r="AC629" s="18"/>
    </row>
    <row r="630" spans="1:29">
      <c r="A630" s="12" t="s">
        <v>2705</v>
      </c>
      <c r="B630" s="13" t="s">
        <v>2706</v>
      </c>
      <c r="C630" s="24" t="s">
        <v>76</v>
      </c>
      <c r="D630" s="14" t="str">
        <f>IF(COUNTIF(E630,""),"sp",E630)</f>
        <v>sp</v>
      </c>
      <c r="E630" s="14" t="s">
        <v>30</v>
      </c>
      <c r="F630" s="14" t="str">
        <f t="shared" si="103"/>
        <v/>
      </c>
      <c r="G630" s="15" t="str">
        <f t="shared" si="104"/>
        <v/>
      </c>
      <c r="H630" s="15" t="str">
        <f t="shared" si="105"/>
        <v/>
      </c>
      <c r="I630" s="16" t="str">
        <f t="shared" si="117"/>
        <v>FOSSWOND</v>
      </c>
      <c r="J630" s="17" t="str">
        <f t="shared" si="106"/>
        <v>FOSSWOND</v>
      </c>
      <c r="K630" s="17"/>
      <c r="L630" s="17"/>
      <c r="M630" s="18" t="s">
        <v>2707</v>
      </c>
      <c r="N630" s="19" t="s">
        <v>2708</v>
      </c>
      <c r="O630" s="19" t="str">
        <f t="shared" si="107"/>
        <v>Fossombronia</v>
      </c>
      <c r="P630" s="19"/>
      <c r="Q630" s="19"/>
      <c r="R630" s="25" t="s">
        <v>79</v>
      </c>
      <c r="S630" s="24" t="s">
        <v>80</v>
      </c>
      <c r="T630" s="18"/>
      <c r="U630" s="18"/>
      <c r="V630" s="22" t="s">
        <v>58</v>
      </c>
      <c r="W630" s="23">
        <v>8</v>
      </c>
      <c r="X630" s="23">
        <v>5</v>
      </c>
      <c r="Y630" s="23">
        <v>5</v>
      </c>
      <c r="Z630" s="23">
        <v>7</v>
      </c>
      <c r="AA630" s="23">
        <v>4</v>
      </c>
      <c r="AB630" s="18" t="s">
        <v>22</v>
      </c>
      <c r="AC630" s="18"/>
    </row>
    <row r="631" spans="1:29">
      <c r="A631" s="12" t="s">
        <v>2709</v>
      </c>
      <c r="B631" s="13" t="s">
        <v>2710</v>
      </c>
      <c r="C631" s="14" t="s">
        <v>106</v>
      </c>
      <c r="D631" s="14" t="str">
        <f>IF(COUNTIF(E631,""),"sp",E631)</f>
        <v>sp</v>
      </c>
      <c r="E631" s="14" t="s">
        <v>30</v>
      </c>
      <c r="F631" s="14" t="str">
        <f t="shared" si="103"/>
        <v/>
      </c>
      <c r="G631" s="15" t="str">
        <f t="shared" si="104"/>
        <v/>
      </c>
      <c r="H631" s="15" t="str">
        <f t="shared" si="105"/>
        <v/>
      </c>
      <c r="I631" s="16" t="str">
        <f t="shared" si="117"/>
        <v>FRULAZOR</v>
      </c>
      <c r="J631" s="17" t="str">
        <f t="shared" si="106"/>
        <v>FRULAZOR</v>
      </c>
      <c r="K631" s="17"/>
      <c r="L631" s="17"/>
      <c r="M631" s="18" t="s">
        <v>2711</v>
      </c>
      <c r="N631" s="19" t="s">
        <v>2712</v>
      </c>
      <c r="O631" s="19" t="str">
        <f t="shared" si="107"/>
        <v>Frullania</v>
      </c>
      <c r="P631" s="19"/>
      <c r="Q631" s="19"/>
      <c r="R631" s="25" t="s">
        <v>109</v>
      </c>
      <c r="S631" s="24" t="s">
        <v>110</v>
      </c>
      <c r="T631" s="18"/>
      <c r="U631" s="18"/>
      <c r="V631" s="22" t="s">
        <v>99</v>
      </c>
      <c r="W631" s="23"/>
      <c r="X631" s="23"/>
      <c r="Y631" s="23"/>
      <c r="Z631" s="23"/>
      <c r="AA631" s="23"/>
      <c r="AB631" s="18"/>
      <c r="AC631" s="18"/>
    </row>
    <row r="632" spans="1:29">
      <c r="A632" s="12" t="s">
        <v>2713</v>
      </c>
      <c r="B632" s="13" t="s">
        <v>2714</v>
      </c>
      <c r="C632" s="14" t="s">
        <v>94</v>
      </c>
      <c r="D632" s="14" t="str">
        <f>IF(COUNTIF(E632,""),"sp",E632)</f>
        <v>sp</v>
      </c>
      <c r="E632" s="14" t="s">
        <v>30</v>
      </c>
      <c r="F632" s="14" t="str">
        <f t="shared" si="103"/>
        <v/>
      </c>
      <c r="G632" s="15" t="str">
        <f t="shared" si="104"/>
        <v/>
      </c>
      <c r="H632" s="15" t="str">
        <f t="shared" si="105"/>
        <v/>
      </c>
      <c r="I632" s="16" t="str">
        <f t="shared" si="117"/>
        <v>FRULBOLA</v>
      </c>
      <c r="J632" s="17" t="str">
        <f t="shared" si="106"/>
        <v>FRULBOLA</v>
      </c>
      <c r="K632" s="17"/>
      <c r="L632" s="17"/>
      <c r="M632" s="18" t="s">
        <v>2715</v>
      </c>
      <c r="N632" s="19" t="s">
        <v>2716</v>
      </c>
      <c r="O632" s="19" t="str">
        <f t="shared" si="107"/>
        <v>Frullania</v>
      </c>
      <c r="P632" s="19"/>
      <c r="Q632" s="19"/>
      <c r="R632" s="25" t="s">
        <v>97</v>
      </c>
      <c r="S632" s="24" t="s">
        <v>98</v>
      </c>
      <c r="T632" s="18"/>
      <c r="U632" s="18"/>
      <c r="V632" s="22" t="s">
        <v>99</v>
      </c>
      <c r="W632" s="23"/>
      <c r="X632" s="23"/>
      <c r="Y632" s="23"/>
      <c r="Z632" s="23"/>
      <c r="AA632" s="23"/>
      <c r="AB632" s="18"/>
      <c r="AC632" s="18"/>
    </row>
    <row r="633" spans="1:29">
      <c r="A633" s="12" t="s">
        <v>2717</v>
      </c>
      <c r="B633" s="13" t="s">
        <v>2718</v>
      </c>
      <c r="C633" s="14" t="s">
        <v>1677</v>
      </c>
      <c r="D633" s="14" t="str">
        <f>IF(COUNTIF(E633,""),"sp",E633)</f>
        <v>sp</v>
      </c>
      <c r="E633" s="14" t="s">
        <v>30</v>
      </c>
      <c r="F633" s="14" t="str">
        <f t="shared" si="103"/>
        <v/>
      </c>
      <c r="G633" s="15" t="str">
        <f t="shared" si="104"/>
        <v/>
      </c>
      <c r="H633" s="15" t="str">
        <f t="shared" si="105"/>
        <v/>
      </c>
      <c r="I633" s="16" t="str">
        <f t="shared" si="117"/>
        <v>FRULDILA</v>
      </c>
      <c r="J633" s="17" t="str">
        <f t="shared" si="106"/>
        <v>FRULDILA</v>
      </c>
      <c r="K633" s="17"/>
      <c r="L633" s="17"/>
      <c r="M633" s="18" t="s">
        <v>2719</v>
      </c>
      <c r="N633" s="19" t="s">
        <v>2720</v>
      </c>
      <c r="O633" s="19" t="str">
        <f t="shared" si="107"/>
        <v>Frullania</v>
      </c>
      <c r="P633" s="19"/>
      <c r="Q633" s="19"/>
      <c r="R633" s="20" t="s">
        <v>1680</v>
      </c>
      <c r="S633" s="24" t="s">
        <v>1681</v>
      </c>
      <c r="T633" s="18"/>
      <c r="U633" s="18"/>
      <c r="V633" s="22" t="s">
        <v>99</v>
      </c>
      <c r="W633" s="23">
        <v>8</v>
      </c>
      <c r="X633" s="23">
        <v>3</v>
      </c>
      <c r="Y633" s="23">
        <v>5</v>
      </c>
      <c r="Z633" s="23">
        <v>4</v>
      </c>
      <c r="AA633" s="23">
        <v>5</v>
      </c>
      <c r="AB633" s="18" t="s">
        <v>2721</v>
      </c>
      <c r="AC633" s="18"/>
    </row>
    <row r="634" spans="1:29">
      <c r="A634" s="12" t="s">
        <v>2722</v>
      </c>
      <c r="B634" s="13" t="s">
        <v>2723</v>
      </c>
      <c r="C634" s="14" t="s">
        <v>45</v>
      </c>
      <c r="D634" s="14" t="str">
        <f>IF(COUNTIF(E634,""),"sp",E634)</f>
        <v>sp</v>
      </c>
      <c r="E634" s="14" t="s">
        <v>30</v>
      </c>
      <c r="F634" s="14" t="str">
        <f t="shared" si="103"/>
        <v/>
      </c>
      <c r="G634" s="15" t="str">
        <f t="shared" si="104"/>
        <v/>
      </c>
      <c r="H634" s="15" t="str">
        <f t="shared" si="105"/>
        <v/>
      </c>
      <c r="I634" s="16" t="str">
        <f t="shared" si="117"/>
        <v>FRULERIC</v>
      </c>
      <c r="J634" s="17" t="str">
        <f t="shared" si="106"/>
        <v>FRULERIC</v>
      </c>
      <c r="K634" s="17"/>
      <c r="L634" s="17"/>
      <c r="M634" s="18" t="s">
        <v>2724</v>
      </c>
      <c r="N634" s="19" t="s">
        <v>2725</v>
      </c>
      <c r="O634" s="19" t="str">
        <f t="shared" si="107"/>
        <v>Frullania</v>
      </c>
      <c r="P634" s="19"/>
      <c r="Q634" s="19"/>
      <c r="R634" s="25" t="s">
        <v>48</v>
      </c>
      <c r="S634" s="24" t="s">
        <v>49</v>
      </c>
      <c r="T634" s="18"/>
      <c r="U634" s="18"/>
      <c r="V634" s="22" t="s">
        <v>99</v>
      </c>
      <c r="W634" s="23"/>
      <c r="X634" s="23"/>
      <c r="Y634" s="23"/>
      <c r="Z634" s="23"/>
      <c r="AA634" s="23"/>
      <c r="AB634" s="18"/>
      <c r="AC634" s="18"/>
    </row>
    <row r="635" spans="1:29">
      <c r="A635" s="12" t="s">
        <v>2726</v>
      </c>
      <c r="B635" s="13" t="s">
        <v>2727</v>
      </c>
      <c r="C635" s="14" t="s">
        <v>2728</v>
      </c>
      <c r="D635" s="14" t="str">
        <f>IF(COUNTIF(E635,""),"sp",E635)</f>
        <v>sp</v>
      </c>
      <c r="E635" s="14" t="s">
        <v>30</v>
      </c>
      <c r="F635" s="14" t="str">
        <f t="shared" si="103"/>
        <v/>
      </c>
      <c r="G635" s="15" t="str">
        <f t="shared" si="104"/>
        <v/>
      </c>
      <c r="H635" s="15" t="str">
        <f t="shared" si="105"/>
        <v/>
      </c>
      <c r="I635" s="16" t="str">
        <f t="shared" si="117"/>
        <v>FRULFRAG</v>
      </c>
      <c r="J635" s="17" t="str">
        <f t="shared" si="106"/>
        <v>FRULFRAG</v>
      </c>
      <c r="K635" s="17"/>
      <c r="L635" s="17"/>
      <c r="M635" s="18" t="s">
        <v>2729</v>
      </c>
      <c r="N635" s="19" t="s">
        <v>2730</v>
      </c>
      <c r="O635" s="19" t="str">
        <f t="shared" si="107"/>
        <v>Frullania</v>
      </c>
      <c r="P635" s="19"/>
      <c r="Q635" s="19"/>
      <c r="R635" s="25" t="s">
        <v>2731</v>
      </c>
      <c r="S635" s="24" t="s">
        <v>2732</v>
      </c>
      <c r="T635" s="18"/>
      <c r="U635" s="18"/>
      <c r="V635" s="22" t="s">
        <v>99</v>
      </c>
      <c r="W635" s="23">
        <v>7</v>
      </c>
      <c r="X635" s="23">
        <v>4</v>
      </c>
      <c r="Y635" s="23">
        <v>4</v>
      </c>
      <c r="Z635" s="23">
        <v>5</v>
      </c>
      <c r="AA635" s="23">
        <v>4</v>
      </c>
      <c r="AB635" s="18" t="s">
        <v>2721</v>
      </c>
      <c r="AC635" s="18"/>
    </row>
    <row r="636" spans="1:29">
      <c r="A636" s="12" t="s">
        <v>2733</v>
      </c>
      <c r="B636" s="13" t="s">
        <v>2734</v>
      </c>
      <c r="C636" s="14" t="s">
        <v>106</v>
      </c>
      <c r="D636" s="14" t="str">
        <f>IF(COUNTIF(E636,""),"sp",E636)</f>
        <v>sp</v>
      </c>
      <c r="E636" s="14" t="s">
        <v>30</v>
      </c>
      <c r="F636" s="14" t="str">
        <f t="shared" si="103"/>
        <v/>
      </c>
      <c r="G636" s="15" t="str">
        <f t="shared" si="104"/>
        <v/>
      </c>
      <c r="H636" s="15" t="str">
        <f t="shared" si="105"/>
        <v/>
      </c>
      <c r="I636" s="16" t="str">
        <f t="shared" si="117"/>
        <v>FRULINFL</v>
      </c>
      <c r="J636" s="17" t="str">
        <f t="shared" si="106"/>
        <v>FRULINFL</v>
      </c>
      <c r="K636" s="17"/>
      <c r="L636" s="17"/>
      <c r="M636" s="18" t="s">
        <v>2735</v>
      </c>
      <c r="N636" s="19" t="s">
        <v>2736</v>
      </c>
      <c r="O636" s="19" t="str">
        <f t="shared" si="107"/>
        <v>Frullania</v>
      </c>
      <c r="P636" s="19"/>
      <c r="Q636" s="19"/>
      <c r="R636" s="25" t="s">
        <v>109</v>
      </c>
      <c r="S636" s="24" t="s">
        <v>110</v>
      </c>
      <c r="T636" s="18"/>
      <c r="U636" s="18"/>
      <c r="V636" s="22" t="s">
        <v>99</v>
      </c>
      <c r="W636" s="23">
        <v>7</v>
      </c>
      <c r="X636" s="23">
        <v>9</v>
      </c>
      <c r="Y636" s="23">
        <v>7</v>
      </c>
      <c r="Z636" s="23">
        <v>4</v>
      </c>
      <c r="AA636" s="23">
        <v>4</v>
      </c>
      <c r="AB636" s="18" t="s">
        <v>338</v>
      </c>
      <c r="AC636" s="18"/>
    </row>
    <row r="637" spans="1:29">
      <c r="A637" s="12" t="s">
        <v>2737</v>
      </c>
      <c r="B637" s="13" t="s">
        <v>2738</v>
      </c>
      <c r="C637" s="24" t="s">
        <v>181</v>
      </c>
      <c r="D637" s="14" t="str">
        <f>IF(COUNTIF(E637,""),"sp",E637)</f>
        <v>sp</v>
      </c>
      <c r="E637" s="14" t="s">
        <v>30</v>
      </c>
      <c r="F637" s="14" t="str">
        <f t="shared" si="103"/>
        <v/>
      </c>
      <c r="G637" s="15" t="str">
        <f t="shared" si="104"/>
        <v/>
      </c>
      <c r="H637" s="15" t="str">
        <f t="shared" si="105"/>
        <v/>
      </c>
      <c r="I637" s="16" t="str">
        <f t="shared" si="117"/>
        <v>FRULJACK</v>
      </c>
      <c r="J637" s="17" t="str">
        <f t="shared" si="106"/>
        <v>FRULJACK</v>
      </c>
      <c r="K637" s="17"/>
      <c r="L637" s="17"/>
      <c r="M637" s="18" t="s">
        <v>2739</v>
      </c>
      <c r="N637" s="19" t="s">
        <v>2740</v>
      </c>
      <c r="O637" s="19" t="str">
        <f t="shared" si="107"/>
        <v>Frullania</v>
      </c>
      <c r="P637" s="19"/>
      <c r="Q637" s="19"/>
      <c r="R637" s="25" t="s">
        <v>184</v>
      </c>
      <c r="S637" s="24" t="s">
        <v>185</v>
      </c>
      <c r="T637" s="18"/>
      <c r="U637" s="18"/>
      <c r="V637" s="22" t="s">
        <v>99</v>
      </c>
      <c r="W637" s="23">
        <v>7</v>
      </c>
      <c r="X637" s="23">
        <v>4</v>
      </c>
      <c r="Y637" s="23">
        <v>7</v>
      </c>
      <c r="Z637" s="23">
        <v>6</v>
      </c>
      <c r="AA637" s="23">
        <v>5</v>
      </c>
      <c r="AB637" s="18" t="s">
        <v>2721</v>
      </c>
      <c r="AC637" s="18"/>
    </row>
    <row r="638" spans="1:29">
      <c r="A638" s="12" t="s">
        <v>2741</v>
      </c>
      <c r="B638" s="13" t="s">
        <v>2742</v>
      </c>
      <c r="C638" s="14" t="s">
        <v>217</v>
      </c>
      <c r="D638" s="14" t="str">
        <f>IF(COUNTIF(E638,""),"sp",E638)</f>
        <v>sp</v>
      </c>
      <c r="E638" s="14" t="s">
        <v>30</v>
      </c>
      <c r="F638" s="14" t="str">
        <f t="shared" si="103"/>
        <v/>
      </c>
      <c r="G638" s="15" t="str">
        <f t="shared" si="104"/>
        <v/>
      </c>
      <c r="H638" s="15" t="str">
        <f t="shared" si="105"/>
        <v/>
      </c>
      <c r="I638" s="16" t="str">
        <f t="shared" si="117"/>
        <v>FRULMICR</v>
      </c>
      <c r="J638" s="17" t="str">
        <f t="shared" si="106"/>
        <v>FRULMICR</v>
      </c>
      <c r="K638" s="17"/>
      <c r="L638" s="17"/>
      <c r="M638" s="18" t="s">
        <v>2743</v>
      </c>
      <c r="N638" s="19" t="s">
        <v>2744</v>
      </c>
      <c r="O638" s="19" t="str">
        <f t="shared" si="107"/>
        <v>Frullania</v>
      </c>
      <c r="P638" s="19"/>
      <c r="Q638" s="19"/>
      <c r="R638" s="25" t="s">
        <v>220</v>
      </c>
      <c r="S638" s="24" t="s">
        <v>221</v>
      </c>
      <c r="T638" s="18"/>
      <c r="U638" s="18"/>
      <c r="V638" s="22" t="s">
        <v>99</v>
      </c>
      <c r="W638" s="23">
        <v>6</v>
      </c>
      <c r="X638" s="23">
        <v>6</v>
      </c>
      <c r="Y638" s="23">
        <v>1</v>
      </c>
      <c r="Z638" s="23">
        <v>5</v>
      </c>
      <c r="AA638" s="23">
        <v>5</v>
      </c>
      <c r="AB638" s="18" t="s">
        <v>2721</v>
      </c>
      <c r="AC638" s="18"/>
    </row>
    <row r="639" spans="1:29">
      <c r="A639" s="12" t="s">
        <v>2745</v>
      </c>
      <c r="B639" s="13" t="s">
        <v>2746</v>
      </c>
      <c r="C639" s="14" t="s">
        <v>2747</v>
      </c>
      <c r="D639" s="14" t="str">
        <f>IF(COUNTIF(E639,""),"sp",E639)</f>
        <v>sp</v>
      </c>
      <c r="E639" s="14" t="s">
        <v>30</v>
      </c>
      <c r="F639" s="14" t="str">
        <f t="shared" si="103"/>
        <v/>
      </c>
      <c r="G639" s="15" t="str">
        <f t="shared" si="104"/>
        <v/>
      </c>
      <c r="H639" s="15" t="str">
        <f t="shared" si="105"/>
        <v/>
      </c>
      <c r="I639" s="16" t="str">
        <f t="shared" si="117"/>
        <v>FRULOAKE</v>
      </c>
      <c r="J639" s="17" t="str">
        <f t="shared" si="106"/>
        <v>FRULOAKE</v>
      </c>
      <c r="K639" s="17"/>
      <c r="L639" s="17"/>
      <c r="M639" s="18" t="s">
        <v>2748</v>
      </c>
      <c r="N639" s="19" t="s">
        <v>2749</v>
      </c>
      <c r="O639" s="19" t="str">
        <f t="shared" si="107"/>
        <v>Frullania</v>
      </c>
      <c r="P639" s="19"/>
      <c r="Q639" s="19"/>
      <c r="R639" s="25" t="s">
        <v>2750</v>
      </c>
      <c r="S639" s="24" t="s">
        <v>2751</v>
      </c>
      <c r="T639" s="18"/>
      <c r="U639" s="18"/>
      <c r="V639" s="22" t="s">
        <v>99</v>
      </c>
      <c r="W639" s="23"/>
      <c r="X639" s="23"/>
      <c r="Y639" s="23"/>
      <c r="Z639" s="23"/>
      <c r="AA639" s="23"/>
      <c r="AB639" s="18"/>
      <c r="AC639" s="18"/>
    </row>
    <row r="640" spans="1:29">
      <c r="A640" s="12" t="s">
        <v>2752</v>
      </c>
      <c r="B640" s="13" t="s">
        <v>2753</v>
      </c>
      <c r="C640" s="14" t="s">
        <v>1719</v>
      </c>
      <c r="D640" s="14" t="str">
        <f>IF(COUNTIF(E640,""),"sp",E640)</f>
        <v>sp</v>
      </c>
      <c r="E640" s="14" t="s">
        <v>30</v>
      </c>
      <c r="F640" s="14" t="str">
        <f t="shared" si="103"/>
        <v/>
      </c>
      <c r="G640" s="15" t="str">
        <f t="shared" si="104"/>
        <v/>
      </c>
      <c r="H640" s="15" t="str">
        <f t="shared" si="105"/>
        <v/>
      </c>
      <c r="I640" s="16" t="str">
        <f t="shared" si="117"/>
        <v>FRULOBSC</v>
      </c>
      <c r="J640" s="17" t="str">
        <f t="shared" si="106"/>
        <v>FRULOBSC</v>
      </c>
      <c r="K640" s="17"/>
      <c r="L640" s="17"/>
      <c r="M640" s="18" t="s">
        <v>2754</v>
      </c>
      <c r="N640" s="19" t="s">
        <v>2755</v>
      </c>
      <c r="O640" s="19" t="str">
        <f t="shared" si="107"/>
        <v>Frullania</v>
      </c>
      <c r="P640" s="19"/>
      <c r="Q640" s="19"/>
      <c r="R640" s="25" t="s">
        <v>1722</v>
      </c>
      <c r="S640" s="24"/>
      <c r="T640" s="18"/>
      <c r="U640" s="18"/>
      <c r="V640" s="22" t="s">
        <v>99</v>
      </c>
      <c r="W640" s="23"/>
      <c r="X640" s="23"/>
      <c r="Y640" s="23"/>
      <c r="Z640" s="23"/>
      <c r="AA640" s="23"/>
      <c r="AB640" s="18"/>
      <c r="AC640" s="18"/>
    </row>
    <row r="641" spans="1:29">
      <c r="A641" s="12" t="s">
        <v>2756</v>
      </c>
      <c r="B641" s="13" t="s">
        <v>2757</v>
      </c>
      <c r="C641" s="14" t="s">
        <v>106</v>
      </c>
      <c r="D641" s="14" t="str">
        <f>IF(COUNTIF(E641,""),"sp",E641)</f>
        <v>sp</v>
      </c>
      <c r="E641" s="14" t="s">
        <v>30</v>
      </c>
      <c r="F641" s="14" t="str">
        <f t="shared" si="103"/>
        <v/>
      </c>
      <c r="G641" s="15" t="str">
        <f t="shared" si="104"/>
        <v/>
      </c>
      <c r="H641" s="15" t="str">
        <f t="shared" si="105"/>
        <v/>
      </c>
      <c r="I641" s="16" t="str">
        <f t="shared" si="117"/>
        <v>FRULPARV</v>
      </c>
      <c r="J641" s="17" t="str">
        <f t="shared" si="106"/>
        <v>FRULPARV</v>
      </c>
      <c r="K641" s="17"/>
      <c r="L641" s="17"/>
      <c r="M641" s="18" t="s">
        <v>2758</v>
      </c>
      <c r="N641" s="19" t="s">
        <v>2759</v>
      </c>
      <c r="O641" s="19" t="str">
        <f t="shared" si="107"/>
        <v>Frullania</v>
      </c>
      <c r="P641" s="19"/>
      <c r="Q641" s="19"/>
      <c r="R641" s="25" t="s">
        <v>109</v>
      </c>
      <c r="S641" s="24" t="s">
        <v>110</v>
      </c>
      <c r="T641" s="18"/>
      <c r="U641" s="18"/>
      <c r="V641" s="22" t="s">
        <v>99</v>
      </c>
      <c r="W641" s="23">
        <v>5</v>
      </c>
      <c r="X641" s="23">
        <v>9</v>
      </c>
      <c r="Y641" s="23">
        <v>7</v>
      </c>
      <c r="Z641" s="23">
        <v>5</v>
      </c>
      <c r="AA641" s="23">
        <v>2</v>
      </c>
      <c r="AB641" s="18" t="s">
        <v>338</v>
      </c>
      <c r="AC641" s="18"/>
    </row>
    <row r="642" spans="1:29">
      <c r="A642" s="12" t="s">
        <v>2760</v>
      </c>
      <c r="B642" s="13" t="s">
        <v>2761</v>
      </c>
      <c r="C642" s="14" t="s">
        <v>1337</v>
      </c>
      <c r="D642" s="14" t="str">
        <f>IF(COUNTIF(E642,""),"sp",E642)</f>
        <v>sp</v>
      </c>
      <c r="E642" s="14" t="s">
        <v>30</v>
      </c>
      <c r="F642" s="14" t="str">
        <f t="shared" si="103"/>
        <v/>
      </c>
      <c r="G642" s="15" t="str">
        <f t="shared" si="104"/>
        <v/>
      </c>
      <c r="H642" s="15" t="str">
        <f t="shared" si="105"/>
        <v/>
      </c>
      <c r="I642" s="16" t="str">
        <f t="shared" si="117"/>
        <v>FRULPOLY</v>
      </c>
      <c r="J642" s="17" t="str">
        <f t="shared" si="106"/>
        <v>FRULPOLY</v>
      </c>
      <c r="K642" s="17"/>
      <c r="L642" s="17"/>
      <c r="M642" s="18" t="s">
        <v>2762</v>
      </c>
      <c r="N642" s="19" t="s">
        <v>2763</v>
      </c>
      <c r="O642" s="19" t="str">
        <f t="shared" si="107"/>
        <v>Frullania</v>
      </c>
      <c r="P642" s="19"/>
      <c r="Q642" s="19"/>
      <c r="R642" s="20" t="s">
        <v>1340</v>
      </c>
      <c r="S642" s="24" t="s">
        <v>1341</v>
      </c>
      <c r="T642" s="18"/>
      <c r="U642" s="18"/>
      <c r="V642" s="22" t="s">
        <v>99</v>
      </c>
      <c r="W642" s="23"/>
      <c r="X642" s="23"/>
      <c r="Y642" s="23"/>
      <c r="Z642" s="23"/>
      <c r="AA642" s="23"/>
      <c r="AB642" s="18"/>
      <c r="AC642" s="18"/>
    </row>
    <row r="643" spans="1:29">
      <c r="A643" s="12" t="s">
        <v>2764</v>
      </c>
      <c r="B643" s="13" t="s">
        <v>2765</v>
      </c>
      <c r="C643" s="14" t="s">
        <v>106</v>
      </c>
      <c r="D643" s="14" t="str">
        <f>IF(COUNTIF(E643,""),"sp",E643)</f>
        <v>sp</v>
      </c>
      <c r="E643" s="14" t="s">
        <v>30</v>
      </c>
      <c r="F643" s="14" t="str">
        <f t="shared" ref="F643:F706" si="118">CONCATENATE(G643,H643)</f>
        <v/>
      </c>
      <c r="G643" s="15" t="str">
        <f t="shared" ref="G643:G706" si="119">IF(COUNTIF(M643,"*subsp.*"),"subsp","")</f>
        <v/>
      </c>
      <c r="H643" s="15" t="str">
        <f t="shared" ref="H643:H706" si="120">IF(COUNTIF(M643,"*var.*"),"var","")</f>
        <v/>
      </c>
      <c r="I643" s="16" t="str">
        <f t="shared" si="117"/>
        <v>FRULRIPA</v>
      </c>
      <c r="J643" s="17" t="str">
        <f t="shared" ref="J643:J706" si="121">CONCATENATE(I643,K643)</f>
        <v>FRULRIPA</v>
      </c>
      <c r="K643" s="17"/>
      <c r="L643" s="17"/>
      <c r="M643" s="18" t="s">
        <v>2766</v>
      </c>
      <c r="N643" s="19" t="s">
        <v>2767</v>
      </c>
      <c r="O643" s="19" t="str">
        <f t="shared" ref="O643:O706" si="122">LEFT(N643,(SEARCH(" ",N643,1))-1)</f>
        <v>Frullania</v>
      </c>
      <c r="P643" s="19"/>
      <c r="Q643" s="19"/>
      <c r="R643" s="25" t="s">
        <v>109</v>
      </c>
      <c r="S643" s="24" t="s">
        <v>110</v>
      </c>
      <c r="T643" s="18"/>
      <c r="U643" s="18"/>
      <c r="V643" s="22" t="s">
        <v>99</v>
      </c>
      <c r="W643" s="23">
        <v>9</v>
      </c>
      <c r="X643" s="23">
        <v>8</v>
      </c>
      <c r="Y643" s="23">
        <v>7</v>
      </c>
      <c r="Z643" s="23">
        <v>3</v>
      </c>
      <c r="AA643" s="23">
        <v>7</v>
      </c>
      <c r="AB643" s="18" t="s">
        <v>2721</v>
      </c>
      <c r="AC643" s="18"/>
    </row>
    <row r="644" spans="1:29">
      <c r="A644" s="12" t="s">
        <v>2768</v>
      </c>
      <c r="B644" s="13" t="s">
        <v>2769</v>
      </c>
      <c r="C644" s="14" t="s">
        <v>1753</v>
      </c>
      <c r="D644" s="14" t="str">
        <f>IF(COUNTIF(E644,""),"sp",E644)</f>
        <v>sp</v>
      </c>
      <c r="E644" s="14" t="s">
        <v>30</v>
      </c>
      <c r="F644" s="14" t="str">
        <f t="shared" si="118"/>
        <v/>
      </c>
      <c r="G644" s="15" t="str">
        <f t="shared" si="119"/>
        <v/>
      </c>
      <c r="H644" s="15" t="str">
        <f t="shared" si="120"/>
        <v/>
      </c>
      <c r="I644" s="16" t="str">
        <f t="shared" si="117"/>
        <v>FRULSERG</v>
      </c>
      <c r="J644" s="17" t="str">
        <f t="shared" si="121"/>
        <v>FRULSERG</v>
      </c>
      <c r="K644" s="17"/>
      <c r="L644" s="17"/>
      <c r="M644" s="27" t="s">
        <v>2770</v>
      </c>
      <c r="N644" s="19" t="s">
        <v>2771</v>
      </c>
      <c r="O644" s="19" t="str">
        <f t="shared" si="122"/>
        <v>Frullania</v>
      </c>
      <c r="P644" s="19"/>
      <c r="Q644" s="19"/>
      <c r="R644" s="36" t="s">
        <v>1756</v>
      </c>
      <c r="S644" s="29" t="s">
        <v>1757</v>
      </c>
      <c r="T644" s="18"/>
      <c r="U644" s="18"/>
      <c r="V644" s="22" t="s">
        <v>99</v>
      </c>
      <c r="W644" s="23"/>
      <c r="X644" s="23"/>
      <c r="Y644" s="23"/>
      <c r="Z644" s="23"/>
      <c r="AA644" s="23"/>
      <c r="AB644" s="18"/>
      <c r="AC644" s="18"/>
    </row>
    <row r="645" spans="1:29">
      <c r="A645" s="12" t="s">
        <v>75</v>
      </c>
      <c r="B645" s="13" t="s">
        <v>2772</v>
      </c>
      <c r="C645" s="14" t="s">
        <v>2773</v>
      </c>
      <c r="D645" s="14" t="str">
        <f>IF(COUNTIF(E645,""),"sp",E645)</f>
        <v>sp</v>
      </c>
      <c r="E645" s="14" t="s">
        <v>30</v>
      </c>
      <c r="F645" s="14" t="str">
        <f t="shared" si="118"/>
        <v/>
      </c>
      <c r="G645" s="15" t="str">
        <f t="shared" si="119"/>
        <v/>
      </c>
      <c r="H645" s="15" t="str">
        <f t="shared" si="120"/>
        <v/>
      </c>
      <c r="I645" s="16" t="str">
        <f t="shared" si="117"/>
        <v>FRULTAMA</v>
      </c>
      <c r="J645" s="17" t="str">
        <f t="shared" si="121"/>
        <v>FRULTAMA</v>
      </c>
      <c r="K645" s="17"/>
      <c r="L645" s="17"/>
      <c r="M645" s="19" t="s">
        <v>2774</v>
      </c>
      <c r="N645" s="19" t="s">
        <v>2775</v>
      </c>
      <c r="O645" s="19" t="str">
        <f t="shared" si="122"/>
        <v>Frullania</v>
      </c>
      <c r="P645" s="19"/>
      <c r="Q645" s="19"/>
      <c r="R645" s="25" t="s">
        <v>2776</v>
      </c>
      <c r="S645" s="24" t="s">
        <v>2777</v>
      </c>
      <c r="T645" s="18" t="s">
        <v>2750</v>
      </c>
      <c r="U645" s="18"/>
      <c r="V645" s="22" t="s">
        <v>99</v>
      </c>
      <c r="W645" s="23">
        <v>7</v>
      </c>
      <c r="X645" s="23">
        <v>3</v>
      </c>
      <c r="Y645" s="23">
        <v>4</v>
      </c>
      <c r="Z645" s="23">
        <v>4</v>
      </c>
      <c r="AA645" s="23">
        <v>5</v>
      </c>
      <c r="AB645" s="18" t="s">
        <v>1615</v>
      </c>
      <c r="AC645" s="18"/>
    </row>
    <row r="646" spans="1:29">
      <c r="A646" s="12" t="s">
        <v>2778</v>
      </c>
      <c r="B646" s="13" t="s">
        <v>2779</v>
      </c>
      <c r="C646" s="14" t="s">
        <v>1337</v>
      </c>
      <c r="D646" s="14" t="str">
        <f>IF(COUNTIF(E646,""),"sp",E646)</f>
        <v>sp</v>
      </c>
      <c r="E646" s="14" t="s">
        <v>30</v>
      </c>
      <c r="F646" s="14" t="str">
        <f t="shared" si="118"/>
        <v/>
      </c>
      <c r="G646" s="15" t="str">
        <f t="shared" si="119"/>
        <v/>
      </c>
      <c r="H646" s="15" t="str">
        <f t="shared" si="120"/>
        <v/>
      </c>
      <c r="I646" s="16" t="str">
        <f t="shared" si="117"/>
        <v>FRULTENE</v>
      </c>
      <c r="J646" s="17" t="str">
        <f t="shared" si="121"/>
        <v>FRULTENE</v>
      </c>
      <c r="K646" s="17"/>
      <c r="L646" s="17"/>
      <c r="M646" s="18" t="s">
        <v>2780</v>
      </c>
      <c r="N646" s="19" t="s">
        <v>2781</v>
      </c>
      <c r="O646" s="19" t="str">
        <f t="shared" si="122"/>
        <v>Frullania</v>
      </c>
      <c r="P646" s="19"/>
      <c r="Q646" s="19"/>
      <c r="R646" s="20" t="s">
        <v>1340</v>
      </c>
      <c r="S646" s="24" t="s">
        <v>1341</v>
      </c>
      <c r="T646" s="18"/>
      <c r="U646" s="18"/>
      <c r="V646" s="22" t="s">
        <v>99</v>
      </c>
      <c r="W646" s="23"/>
      <c r="X646" s="23"/>
      <c r="Y646" s="23"/>
      <c r="Z646" s="23"/>
      <c r="AA646" s="23"/>
      <c r="AB646" s="18"/>
      <c r="AC646" s="18"/>
    </row>
    <row r="647" spans="1:29">
      <c r="A647" s="12" t="s">
        <v>2782</v>
      </c>
      <c r="B647" s="13" t="s">
        <v>2783</v>
      </c>
      <c r="C647" s="24" t="s">
        <v>136</v>
      </c>
      <c r="D647" s="14" t="str">
        <f>IF(COUNTIF(E647,""),"sp",E647)</f>
        <v>sp</v>
      </c>
      <c r="E647" s="14" t="s">
        <v>30</v>
      </c>
      <c r="F647" s="14" t="str">
        <f t="shared" si="118"/>
        <v/>
      </c>
      <c r="G647" s="15" t="str">
        <f t="shared" si="119"/>
        <v/>
      </c>
      <c r="H647" s="15" t="str">
        <f t="shared" si="120"/>
        <v/>
      </c>
      <c r="I647" s="16" t="str">
        <f t="shared" si="117"/>
        <v>FUNAARCT</v>
      </c>
      <c r="J647" s="17" t="str">
        <f t="shared" si="121"/>
        <v>FUNAARCT</v>
      </c>
      <c r="K647" s="17"/>
      <c r="L647" s="17"/>
      <c r="M647" s="18" t="s">
        <v>2784</v>
      </c>
      <c r="N647" s="19" t="s">
        <v>2785</v>
      </c>
      <c r="O647" s="19" t="str">
        <f t="shared" si="122"/>
        <v>Funaria</v>
      </c>
      <c r="P647" s="19"/>
      <c r="Q647" s="19"/>
      <c r="R647" s="25" t="s">
        <v>139</v>
      </c>
      <c r="S647" s="24" t="s">
        <v>140</v>
      </c>
      <c r="T647" s="18"/>
      <c r="U647" s="18"/>
      <c r="V647" s="22" t="s">
        <v>58</v>
      </c>
      <c r="W647" s="23"/>
      <c r="X647" s="23"/>
      <c r="Y647" s="23"/>
      <c r="Z647" s="23"/>
      <c r="AA647" s="23"/>
      <c r="AB647" s="18"/>
      <c r="AC647" s="18"/>
    </row>
    <row r="648" spans="1:29">
      <c r="A648" s="12" t="s">
        <v>2786</v>
      </c>
      <c r="B648" s="13" t="s">
        <v>2787</v>
      </c>
      <c r="C648" s="24" t="s">
        <v>2788</v>
      </c>
      <c r="D648" s="14" t="str">
        <f>IF(COUNTIF(E648,""),"sp",E648)</f>
        <v>sp</v>
      </c>
      <c r="E648" s="14" t="s">
        <v>30</v>
      </c>
      <c r="F648" s="14" t="str">
        <f t="shared" si="118"/>
        <v/>
      </c>
      <c r="G648" s="15" t="str">
        <f t="shared" si="119"/>
        <v/>
      </c>
      <c r="H648" s="15" t="str">
        <f t="shared" si="120"/>
        <v/>
      </c>
      <c r="I648" s="16" t="str">
        <f t="shared" si="117"/>
        <v>FUNAHYGR</v>
      </c>
      <c r="J648" s="17" t="str">
        <f t="shared" si="121"/>
        <v>FUNAHYGR</v>
      </c>
      <c r="K648" s="17"/>
      <c r="L648" s="17"/>
      <c r="M648" s="18" t="s">
        <v>2789</v>
      </c>
      <c r="N648" s="19" t="s">
        <v>2790</v>
      </c>
      <c r="O648" s="19" t="str">
        <f t="shared" si="122"/>
        <v>Funaria</v>
      </c>
      <c r="P648" s="19"/>
      <c r="Q648" s="19"/>
      <c r="R648" s="20" t="s">
        <v>2791</v>
      </c>
      <c r="S648" s="24" t="s">
        <v>2792</v>
      </c>
      <c r="T648" s="18"/>
      <c r="U648" s="18"/>
      <c r="V648" s="22" t="s">
        <v>1185</v>
      </c>
      <c r="W648" s="23">
        <v>8</v>
      </c>
      <c r="X648" s="23" t="s">
        <v>36</v>
      </c>
      <c r="Y648" s="23">
        <v>5</v>
      </c>
      <c r="Z648" s="23">
        <v>6</v>
      </c>
      <c r="AA648" s="23">
        <v>6</v>
      </c>
      <c r="AB648" s="18" t="s">
        <v>22</v>
      </c>
      <c r="AC648" s="18"/>
    </row>
    <row r="649" spans="1:29">
      <c r="A649" s="12" t="s">
        <v>2793</v>
      </c>
      <c r="B649" s="13" t="s">
        <v>2794</v>
      </c>
      <c r="C649" s="24" t="s">
        <v>40</v>
      </c>
      <c r="D649" s="14" t="str">
        <f>IF(COUNTIF(E649,""),"sp",E649)</f>
        <v>var</v>
      </c>
      <c r="E649" s="14" t="s">
        <v>41</v>
      </c>
      <c r="F649" s="14" t="str">
        <f t="shared" si="118"/>
        <v>var</v>
      </c>
      <c r="G649" s="15" t="str">
        <f t="shared" si="119"/>
        <v/>
      </c>
      <c r="H649" s="15" t="str">
        <f t="shared" si="120"/>
        <v>var</v>
      </c>
      <c r="I649" s="16"/>
      <c r="J649" s="17" t="str">
        <f t="shared" si="121"/>
        <v>FUNHYGRMU</v>
      </c>
      <c r="K649" s="17" t="str">
        <f>IF(LEN($L649)&gt;1,UPPER(LEFT(M649,3) &amp; MID(M649,SEARCH(" ",M649,1)+1,4)&amp;L649),UPPER(LEFT(M649,4) &amp; MID(M649,SEARCH(" ",M648,1)+1,4)&amp;L649))</f>
        <v>FUNHYGRMU</v>
      </c>
      <c r="L649" s="17" t="str">
        <f>IF(COUNTIF($L$1:$L648,MID(M649,SEARCH("var. ",M649,1)+5,1))&gt;0,MID(M649,SEARCH("var. ",M649,1)+5,2),MID(M649,SEARCH("var. ",M649,1)+5,1))</f>
        <v>mu</v>
      </c>
      <c r="M649" s="18" t="s">
        <v>2795</v>
      </c>
      <c r="N649" s="19" t="s">
        <v>2790</v>
      </c>
      <c r="O649" s="19" t="str">
        <f t="shared" si="122"/>
        <v>Funaria</v>
      </c>
      <c r="P649" s="19"/>
      <c r="Q649" s="19"/>
      <c r="R649" s="18"/>
      <c r="S649" s="24"/>
      <c r="T649" s="18"/>
      <c r="U649" s="18"/>
      <c r="V649" s="18"/>
      <c r="W649" s="23">
        <v>8</v>
      </c>
      <c r="X649" s="23">
        <v>7</v>
      </c>
      <c r="Y649" s="23" t="s">
        <v>36</v>
      </c>
      <c r="Z649" s="23">
        <v>6</v>
      </c>
      <c r="AA649" s="23">
        <v>6</v>
      </c>
      <c r="AB649" s="18" t="s">
        <v>22</v>
      </c>
      <c r="AC649" s="18"/>
    </row>
    <row r="650" spans="1:29">
      <c r="A650" s="12" t="s">
        <v>64</v>
      </c>
      <c r="B650" s="13" t="s">
        <v>2796</v>
      </c>
      <c r="C650" s="24" t="s">
        <v>461</v>
      </c>
      <c r="D650" s="14" t="str">
        <f>IF(COUNTIF(E650,""),"sp",E650)</f>
        <v>sp</v>
      </c>
      <c r="E650" s="14" t="s">
        <v>30</v>
      </c>
      <c r="F650" s="14" t="str">
        <f t="shared" si="118"/>
        <v/>
      </c>
      <c r="G650" s="15" t="str">
        <f t="shared" si="119"/>
        <v/>
      </c>
      <c r="H650" s="15" t="str">
        <f t="shared" si="120"/>
        <v/>
      </c>
      <c r="I650" s="16" t="str">
        <f t="shared" ref="I650:I687" si="123">UPPER(MID(M650,1,4))&amp;""&amp;UPPER(MID(M650,SEARCH(" ",M650,1)+1,4))</f>
        <v>FUNAMICR</v>
      </c>
      <c r="J650" s="17" t="str">
        <f t="shared" si="121"/>
        <v>FUNAMICR</v>
      </c>
      <c r="K650" s="17"/>
      <c r="L650" s="17"/>
      <c r="M650" s="19" t="s">
        <v>2797</v>
      </c>
      <c r="N650" s="19" t="s">
        <v>2798</v>
      </c>
      <c r="O650" s="19" t="str">
        <f t="shared" si="122"/>
        <v>Funaria</v>
      </c>
      <c r="P650" s="19"/>
      <c r="Q650" s="19"/>
      <c r="R650" s="25" t="s">
        <v>464</v>
      </c>
      <c r="S650" s="24" t="s">
        <v>465</v>
      </c>
      <c r="T650" s="18"/>
      <c r="U650" s="18"/>
      <c r="V650" s="22" t="s">
        <v>1185</v>
      </c>
      <c r="W650" s="23">
        <v>9</v>
      </c>
      <c r="X650" s="23">
        <v>6</v>
      </c>
      <c r="Y650" s="23">
        <v>7</v>
      </c>
      <c r="Z650" s="23">
        <v>6</v>
      </c>
      <c r="AA650" s="23">
        <v>6</v>
      </c>
      <c r="AB650" s="18" t="s">
        <v>22</v>
      </c>
      <c r="AC650" s="18"/>
    </row>
    <row r="651" spans="1:29">
      <c r="A651" s="12" t="s">
        <v>2799</v>
      </c>
      <c r="B651" s="13" t="s">
        <v>2800</v>
      </c>
      <c r="C651" s="14" t="s">
        <v>1753</v>
      </c>
      <c r="D651" s="14" t="str">
        <f>IF(COUNTIF(E651,""),"sp",E651)</f>
        <v>sp</v>
      </c>
      <c r="E651" s="14" t="s">
        <v>30</v>
      </c>
      <c r="F651" s="14" t="str">
        <f t="shared" si="118"/>
        <v/>
      </c>
      <c r="G651" s="15" t="str">
        <f t="shared" si="119"/>
        <v/>
      </c>
      <c r="H651" s="15" t="str">
        <f t="shared" si="120"/>
        <v/>
      </c>
      <c r="I651" s="16" t="str">
        <f t="shared" si="123"/>
        <v>FUNACURV</v>
      </c>
      <c r="J651" s="17" t="str">
        <f t="shared" si="121"/>
        <v>FUNACURV</v>
      </c>
      <c r="K651" s="17"/>
      <c r="L651" s="17"/>
      <c r="M651" s="18" t="s">
        <v>2801</v>
      </c>
      <c r="N651" s="19" t="s">
        <v>2802</v>
      </c>
      <c r="O651" s="19" t="str">
        <f t="shared" si="122"/>
        <v>Funariella</v>
      </c>
      <c r="P651" s="19"/>
      <c r="Q651" s="19"/>
      <c r="R651" s="36" t="s">
        <v>1756</v>
      </c>
      <c r="S651" s="29" t="s">
        <v>1757</v>
      </c>
      <c r="T651" s="18"/>
      <c r="U651" s="18"/>
      <c r="V651" s="22" t="s">
        <v>58</v>
      </c>
      <c r="W651" s="23">
        <v>5</v>
      </c>
      <c r="X651" s="23">
        <v>8</v>
      </c>
      <c r="Y651" s="23">
        <v>5</v>
      </c>
      <c r="Z651" s="23">
        <v>5</v>
      </c>
      <c r="AA651" s="23">
        <v>7</v>
      </c>
      <c r="AB651" s="18" t="s">
        <v>22</v>
      </c>
      <c r="AC651" s="18"/>
    </row>
    <row r="652" spans="1:29">
      <c r="A652" s="12" t="s">
        <v>2803</v>
      </c>
      <c r="B652" s="13" t="s">
        <v>2804</v>
      </c>
      <c r="C652" s="14" t="s">
        <v>228</v>
      </c>
      <c r="D652" s="14" t="str">
        <f>IF(COUNTIF(E652,""),"sp",E652)</f>
        <v>sp</v>
      </c>
      <c r="E652" s="14" t="s">
        <v>30</v>
      </c>
      <c r="F652" s="14" t="str">
        <f t="shared" si="118"/>
        <v/>
      </c>
      <c r="G652" s="15" t="str">
        <f t="shared" si="119"/>
        <v/>
      </c>
      <c r="H652" s="15" t="str">
        <f t="shared" si="120"/>
        <v/>
      </c>
      <c r="I652" s="16" t="str">
        <f t="shared" si="123"/>
        <v>GEOCGRAV</v>
      </c>
      <c r="J652" s="17" t="str">
        <f t="shared" si="121"/>
        <v>GEOCGRAV</v>
      </c>
      <c r="K652" s="17"/>
      <c r="L652" s="17"/>
      <c r="M652" s="18" t="s">
        <v>2805</v>
      </c>
      <c r="N652" s="19" t="s">
        <v>2806</v>
      </c>
      <c r="O652" s="19" t="str">
        <f t="shared" si="122"/>
        <v>Geocalyx</v>
      </c>
      <c r="P652" s="19"/>
      <c r="Q652" s="19"/>
      <c r="R652" s="25" t="s">
        <v>231</v>
      </c>
      <c r="S652" s="24" t="s">
        <v>232</v>
      </c>
      <c r="T652" s="18"/>
      <c r="U652" s="18"/>
      <c r="V652" s="22" t="s">
        <v>156</v>
      </c>
      <c r="W652" s="23">
        <v>4</v>
      </c>
      <c r="X652" s="23">
        <v>3</v>
      </c>
      <c r="Y652" s="23">
        <v>5</v>
      </c>
      <c r="Z652" s="23">
        <v>6</v>
      </c>
      <c r="AA652" s="23">
        <v>3</v>
      </c>
      <c r="AB652" s="18" t="s">
        <v>37</v>
      </c>
      <c r="AC652" s="18"/>
    </row>
    <row r="653" spans="1:29">
      <c r="A653" s="12" t="s">
        <v>2807</v>
      </c>
      <c r="B653" s="13" t="s">
        <v>2808</v>
      </c>
      <c r="C653" s="24" t="s">
        <v>53</v>
      </c>
      <c r="D653" s="14" t="str">
        <f>IF(COUNTIF(E653,""),"sp",E653)</f>
        <v>sp</v>
      </c>
      <c r="E653" s="14" t="s">
        <v>30</v>
      </c>
      <c r="F653" s="14" t="str">
        <f t="shared" si="118"/>
        <v/>
      </c>
      <c r="G653" s="15" t="str">
        <f t="shared" si="119"/>
        <v/>
      </c>
      <c r="H653" s="15" t="str">
        <f t="shared" si="120"/>
        <v/>
      </c>
      <c r="I653" s="16" t="str">
        <f t="shared" si="123"/>
        <v>GIGAMOUR</v>
      </c>
      <c r="J653" s="17" t="str">
        <f t="shared" si="121"/>
        <v>GIGAMOUR</v>
      </c>
      <c r="K653" s="17"/>
      <c r="L653" s="17"/>
      <c r="M653" s="18" t="s">
        <v>2809</v>
      </c>
      <c r="N653" s="19" t="s">
        <v>2810</v>
      </c>
      <c r="O653" s="19" t="str">
        <f t="shared" si="122"/>
        <v>Gigaspermum</v>
      </c>
      <c r="P653" s="19"/>
      <c r="Q653" s="19"/>
      <c r="R653" s="25" t="s">
        <v>56</v>
      </c>
      <c r="S653" s="24" t="s">
        <v>57</v>
      </c>
      <c r="T653" s="18"/>
      <c r="U653" s="18"/>
      <c r="V653" s="22" t="s">
        <v>2811</v>
      </c>
      <c r="W653" s="23"/>
      <c r="X653" s="23"/>
      <c r="Y653" s="23"/>
      <c r="Z653" s="23"/>
      <c r="AA653" s="23"/>
      <c r="AB653" s="18"/>
      <c r="AC653" s="18"/>
    </row>
    <row r="654" spans="1:29">
      <c r="A654" s="12" t="s">
        <v>2812</v>
      </c>
      <c r="B654" s="13" t="s">
        <v>2813</v>
      </c>
      <c r="C654" s="14" t="s">
        <v>657</v>
      </c>
      <c r="D654" s="14" t="str">
        <f>IF(COUNTIF(E654,""),"sp",E654)</f>
        <v>sp</v>
      </c>
      <c r="E654" s="14" t="s">
        <v>30</v>
      </c>
      <c r="F654" s="14" t="str">
        <f t="shared" si="118"/>
        <v/>
      </c>
      <c r="G654" s="15" t="str">
        <f t="shared" si="119"/>
        <v/>
      </c>
      <c r="H654" s="15" t="str">
        <f t="shared" si="120"/>
        <v/>
      </c>
      <c r="I654" s="16" t="str">
        <f t="shared" si="123"/>
        <v>GLYPDAVI</v>
      </c>
      <c r="J654" s="17" t="str">
        <f t="shared" si="121"/>
        <v>GLYPDAVI</v>
      </c>
      <c r="K654" s="17"/>
      <c r="L654" s="17"/>
      <c r="M654" s="18" t="s">
        <v>2814</v>
      </c>
      <c r="N654" s="19" t="s">
        <v>2815</v>
      </c>
      <c r="O654" s="19" t="str">
        <f t="shared" si="122"/>
        <v>Glyphomitrium</v>
      </c>
      <c r="P654" s="19"/>
      <c r="Q654" s="19"/>
      <c r="R654" s="20" t="s">
        <v>660</v>
      </c>
      <c r="S654" s="24" t="s">
        <v>661</v>
      </c>
      <c r="T654" s="18"/>
      <c r="U654" s="18"/>
      <c r="V654" s="22" t="s">
        <v>50</v>
      </c>
      <c r="W654" s="23"/>
      <c r="X654" s="23"/>
      <c r="Y654" s="23"/>
      <c r="Z654" s="23"/>
      <c r="AA654" s="23"/>
      <c r="AB654" s="18"/>
      <c r="AC654" s="18"/>
    </row>
    <row r="655" spans="1:29">
      <c r="A655" s="12" t="s">
        <v>2816</v>
      </c>
      <c r="B655" s="13" t="s">
        <v>2817</v>
      </c>
      <c r="C655" s="14" t="s">
        <v>691</v>
      </c>
      <c r="D655" s="14" t="str">
        <f>IF(COUNTIF(E655,""),"sp",E655)</f>
        <v>sp</v>
      </c>
      <c r="E655" s="14" t="s">
        <v>30</v>
      </c>
      <c r="F655" s="14" t="str">
        <f t="shared" si="118"/>
        <v/>
      </c>
      <c r="G655" s="15" t="str">
        <f t="shared" si="119"/>
        <v/>
      </c>
      <c r="H655" s="15" t="str">
        <f t="shared" si="120"/>
        <v/>
      </c>
      <c r="I655" s="16" t="str">
        <f t="shared" si="123"/>
        <v>GONGERIC</v>
      </c>
      <c r="J655" s="17" t="str">
        <f t="shared" si="121"/>
        <v>GONGERIC</v>
      </c>
      <c r="K655" s="17"/>
      <c r="L655" s="17"/>
      <c r="M655" s="18" t="s">
        <v>2818</v>
      </c>
      <c r="N655" s="19" t="s">
        <v>2819</v>
      </c>
      <c r="O655" s="19" t="str">
        <f t="shared" si="122"/>
        <v>Gongylanthus</v>
      </c>
      <c r="P655" s="19"/>
      <c r="Q655" s="19"/>
      <c r="R655" s="25" t="s">
        <v>694</v>
      </c>
      <c r="S655" s="24" t="s">
        <v>695</v>
      </c>
      <c r="T655" s="18"/>
      <c r="U655" s="18"/>
      <c r="V655" s="22" t="s">
        <v>99</v>
      </c>
      <c r="W655" s="23"/>
      <c r="X655" s="23"/>
      <c r="Y655" s="23"/>
      <c r="Z655" s="23"/>
      <c r="AA655" s="23"/>
      <c r="AB655" s="18"/>
      <c r="AC655" s="18"/>
    </row>
    <row r="656" spans="1:29">
      <c r="A656" s="12" t="s">
        <v>2820</v>
      </c>
      <c r="B656" s="13" t="s">
        <v>2821</v>
      </c>
      <c r="C656" s="24" t="s">
        <v>83</v>
      </c>
      <c r="D656" s="14" t="str">
        <f>IF(COUNTIF(E656,""),"sp",E656)</f>
        <v>sp</v>
      </c>
      <c r="E656" s="14" t="s">
        <v>30</v>
      </c>
      <c r="F656" s="14" t="str">
        <f t="shared" si="118"/>
        <v/>
      </c>
      <c r="G656" s="15" t="str">
        <f t="shared" si="119"/>
        <v/>
      </c>
      <c r="H656" s="15" t="str">
        <f t="shared" si="120"/>
        <v/>
      </c>
      <c r="I656" s="16" t="str">
        <f t="shared" si="123"/>
        <v>GONISERO</v>
      </c>
      <c r="J656" s="17" t="str">
        <f t="shared" si="121"/>
        <v>GONISERO</v>
      </c>
      <c r="K656" s="17"/>
      <c r="L656" s="17"/>
      <c r="M656" s="18" t="s">
        <v>2822</v>
      </c>
      <c r="N656" s="19" t="s">
        <v>2823</v>
      </c>
      <c r="O656" s="19" t="str">
        <f t="shared" si="122"/>
        <v>Goniomitrium</v>
      </c>
      <c r="P656" s="19"/>
      <c r="Q656" s="19"/>
      <c r="R656" s="25" t="s">
        <v>86</v>
      </c>
      <c r="S656" s="24" t="s">
        <v>87</v>
      </c>
      <c r="T656" s="18"/>
      <c r="U656" s="18"/>
      <c r="V656" s="22" t="s">
        <v>58</v>
      </c>
      <c r="W656" s="23"/>
      <c r="X656" s="23"/>
      <c r="Y656" s="23"/>
      <c r="Z656" s="23"/>
      <c r="AA656" s="23"/>
      <c r="AB656" s="18"/>
      <c r="AC656" s="18"/>
    </row>
    <row r="657" spans="1:29">
      <c r="A657" s="12" t="s">
        <v>601</v>
      </c>
      <c r="B657" s="13" t="s">
        <v>2824</v>
      </c>
      <c r="C657" s="14" t="s">
        <v>297</v>
      </c>
      <c r="D657" s="14" t="str">
        <f>IF(COUNTIF(E657,""),"sp",E657)</f>
        <v>sp</v>
      </c>
      <c r="E657" s="14" t="s">
        <v>30</v>
      </c>
      <c r="F657" s="14" t="str">
        <f t="shared" si="118"/>
        <v/>
      </c>
      <c r="G657" s="15" t="str">
        <f t="shared" si="119"/>
        <v/>
      </c>
      <c r="H657" s="15" t="str">
        <f t="shared" si="120"/>
        <v/>
      </c>
      <c r="I657" s="16" t="str">
        <f t="shared" si="123"/>
        <v>GRIMALPE</v>
      </c>
      <c r="J657" s="17" t="str">
        <f t="shared" si="121"/>
        <v>GRIMALPE</v>
      </c>
      <c r="K657" s="17"/>
      <c r="L657" s="17"/>
      <c r="M657" s="18" t="s">
        <v>2825</v>
      </c>
      <c r="N657" s="19" t="s">
        <v>2826</v>
      </c>
      <c r="O657" s="19" t="str">
        <f t="shared" si="122"/>
        <v>Grimmia</v>
      </c>
      <c r="P657" s="19"/>
      <c r="Q657" s="19"/>
      <c r="R657" s="25" t="s">
        <v>300</v>
      </c>
      <c r="S657" s="24" t="s">
        <v>301</v>
      </c>
      <c r="T657" s="18"/>
      <c r="U657" s="18"/>
      <c r="V657" s="22" t="s">
        <v>111</v>
      </c>
      <c r="W657" s="23">
        <v>9</v>
      </c>
      <c r="X657" s="23">
        <v>2</v>
      </c>
      <c r="Y657" s="23">
        <v>6</v>
      </c>
      <c r="Z657" s="23">
        <v>1</v>
      </c>
      <c r="AA657" s="23">
        <v>1</v>
      </c>
      <c r="AB657" s="18" t="s">
        <v>37</v>
      </c>
      <c r="AC657" s="18"/>
    </row>
    <row r="658" spans="1:29">
      <c r="A658" s="12" t="s">
        <v>2827</v>
      </c>
      <c r="B658" s="13" t="s">
        <v>2828</v>
      </c>
      <c r="C658" s="24" t="s">
        <v>2387</v>
      </c>
      <c r="D658" s="14" t="str">
        <f>IF(COUNTIF(E658,""),"sp",E658)</f>
        <v>sp</v>
      </c>
      <c r="E658" s="14" t="s">
        <v>30</v>
      </c>
      <c r="F658" s="14" t="str">
        <f t="shared" si="118"/>
        <v/>
      </c>
      <c r="G658" s="15" t="str">
        <f t="shared" si="119"/>
        <v/>
      </c>
      <c r="H658" s="15" t="str">
        <f t="shared" si="120"/>
        <v/>
      </c>
      <c r="I658" s="16" t="str">
        <f t="shared" si="123"/>
        <v>GRIMANOD</v>
      </c>
      <c r="J658" s="17" t="str">
        <f t="shared" si="121"/>
        <v>GRIMANOD</v>
      </c>
      <c r="K658" s="17"/>
      <c r="L658" s="17"/>
      <c r="M658" s="18" t="s">
        <v>2829</v>
      </c>
      <c r="N658" s="19" t="s">
        <v>2830</v>
      </c>
      <c r="O658" s="19" t="str">
        <f t="shared" si="122"/>
        <v>Grimmia</v>
      </c>
      <c r="P658" s="19"/>
      <c r="Q658" s="19"/>
      <c r="R658" s="20" t="s">
        <v>2831</v>
      </c>
      <c r="S658" s="24" t="s">
        <v>2391</v>
      </c>
      <c r="T658" s="18"/>
      <c r="U658" s="18"/>
      <c r="V658" s="22" t="s">
        <v>111</v>
      </c>
      <c r="W658" s="23">
        <v>9</v>
      </c>
      <c r="X658" s="23" t="s">
        <v>36</v>
      </c>
      <c r="Y658" s="23">
        <v>5</v>
      </c>
      <c r="Z658" s="23">
        <v>1</v>
      </c>
      <c r="AA658" s="23">
        <v>8</v>
      </c>
      <c r="AB658" s="18" t="s">
        <v>37</v>
      </c>
      <c r="AC658" s="18"/>
    </row>
    <row r="659" spans="1:29">
      <c r="A659" s="12" t="s">
        <v>605</v>
      </c>
      <c r="B659" s="13" t="s">
        <v>2832</v>
      </c>
      <c r="C659" s="14" t="s">
        <v>657</v>
      </c>
      <c r="D659" s="14" t="str">
        <f>IF(COUNTIF(E659,""),"sp",E659)</f>
        <v>sp</v>
      </c>
      <c r="E659" s="14" t="s">
        <v>30</v>
      </c>
      <c r="F659" s="14" t="str">
        <f t="shared" si="118"/>
        <v/>
      </c>
      <c r="G659" s="15" t="str">
        <f t="shared" si="119"/>
        <v/>
      </c>
      <c r="H659" s="15" t="str">
        <f t="shared" si="120"/>
        <v/>
      </c>
      <c r="I659" s="16" t="str">
        <f t="shared" si="123"/>
        <v>GRIMANOM</v>
      </c>
      <c r="J659" s="17" t="str">
        <f t="shared" si="121"/>
        <v>GRIMANOM</v>
      </c>
      <c r="K659" s="17"/>
      <c r="L659" s="17"/>
      <c r="M659" s="18" t="s">
        <v>2833</v>
      </c>
      <c r="N659" s="19" t="s">
        <v>2834</v>
      </c>
      <c r="O659" s="19" t="str">
        <f t="shared" si="122"/>
        <v>Grimmia</v>
      </c>
      <c r="P659" s="19"/>
      <c r="Q659" s="19"/>
      <c r="R659" s="20" t="s">
        <v>660</v>
      </c>
      <c r="S659" s="24" t="s">
        <v>661</v>
      </c>
      <c r="T659" s="18"/>
      <c r="U659" s="18"/>
      <c r="V659" s="22" t="s">
        <v>35</v>
      </c>
      <c r="W659" s="23">
        <v>5</v>
      </c>
      <c r="X659" s="23">
        <v>2</v>
      </c>
      <c r="Y659" s="23">
        <v>7</v>
      </c>
      <c r="Z659" s="23">
        <v>6</v>
      </c>
      <c r="AA659" s="23">
        <v>2</v>
      </c>
      <c r="AB659" s="18" t="s">
        <v>37</v>
      </c>
      <c r="AC659" s="18"/>
    </row>
    <row r="660" spans="1:29">
      <c r="A660" s="12" t="s">
        <v>615</v>
      </c>
      <c r="B660" s="13" t="s">
        <v>2835</v>
      </c>
      <c r="C660" s="14" t="s">
        <v>657</v>
      </c>
      <c r="D660" s="14" t="str">
        <f>IF(COUNTIF(E660,""),"sp",E660)</f>
        <v>sp</v>
      </c>
      <c r="E660" s="14" t="s">
        <v>30</v>
      </c>
      <c r="F660" s="14" t="str">
        <f t="shared" si="118"/>
        <v/>
      </c>
      <c r="G660" s="15" t="str">
        <f t="shared" si="119"/>
        <v/>
      </c>
      <c r="H660" s="15" t="str">
        <f t="shared" si="120"/>
        <v/>
      </c>
      <c r="I660" s="16" t="str">
        <f t="shared" si="123"/>
        <v>GRIMAPIC</v>
      </c>
      <c r="J660" s="17" t="str">
        <f t="shared" si="121"/>
        <v>GRIMAPIC</v>
      </c>
      <c r="K660" s="17"/>
      <c r="L660" s="17"/>
      <c r="M660" s="18" t="s">
        <v>2836</v>
      </c>
      <c r="N660" s="19" t="s">
        <v>2837</v>
      </c>
      <c r="O660" s="19" t="str">
        <f t="shared" si="122"/>
        <v>Grimmia</v>
      </c>
      <c r="P660" s="19"/>
      <c r="Q660" s="19"/>
      <c r="R660" s="20" t="s">
        <v>660</v>
      </c>
      <c r="S660" s="24" t="s">
        <v>661</v>
      </c>
      <c r="T660" s="18"/>
      <c r="U660" s="18"/>
      <c r="V660" s="22" t="s">
        <v>35</v>
      </c>
      <c r="W660" s="23">
        <v>8</v>
      </c>
      <c r="X660" s="23">
        <v>1</v>
      </c>
      <c r="Y660" s="23">
        <v>7</v>
      </c>
      <c r="Z660" s="23">
        <v>5</v>
      </c>
      <c r="AA660" s="23">
        <v>1</v>
      </c>
      <c r="AB660" s="18" t="s">
        <v>37</v>
      </c>
      <c r="AC660" s="18"/>
    </row>
    <row r="661" spans="1:29">
      <c r="A661" s="12" t="s">
        <v>2838</v>
      </c>
      <c r="B661" s="13" t="s">
        <v>2839</v>
      </c>
      <c r="C661" s="24" t="s">
        <v>40</v>
      </c>
      <c r="D661" s="14" t="str">
        <f>IF(COUNTIF(E661,""),"sp",E661)</f>
        <v>sp</v>
      </c>
      <c r="E661" s="14" t="s">
        <v>30</v>
      </c>
      <c r="F661" s="14" t="str">
        <f t="shared" si="118"/>
        <v/>
      </c>
      <c r="G661" s="15" t="str">
        <f t="shared" si="119"/>
        <v/>
      </c>
      <c r="H661" s="15" t="str">
        <f t="shared" si="120"/>
        <v/>
      </c>
      <c r="I661" s="16" t="str">
        <f t="shared" si="123"/>
        <v>GRIMAREN</v>
      </c>
      <c r="J661" s="17" t="str">
        <f t="shared" si="121"/>
        <v>GRIMAREN</v>
      </c>
      <c r="K661" s="17"/>
      <c r="L661" s="17"/>
      <c r="M661" s="18" t="s">
        <v>2840</v>
      </c>
      <c r="N661" s="19" t="s">
        <v>2841</v>
      </c>
      <c r="O661" s="19" t="str">
        <f t="shared" si="122"/>
        <v>Grimmia</v>
      </c>
      <c r="P661" s="19"/>
      <c r="Q661" s="19"/>
      <c r="R661" s="18"/>
      <c r="S661" s="24"/>
      <c r="T661" s="18"/>
      <c r="U661" s="18"/>
      <c r="V661" s="18"/>
      <c r="W661" s="23">
        <v>8</v>
      </c>
      <c r="X661" s="23" t="s">
        <v>36</v>
      </c>
      <c r="Y661" s="23">
        <v>4</v>
      </c>
      <c r="Z661" s="23">
        <v>2</v>
      </c>
      <c r="AA661" s="23">
        <v>5</v>
      </c>
      <c r="AB661" s="18" t="s">
        <v>37</v>
      </c>
      <c r="AC661" s="18"/>
    </row>
    <row r="662" spans="1:29">
      <c r="A662" s="12" t="s">
        <v>2842</v>
      </c>
      <c r="B662" s="13" t="s">
        <v>2843</v>
      </c>
      <c r="C662" s="14" t="s">
        <v>657</v>
      </c>
      <c r="D662" s="14" t="str">
        <f>IF(COUNTIF(E662,""),"sp",E662)</f>
        <v>sp</v>
      </c>
      <c r="E662" s="14" t="s">
        <v>30</v>
      </c>
      <c r="F662" s="14" t="str">
        <f t="shared" si="118"/>
        <v/>
      </c>
      <c r="G662" s="15" t="str">
        <f t="shared" si="119"/>
        <v/>
      </c>
      <c r="H662" s="15" t="str">
        <f t="shared" si="120"/>
        <v/>
      </c>
      <c r="I662" s="16" t="str">
        <f t="shared" si="123"/>
        <v>GRIMATRA</v>
      </c>
      <c r="J662" s="17" t="str">
        <f t="shared" si="121"/>
        <v>GRIMATRA</v>
      </c>
      <c r="K662" s="17"/>
      <c r="L662" s="17"/>
      <c r="M662" s="19" t="s">
        <v>2844</v>
      </c>
      <c r="N662" s="19" t="s">
        <v>2845</v>
      </c>
      <c r="O662" s="19" t="str">
        <f t="shared" si="122"/>
        <v>Grimmia</v>
      </c>
      <c r="P662" s="19"/>
      <c r="Q662" s="19"/>
      <c r="R662" s="20" t="s">
        <v>660</v>
      </c>
      <c r="S662" s="24" t="s">
        <v>661</v>
      </c>
      <c r="T662" s="18"/>
      <c r="U662" s="18"/>
      <c r="V662" s="22" t="s">
        <v>125</v>
      </c>
      <c r="W662" s="23">
        <v>3</v>
      </c>
      <c r="X662" s="23">
        <v>3</v>
      </c>
      <c r="Y662" s="23">
        <v>3</v>
      </c>
      <c r="Z662" s="23">
        <v>8</v>
      </c>
      <c r="AA662" s="23">
        <v>1</v>
      </c>
      <c r="AB662" s="18" t="s">
        <v>37</v>
      </c>
      <c r="AC662" s="18"/>
    </row>
    <row r="663" spans="1:29">
      <c r="A663" s="12" t="s">
        <v>590</v>
      </c>
      <c r="B663" s="13" t="s">
        <v>2846</v>
      </c>
      <c r="C663" s="14" t="s">
        <v>249</v>
      </c>
      <c r="D663" s="14" t="str">
        <f>IF(COUNTIF(E663,""),"sp",E663)</f>
        <v>sp</v>
      </c>
      <c r="E663" s="14" t="s">
        <v>30</v>
      </c>
      <c r="F663" s="14" t="str">
        <f t="shared" si="118"/>
        <v/>
      </c>
      <c r="G663" s="15" t="str">
        <f t="shared" si="119"/>
        <v/>
      </c>
      <c r="H663" s="15" t="str">
        <f t="shared" si="120"/>
        <v/>
      </c>
      <c r="I663" s="16" t="str">
        <f t="shared" si="123"/>
        <v>GRIMCAES</v>
      </c>
      <c r="J663" s="17" t="str">
        <f t="shared" si="121"/>
        <v>GRIMCAES</v>
      </c>
      <c r="K663" s="17"/>
      <c r="L663" s="17"/>
      <c r="M663" s="18" t="s">
        <v>2847</v>
      </c>
      <c r="N663" s="19" t="s">
        <v>2848</v>
      </c>
      <c r="O663" s="19" t="str">
        <f t="shared" si="122"/>
        <v>Grimmia</v>
      </c>
      <c r="P663" s="19"/>
      <c r="Q663" s="19"/>
      <c r="R663" s="25" t="s">
        <v>252</v>
      </c>
      <c r="S663" s="24" t="s">
        <v>253</v>
      </c>
      <c r="T663" s="18"/>
      <c r="U663" s="18"/>
      <c r="V663" s="22" t="s">
        <v>125</v>
      </c>
      <c r="W663" s="23">
        <v>7</v>
      </c>
      <c r="X663" s="23">
        <v>1</v>
      </c>
      <c r="Y663" s="23">
        <v>7</v>
      </c>
      <c r="Z663" s="23">
        <v>6</v>
      </c>
      <c r="AA663" s="23">
        <v>1</v>
      </c>
      <c r="AB663" s="18" t="s">
        <v>37</v>
      </c>
      <c r="AC663" s="18"/>
    </row>
    <row r="664" spans="1:29">
      <c r="A664" s="12" t="s">
        <v>2849</v>
      </c>
      <c r="B664" s="13" t="s">
        <v>2850</v>
      </c>
      <c r="C664" s="24" t="s">
        <v>1798</v>
      </c>
      <c r="D664" s="14" t="str">
        <f>IF(COUNTIF(E664,""),"sp",E664)</f>
        <v>sp</v>
      </c>
      <c r="E664" s="14" t="s">
        <v>30</v>
      </c>
      <c r="F664" s="14" t="str">
        <f t="shared" si="118"/>
        <v/>
      </c>
      <c r="G664" s="15" t="str">
        <f t="shared" si="119"/>
        <v/>
      </c>
      <c r="H664" s="15" t="str">
        <f t="shared" si="120"/>
        <v/>
      </c>
      <c r="I664" s="16" t="str">
        <f t="shared" si="123"/>
        <v>GRIMCAPI</v>
      </c>
      <c r="J664" s="17" t="str">
        <f t="shared" si="121"/>
        <v>GRIMCAPI</v>
      </c>
      <c r="K664" s="17"/>
      <c r="L664" s="17"/>
      <c r="M664" s="18" t="s">
        <v>2851</v>
      </c>
      <c r="N664" s="19" t="s">
        <v>2852</v>
      </c>
      <c r="O664" s="19" t="str">
        <f t="shared" si="122"/>
        <v>Grimmia</v>
      </c>
      <c r="P664" s="19"/>
      <c r="Q664" s="19"/>
      <c r="R664" s="25" t="s">
        <v>1801</v>
      </c>
      <c r="S664" s="24" t="s">
        <v>1802</v>
      </c>
      <c r="T664" s="18"/>
      <c r="U664" s="18"/>
      <c r="V664" s="22" t="s">
        <v>125</v>
      </c>
      <c r="W664" s="23"/>
      <c r="X664" s="23"/>
      <c r="Y664" s="23"/>
      <c r="Z664" s="23"/>
      <c r="AA664" s="23"/>
      <c r="AB664" s="18"/>
      <c r="AC664" s="18"/>
    </row>
    <row r="665" spans="1:29">
      <c r="A665" s="12" t="s">
        <v>2853</v>
      </c>
      <c r="B665" s="13" t="s">
        <v>2854</v>
      </c>
      <c r="C665" s="24" t="s">
        <v>1817</v>
      </c>
      <c r="D665" s="14" t="str">
        <f>IF(COUNTIF(E665,""),"sp",E665)</f>
        <v>sp</v>
      </c>
      <c r="E665" s="14" t="s">
        <v>30</v>
      </c>
      <c r="F665" s="14" t="str">
        <f t="shared" si="118"/>
        <v/>
      </c>
      <c r="G665" s="15" t="str">
        <f t="shared" si="119"/>
        <v/>
      </c>
      <c r="H665" s="15" t="str">
        <f t="shared" si="120"/>
        <v/>
      </c>
      <c r="I665" s="16" t="str">
        <f t="shared" si="123"/>
        <v>GRIMCRIN</v>
      </c>
      <c r="J665" s="17" t="str">
        <f t="shared" si="121"/>
        <v>GRIMCRIN</v>
      </c>
      <c r="K665" s="17"/>
      <c r="L665" s="17"/>
      <c r="M665" s="18" t="s">
        <v>2855</v>
      </c>
      <c r="N665" s="19" t="s">
        <v>2856</v>
      </c>
      <c r="O665" s="19" t="str">
        <f t="shared" si="122"/>
        <v>Grimmia</v>
      </c>
      <c r="P665" s="19"/>
      <c r="Q665" s="19"/>
      <c r="R665" s="25" t="s">
        <v>1820</v>
      </c>
      <c r="S665" s="24" t="s">
        <v>1821</v>
      </c>
      <c r="T665" s="18"/>
      <c r="U665" s="18"/>
      <c r="V665" s="22" t="s">
        <v>125</v>
      </c>
      <c r="W665" s="23">
        <v>9</v>
      </c>
      <c r="X665" s="23">
        <v>8</v>
      </c>
      <c r="Y665" s="23">
        <v>6</v>
      </c>
      <c r="Z665" s="23">
        <v>1</v>
      </c>
      <c r="AA665" s="23">
        <v>8</v>
      </c>
      <c r="AB665" s="18" t="s">
        <v>37</v>
      </c>
      <c r="AC665" s="18"/>
    </row>
    <row r="666" spans="1:29">
      <c r="A666" s="12" t="s">
        <v>2857</v>
      </c>
      <c r="B666" s="13" t="s">
        <v>2858</v>
      </c>
      <c r="C666" s="24" t="s">
        <v>40</v>
      </c>
      <c r="D666" s="14" t="str">
        <f>IF(COUNTIF(E666,""),"sp",E666)</f>
        <v>sp</v>
      </c>
      <c r="E666" s="14" t="s">
        <v>30</v>
      </c>
      <c r="F666" s="14" t="str">
        <f t="shared" si="118"/>
        <v/>
      </c>
      <c r="G666" s="15" t="str">
        <f t="shared" si="119"/>
        <v/>
      </c>
      <c r="H666" s="15" t="str">
        <f t="shared" si="120"/>
        <v/>
      </c>
      <c r="I666" s="16" t="str">
        <f t="shared" si="123"/>
        <v>GRIMCRIN</v>
      </c>
      <c r="J666" s="17" t="str">
        <f t="shared" si="121"/>
        <v>GRIMCRIN</v>
      </c>
      <c r="K666" s="17"/>
      <c r="L666" s="17"/>
      <c r="M666" s="18" t="s">
        <v>2859</v>
      </c>
      <c r="N666" s="19" t="s">
        <v>2860</v>
      </c>
      <c r="O666" s="19" t="str">
        <f t="shared" si="122"/>
        <v>Grimmia</v>
      </c>
      <c r="P666" s="19"/>
      <c r="Q666" s="19"/>
      <c r="R666" s="18"/>
      <c r="S666" s="24"/>
      <c r="T666" s="18"/>
      <c r="U666" s="18"/>
      <c r="V666" s="18"/>
      <c r="W666" s="23">
        <v>9</v>
      </c>
      <c r="X666" s="23">
        <v>8</v>
      </c>
      <c r="Y666" s="23">
        <v>7</v>
      </c>
      <c r="Z666" s="23">
        <v>1</v>
      </c>
      <c r="AA666" s="23">
        <v>9</v>
      </c>
      <c r="AB666" s="18" t="s">
        <v>37</v>
      </c>
      <c r="AC666" s="18"/>
    </row>
    <row r="667" spans="1:29">
      <c r="A667" s="12" t="s">
        <v>2861</v>
      </c>
      <c r="B667" s="13" t="s">
        <v>2862</v>
      </c>
      <c r="C667" s="14" t="s">
        <v>217</v>
      </c>
      <c r="D667" s="14" t="str">
        <f>IF(COUNTIF(E667,""),"sp",E667)</f>
        <v>sp</v>
      </c>
      <c r="E667" s="14" t="s">
        <v>30</v>
      </c>
      <c r="F667" s="14" t="str">
        <f t="shared" si="118"/>
        <v/>
      </c>
      <c r="G667" s="15" t="str">
        <f t="shared" si="119"/>
        <v/>
      </c>
      <c r="H667" s="15" t="str">
        <f t="shared" si="120"/>
        <v/>
      </c>
      <c r="I667" s="16" t="str">
        <f t="shared" si="123"/>
        <v>GRIMCURV</v>
      </c>
      <c r="J667" s="17" t="str">
        <f t="shared" si="121"/>
        <v>GRIMCURV</v>
      </c>
      <c r="K667" s="17"/>
      <c r="L667" s="17"/>
      <c r="M667" s="18" t="s">
        <v>2863</v>
      </c>
      <c r="N667" s="19" t="s">
        <v>2864</v>
      </c>
      <c r="O667" s="19" t="str">
        <f t="shared" si="122"/>
        <v>Grimmia</v>
      </c>
      <c r="P667" s="19"/>
      <c r="Q667" s="19"/>
      <c r="R667" s="25" t="s">
        <v>220</v>
      </c>
      <c r="S667" s="24" t="s">
        <v>221</v>
      </c>
      <c r="T667" s="18"/>
      <c r="U667" s="18"/>
      <c r="V667" s="22" t="s">
        <v>125</v>
      </c>
      <c r="W667" s="23"/>
      <c r="X667" s="23"/>
      <c r="Y667" s="23"/>
      <c r="Z667" s="23"/>
      <c r="AA667" s="23"/>
      <c r="AB667" s="18"/>
      <c r="AC667" s="18"/>
    </row>
    <row r="668" spans="1:29">
      <c r="A668" s="12" t="s">
        <v>2865</v>
      </c>
      <c r="B668" s="13" t="s">
        <v>2866</v>
      </c>
      <c r="C668" s="14" t="s">
        <v>2867</v>
      </c>
      <c r="D668" s="14" t="str">
        <f>IF(COUNTIF(E668,""),"sp",E668)</f>
        <v>sp</v>
      </c>
      <c r="E668" s="14" t="s">
        <v>30</v>
      </c>
      <c r="F668" s="14" t="str">
        <f t="shared" si="118"/>
        <v/>
      </c>
      <c r="G668" s="15" t="str">
        <f t="shared" si="119"/>
        <v/>
      </c>
      <c r="H668" s="15" t="str">
        <f t="shared" si="120"/>
        <v/>
      </c>
      <c r="I668" s="16" t="str">
        <f t="shared" si="123"/>
        <v>GRIMDECI</v>
      </c>
      <c r="J668" s="17" t="str">
        <f t="shared" si="121"/>
        <v>GRIMDECI</v>
      </c>
      <c r="K668" s="17"/>
      <c r="L668" s="17"/>
      <c r="M668" s="18" t="s">
        <v>2868</v>
      </c>
      <c r="N668" s="19" t="s">
        <v>2869</v>
      </c>
      <c r="O668" s="19" t="str">
        <f t="shared" si="122"/>
        <v>Grimmia</v>
      </c>
      <c r="P668" s="19"/>
      <c r="Q668" s="19"/>
      <c r="R668" s="25" t="s">
        <v>2870</v>
      </c>
      <c r="S668" s="24" t="s">
        <v>2871</v>
      </c>
      <c r="T668" s="18"/>
      <c r="U668" s="18"/>
      <c r="V668" s="22" t="s">
        <v>125</v>
      </c>
      <c r="W668" s="23">
        <v>9</v>
      </c>
      <c r="X668" s="23">
        <v>4</v>
      </c>
      <c r="Y668" s="23">
        <v>4</v>
      </c>
      <c r="Z668" s="23">
        <v>1</v>
      </c>
      <c r="AA668" s="23">
        <v>1</v>
      </c>
      <c r="AB668" s="18" t="s">
        <v>37</v>
      </c>
      <c r="AC668" s="18"/>
    </row>
    <row r="669" spans="1:29">
      <c r="A669" s="12" t="s">
        <v>2872</v>
      </c>
      <c r="B669" s="13" t="s">
        <v>2873</v>
      </c>
      <c r="C669" s="14" t="s">
        <v>2874</v>
      </c>
      <c r="D669" s="14" t="str">
        <f>IF(COUNTIF(E669,""),"sp",E669)</f>
        <v>sp</v>
      </c>
      <c r="E669" s="14" t="s">
        <v>30</v>
      </c>
      <c r="F669" s="14" t="str">
        <f t="shared" si="118"/>
        <v/>
      </c>
      <c r="G669" s="15" t="str">
        <f t="shared" si="119"/>
        <v/>
      </c>
      <c r="H669" s="15" t="str">
        <f t="shared" si="120"/>
        <v/>
      </c>
      <c r="I669" s="16" t="str">
        <f t="shared" si="123"/>
        <v>GRIMDONN</v>
      </c>
      <c r="J669" s="17" t="str">
        <f t="shared" si="121"/>
        <v>GRIMDONN</v>
      </c>
      <c r="K669" s="17"/>
      <c r="L669" s="17"/>
      <c r="M669" s="19" t="s">
        <v>2875</v>
      </c>
      <c r="N669" s="19" t="s">
        <v>2876</v>
      </c>
      <c r="O669" s="19" t="str">
        <f t="shared" si="122"/>
        <v>Grimmia</v>
      </c>
      <c r="P669" s="19"/>
      <c r="Q669" s="19"/>
      <c r="R669" s="25" t="s">
        <v>2877</v>
      </c>
      <c r="S669" s="24" t="s">
        <v>2878</v>
      </c>
      <c r="T669" s="18"/>
      <c r="U669" s="18"/>
      <c r="V669" s="22" t="s">
        <v>125</v>
      </c>
      <c r="W669" s="23">
        <v>8</v>
      </c>
      <c r="X669" s="23" t="s">
        <v>36</v>
      </c>
      <c r="Y669" s="23">
        <v>4</v>
      </c>
      <c r="Z669" s="23">
        <v>2</v>
      </c>
      <c r="AA669" s="23">
        <v>5</v>
      </c>
      <c r="AB669" s="18" t="s">
        <v>37</v>
      </c>
      <c r="AC669" s="18"/>
    </row>
    <row r="670" spans="1:29">
      <c r="A670" s="12" t="s">
        <v>2879</v>
      </c>
      <c r="B670" s="13" t="s">
        <v>2880</v>
      </c>
      <c r="C670" s="14" t="s">
        <v>297</v>
      </c>
      <c r="D670" s="14" t="str">
        <f>IF(COUNTIF(E670,""),"sp",E670)</f>
        <v>sp</v>
      </c>
      <c r="E670" s="14" t="s">
        <v>30</v>
      </c>
      <c r="F670" s="14" t="str">
        <f t="shared" si="118"/>
        <v/>
      </c>
      <c r="G670" s="15" t="str">
        <f t="shared" si="119"/>
        <v/>
      </c>
      <c r="H670" s="15" t="str">
        <f t="shared" si="120"/>
        <v/>
      </c>
      <c r="I670" s="16" t="str">
        <f t="shared" si="123"/>
        <v>GRIMELAT</v>
      </c>
      <c r="J670" s="17" t="str">
        <f t="shared" si="121"/>
        <v>GRIMELAT</v>
      </c>
      <c r="K670" s="17"/>
      <c r="L670" s="17"/>
      <c r="M670" s="18" t="s">
        <v>2881</v>
      </c>
      <c r="N670" s="19" t="s">
        <v>2882</v>
      </c>
      <c r="O670" s="19" t="str">
        <f t="shared" si="122"/>
        <v>Grimmia</v>
      </c>
      <c r="P670" s="19"/>
      <c r="Q670" s="19"/>
      <c r="R670" s="25" t="s">
        <v>300</v>
      </c>
      <c r="S670" s="24" t="s">
        <v>301</v>
      </c>
      <c r="T670" s="18"/>
      <c r="U670" s="18"/>
      <c r="V670" s="22" t="s">
        <v>125</v>
      </c>
      <c r="W670" s="23">
        <v>7</v>
      </c>
      <c r="X670" s="23">
        <v>2</v>
      </c>
      <c r="Y670" s="23" t="s">
        <v>394</v>
      </c>
      <c r="Z670" s="23">
        <v>2</v>
      </c>
      <c r="AA670" s="23">
        <v>4</v>
      </c>
      <c r="AB670" s="18" t="s">
        <v>37</v>
      </c>
      <c r="AC670" s="18"/>
    </row>
    <row r="671" spans="1:29">
      <c r="A671" s="12" t="s">
        <v>611</v>
      </c>
      <c r="B671" s="13" t="s">
        <v>2883</v>
      </c>
      <c r="C671" s="14" t="s">
        <v>297</v>
      </c>
      <c r="D671" s="14" t="str">
        <f>IF(COUNTIF(E671,""),"sp",E671)</f>
        <v>sp</v>
      </c>
      <c r="E671" s="14" t="s">
        <v>30</v>
      </c>
      <c r="F671" s="14" t="str">
        <f t="shared" si="118"/>
        <v/>
      </c>
      <c r="G671" s="15" t="str">
        <f t="shared" si="119"/>
        <v/>
      </c>
      <c r="H671" s="15" t="str">
        <f t="shared" si="120"/>
        <v/>
      </c>
      <c r="I671" s="16" t="str">
        <f t="shared" si="123"/>
        <v>GRIMELON</v>
      </c>
      <c r="J671" s="17" t="str">
        <f t="shared" si="121"/>
        <v>GRIMELON</v>
      </c>
      <c r="K671" s="17"/>
      <c r="L671" s="17"/>
      <c r="M671" s="18" t="s">
        <v>2884</v>
      </c>
      <c r="N671" s="19" t="s">
        <v>2885</v>
      </c>
      <c r="O671" s="19" t="str">
        <f t="shared" si="122"/>
        <v>Grimmia</v>
      </c>
      <c r="P671" s="19"/>
      <c r="Q671" s="19"/>
      <c r="R671" s="25" t="s">
        <v>300</v>
      </c>
      <c r="S671" s="24" t="s">
        <v>301</v>
      </c>
      <c r="T671" s="18"/>
      <c r="U671" s="18"/>
      <c r="V671" s="22" t="s">
        <v>125</v>
      </c>
      <c r="W671" s="23">
        <v>7</v>
      </c>
      <c r="X671" s="23">
        <v>2</v>
      </c>
      <c r="Y671" s="23" t="s">
        <v>394</v>
      </c>
      <c r="Z671" s="23">
        <v>3</v>
      </c>
      <c r="AA671" s="23">
        <v>2</v>
      </c>
      <c r="AB671" s="18" t="s">
        <v>37</v>
      </c>
      <c r="AC671" s="18"/>
    </row>
    <row r="672" spans="1:29">
      <c r="A672" s="12" t="s">
        <v>2886</v>
      </c>
      <c r="B672" s="13" t="s">
        <v>2887</v>
      </c>
      <c r="C672" s="14" t="s">
        <v>297</v>
      </c>
      <c r="D672" s="14" t="str">
        <f>IF(COUNTIF(E672,""),"sp",E672)</f>
        <v>sp</v>
      </c>
      <c r="E672" s="14" t="s">
        <v>30</v>
      </c>
      <c r="F672" s="14" t="str">
        <f t="shared" si="118"/>
        <v/>
      </c>
      <c r="G672" s="15" t="str">
        <f t="shared" si="119"/>
        <v/>
      </c>
      <c r="H672" s="15" t="str">
        <f t="shared" si="120"/>
        <v/>
      </c>
      <c r="I672" s="16" t="str">
        <f t="shared" si="123"/>
        <v>GRIMFUNA</v>
      </c>
      <c r="J672" s="17" t="str">
        <f t="shared" si="121"/>
        <v>GRIMFUNA</v>
      </c>
      <c r="K672" s="17"/>
      <c r="L672" s="17"/>
      <c r="M672" s="18" t="s">
        <v>2888</v>
      </c>
      <c r="N672" s="19" t="s">
        <v>2889</v>
      </c>
      <c r="O672" s="19" t="str">
        <f t="shared" si="122"/>
        <v>Grimmia</v>
      </c>
      <c r="P672" s="19"/>
      <c r="Q672" s="19"/>
      <c r="R672" s="25" t="s">
        <v>300</v>
      </c>
      <c r="S672" s="24" t="s">
        <v>301</v>
      </c>
      <c r="T672" s="18"/>
      <c r="U672" s="18"/>
      <c r="V672" s="22" t="s">
        <v>125</v>
      </c>
      <c r="W672" s="23">
        <v>9</v>
      </c>
      <c r="X672" s="23">
        <v>2</v>
      </c>
      <c r="Y672" s="23">
        <v>5</v>
      </c>
      <c r="Z672" s="23">
        <v>2</v>
      </c>
      <c r="AA672" s="23">
        <v>1</v>
      </c>
      <c r="AB672" s="18" t="s">
        <v>37</v>
      </c>
      <c r="AC672" s="18"/>
    </row>
    <row r="673" spans="1:29">
      <c r="A673" s="12" t="s">
        <v>2890</v>
      </c>
      <c r="B673" s="13" t="s">
        <v>2891</v>
      </c>
      <c r="C673" s="14" t="s">
        <v>567</v>
      </c>
      <c r="D673" s="14" t="str">
        <f>IF(COUNTIF(E673,""),"sp",E673)</f>
        <v>sp</v>
      </c>
      <c r="E673" s="14" t="s">
        <v>30</v>
      </c>
      <c r="F673" s="14" t="str">
        <f t="shared" si="118"/>
        <v/>
      </c>
      <c r="G673" s="15" t="str">
        <f t="shared" si="119"/>
        <v/>
      </c>
      <c r="H673" s="15" t="str">
        <f t="shared" si="120"/>
        <v/>
      </c>
      <c r="I673" s="16" t="str">
        <f t="shared" si="123"/>
        <v>GRIMHART</v>
      </c>
      <c r="J673" s="17" t="str">
        <f t="shared" si="121"/>
        <v>GRIMHART</v>
      </c>
      <c r="K673" s="17"/>
      <c r="L673" s="17"/>
      <c r="M673" s="18" t="s">
        <v>2892</v>
      </c>
      <c r="N673" s="19" t="s">
        <v>2893</v>
      </c>
      <c r="O673" s="19" t="str">
        <f t="shared" si="122"/>
        <v>Grimmia</v>
      </c>
      <c r="P673" s="19"/>
      <c r="Q673" s="19"/>
      <c r="R673" s="25" t="s">
        <v>570</v>
      </c>
      <c r="S673" s="24" t="s">
        <v>571</v>
      </c>
      <c r="T673" s="18"/>
      <c r="U673" s="18"/>
      <c r="V673" s="22" t="s">
        <v>111</v>
      </c>
      <c r="W673" s="23">
        <v>5</v>
      </c>
      <c r="X673" s="23">
        <v>2</v>
      </c>
      <c r="Y673" s="23">
        <v>6</v>
      </c>
      <c r="Z673" s="23">
        <v>2</v>
      </c>
      <c r="AA673" s="23">
        <v>2</v>
      </c>
      <c r="AB673" s="18" t="s">
        <v>37</v>
      </c>
      <c r="AC673" s="18"/>
    </row>
    <row r="674" spans="1:29">
      <c r="A674" s="12" t="s">
        <v>2894</v>
      </c>
      <c r="B674" s="13" t="s">
        <v>2895</v>
      </c>
      <c r="C674" s="14" t="s">
        <v>297</v>
      </c>
      <c r="D674" s="14" t="str">
        <f>IF(COUNTIF(E674,""),"sp",E674)</f>
        <v>sp</v>
      </c>
      <c r="E674" s="14" t="s">
        <v>30</v>
      </c>
      <c r="F674" s="14" t="str">
        <f t="shared" si="118"/>
        <v/>
      </c>
      <c r="G674" s="15" t="str">
        <f t="shared" si="119"/>
        <v/>
      </c>
      <c r="H674" s="15" t="str">
        <f t="shared" si="120"/>
        <v/>
      </c>
      <c r="I674" s="16" t="str">
        <f t="shared" si="123"/>
        <v>GRIMINCU</v>
      </c>
      <c r="J674" s="17" t="str">
        <f t="shared" si="121"/>
        <v>GRIMINCU</v>
      </c>
      <c r="K674" s="17"/>
      <c r="L674" s="17"/>
      <c r="M674" s="18" t="s">
        <v>2896</v>
      </c>
      <c r="N674" s="19" t="s">
        <v>2897</v>
      </c>
      <c r="O674" s="19" t="str">
        <f t="shared" si="122"/>
        <v>Grimmia</v>
      </c>
      <c r="P674" s="19"/>
      <c r="Q674" s="19"/>
      <c r="R674" s="25" t="s">
        <v>300</v>
      </c>
      <c r="S674" s="24" t="s">
        <v>301</v>
      </c>
      <c r="T674" s="18"/>
      <c r="U674" s="18"/>
      <c r="V674" s="22" t="s">
        <v>125</v>
      </c>
      <c r="W674" s="23">
        <v>9</v>
      </c>
      <c r="X674" s="23">
        <v>2</v>
      </c>
      <c r="Y674" s="23">
        <v>6</v>
      </c>
      <c r="Z674" s="23">
        <v>3</v>
      </c>
      <c r="AA674" s="23">
        <v>1</v>
      </c>
      <c r="AB674" s="18" t="s">
        <v>37</v>
      </c>
      <c r="AC674" s="18"/>
    </row>
    <row r="675" spans="1:29">
      <c r="A675" s="12" t="s">
        <v>2898</v>
      </c>
      <c r="B675" s="13" t="s">
        <v>2899</v>
      </c>
      <c r="C675" s="14" t="s">
        <v>1760</v>
      </c>
      <c r="D675" s="14" t="str">
        <f>IF(COUNTIF(E675,""),"sp",E675)</f>
        <v>sp</v>
      </c>
      <c r="E675" s="14" t="s">
        <v>30</v>
      </c>
      <c r="F675" s="14" t="str">
        <f t="shared" si="118"/>
        <v/>
      </c>
      <c r="G675" s="15" t="str">
        <f t="shared" si="119"/>
        <v/>
      </c>
      <c r="H675" s="15" t="str">
        <f t="shared" si="120"/>
        <v/>
      </c>
      <c r="I675" s="16" t="str">
        <f t="shared" si="123"/>
        <v>GRIMLAEV</v>
      </c>
      <c r="J675" s="17" t="str">
        <f t="shared" si="121"/>
        <v>GRIMLAEV</v>
      </c>
      <c r="K675" s="17"/>
      <c r="L675" s="17"/>
      <c r="M675" s="18" t="s">
        <v>2900</v>
      </c>
      <c r="N675" s="19" t="s">
        <v>2901</v>
      </c>
      <c r="O675" s="19" t="str">
        <f t="shared" si="122"/>
        <v>Grimmia</v>
      </c>
      <c r="P675" s="19"/>
      <c r="Q675" s="19"/>
      <c r="R675" s="25" t="s">
        <v>1763</v>
      </c>
      <c r="S675" s="24" t="s">
        <v>1764</v>
      </c>
      <c r="T675" s="18"/>
      <c r="U675" s="18"/>
      <c r="V675" s="22" t="s">
        <v>2902</v>
      </c>
      <c r="W675" s="23">
        <v>9</v>
      </c>
      <c r="X675" s="23">
        <v>6</v>
      </c>
      <c r="Y675" s="23">
        <v>4</v>
      </c>
      <c r="Z675" s="23">
        <v>1</v>
      </c>
      <c r="AA675" s="23">
        <v>5</v>
      </c>
      <c r="AB675" s="18" t="s">
        <v>37</v>
      </c>
      <c r="AC675" s="18"/>
    </row>
    <row r="676" spans="1:29">
      <c r="A676" s="12" t="s">
        <v>2903</v>
      </c>
      <c r="B676" s="13" t="s">
        <v>2436</v>
      </c>
      <c r="C676" s="24" t="s">
        <v>1798</v>
      </c>
      <c r="D676" s="14" t="str">
        <f>IF(COUNTIF(E676,""),"sp",E676)</f>
        <v>sp</v>
      </c>
      <c r="E676" s="14" t="s">
        <v>30</v>
      </c>
      <c r="F676" s="14" t="str">
        <f t="shared" si="118"/>
        <v/>
      </c>
      <c r="G676" s="15" t="str">
        <f t="shared" si="119"/>
        <v/>
      </c>
      <c r="H676" s="15" t="str">
        <f t="shared" si="120"/>
        <v/>
      </c>
      <c r="I676" s="16" t="str">
        <f t="shared" si="123"/>
        <v>GRIMLIMP</v>
      </c>
      <c r="J676" s="17" t="str">
        <f t="shared" si="121"/>
        <v>GRIMLIMP</v>
      </c>
      <c r="K676" s="17"/>
      <c r="L676" s="17"/>
      <c r="M676" s="18" t="s">
        <v>2904</v>
      </c>
      <c r="N676" s="19" t="s">
        <v>2905</v>
      </c>
      <c r="O676" s="19" t="str">
        <f t="shared" si="122"/>
        <v>Grimmia</v>
      </c>
      <c r="P676" s="19"/>
      <c r="Q676" s="19"/>
      <c r="R676" s="25" t="s">
        <v>1801</v>
      </c>
      <c r="S676" s="24" t="s">
        <v>1802</v>
      </c>
      <c r="T676" s="18"/>
      <c r="U676" s="18"/>
      <c r="V676" s="22" t="s">
        <v>125</v>
      </c>
      <c r="W676" s="23"/>
      <c r="X676" s="23"/>
      <c r="Y676" s="23"/>
      <c r="Z676" s="23"/>
      <c r="AA676" s="23"/>
      <c r="AB676" s="18"/>
      <c r="AC676" s="18"/>
    </row>
    <row r="677" spans="1:29">
      <c r="A677" s="12" t="s">
        <v>2906</v>
      </c>
      <c r="B677" s="13" t="s">
        <v>2907</v>
      </c>
      <c r="C677" s="14" t="s">
        <v>1760</v>
      </c>
      <c r="D677" s="14" t="str">
        <f>IF(COUNTIF(E677,""),"sp",E677)</f>
        <v>sp</v>
      </c>
      <c r="E677" s="14" t="s">
        <v>30</v>
      </c>
      <c r="F677" s="14" t="str">
        <f t="shared" si="118"/>
        <v/>
      </c>
      <c r="G677" s="15" t="str">
        <f t="shared" si="119"/>
        <v/>
      </c>
      <c r="H677" s="15" t="str">
        <f t="shared" si="120"/>
        <v/>
      </c>
      <c r="I677" s="16" t="str">
        <f t="shared" si="123"/>
        <v>GRIMLISA</v>
      </c>
      <c r="J677" s="17" t="str">
        <f t="shared" si="121"/>
        <v>GRIMLISA</v>
      </c>
      <c r="K677" s="17"/>
      <c r="L677" s="17"/>
      <c r="M677" s="18" t="s">
        <v>2908</v>
      </c>
      <c r="N677" s="19" t="s">
        <v>2909</v>
      </c>
      <c r="O677" s="19" t="str">
        <f t="shared" si="122"/>
        <v>Grimmia</v>
      </c>
      <c r="P677" s="19"/>
      <c r="Q677" s="19"/>
      <c r="R677" s="25" t="s">
        <v>1763</v>
      </c>
      <c r="S677" s="24" t="s">
        <v>1764</v>
      </c>
      <c r="T677" s="18"/>
      <c r="U677" s="18"/>
      <c r="V677" s="22" t="s">
        <v>125</v>
      </c>
      <c r="W677" s="23">
        <v>8</v>
      </c>
      <c r="X677" s="23">
        <v>9</v>
      </c>
      <c r="Y677" s="23">
        <v>3</v>
      </c>
      <c r="Z677" s="23">
        <v>1</v>
      </c>
      <c r="AA677" s="23">
        <v>6</v>
      </c>
      <c r="AB677" s="18" t="s">
        <v>37</v>
      </c>
      <c r="AC677" s="18"/>
    </row>
    <row r="678" spans="1:29">
      <c r="A678" s="12" t="s">
        <v>2910</v>
      </c>
      <c r="B678" s="13" t="s">
        <v>2911</v>
      </c>
      <c r="C678" s="14" t="s">
        <v>1760</v>
      </c>
      <c r="D678" s="14" t="str">
        <f>IF(COUNTIF(E678,""),"sp",E678)</f>
        <v>sp</v>
      </c>
      <c r="E678" s="14" t="s">
        <v>30</v>
      </c>
      <c r="F678" s="14" t="str">
        <f t="shared" si="118"/>
        <v/>
      </c>
      <c r="G678" s="15" t="str">
        <f t="shared" si="119"/>
        <v/>
      </c>
      <c r="H678" s="15" t="str">
        <f t="shared" si="120"/>
        <v/>
      </c>
      <c r="I678" s="16" t="str">
        <f t="shared" si="123"/>
        <v>GRIMLONG</v>
      </c>
      <c r="J678" s="17" t="str">
        <f t="shared" si="121"/>
        <v>GRIMLONG</v>
      </c>
      <c r="K678" s="17"/>
      <c r="L678" s="17"/>
      <c r="M678" s="18" t="s">
        <v>2912</v>
      </c>
      <c r="N678" s="19" t="s">
        <v>2913</v>
      </c>
      <c r="O678" s="19" t="str">
        <f t="shared" si="122"/>
        <v>Grimmia</v>
      </c>
      <c r="P678" s="19"/>
      <c r="Q678" s="19"/>
      <c r="R678" s="25" t="s">
        <v>1763</v>
      </c>
      <c r="S678" s="24" t="s">
        <v>1764</v>
      </c>
      <c r="T678" s="18"/>
      <c r="U678" s="18"/>
      <c r="V678" s="18"/>
      <c r="W678" s="23">
        <v>9</v>
      </c>
      <c r="X678" s="23">
        <v>2</v>
      </c>
      <c r="Y678" s="23">
        <v>6</v>
      </c>
      <c r="Z678" s="23">
        <v>1</v>
      </c>
      <c r="AA678" s="23">
        <v>1</v>
      </c>
      <c r="AB678" s="18" t="s">
        <v>37</v>
      </c>
      <c r="AC678" s="18"/>
    </row>
    <row r="679" spans="1:29">
      <c r="A679" s="12" t="s">
        <v>2914</v>
      </c>
      <c r="B679" s="13" t="s">
        <v>2915</v>
      </c>
      <c r="C679" s="24" t="s">
        <v>705</v>
      </c>
      <c r="D679" s="14" t="str">
        <f>IF(COUNTIF(E679,""),"sp",E679)</f>
        <v>sp</v>
      </c>
      <c r="E679" s="14" t="s">
        <v>30</v>
      </c>
      <c r="F679" s="14" t="str">
        <f t="shared" si="118"/>
        <v/>
      </c>
      <c r="G679" s="15" t="str">
        <f t="shared" si="119"/>
        <v/>
      </c>
      <c r="H679" s="15" t="str">
        <f t="shared" si="120"/>
        <v/>
      </c>
      <c r="I679" s="16" t="str">
        <f t="shared" si="123"/>
        <v>GRIMMOLL</v>
      </c>
      <c r="J679" s="17" t="str">
        <f t="shared" si="121"/>
        <v>GRIMMOLL</v>
      </c>
      <c r="K679" s="17"/>
      <c r="L679" s="17"/>
      <c r="M679" s="19" t="s">
        <v>2916</v>
      </c>
      <c r="N679" s="19" t="s">
        <v>2917</v>
      </c>
      <c r="O679" s="19" t="str">
        <f t="shared" si="122"/>
        <v>Grimmia</v>
      </c>
      <c r="P679" s="19"/>
      <c r="Q679" s="19"/>
      <c r="R679" s="25" t="s">
        <v>708</v>
      </c>
      <c r="S679" s="24" t="s">
        <v>709</v>
      </c>
      <c r="T679" s="18"/>
      <c r="U679" s="18"/>
      <c r="V679" s="22" t="s">
        <v>125</v>
      </c>
      <c r="W679" s="23">
        <v>8</v>
      </c>
      <c r="X679" s="23">
        <v>1</v>
      </c>
      <c r="Y679" s="23">
        <v>7</v>
      </c>
      <c r="Z679" s="23">
        <v>9</v>
      </c>
      <c r="AA679" s="23">
        <v>1</v>
      </c>
      <c r="AB679" s="18" t="s">
        <v>271</v>
      </c>
      <c r="AC679" s="18"/>
    </row>
    <row r="680" spans="1:29">
      <c r="A680" s="12" t="s">
        <v>2918</v>
      </c>
      <c r="B680" s="13" t="s">
        <v>2919</v>
      </c>
      <c r="C680" s="14" t="s">
        <v>1760</v>
      </c>
      <c r="D680" s="14" t="str">
        <f>IF(COUNTIF(E680,""),"sp",E680)</f>
        <v>sp</v>
      </c>
      <c r="E680" s="14" t="s">
        <v>30</v>
      </c>
      <c r="F680" s="14" t="str">
        <f t="shared" si="118"/>
        <v/>
      </c>
      <c r="G680" s="15" t="str">
        <f t="shared" si="119"/>
        <v/>
      </c>
      <c r="H680" s="15" t="str">
        <f t="shared" si="120"/>
        <v/>
      </c>
      <c r="I680" s="16" t="str">
        <f t="shared" si="123"/>
        <v>GRIMMONT</v>
      </c>
      <c r="J680" s="17" t="str">
        <f t="shared" si="121"/>
        <v>GRIMMONT</v>
      </c>
      <c r="K680" s="17"/>
      <c r="L680" s="17"/>
      <c r="M680" s="18" t="s">
        <v>2920</v>
      </c>
      <c r="N680" s="19" t="s">
        <v>2921</v>
      </c>
      <c r="O680" s="19" t="str">
        <f t="shared" si="122"/>
        <v>Grimmia</v>
      </c>
      <c r="P680" s="19"/>
      <c r="Q680" s="19"/>
      <c r="R680" s="25" t="s">
        <v>1763</v>
      </c>
      <c r="S680" s="24" t="s">
        <v>1764</v>
      </c>
      <c r="T680" s="18"/>
      <c r="U680" s="18"/>
      <c r="V680" s="22" t="s">
        <v>125</v>
      </c>
      <c r="W680" s="23">
        <v>9</v>
      </c>
      <c r="X680" s="23">
        <v>5</v>
      </c>
      <c r="Y680" s="23">
        <v>4</v>
      </c>
      <c r="Z680" s="23">
        <v>4</v>
      </c>
      <c r="AA680" s="23">
        <v>2</v>
      </c>
      <c r="AB680" s="18" t="s">
        <v>37</v>
      </c>
      <c r="AC680" s="18"/>
    </row>
    <row r="681" spans="1:29">
      <c r="A681" s="12" t="s">
        <v>2922</v>
      </c>
      <c r="B681" s="13" t="s">
        <v>2923</v>
      </c>
      <c r="C681" s="14" t="s">
        <v>217</v>
      </c>
      <c r="D681" s="14" t="str">
        <f>IF(COUNTIF(E681,""),"sp",E681)</f>
        <v>sp</v>
      </c>
      <c r="E681" s="14" t="s">
        <v>30</v>
      </c>
      <c r="F681" s="14" t="str">
        <f t="shared" si="118"/>
        <v/>
      </c>
      <c r="G681" s="15" t="str">
        <f t="shared" si="119"/>
        <v/>
      </c>
      <c r="H681" s="15" t="str">
        <f t="shared" si="120"/>
        <v/>
      </c>
      <c r="I681" s="16" t="str">
        <f t="shared" si="123"/>
        <v>GRIMMUEH</v>
      </c>
      <c r="J681" s="17" t="str">
        <f t="shared" si="121"/>
        <v>GRIMMUEH</v>
      </c>
      <c r="K681" s="17"/>
      <c r="L681" s="17"/>
      <c r="M681" s="18" t="s">
        <v>2924</v>
      </c>
      <c r="N681" s="19" t="s">
        <v>2925</v>
      </c>
      <c r="O681" s="19" t="str">
        <f t="shared" si="122"/>
        <v>Grimmia</v>
      </c>
      <c r="P681" s="19"/>
      <c r="Q681" s="19"/>
      <c r="R681" s="25" t="s">
        <v>220</v>
      </c>
      <c r="S681" s="24" t="s">
        <v>221</v>
      </c>
      <c r="T681" s="18"/>
      <c r="U681" s="18"/>
      <c r="V681" s="22" t="s">
        <v>156</v>
      </c>
      <c r="W681" s="23">
        <v>5</v>
      </c>
      <c r="X681" s="23">
        <v>4</v>
      </c>
      <c r="Y681" s="23">
        <v>5</v>
      </c>
      <c r="Z681" s="23">
        <v>3</v>
      </c>
      <c r="AA681" s="23">
        <v>4</v>
      </c>
      <c r="AB681" s="18" t="s">
        <v>37</v>
      </c>
      <c r="AC681" s="18"/>
    </row>
    <row r="682" spans="1:29">
      <c r="A682" s="12" t="s">
        <v>2926</v>
      </c>
      <c r="B682" s="13" t="s">
        <v>2927</v>
      </c>
      <c r="C682" s="14" t="s">
        <v>1760</v>
      </c>
      <c r="D682" s="14" t="str">
        <f>IF(COUNTIF(E682,""),"sp",E682)</f>
        <v>sp</v>
      </c>
      <c r="E682" s="14" t="s">
        <v>30</v>
      </c>
      <c r="F682" s="14" t="str">
        <f t="shared" si="118"/>
        <v/>
      </c>
      <c r="G682" s="15" t="str">
        <f t="shared" si="119"/>
        <v/>
      </c>
      <c r="H682" s="15" t="str">
        <f t="shared" si="120"/>
        <v/>
      </c>
      <c r="I682" s="16" t="str">
        <f t="shared" si="123"/>
        <v>GRIMNUTA</v>
      </c>
      <c r="J682" s="17" t="str">
        <f t="shared" si="121"/>
        <v>GRIMNUTA</v>
      </c>
      <c r="K682" s="17"/>
      <c r="L682" s="17"/>
      <c r="M682" s="18" t="s">
        <v>2928</v>
      </c>
      <c r="N682" s="19" t="s">
        <v>2929</v>
      </c>
      <c r="O682" s="19" t="str">
        <f t="shared" si="122"/>
        <v>Grimmia</v>
      </c>
      <c r="P682" s="19"/>
      <c r="Q682" s="19"/>
      <c r="R682" s="25" t="s">
        <v>1763</v>
      </c>
      <c r="S682" s="24" t="s">
        <v>1764</v>
      </c>
      <c r="T682" s="18"/>
      <c r="U682" s="18"/>
      <c r="V682" s="22" t="s">
        <v>125</v>
      </c>
      <c r="W682" s="23"/>
      <c r="X682" s="23"/>
      <c r="Y682" s="23"/>
      <c r="Z682" s="23"/>
      <c r="AA682" s="23"/>
      <c r="AB682" s="18"/>
      <c r="AC682" s="18"/>
    </row>
    <row r="683" spans="1:29">
      <c r="A683" s="12" t="s">
        <v>2930</v>
      </c>
      <c r="B683" s="13" t="s">
        <v>2931</v>
      </c>
      <c r="C683" s="24" t="s">
        <v>1798</v>
      </c>
      <c r="D683" s="14" t="str">
        <f>IF(COUNTIF(E683,""),"sp",E683)</f>
        <v>sp</v>
      </c>
      <c r="E683" s="14" t="s">
        <v>30</v>
      </c>
      <c r="F683" s="14" t="str">
        <f t="shared" si="118"/>
        <v/>
      </c>
      <c r="G683" s="15" t="str">
        <f t="shared" si="119"/>
        <v/>
      </c>
      <c r="H683" s="15" t="str">
        <f t="shared" si="120"/>
        <v/>
      </c>
      <c r="I683" s="16" t="str">
        <f t="shared" si="123"/>
        <v>GRIMORBI</v>
      </c>
      <c r="J683" s="17" t="str">
        <f t="shared" si="121"/>
        <v>GRIMORBI</v>
      </c>
      <c r="K683" s="17"/>
      <c r="L683" s="17"/>
      <c r="M683" s="18" t="s">
        <v>2932</v>
      </c>
      <c r="N683" s="19" t="s">
        <v>2933</v>
      </c>
      <c r="O683" s="19" t="str">
        <f t="shared" si="122"/>
        <v>Grimmia</v>
      </c>
      <c r="P683" s="19"/>
      <c r="Q683" s="19"/>
      <c r="R683" s="25" t="s">
        <v>1801</v>
      </c>
      <c r="S683" s="24" t="s">
        <v>1802</v>
      </c>
      <c r="T683" s="18"/>
      <c r="U683" s="18"/>
      <c r="V683" s="22" t="s">
        <v>125</v>
      </c>
      <c r="W683" s="23">
        <v>9</v>
      </c>
      <c r="X683" s="23">
        <v>7</v>
      </c>
      <c r="Y683" s="23">
        <v>5</v>
      </c>
      <c r="Z683" s="23">
        <v>1</v>
      </c>
      <c r="AA683" s="23">
        <v>8</v>
      </c>
      <c r="AB683" s="18" t="s">
        <v>37</v>
      </c>
      <c r="AC683" s="18"/>
    </row>
    <row r="684" spans="1:29">
      <c r="A684" s="12" t="s">
        <v>2934</v>
      </c>
      <c r="B684" s="13" t="s">
        <v>2935</v>
      </c>
      <c r="C684" s="14" t="s">
        <v>1760</v>
      </c>
      <c r="D684" s="14" t="str">
        <f>IF(COUNTIF(E684,""),"sp",E684)</f>
        <v>sp</v>
      </c>
      <c r="E684" s="14" t="s">
        <v>30</v>
      </c>
      <c r="F684" s="14" t="str">
        <f t="shared" si="118"/>
        <v/>
      </c>
      <c r="G684" s="15" t="str">
        <f t="shared" si="119"/>
        <v/>
      </c>
      <c r="H684" s="15" t="str">
        <f t="shared" si="120"/>
        <v/>
      </c>
      <c r="I684" s="16" t="str">
        <f t="shared" si="123"/>
        <v>GRIMOVAL</v>
      </c>
      <c r="J684" s="17" t="str">
        <f t="shared" si="121"/>
        <v>GRIMOVAL</v>
      </c>
      <c r="K684" s="17"/>
      <c r="L684" s="17"/>
      <c r="M684" s="18" t="s">
        <v>2936</v>
      </c>
      <c r="N684" s="19" t="s">
        <v>2937</v>
      </c>
      <c r="O684" s="19" t="str">
        <f t="shared" si="122"/>
        <v>Grimmia</v>
      </c>
      <c r="P684" s="19"/>
      <c r="Q684" s="19"/>
      <c r="R684" s="25" t="s">
        <v>1763</v>
      </c>
      <c r="S684" s="24" t="s">
        <v>1764</v>
      </c>
      <c r="T684" s="18"/>
      <c r="U684" s="18"/>
      <c r="V684" s="22" t="s">
        <v>125</v>
      </c>
      <c r="W684" s="23">
        <v>9</v>
      </c>
      <c r="X684" s="23">
        <v>4</v>
      </c>
      <c r="Y684" s="23">
        <v>6</v>
      </c>
      <c r="Z684" s="23">
        <v>1</v>
      </c>
      <c r="AA684" s="23">
        <v>4</v>
      </c>
      <c r="AB684" s="18" t="s">
        <v>37</v>
      </c>
      <c r="AC684" s="18"/>
    </row>
    <row r="685" spans="1:29">
      <c r="A685" s="12" t="s">
        <v>2938</v>
      </c>
      <c r="B685" s="13" t="s">
        <v>2939</v>
      </c>
      <c r="C685" s="14" t="s">
        <v>217</v>
      </c>
      <c r="D685" s="14" t="str">
        <f>IF(COUNTIF(E685,""),"sp",E685)</f>
        <v>sp</v>
      </c>
      <c r="E685" s="14" t="s">
        <v>30</v>
      </c>
      <c r="F685" s="14" t="str">
        <f t="shared" si="118"/>
        <v/>
      </c>
      <c r="G685" s="15" t="str">
        <f t="shared" si="119"/>
        <v/>
      </c>
      <c r="H685" s="15" t="str">
        <f t="shared" si="120"/>
        <v/>
      </c>
      <c r="I685" s="16" t="str">
        <f t="shared" si="123"/>
        <v>GRIMPILO</v>
      </c>
      <c r="J685" s="17" t="str">
        <f t="shared" si="121"/>
        <v>GRIMPILO</v>
      </c>
      <c r="K685" s="17"/>
      <c r="L685" s="17"/>
      <c r="M685" s="18" t="s">
        <v>2940</v>
      </c>
      <c r="N685" s="19" t="s">
        <v>2941</v>
      </c>
      <c r="O685" s="19" t="str">
        <f t="shared" si="122"/>
        <v>Grimmia</v>
      </c>
      <c r="P685" s="19"/>
      <c r="Q685" s="19"/>
      <c r="R685" s="25" t="s">
        <v>220</v>
      </c>
      <c r="S685" s="24" t="s">
        <v>221</v>
      </c>
      <c r="T685" s="18"/>
      <c r="U685" s="18"/>
      <c r="V685" s="22" t="s">
        <v>125</v>
      </c>
      <c r="W685" s="23"/>
      <c r="X685" s="23"/>
      <c r="Y685" s="23"/>
      <c r="Z685" s="23"/>
      <c r="AA685" s="23"/>
      <c r="AB685" s="18"/>
      <c r="AC685" s="18"/>
    </row>
    <row r="686" spans="1:29">
      <c r="A686" s="12" t="s">
        <v>2942</v>
      </c>
      <c r="B686" s="13" t="s">
        <v>2943</v>
      </c>
      <c r="C686" s="24" t="s">
        <v>1798</v>
      </c>
      <c r="D686" s="14" t="str">
        <f>IF(COUNTIF(E686,""),"sp",E686)</f>
        <v>sp</v>
      </c>
      <c r="E686" s="14" t="s">
        <v>30</v>
      </c>
      <c r="F686" s="14" t="str">
        <f t="shared" si="118"/>
        <v/>
      </c>
      <c r="G686" s="15" t="str">
        <f t="shared" si="119"/>
        <v/>
      </c>
      <c r="H686" s="15" t="str">
        <f t="shared" si="120"/>
        <v/>
      </c>
      <c r="I686" s="16" t="str">
        <f t="shared" si="123"/>
        <v>GRIMPLAG</v>
      </c>
      <c r="J686" s="17" t="str">
        <f t="shared" si="121"/>
        <v>GRIMPLAG</v>
      </c>
      <c r="K686" s="17"/>
      <c r="L686" s="17"/>
      <c r="M686" s="18" t="s">
        <v>2944</v>
      </c>
      <c r="N686" s="19" t="s">
        <v>2945</v>
      </c>
      <c r="O686" s="19" t="str">
        <f t="shared" si="122"/>
        <v>Grimmia</v>
      </c>
      <c r="P686" s="19"/>
      <c r="Q686" s="19"/>
      <c r="R686" s="25" t="s">
        <v>1801</v>
      </c>
      <c r="S686" s="24" t="s">
        <v>1802</v>
      </c>
      <c r="T686" s="18"/>
      <c r="U686" s="18"/>
      <c r="V686" s="22" t="s">
        <v>125</v>
      </c>
      <c r="W686" s="23">
        <v>9</v>
      </c>
      <c r="X686" s="23">
        <v>3</v>
      </c>
      <c r="Y686" s="23">
        <v>7</v>
      </c>
      <c r="Z686" s="23">
        <v>1</v>
      </c>
      <c r="AA686" s="23">
        <v>6</v>
      </c>
      <c r="AB686" s="18" t="s">
        <v>37</v>
      </c>
      <c r="AC686" s="18"/>
    </row>
    <row r="687" spans="1:29">
      <c r="A687" s="12" t="s">
        <v>2091</v>
      </c>
      <c r="B687" s="13" t="s">
        <v>2946</v>
      </c>
      <c r="C687" s="24" t="s">
        <v>1798</v>
      </c>
      <c r="D687" s="14" t="str">
        <f>IF(COUNTIF(E687,""),"sp",E687)</f>
        <v>sp</v>
      </c>
      <c r="E687" s="14" t="s">
        <v>30</v>
      </c>
      <c r="F687" s="14" t="str">
        <f t="shared" si="118"/>
        <v/>
      </c>
      <c r="G687" s="15" t="str">
        <f t="shared" si="119"/>
        <v/>
      </c>
      <c r="H687" s="15" t="str">
        <f t="shared" si="120"/>
        <v/>
      </c>
      <c r="I687" s="16" t="str">
        <f t="shared" si="123"/>
        <v>GRIMPULV</v>
      </c>
      <c r="J687" s="17" t="str">
        <f t="shared" si="121"/>
        <v>GRIMPULV</v>
      </c>
      <c r="K687" s="17"/>
      <c r="L687" s="17"/>
      <c r="M687" s="18" t="s">
        <v>2947</v>
      </c>
      <c r="N687" s="19" t="s">
        <v>2948</v>
      </c>
      <c r="O687" s="19" t="str">
        <f t="shared" si="122"/>
        <v>Grimmia</v>
      </c>
      <c r="P687" s="19"/>
      <c r="Q687" s="19"/>
      <c r="R687" s="25" t="s">
        <v>1801</v>
      </c>
      <c r="S687" s="24" t="s">
        <v>1802</v>
      </c>
      <c r="T687" s="18"/>
      <c r="U687" s="18"/>
      <c r="V687" s="22" t="s">
        <v>125</v>
      </c>
      <c r="W687" s="23">
        <v>9</v>
      </c>
      <c r="X687" s="23">
        <v>5</v>
      </c>
      <c r="Y687" s="23">
        <v>5</v>
      </c>
      <c r="Z687" s="23">
        <v>1</v>
      </c>
      <c r="AA687" s="23">
        <v>7</v>
      </c>
      <c r="AB687" s="18" t="s">
        <v>37</v>
      </c>
      <c r="AC687" s="18"/>
    </row>
    <row r="688" spans="1:29">
      <c r="A688" s="12" t="s">
        <v>2091</v>
      </c>
      <c r="B688" s="13" t="s">
        <v>2949</v>
      </c>
      <c r="C688" s="24" t="s">
        <v>40</v>
      </c>
      <c r="D688" s="14" t="str">
        <f>IF(COUNTIF(E688,""),"sp",E688)</f>
        <v>var</v>
      </c>
      <c r="E688" s="14" t="s">
        <v>41</v>
      </c>
      <c r="F688" s="14" t="str">
        <f t="shared" si="118"/>
        <v>var</v>
      </c>
      <c r="G688" s="15" t="str">
        <f t="shared" si="119"/>
        <v/>
      </c>
      <c r="H688" s="15" t="str">
        <f t="shared" si="120"/>
        <v>var</v>
      </c>
      <c r="I688" s="16"/>
      <c r="J688" s="17" t="str">
        <f t="shared" si="121"/>
        <v>GRIPULVAF</v>
      </c>
      <c r="K688" s="17" t="str">
        <f>IF(LEN($L688)&gt;1,UPPER(LEFT(M688,3) &amp; MID(M688,SEARCH(" ",M688,1)+1,4)&amp;L688),UPPER(LEFT(M688,4) &amp; MID(M688,SEARCH(" ",M687,1)+1,4)&amp;L688))</f>
        <v>GRIPULVAF</v>
      </c>
      <c r="L688" s="17" t="str">
        <f>IF(COUNTIF($L$1:$L687,MID(M688,SEARCH("var. ",M688,1)+5,1))&gt;0,MID(M688,SEARCH("var. ",M688,1)+5,2),MID(M688,SEARCH("var. ",M688,1)+5,1))</f>
        <v>af</v>
      </c>
      <c r="M688" s="28" t="s">
        <v>2950</v>
      </c>
      <c r="N688" s="19" t="s">
        <v>2948</v>
      </c>
      <c r="O688" s="19" t="str">
        <f t="shared" si="122"/>
        <v>Grimmia</v>
      </c>
      <c r="P688" s="19"/>
      <c r="Q688" s="19"/>
      <c r="R688" s="18"/>
      <c r="S688" s="24"/>
      <c r="T688" s="18"/>
      <c r="U688" s="18"/>
      <c r="V688" s="18"/>
      <c r="W688" s="23">
        <v>1</v>
      </c>
      <c r="X688" s="23">
        <v>7</v>
      </c>
      <c r="Y688" s="23">
        <v>5</v>
      </c>
      <c r="Z688" s="23">
        <v>1</v>
      </c>
      <c r="AA688" s="23">
        <v>7</v>
      </c>
      <c r="AB688" s="18" t="s">
        <v>37</v>
      </c>
      <c r="AC688" s="18"/>
    </row>
    <row r="689" spans="1:29">
      <c r="A689" s="12" t="s">
        <v>2951</v>
      </c>
      <c r="B689" s="13" t="s">
        <v>2952</v>
      </c>
      <c r="C689" s="14" t="s">
        <v>297</v>
      </c>
      <c r="D689" s="14" t="str">
        <f>IF(COUNTIF(E689,""),"sp",E689)</f>
        <v>sp</v>
      </c>
      <c r="E689" s="14" t="s">
        <v>30</v>
      </c>
      <c r="F689" s="14" t="str">
        <f t="shared" si="118"/>
        <v/>
      </c>
      <c r="G689" s="15" t="str">
        <f t="shared" si="119"/>
        <v/>
      </c>
      <c r="H689" s="15" t="str">
        <f t="shared" si="120"/>
        <v/>
      </c>
      <c r="I689" s="16" t="str">
        <f t="shared" ref="I689:I693" si="124">UPPER(MID(M689,1,4))&amp;""&amp;UPPER(MID(M689,SEARCH(" ",M689,1)+1,4))</f>
        <v>GRIMRAMO</v>
      </c>
      <c r="J689" s="17" t="str">
        <f t="shared" si="121"/>
        <v>GRIMRAMO</v>
      </c>
      <c r="K689" s="17"/>
      <c r="L689" s="17"/>
      <c r="M689" s="18" t="s">
        <v>2953</v>
      </c>
      <c r="N689" s="19" t="s">
        <v>2954</v>
      </c>
      <c r="O689" s="19" t="str">
        <f t="shared" si="122"/>
        <v>Grimmia</v>
      </c>
      <c r="P689" s="19"/>
      <c r="Q689" s="19"/>
      <c r="R689" s="25" t="s">
        <v>300</v>
      </c>
      <c r="S689" s="24" t="s">
        <v>301</v>
      </c>
      <c r="T689" s="18"/>
      <c r="U689" s="18"/>
      <c r="V689" s="22" t="s">
        <v>111</v>
      </c>
      <c r="W689" s="23">
        <v>9</v>
      </c>
      <c r="X689" s="23">
        <v>2</v>
      </c>
      <c r="Y689" s="23">
        <v>6</v>
      </c>
      <c r="Z689" s="23">
        <v>3</v>
      </c>
      <c r="AA689" s="23">
        <v>1</v>
      </c>
      <c r="AB689" s="18" t="s">
        <v>37</v>
      </c>
      <c r="AC689" s="18"/>
    </row>
    <row r="690" spans="1:29">
      <c r="A690" s="12" t="s">
        <v>2955</v>
      </c>
      <c r="B690" s="13" t="s">
        <v>2956</v>
      </c>
      <c r="C690" s="14" t="s">
        <v>249</v>
      </c>
      <c r="D690" s="14" t="str">
        <f>IF(COUNTIF(E690,""),"sp",E690)</f>
        <v>sp</v>
      </c>
      <c r="E690" s="14" t="s">
        <v>30</v>
      </c>
      <c r="F690" s="14" t="str">
        <f t="shared" si="118"/>
        <v/>
      </c>
      <c r="G690" s="15" t="str">
        <f t="shared" si="119"/>
        <v/>
      </c>
      <c r="H690" s="15" t="str">
        <f t="shared" si="120"/>
        <v/>
      </c>
      <c r="I690" s="16" t="str">
        <f t="shared" si="124"/>
        <v>GRIMREFL</v>
      </c>
      <c r="J690" s="17" t="str">
        <f t="shared" si="121"/>
        <v>GRIMREFL</v>
      </c>
      <c r="K690" s="17"/>
      <c r="L690" s="17"/>
      <c r="M690" s="18" t="s">
        <v>2957</v>
      </c>
      <c r="N690" s="19" t="s">
        <v>2958</v>
      </c>
      <c r="O690" s="19" t="str">
        <f t="shared" si="122"/>
        <v>Grimmia</v>
      </c>
      <c r="P690" s="19"/>
      <c r="Q690" s="19"/>
      <c r="R690" s="25" t="s">
        <v>252</v>
      </c>
      <c r="S690" s="24" t="s">
        <v>253</v>
      </c>
      <c r="T690" s="18"/>
      <c r="U690" s="18"/>
      <c r="V690" s="22" t="s">
        <v>125</v>
      </c>
      <c r="W690" s="23"/>
      <c r="X690" s="23"/>
      <c r="Y690" s="23"/>
      <c r="Z690" s="23"/>
      <c r="AA690" s="23"/>
      <c r="AB690" s="18"/>
      <c r="AC690" s="18"/>
    </row>
    <row r="691" spans="1:29">
      <c r="A691" s="12" t="s">
        <v>2959</v>
      </c>
      <c r="B691" s="13" t="s">
        <v>2960</v>
      </c>
      <c r="C691" s="24" t="s">
        <v>40</v>
      </c>
      <c r="D691" s="14" t="str">
        <f>IF(COUNTIF(E691,""),"sp",E691)</f>
        <v>sp</v>
      </c>
      <c r="E691" s="14" t="s">
        <v>30</v>
      </c>
      <c r="F691" s="14" t="str">
        <f t="shared" si="118"/>
        <v/>
      </c>
      <c r="G691" s="15" t="str">
        <f t="shared" si="119"/>
        <v/>
      </c>
      <c r="H691" s="15" t="str">
        <f t="shared" si="120"/>
        <v/>
      </c>
      <c r="I691" s="16" t="str">
        <f t="shared" si="124"/>
        <v>GRIMSESS</v>
      </c>
      <c r="J691" s="17" t="str">
        <f t="shared" si="121"/>
        <v>GRIMSESS</v>
      </c>
      <c r="K691" s="17"/>
      <c r="L691" s="17"/>
      <c r="M691" s="18" t="s">
        <v>2961</v>
      </c>
      <c r="N691" s="19" t="s">
        <v>2962</v>
      </c>
      <c r="O691" s="19" t="str">
        <f t="shared" si="122"/>
        <v>Grimmia</v>
      </c>
      <c r="P691" s="19"/>
      <c r="Q691" s="19"/>
      <c r="R691" s="18"/>
      <c r="S691" s="24"/>
      <c r="T691" s="18"/>
      <c r="U691" s="18"/>
      <c r="V691" s="18"/>
      <c r="W691" s="23">
        <v>8</v>
      </c>
      <c r="X691" s="23">
        <v>2</v>
      </c>
      <c r="Y691" s="23">
        <v>7</v>
      </c>
      <c r="Z691" s="23">
        <v>4</v>
      </c>
      <c r="AA691" s="23">
        <v>6</v>
      </c>
      <c r="AB691" s="18" t="s">
        <v>37</v>
      </c>
      <c r="AC691" s="18"/>
    </row>
    <row r="692" spans="1:29">
      <c r="A692" s="12" t="s">
        <v>2963</v>
      </c>
      <c r="B692" s="13" t="s">
        <v>2964</v>
      </c>
      <c r="C692" s="24" t="s">
        <v>1798</v>
      </c>
      <c r="D692" s="14" t="str">
        <f>IF(COUNTIF(E692,""),"sp",E692)</f>
        <v>sp</v>
      </c>
      <c r="E692" s="14" t="s">
        <v>30</v>
      </c>
      <c r="F692" s="14" t="str">
        <f t="shared" si="118"/>
        <v/>
      </c>
      <c r="G692" s="15" t="str">
        <f t="shared" si="119"/>
        <v/>
      </c>
      <c r="H692" s="15" t="str">
        <f t="shared" si="120"/>
        <v/>
      </c>
      <c r="I692" s="16" t="str">
        <f t="shared" si="124"/>
        <v>GRIMTERE</v>
      </c>
      <c r="J692" s="17" t="str">
        <f t="shared" si="121"/>
        <v>GRIMTERE</v>
      </c>
      <c r="K692" s="17"/>
      <c r="L692" s="17"/>
      <c r="M692" s="18" t="s">
        <v>2965</v>
      </c>
      <c r="N692" s="19" t="s">
        <v>2966</v>
      </c>
      <c r="O692" s="19" t="str">
        <f t="shared" si="122"/>
        <v>Grimmia</v>
      </c>
      <c r="P692" s="19"/>
      <c r="Q692" s="19"/>
      <c r="R692" s="25" t="s">
        <v>1801</v>
      </c>
      <c r="S692" s="24" t="s">
        <v>1802</v>
      </c>
      <c r="T692" s="18"/>
      <c r="U692" s="18"/>
      <c r="V692" s="22" t="s">
        <v>125</v>
      </c>
      <c r="W692" s="23">
        <v>9</v>
      </c>
      <c r="X692" s="23">
        <v>7</v>
      </c>
      <c r="Y692" s="23">
        <v>7</v>
      </c>
      <c r="Z692" s="23">
        <v>1</v>
      </c>
      <c r="AA692" s="23">
        <v>9</v>
      </c>
      <c r="AB692" s="18" t="s">
        <v>37</v>
      </c>
      <c r="AC692" s="18"/>
    </row>
    <row r="693" spans="1:29">
      <c r="A693" s="12" t="s">
        <v>2967</v>
      </c>
      <c r="B693" s="13" t="s">
        <v>2968</v>
      </c>
      <c r="C693" s="24" t="s">
        <v>1798</v>
      </c>
      <c r="D693" s="14" t="str">
        <f>IF(COUNTIF(E693,""),"sp",E693)</f>
        <v>sp</v>
      </c>
      <c r="E693" s="14" t="s">
        <v>30</v>
      </c>
      <c r="F693" s="14" t="str">
        <f t="shared" si="118"/>
        <v/>
      </c>
      <c r="G693" s="15" t="str">
        <f t="shared" si="119"/>
        <v/>
      </c>
      <c r="H693" s="15" t="str">
        <f t="shared" si="120"/>
        <v/>
      </c>
      <c r="I693" s="16" t="str">
        <f t="shared" si="124"/>
        <v>GRIMTERG</v>
      </c>
      <c r="J693" s="17" t="str">
        <f t="shared" si="121"/>
        <v>GRIMTERG</v>
      </c>
      <c r="K693" s="17"/>
      <c r="L693" s="17"/>
      <c r="M693" s="18" t="s">
        <v>2969</v>
      </c>
      <c r="N693" s="19" t="s">
        <v>2970</v>
      </c>
      <c r="O693" s="19" t="str">
        <f t="shared" si="122"/>
        <v>Grimmia</v>
      </c>
      <c r="P693" s="19"/>
      <c r="Q693" s="19"/>
      <c r="R693" s="25" t="s">
        <v>1801</v>
      </c>
      <c r="S693" s="24" t="s">
        <v>1802</v>
      </c>
      <c r="T693" s="18"/>
      <c r="U693" s="18"/>
      <c r="V693" s="22" t="s">
        <v>125</v>
      </c>
      <c r="W693" s="23">
        <v>9</v>
      </c>
      <c r="X693" s="23">
        <v>8</v>
      </c>
      <c r="Y693" s="23">
        <v>7</v>
      </c>
      <c r="Z693" s="23">
        <v>1</v>
      </c>
      <c r="AA693" s="23">
        <v>9</v>
      </c>
      <c r="AB693" s="18" t="s">
        <v>37</v>
      </c>
      <c r="AC693" s="18"/>
    </row>
    <row r="694" spans="1:29">
      <c r="A694" s="12" t="s">
        <v>2967</v>
      </c>
      <c r="B694" s="13" t="s">
        <v>2971</v>
      </c>
      <c r="C694" s="24" t="s">
        <v>40</v>
      </c>
      <c r="D694" s="14" t="str">
        <f>IF(COUNTIF(E694,""),"sp",E694)</f>
        <v>var</v>
      </c>
      <c r="E694" s="14" t="s">
        <v>41</v>
      </c>
      <c r="F694" s="14" t="str">
        <f t="shared" si="118"/>
        <v>var</v>
      </c>
      <c r="G694" s="15" t="str">
        <f t="shared" si="119"/>
        <v/>
      </c>
      <c r="H694" s="15" t="str">
        <f t="shared" si="120"/>
        <v>var</v>
      </c>
      <c r="I694" s="16"/>
      <c r="J694" s="17" t="str">
        <f t="shared" si="121"/>
        <v>GRITERGTE</v>
      </c>
      <c r="K694" s="17" t="str">
        <f>IF(LEN($L694)&gt;1,UPPER(LEFT(M694,3) &amp; MID(M694,SEARCH(" ",M694,1)+1,4)&amp;L694),UPPER(LEFT(M694,4) &amp; MID(M694,SEARCH(" ",M693,1)+1,4)&amp;L694))</f>
        <v>GRITERGTE</v>
      </c>
      <c r="L694" s="17" t="str">
        <f>IF(COUNTIF($L$1:$L693,MID(M694,SEARCH("var. ",M694,1)+5,1))&gt;0,MID(M694,SEARCH("var. ",M694,1)+5,2),MID(M694,SEARCH("var. ",M694,1)+5,1))</f>
        <v>te</v>
      </c>
      <c r="M694" s="28" t="s">
        <v>2972</v>
      </c>
      <c r="N694" s="19" t="s">
        <v>2970</v>
      </c>
      <c r="O694" s="19" t="str">
        <f t="shared" si="122"/>
        <v>Grimmia</v>
      </c>
      <c r="P694" s="19"/>
      <c r="Q694" s="19"/>
      <c r="R694" s="18"/>
      <c r="S694" s="24"/>
      <c r="T694" s="18"/>
      <c r="U694" s="18"/>
      <c r="V694" s="18"/>
      <c r="W694" s="23">
        <v>9</v>
      </c>
      <c r="X694" s="23">
        <v>7</v>
      </c>
      <c r="Y694" s="23">
        <v>8</v>
      </c>
      <c r="Z694" s="23">
        <v>1</v>
      </c>
      <c r="AA694" s="23">
        <v>9</v>
      </c>
      <c r="AB694" s="18" t="s">
        <v>37</v>
      </c>
      <c r="AC694" s="18"/>
    </row>
    <row r="695" spans="1:29">
      <c r="A695" s="12" t="s">
        <v>2973</v>
      </c>
      <c r="B695" s="13" t="s">
        <v>2974</v>
      </c>
      <c r="C695" s="24" t="s">
        <v>151</v>
      </c>
      <c r="D695" s="14" t="str">
        <f>IF(COUNTIF(E695,""),"sp",E695)</f>
        <v>sp</v>
      </c>
      <c r="E695" s="14" t="s">
        <v>30</v>
      </c>
      <c r="F695" s="14" t="str">
        <f t="shared" si="118"/>
        <v/>
      </c>
      <c r="G695" s="15" t="str">
        <f t="shared" si="119"/>
        <v/>
      </c>
      <c r="H695" s="15" t="str">
        <f t="shared" si="120"/>
        <v/>
      </c>
      <c r="I695" s="16" t="str">
        <f t="shared" ref="I695:I701" si="125">UPPER(MID(M695,1,4))&amp;""&amp;UPPER(MID(M695,SEARCH(" ",M695,1)+1,4))</f>
        <v>GRIMTORQ</v>
      </c>
      <c r="J695" s="17" t="str">
        <f t="shared" si="121"/>
        <v>GRIMTORQ</v>
      </c>
      <c r="K695" s="17"/>
      <c r="L695" s="17"/>
      <c r="M695" s="18" t="s">
        <v>2975</v>
      </c>
      <c r="N695" s="19" t="s">
        <v>2976</v>
      </c>
      <c r="O695" s="19" t="str">
        <f t="shared" si="122"/>
        <v>Grimmia</v>
      </c>
      <c r="P695" s="19"/>
      <c r="Q695" s="19"/>
      <c r="R695" s="25" t="s">
        <v>154</v>
      </c>
      <c r="S695" s="24" t="s">
        <v>155</v>
      </c>
      <c r="T695" s="18"/>
      <c r="U695" s="18"/>
      <c r="V695" s="22" t="s">
        <v>580</v>
      </c>
      <c r="W695" s="23">
        <v>5</v>
      </c>
      <c r="X695" s="23">
        <v>3</v>
      </c>
      <c r="Y695" s="23">
        <v>5</v>
      </c>
      <c r="Z695" s="23">
        <v>8</v>
      </c>
      <c r="AA695" s="23">
        <v>6</v>
      </c>
      <c r="AB695" s="18" t="s">
        <v>37</v>
      </c>
      <c r="AC695" s="18"/>
    </row>
    <row r="696" spans="1:29">
      <c r="A696" s="12" t="s">
        <v>2083</v>
      </c>
      <c r="B696" s="13" t="s">
        <v>2977</v>
      </c>
      <c r="C696" s="14" t="s">
        <v>2874</v>
      </c>
      <c r="D696" s="14" t="str">
        <f>IF(COUNTIF(E696,""),"sp",E696)</f>
        <v>sp</v>
      </c>
      <c r="E696" s="14" t="s">
        <v>30</v>
      </c>
      <c r="F696" s="14" t="str">
        <f t="shared" si="118"/>
        <v/>
      </c>
      <c r="G696" s="15" t="str">
        <f t="shared" si="119"/>
        <v/>
      </c>
      <c r="H696" s="15" t="str">
        <f t="shared" si="120"/>
        <v/>
      </c>
      <c r="I696" s="16" t="str">
        <f t="shared" si="125"/>
        <v>GRIMTRIC</v>
      </c>
      <c r="J696" s="17" t="str">
        <f t="shared" si="121"/>
        <v>GRIMTRIC</v>
      </c>
      <c r="K696" s="17"/>
      <c r="L696" s="17"/>
      <c r="M696" s="18" t="s">
        <v>2978</v>
      </c>
      <c r="N696" s="19" t="s">
        <v>2979</v>
      </c>
      <c r="O696" s="19" t="str">
        <f t="shared" si="122"/>
        <v>Grimmia</v>
      </c>
      <c r="P696" s="19"/>
      <c r="Q696" s="19"/>
      <c r="R696" s="25" t="s">
        <v>2877</v>
      </c>
      <c r="S696" s="24" t="s">
        <v>2878</v>
      </c>
      <c r="T696" s="18"/>
      <c r="U696" s="18"/>
      <c r="V696" s="22" t="s">
        <v>580</v>
      </c>
      <c r="W696" s="23">
        <v>7</v>
      </c>
      <c r="X696" s="23">
        <v>5</v>
      </c>
      <c r="Y696" s="23">
        <v>5</v>
      </c>
      <c r="Z696" s="23">
        <v>3</v>
      </c>
      <c r="AA696" s="23">
        <v>5</v>
      </c>
      <c r="AB696" s="18" t="s">
        <v>37</v>
      </c>
      <c r="AC696" s="18"/>
    </row>
    <row r="697" spans="1:29">
      <c r="A697" s="12" t="s">
        <v>2980</v>
      </c>
      <c r="B697" s="13" t="s">
        <v>2981</v>
      </c>
      <c r="C697" s="24" t="s">
        <v>40</v>
      </c>
      <c r="D697" s="14" t="str">
        <f>IF(COUNTIF(E697,""),"sp",E697)</f>
        <v>sp</v>
      </c>
      <c r="E697" s="14" t="s">
        <v>30</v>
      </c>
      <c r="F697" s="14" t="str">
        <f t="shared" si="118"/>
        <v/>
      </c>
      <c r="G697" s="15" t="str">
        <f t="shared" si="119"/>
        <v/>
      </c>
      <c r="H697" s="15" t="str">
        <f t="shared" si="120"/>
        <v/>
      </c>
      <c r="I697" s="16" t="str">
        <f t="shared" si="125"/>
        <v>GRIMTRIF</v>
      </c>
      <c r="J697" s="17" t="str">
        <f t="shared" si="121"/>
        <v>GRIMTRIF</v>
      </c>
      <c r="K697" s="17"/>
      <c r="L697" s="17"/>
      <c r="M697" s="18" t="s">
        <v>2982</v>
      </c>
      <c r="N697" s="19" t="s">
        <v>2983</v>
      </c>
      <c r="O697" s="19" t="str">
        <f t="shared" si="122"/>
        <v>Grimmia</v>
      </c>
      <c r="P697" s="19"/>
      <c r="Q697" s="19"/>
      <c r="R697" s="18"/>
      <c r="S697" s="24"/>
      <c r="T697" s="18"/>
      <c r="U697" s="18"/>
      <c r="V697" s="18"/>
      <c r="W697" s="23">
        <v>8</v>
      </c>
      <c r="X697" s="23">
        <v>1</v>
      </c>
      <c r="Y697" s="23">
        <v>6</v>
      </c>
      <c r="Z697" s="23">
        <v>2</v>
      </c>
      <c r="AA697" s="23">
        <v>5</v>
      </c>
      <c r="AB697" s="18" t="s">
        <v>37</v>
      </c>
      <c r="AC697" s="18"/>
    </row>
    <row r="698" spans="1:29">
      <c r="A698" s="12" t="s">
        <v>2984</v>
      </c>
      <c r="B698" s="13" t="s">
        <v>2985</v>
      </c>
      <c r="C698" s="14" t="s">
        <v>297</v>
      </c>
      <c r="D698" s="14" t="str">
        <f>IF(COUNTIF(E698,""),"sp",E698)</f>
        <v>sp</v>
      </c>
      <c r="E698" s="14" t="s">
        <v>30</v>
      </c>
      <c r="F698" s="14" t="str">
        <f t="shared" si="118"/>
        <v/>
      </c>
      <c r="G698" s="15" t="str">
        <f t="shared" si="119"/>
        <v/>
      </c>
      <c r="H698" s="15" t="str">
        <f t="shared" si="120"/>
        <v/>
      </c>
      <c r="I698" s="16" t="str">
        <f t="shared" si="125"/>
        <v>GRIMUNGE</v>
      </c>
      <c r="J698" s="17" t="str">
        <f t="shared" si="121"/>
        <v>GRIMUNGE</v>
      </c>
      <c r="K698" s="17"/>
      <c r="L698" s="17"/>
      <c r="M698" s="18" t="s">
        <v>2986</v>
      </c>
      <c r="N698" s="19" t="s">
        <v>2987</v>
      </c>
      <c r="O698" s="19" t="str">
        <f t="shared" si="122"/>
        <v>Grimmia</v>
      </c>
      <c r="P698" s="19"/>
      <c r="Q698" s="19"/>
      <c r="R698" s="25" t="s">
        <v>300</v>
      </c>
      <c r="S698" s="24" t="s">
        <v>301</v>
      </c>
      <c r="T698" s="18"/>
      <c r="U698" s="18"/>
      <c r="V698" s="22" t="s">
        <v>125</v>
      </c>
      <c r="W698" s="23"/>
      <c r="X698" s="23"/>
      <c r="Y698" s="23"/>
      <c r="Z698" s="23"/>
      <c r="AA698" s="23"/>
      <c r="AB698" s="18"/>
      <c r="AC698" s="18"/>
    </row>
    <row r="699" spans="1:29">
      <c r="A699" s="12" t="s">
        <v>2988</v>
      </c>
      <c r="B699" s="13" t="s">
        <v>2989</v>
      </c>
      <c r="C699" s="14" t="s">
        <v>297</v>
      </c>
      <c r="D699" s="14" t="str">
        <f>IF(COUNTIF(E699,""),"sp",E699)</f>
        <v>sp</v>
      </c>
      <c r="E699" s="14" t="s">
        <v>30</v>
      </c>
      <c r="F699" s="14" t="str">
        <f t="shared" si="118"/>
        <v/>
      </c>
      <c r="G699" s="15" t="str">
        <f t="shared" si="119"/>
        <v/>
      </c>
      <c r="H699" s="15" t="str">
        <f t="shared" si="120"/>
        <v/>
      </c>
      <c r="I699" s="16" t="str">
        <f t="shared" si="125"/>
        <v>GRIMUNIC</v>
      </c>
      <c r="J699" s="17" t="str">
        <f t="shared" si="121"/>
        <v>GRIMUNIC</v>
      </c>
      <c r="K699" s="17"/>
      <c r="L699" s="17"/>
      <c r="M699" s="18" t="s">
        <v>2990</v>
      </c>
      <c r="N699" s="19" t="s">
        <v>2991</v>
      </c>
      <c r="O699" s="19" t="str">
        <f t="shared" si="122"/>
        <v>Grimmia</v>
      </c>
      <c r="P699" s="19"/>
      <c r="Q699" s="19"/>
      <c r="R699" s="25" t="s">
        <v>300</v>
      </c>
      <c r="S699" s="24" t="s">
        <v>301</v>
      </c>
      <c r="T699" s="18"/>
      <c r="U699" s="18"/>
      <c r="V699" s="22" t="s">
        <v>125</v>
      </c>
      <c r="W699" s="23">
        <v>6</v>
      </c>
      <c r="X699" s="23">
        <v>2</v>
      </c>
      <c r="Y699" s="23">
        <v>6</v>
      </c>
      <c r="Z699" s="23">
        <v>6</v>
      </c>
      <c r="AA699" s="23">
        <v>2</v>
      </c>
      <c r="AB699" s="18" t="s">
        <v>37</v>
      </c>
      <c r="AC699" s="18"/>
    </row>
    <row r="700" spans="1:29">
      <c r="A700" s="12" t="s">
        <v>2992</v>
      </c>
      <c r="B700" s="13" t="s">
        <v>2993</v>
      </c>
      <c r="C700" s="24" t="s">
        <v>850</v>
      </c>
      <c r="D700" s="14" t="str">
        <f>IF(COUNTIF(E700,""),"sp",E700)</f>
        <v>sp</v>
      </c>
      <c r="E700" s="14" t="s">
        <v>30</v>
      </c>
      <c r="F700" s="14" t="str">
        <f t="shared" si="118"/>
        <v/>
      </c>
      <c r="G700" s="15" t="str">
        <f t="shared" si="119"/>
        <v/>
      </c>
      <c r="H700" s="15" t="str">
        <f t="shared" si="120"/>
        <v/>
      </c>
      <c r="I700" s="16" t="str">
        <f t="shared" si="125"/>
        <v>GYMNBORE</v>
      </c>
      <c r="J700" s="17" t="str">
        <f t="shared" si="121"/>
        <v>GYMNBORE</v>
      </c>
      <c r="K700" s="17"/>
      <c r="L700" s="17"/>
      <c r="M700" s="18" t="s">
        <v>2994</v>
      </c>
      <c r="N700" s="19" t="s">
        <v>2995</v>
      </c>
      <c r="O700" s="19" t="str">
        <f t="shared" si="122"/>
        <v>Gymnocolea</v>
      </c>
      <c r="P700" s="19"/>
      <c r="Q700" s="19"/>
      <c r="R700" s="20" t="s">
        <v>853</v>
      </c>
      <c r="S700" s="24" t="s">
        <v>854</v>
      </c>
      <c r="T700" s="18"/>
      <c r="U700" s="18"/>
      <c r="V700" s="22" t="s">
        <v>125</v>
      </c>
      <c r="W700" s="23"/>
      <c r="X700" s="23"/>
      <c r="Y700" s="23"/>
      <c r="Z700" s="23"/>
      <c r="AA700" s="23"/>
      <c r="AB700" s="18"/>
      <c r="AC700" s="18"/>
    </row>
    <row r="701" spans="1:29">
      <c r="A701" s="12" t="s">
        <v>2130</v>
      </c>
      <c r="B701" s="13" t="s">
        <v>2996</v>
      </c>
      <c r="C701" s="24" t="s">
        <v>1666</v>
      </c>
      <c r="D701" s="14" t="str">
        <f>IF(COUNTIF(E701,""),"sp",E701)</f>
        <v>sp</v>
      </c>
      <c r="E701" s="14" t="s">
        <v>30</v>
      </c>
      <c r="F701" s="14" t="str">
        <f t="shared" si="118"/>
        <v/>
      </c>
      <c r="G701" s="15" t="str">
        <f t="shared" si="119"/>
        <v/>
      </c>
      <c r="H701" s="15" t="str">
        <f t="shared" si="120"/>
        <v/>
      </c>
      <c r="I701" s="16" t="str">
        <f t="shared" si="125"/>
        <v>GYMNINFL</v>
      </c>
      <c r="J701" s="17" t="str">
        <f t="shared" si="121"/>
        <v>GYMNINFL</v>
      </c>
      <c r="K701" s="17"/>
      <c r="L701" s="17"/>
      <c r="M701" s="19" t="s">
        <v>2997</v>
      </c>
      <c r="N701" s="19" t="s">
        <v>2998</v>
      </c>
      <c r="O701" s="19" t="str">
        <f t="shared" si="122"/>
        <v>Gymnocolea</v>
      </c>
      <c r="P701" s="19"/>
      <c r="Q701" s="19"/>
      <c r="R701" s="25" t="s">
        <v>1669</v>
      </c>
      <c r="S701" s="24" t="s">
        <v>1670</v>
      </c>
      <c r="T701" s="18"/>
      <c r="U701" s="18"/>
      <c r="V701" s="22" t="s">
        <v>580</v>
      </c>
      <c r="W701" s="23" t="s">
        <v>36</v>
      </c>
      <c r="X701" s="23">
        <v>2</v>
      </c>
      <c r="Y701" s="23">
        <v>3</v>
      </c>
      <c r="Z701" s="23">
        <v>8</v>
      </c>
      <c r="AA701" s="23">
        <v>1</v>
      </c>
      <c r="AB701" s="18" t="s">
        <v>112</v>
      </c>
      <c r="AC701" s="18"/>
    </row>
    <row r="702" spans="1:29">
      <c r="A702" s="12" t="s">
        <v>2999</v>
      </c>
      <c r="B702" s="13" t="s">
        <v>3000</v>
      </c>
      <c r="C702" s="24" t="s">
        <v>40</v>
      </c>
      <c r="D702" s="14" t="str">
        <f>IF(COUNTIF(E702,""),"sp",E702)</f>
        <v>var</v>
      </c>
      <c r="E702" s="14" t="s">
        <v>41</v>
      </c>
      <c r="F702" s="14" t="str">
        <f t="shared" si="118"/>
        <v>var</v>
      </c>
      <c r="G702" s="15" t="str">
        <f t="shared" si="119"/>
        <v/>
      </c>
      <c r="H702" s="15" t="str">
        <f t="shared" si="120"/>
        <v>var</v>
      </c>
      <c r="I702" s="16"/>
      <c r="J702" s="17" t="str">
        <f t="shared" si="121"/>
        <v>GYMINFLAC</v>
      </c>
      <c r="K702" s="17" t="str">
        <f t="shared" ref="K702:K703" si="126">IF(LEN($L702)&gt;1,UPPER(LEFT(M702,3) &amp; MID(M702,SEARCH(" ",M702,1)+1,4)&amp;L702),UPPER(LEFT(M702,4) &amp; MID(M702,SEARCH(" ",M701,1)+1,4)&amp;L702))</f>
        <v>GYMINFLAC</v>
      </c>
      <c r="L702" s="17" t="str">
        <f>IF(COUNTIF($L$1:$L701,MID(M702,SEARCH("var. ",M702,1)+5,1))&gt;0,MID(M702,SEARCH("var. ",M702,1)+5,2),MID(M702,SEARCH("var. ",M702,1)+5,1))</f>
        <v>ac</v>
      </c>
      <c r="M702" s="18" t="s">
        <v>3001</v>
      </c>
      <c r="N702" s="19" t="s">
        <v>2998</v>
      </c>
      <c r="O702" s="19" t="str">
        <f t="shared" si="122"/>
        <v>Gymnocolea</v>
      </c>
      <c r="P702" s="19"/>
      <c r="Q702" s="19"/>
      <c r="R702" s="18"/>
      <c r="S702" s="24"/>
      <c r="T702" s="18"/>
      <c r="U702" s="18"/>
      <c r="V702" s="18"/>
      <c r="W702" s="23">
        <v>6</v>
      </c>
      <c r="X702" s="23">
        <v>2</v>
      </c>
      <c r="Y702" s="23">
        <v>6</v>
      </c>
      <c r="Z702" s="23">
        <v>6</v>
      </c>
      <c r="AA702" s="23">
        <v>5</v>
      </c>
      <c r="AB702" s="18" t="s">
        <v>37</v>
      </c>
      <c r="AC702" s="18"/>
    </row>
    <row r="703" spans="1:29">
      <c r="A703" s="12" t="s">
        <v>3002</v>
      </c>
      <c r="B703" s="13" t="s">
        <v>3003</v>
      </c>
      <c r="C703" s="24" t="s">
        <v>40</v>
      </c>
      <c r="D703" s="14" t="str">
        <f>IF(COUNTIF(E703,""),"sp",E703)</f>
        <v>var</v>
      </c>
      <c r="E703" s="14" t="s">
        <v>41</v>
      </c>
      <c r="F703" s="14" t="str">
        <f t="shared" si="118"/>
        <v>var</v>
      </c>
      <c r="G703" s="15" t="str">
        <f t="shared" si="119"/>
        <v/>
      </c>
      <c r="H703" s="15" t="str">
        <f t="shared" si="120"/>
        <v>var</v>
      </c>
      <c r="I703" s="16"/>
      <c r="J703" s="17" t="str">
        <f t="shared" si="121"/>
        <v>GYMINFLIN</v>
      </c>
      <c r="K703" s="17" t="str">
        <f t="shared" si="126"/>
        <v>GYMINFLIN</v>
      </c>
      <c r="L703" s="17" t="str">
        <f>IF(COUNTIF($L$1:$L702,MID(M703,SEARCH("var. ",M703,1)+5,1))&gt;0,MID(M703,SEARCH("var. ",M703,1)+5,2),MID(M703,SEARCH("var. ",M703,1)+5,1))</f>
        <v>in</v>
      </c>
      <c r="M703" s="35" t="s">
        <v>3004</v>
      </c>
      <c r="N703" s="19" t="s">
        <v>2998</v>
      </c>
      <c r="O703" s="19" t="str">
        <f t="shared" si="122"/>
        <v>Gymnocolea</v>
      </c>
      <c r="P703" s="19"/>
      <c r="Q703" s="19"/>
      <c r="R703" s="18"/>
      <c r="S703" s="24"/>
      <c r="T703" s="18"/>
      <c r="U703" s="18"/>
      <c r="V703" s="18"/>
      <c r="W703" s="23" t="s">
        <v>36</v>
      </c>
      <c r="X703" s="23">
        <v>2</v>
      </c>
      <c r="Y703" s="23">
        <v>3</v>
      </c>
      <c r="Z703" s="23">
        <v>5</v>
      </c>
      <c r="AA703" s="23">
        <v>2</v>
      </c>
      <c r="AB703" s="18" t="s">
        <v>37</v>
      </c>
      <c r="AC703" s="18"/>
    </row>
    <row r="704" spans="1:29">
      <c r="A704" s="12" t="s">
        <v>3005</v>
      </c>
      <c r="B704" s="13" t="s">
        <v>3006</v>
      </c>
      <c r="C704" s="14" t="s">
        <v>297</v>
      </c>
      <c r="D704" s="14" t="str">
        <f>IF(COUNTIF(E704,""),"sp",E704)</f>
        <v>sp</v>
      </c>
      <c r="E704" s="14" t="s">
        <v>30</v>
      </c>
      <c r="F704" s="14" t="str">
        <f t="shared" si="118"/>
        <v/>
      </c>
      <c r="G704" s="15" t="str">
        <f t="shared" si="119"/>
        <v/>
      </c>
      <c r="H704" s="15" t="str">
        <f t="shared" si="120"/>
        <v/>
      </c>
      <c r="I704" s="16" t="str">
        <f t="shared" ref="I704:I755" si="127">UPPER(MID(M704,1,4))&amp;""&amp;UPPER(MID(M704,SEARCH(" ",M704,1)+1,4))</f>
        <v>GYMNADUS</v>
      </c>
      <c r="J704" s="17" t="str">
        <f t="shared" si="121"/>
        <v>GYMNADUS</v>
      </c>
      <c r="K704" s="17"/>
      <c r="L704" s="17"/>
      <c r="M704" s="18" t="s">
        <v>3007</v>
      </c>
      <c r="N704" s="19" t="s">
        <v>3008</v>
      </c>
      <c r="O704" s="19" t="str">
        <f t="shared" si="122"/>
        <v>Gymnomitrion</v>
      </c>
      <c r="P704" s="19"/>
      <c r="Q704" s="19"/>
      <c r="R704" s="25" t="s">
        <v>300</v>
      </c>
      <c r="S704" s="24" t="s">
        <v>301</v>
      </c>
      <c r="T704" s="18"/>
      <c r="U704" s="18"/>
      <c r="V704" s="22" t="s">
        <v>125</v>
      </c>
      <c r="W704" s="23">
        <v>9</v>
      </c>
      <c r="X704" s="23">
        <v>2</v>
      </c>
      <c r="Y704" s="23">
        <v>4</v>
      </c>
      <c r="Z704" s="23">
        <v>4</v>
      </c>
      <c r="AA704" s="23">
        <v>2</v>
      </c>
      <c r="AB704" s="18" t="s">
        <v>37</v>
      </c>
      <c r="AC704" s="18"/>
    </row>
    <row r="705" spans="1:29">
      <c r="A705" s="12" t="s">
        <v>3009</v>
      </c>
      <c r="B705" s="13" t="s">
        <v>3010</v>
      </c>
      <c r="C705" s="14" t="s">
        <v>297</v>
      </c>
      <c r="D705" s="14" t="str">
        <f>IF(COUNTIF(E705,""),"sp",E705)</f>
        <v>sp</v>
      </c>
      <c r="E705" s="14" t="s">
        <v>30</v>
      </c>
      <c r="F705" s="14" t="str">
        <f t="shared" si="118"/>
        <v/>
      </c>
      <c r="G705" s="15" t="str">
        <f t="shared" si="119"/>
        <v/>
      </c>
      <c r="H705" s="15" t="str">
        <f t="shared" si="120"/>
        <v/>
      </c>
      <c r="I705" s="16" t="str">
        <f t="shared" si="127"/>
        <v>GYMNALPI</v>
      </c>
      <c r="J705" s="17" t="str">
        <f t="shared" si="121"/>
        <v>GYMNALPI</v>
      </c>
      <c r="K705" s="17"/>
      <c r="L705" s="17"/>
      <c r="M705" s="18" t="s">
        <v>3011</v>
      </c>
      <c r="N705" s="19" t="s">
        <v>3012</v>
      </c>
      <c r="O705" s="19" t="str">
        <f t="shared" si="122"/>
        <v>Gymnomitrion</v>
      </c>
      <c r="P705" s="19"/>
      <c r="Q705" s="19"/>
      <c r="R705" s="25" t="s">
        <v>300</v>
      </c>
      <c r="S705" s="24" t="s">
        <v>301</v>
      </c>
      <c r="T705" s="18"/>
      <c r="U705" s="18"/>
      <c r="V705" s="22" t="s">
        <v>125</v>
      </c>
      <c r="W705" s="23">
        <v>9</v>
      </c>
      <c r="X705" s="23">
        <v>2</v>
      </c>
      <c r="Y705" s="23">
        <v>4</v>
      </c>
      <c r="Z705" s="23" t="s">
        <v>394</v>
      </c>
      <c r="AA705" s="23">
        <v>2</v>
      </c>
      <c r="AB705" s="18" t="s">
        <v>37</v>
      </c>
      <c r="AC705" s="18"/>
    </row>
    <row r="706" spans="1:29">
      <c r="A706" s="12" t="s">
        <v>3013</v>
      </c>
      <c r="B706" s="13" t="s">
        <v>3014</v>
      </c>
      <c r="C706" s="24" t="s">
        <v>136</v>
      </c>
      <c r="D706" s="14" t="str">
        <f>IF(COUNTIF(E706,""),"sp",E706)</f>
        <v>sp</v>
      </c>
      <c r="E706" s="14" t="s">
        <v>30</v>
      </c>
      <c r="F706" s="14" t="str">
        <f t="shared" si="118"/>
        <v/>
      </c>
      <c r="G706" s="15" t="str">
        <f t="shared" si="119"/>
        <v/>
      </c>
      <c r="H706" s="15" t="str">
        <f t="shared" si="120"/>
        <v/>
      </c>
      <c r="I706" s="16" t="str">
        <f t="shared" si="127"/>
        <v>GYMNBREV</v>
      </c>
      <c r="J706" s="17" t="str">
        <f t="shared" si="121"/>
        <v>GYMNBREV</v>
      </c>
      <c r="K706" s="17"/>
      <c r="L706" s="17"/>
      <c r="M706" s="18" t="s">
        <v>3015</v>
      </c>
      <c r="N706" s="19" t="s">
        <v>3016</v>
      </c>
      <c r="O706" s="19" t="str">
        <f t="shared" si="122"/>
        <v>Gymnomitrion</v>
      </c>
      <c r="P706" s="19"/>
      <c r="Q706" s="19"/>
      <c r="R706" s="25" t="s">
        <v>139</v>
      </c>
      <c r="S706" s="24" t="s">
        <v>140</v>
      </c>
      <c r="T706" s="18"/>
      <c r="U706" s="18"/>
      <c r="V706" s="22" t="s">
        <v>125</v>
      </c>
      <c r="W706" s="23">
        <v>9</v>
      </c>
      <c r="X706" s="23">
        <v>1</v>
      </c>
      <c r="Y706" s="23">
        <v>6</v>
      </c>
      <c r="Z706" s="23">
        <v>6</v>
      </c>
      <c r="AA706" s="23">
        <v>2</v>
      </c>
      <c r="AB706" s="18" t="s">
        <v>37</v>
      </c>
      <c r="AC706" s="18"/>
    </row>
    <row r="707" spans="1:29">
      <c r="A707" s="12" t="s">
        <v>3017</v>
      </c>
      <c r="B707" s="13" t="s">
        <v>3018</v>
      </c>
      <c r="C707" s="24" t="s">
        <v>136</v>
      </c>
      <c r="D707" s="14" t="str">
        <f>IF(COUNTIF(E707,""),"sp",E707)</f>
        <v>sp</v>
      </c>
      <c r="E707" s="14" t="s">
        <v>30</v>
      </c>
      <c r="F707" s="14" t="str">
        <f t="shared" ref="F707:F770" si="128">CONCATENATE(G707,H707)</f>
        <v/>
      </c>
      <c r="G707" s="15" t="str">
        <f t="shared" ref="G707:G770" si="129">IF(COUNTIF(M707,"*subsp.*"),"subsp","")</f>
        <v/>
      </c>
      <c r="H707" s="15" t="str">
        <f t="shared" ref="H707:H770" si="130">IF(COUNTIF(M707,"*var.*"),"var","")</f>
        <v/>
      </c>
      <c r="I707" s="16" t="str">
        <f t="shared" si="127"/>
        <v>GYMNCOMM</v>
      </c>
      <c r="J707" s="17" t="str">
        <f t="shared" ref="J707:J770" si="131">CONCATENATE(I707,K707)</f>
        <v>GYMNCOMM</v>
      </c>
      <c r="K707" s="17"/>
      <c r="L707" s="17"/>
      <c r="M707" s="18" t="s">
        <v>3019</v>
      </c>
      <c r="N707" s="19" t="s">
        <v>3020</v>
      </c>
      <c r="O707" s="19" t="str">
        <f t="shared" ref="O707:O770" si="132">LEFT(N707,(SEARCH(" ",N707,1))-1)</f>
        <v>Gymnomitrion</v>
      </c>
      <c r="P707" s="19"/>
      <c r="Q707" s="19"/>
      <c r="R707" s="25" t="s">
        <v>139</v>
      </c>
      <c r="S707" s="24" t="s">
        <v>140</v>
      </c>
      <c r="T707" s="18"/>
      <c r="U707" s="18"/>
      <c r="V707" s="22" t="s">
        <v>125</v>
      </c>
      <c r="W707" s="23">
        <v>8</v>
      </c>
      <c r="X707" s="23">
        <v>1</v>
      </c>
      <c r="Y707" s="23">
        <v>7</v>
      </c>
      <c r="Z707" s="23">
        <v>4</v>
      </c>
      <c r="AA707" s="23">
        <v>2</v>
      </c>
      <c r="AB707" s="18" t="s">
        <v>37</v>
      </c>
      <c r="AC707" s="18"/>
    </row>
    <row r="708" spans="1:29">
      <c r="A708" s="12" t="s">
        <v>3021</v>
      </c>
      <c r="B708" s="13" t="s">
        <v>3022</v>
      </c>
      <c r="C708" s="14" t="s">
        <v>297</v>
      </c>
      <c r="D708" s="14" t="str">
        <f>IF(COUNTIF(E708,""),"sp",E708)</f>
        <v>sp</v>
      </c>
      <c r="E708" s="14" t="s">
        <v>30</v>
      </c>
      <c r="F708" s="14" t="str">
        <f t="shared" si="128"/>
        <v/>
      </c>
      <c r="G708" s="15" t="str">
        <f t="shared" si="129"/>
        <v/>
      </c>
      <c r="H708" s="15" t="str">
        <f t="shared" si="130"/>
        <v/>
      </c>
      <c r="I708" s="16" t="str">
        <f t="shared" si="127"/>
        <v>GYMNCONC</v>
      </c>
      <c r="J708" s="17" t="str">
        <f t="shared" si="131"/>
        <v>GYMNCONC</v>
      </c>
      <c r="K708" s="17"/>
      <c r="L708" s="17"/>
      <c r="M708" s="18" t="s">
        <v>3023</v>
      </c>
      <c r="N708" s="19" t="s">
        <v>3024</v>
      </c>
      <c r="O708" s="19" t="str">
        <f t="shared" si="132"/>
        <v>Gymnomitrion</v>
      </c>
      <c r="P708" s="19"/>
      <c r="Q708" s="19"/>
      <c r="R708" s="25" t="s">
        <v>300</v>
      </c>
      <c r="S708" s="24" t="s">
        <v>301</v>
      </c>
      <c r="T708" s="18"/>
      <c r="U708" s="18"/>
      <c r="V708" s="22" t="s">
        <v>125</v>
      </c>
      <c r="W708" s="23">
        <v>6</v>
      </c>
      <c r="X708" s="23">
        <v>2</v>
      </c>
      <c r="Y708" s="23">
        <v>6</v>
      </c>
      <c r="Z708" s="23">
        <v>5</v>
      </c>
      <c r="AA708" s="23">
        <v>2</v>
      </c>
      <c r="AB708" s="18" t="s">
        <v>37</v>
      </c>
      <c r="AC708" s="18"/>
    </row>
    <row r="709" spans="1:29">
      <c r="A709" s="12" t="s">
        <v>3025</v>
      </c>
      <c r="B709" s="13" t="s">
        <v>3026</v>
      </c>
      <c r="C709" s="14" t="s">
        <v>297</v>
      </c>
      <c r="D709" s="14" t="str">
        <f>IF(COUNTIF(E709,""),"sp",E709)</f>
        <v>sp</v>
      </c>
      <c r="E709" s="14" t="s">
        <v>30</v>
      </c>
      <c r="F709" s="14" t="str">
        <f t="shared" si="128"/>
        <v/>
      </c>
      <c r="G709" s="15" t="str">
        <f t="shared" si="129"/>
        <v/>
      </c>
      <c r="H709" s="15" t="str">
        <f t="shared" si="130"/>
        <v/>
      </c>
      <c r="I709" s="16" t="str">
        <f t="shared" si="127"/>
        <v>GYMNCORA</v>
      </c>
      <c r="J709" s="17" t="str">
        <f t="shared" si="131"/>
        <v>GYMNCORA</v>
      </c>
      <c r="K709" s="17"/>
      <c r="L709" s="17"/>
      <c r="M709" s="18" t="s">
        <v>3027</v>
      </c>
      <c r="N709" s="19" t="s">
        <v>3028</v>
      </c>
      <c r="O709" s="19" t="str">
        <f t="shared" si="132"/>
        <v>Gymnomitrion</v>
      </c>
      <c r="P709" s="19"/>
      <c r="Q709" s="19"/>
      <c r="R709" s="25" t="s">
        <v>300</v>
      </c>
      <c r="S709" s="24" t="s">
        <v>301</v>
      </c>
      <c r="T709" s="18"/>
      <c r="U709" s="18"/>
      <c r="V709" s="22" t="s">
        <v>125</v>
      </c>
      <c r="W709" s="23">
        <v>7</v>
      </c>
      <c r="X709" s="23">
        <v>1</v>
      </c>
      <c r="Y709" s="23">
        <v>6</v>
      </c>
      <c r="Z709" s="23">
        <v>5</v>
      </c>
      <c r="AA709" s="23">
        <v>2</v>
      </c>
      <c r="AB709" s="18" t="s">
        <v>37</v>
      </c>
      <c r="AC709" s="18"/>
    </row>
    <row r="710" spans="1:29">
      <c r="A710" s="12" t="s">
        <v>2103</v>
      </c>
      <c r="B710" s="13" t="s">
        <v>3029</v>
      </c>
      <c r="C710" s="14" t="s">
        <v>217</v>
      </c>
      <c r="D710" s="14" t="str">
        <f>IF(COUNTIF(E710,""),"sp",E710)</f>
        <v>sp</v>
      </c>
      <c r="E710" s="14" t="s">
        <v>30</v>
      </c>
      <c r="F710" s="14" t="str">
        <f t="shared" si="128"/>
        <v/>
      </c>
      <c r="G710" s="15" t="str">
        <f t="shared" si="129"/>
        <v/>
      </c>
      <c r="H710" s="15" t="str">
        <f t="shared" si="130"/>
        <v/>
      </c>
      <c r="I710" s="16" t="str">
        <f t="shared" si="127"/>
        <v>GYMNCREN</v>
      </c>
      <c r="J710" s="17" t="str">
        <f t="shared" si="131"/>
        <v>GYMNCREN</v>
      </c>
      <c r="K710" s="17"/>
      <c r="L710" s="17"/>
      <c r="M710" s="18" t="s">
        <v>3030</v>
      </c>
      <c r="N710" s="19" t="s">
        <v>3031</v>
      </c>
      <c r="O710" s="19" t="str">
        <f t="shared" si="132"/>
        <v>Gymnomitrion</v>
      </c>
      <c r="P710" s="19"/>
      <c r="Q710" s="19"/>
      <c r="R710" s="25" t="s">
        <v>220</v>
      </c>
      <c r="S710" s="24" t="s">
        <v>221</v>
      </c>
      <c r="T710" s="18"/>
      <c r="U710" s="18"/>
      <c r="V710" s="22" t="s">
        <v>125</v>
      </c>
      <c r="W710" s="23"/>
      <c r="X710" s="23"/>
      <c r="Y710" s="23"/>
      <c r="Z710" s="23"/>
      <c r="AA710" s="23"/>
      <c r="AB710" s="18"/>
      <c r="AC710" s="18"/>
    </row>
    <row r="711" spans="1:29">
      <c r="A711" s="12" t="s">
        <v>3032</v>
      </c>
      <c r="B711" s="13" t="s">
        <v>3033</v>
      </c>
      <c r="C711" s="14" t="s">
        <v>297</v>
      </c>
      <c r="D711" s="14" t="str">
        <f>IF(COUNTIF(E711,""),"sp",E711)</f>
        <v>sp</v>
      </c>
      <c r="E711" s="14" t="s">
        <v>30</v>
      </c>
      <c r="F711" s="14" t="str">
        <f t="shared" si="128"/>
        <v/>
      </c>
      <c r="G711" s="15" t="str">
        <f t="shared" si="129"/>
        <v/>
      </c>
      <c r="H711" s="15" t="str">
        <f t="shared" si="130"/>
        <v/>
      </c>
      <c r="I711" s="16" t="str">
        <f t="shared" si="127"/>
        <v>GYMNOBTU</v>
      </c>
      <c r="J711" s="17" t="str">
        <f t="shared" si="131"/>
        <v>GYMNOBTU</v>
      </c>
      <c r="K711" s="17"/>
      <c r="L711" s="17"/>
      <c r="M711" s="18" t="s">
        <v>3034</v>
      </c>
      <c r="N711" s="19" t="s">
        <v>3035</v>
      </c>
      <c r="O711" s="19" t="str">
        <f t="shared" si="132"/>
        <v>Gymnomitrion</v>
      </c>
      <c r="P711" s="19"/>
      <c r="Q711" s="19"/>
      <c r="R711" s="25" t="s">
        <v>300</v>
      </c>
      <c r="S711" s="24" t="s">
        <v>301</v>
      </c>
      <c r="T711" s="18"/>
      <c r="U711" s="18"/>
      <c r="V711" s="22" t="s">
        <v>156</v>
      </c>
      <c r="W711" s="23">
        <v>7</v>
      </c>
      <c r="X711" s="23">
        <v>2</v>
      </c>
      <c r="Y711" s="23">
        <v>3</v>
      </c>
      <c r="Z711" s="23">
        <v>5</v>
      </c>
      <c r="AA711" s="23">
        <v>2</v>
      </c>
      <c r="AB711" s="18" t="s">
        <v>37</v>
      </c>
      <c r="AC711" s="18"/>
    </row>
    <row r="712" spans="1:29">
      <c r="A712" s="12" t="s">
        <v>3036</v>
      </c>
      <c r="B712" s="13" t="s">
        <v>3037</v>
      </c>
      <c r="C712" s="24" t="s">
        <v>181</v>
      </c>
      <c r="D712" s="14" t="str">
        <f>IF(COUNTIF(E712,""),"sp",E712)</f>
        <v>sp</v>
      </c>
      <c r="E712" s="14" t="s">
        <v>30</v>
      </c>
      <c r="F712" s="14" t="str">
        <f t="shared" si="128"/>
        <v/>
      </c>
      <c r="G712" s="15" t="str">
        <f t="shared" si="129"/>
        <v/>
      </c>
      <c r="H712" s="15" t="str">
        <f t="shared" si="130"/>
        <v/>
      </c>
      <c r="I712" s="16" t="str">
        <f t="shared" si="127"/>
        <v>GYMNAERU</v>
      </c>
      <c r="J712" s="17" t="str">
        <f t="shared" si="131"/>
        <v>GYMNAERU</v>
      </c>
      <c r="K712" s="17"/>
      <c r="L712" s="17"/>
      <c r="M712" s="18" t="s">
        <v>3038</v>
      </c>
      <c r="N712" s="19" t="s">
        <v>3039</v>
      </c>
      <c r="O712" s="19" t="str">
        <f t="shared" si="132"/>
        <v>Gymnostomum</v>
      </c>
      <c r="P712" s="19"/>
      <c r="Q712" s="19"/>
      <c r="R712" s="25" t="s">
        <v>184</v>
      </c>
      <c r="S712" s="24" t="s">
        <v>185</v>
      </c>
      <c r="T712" s="18"/>
      <c r="U712" s="18"/>
      <c r="V712" s="22" t="s">
        <v>156</v>
      </c>
      <c r="W712" s="23">
        <v>4</v>
      </c>
      <c r="X712" s="23">
        <v>3</v>
      </c>
      <c r="Y712" s="23">
        <v>6</v>
      </c>
      <c r="Z712" s="23">
        <v>7</v>
      </c>
      <c r="AA712" s="23">
        <v>6</v>
      </c>
      <c r="AB712" s="18" t="s">
        <v>37</v>
      </c>
      <c r="AC712" s="18"/>
    </row>
    <row r="713" spans="1:29">
      <c r="A713" s="12" t="s">
        <v>3040</v>
      </c>
      <c r="B713" s="13" t="s">
        <v>3041</v>
      </c>
      <c r="C713" s="24" t="s">
        <v>151</v>
      </c>
      <c r="D713" s="14" t="str">
        <f>IF(COUNTIF(E713,""),"sp",E713)</f>
        <v>sp</v>
      </c>
      <c r="E713" s="14" t="s">
        <v>30</v>
      </c>
      <c r="F713" s="14" t="str">
        <f t="shared" si="128"/>
        <v/>
      </c>
      <c r="G713" s="15" t="str">
        <f t="shared" si="129"/>
        <v/>
      </c>
      <c r="H713" s="15" t="str">
        <f t="shared" si="130"/>
        <v/>
      </c>
      <c r="I713" s="16" t="str">
        <f t="shared" si="127"/>
        <v>GYMNBORE</v>
      </c>
      <c r="J713" s="17" t="str">
        <f t="shared" si="131"/>
        <v>GYMNBORE</v>
      </c>
      <c r="K713" s="17"/>
      <c r="L713" s="17"/>
      <c r="M713" s="18" t="s">
        <v>3042</v>
      </c>
      <c r="N713" s="19" t="s">
        <v>3043</v>
      </c>
      <c r="O713" s="19" t="str">
        <f t="shared" si="132"/>
        <v>Gymnostomum</v>
      </c>
      <c r="P713" s="19"/>
      <c r="Q713" s="19"/>
      <c r="R713" s="25" t="s">
        <v>154</v>
      </c>
      <c r="S713" s="24" t="s">
        <v>155</v>
      </c>
      <c r="T713" s="18"/>
      <c r="U713" s="18"/>
      <c r="V713" s="22" t="s">
        <v>125</v>
      </c>
      <c r="W713" s="23"/>
      <c r="X713" s="23"/>
      <c r="Y713" s="23"/>
      <c r="Z713" s="23"/>
      <c r="AA713" s="23"/>
      <c r="AB713" s="18"/>
      <c r="AC713" s="18"/>
    </row>
    <row r="714" spans="1:29">
      <c r="A714" s="12" t="s">
        <v>3044</v>
      </c>
      <c r="B714" s="13" t="s">
        <v>3045</v>
      </c>
      <c r="C714" s="24" t="s">
        <v>181</v>
      </c>
      <c r="D714" s="14" t="str">
        <f>IF(COUNTIF(E714,""),"sp",E714)</f>
        <v>sp</v>
      </c>
      <c r="E714" s="14" t="s">
        <v>30</v>
      </c>
      <c r="F714" s="14" t="str">
        <f t="shared" si="128"/>
        <v/>
      </c>
      <c r="G714" s="15" t="str">
        <f t="shared" si="129"/>
        <v/>
      </c>
      <c r="H714" s="15" t="str">
        <f t="shared" si="130"/>
        <v/>
      </c>
      <c r="I714" s="16" t="str">
        <f t="shared" si="127"/>
        <v>GYMNCALC</v>
      </c>
      <c r="J714" s="17" t="str">
        <f t="shared" si="131"/>
        <v>GYMNCALC</v>
      </c>
      <c r="K714" s="17"/>
      <c r="L714" s="17"/>
      <c r="M714" s="18" t="s">
        <v>3046</v>
      </c>
      <c r="N714" s="19" t="s">
        <v>3047</v>
      </c>
      <c r="O714" s="19" t="str">
        <f t="shared" si="132"/>
        <v>Gymnostomum</v>
      </c>
      <c r="P714" s="19"/>
      <c r="Q714" s="19"/>
      <c r="R714" s="25" t="s">
        <v>184</v>
      </c>
      <c r="S714" s="24" t="s">
        <v>185</v>
      </c>
      <c r="T714" s="18"/>
      <c r="U714" s="18"/>
      <c r="V714" s="22" t="s">
        <v>125</v>
      </c>
      <c r="W714" s="23">
        <v>4</v>
      </c>
      <c r="X714" s="23">
        <v>7</v>
      </c>
      <c r="Y714" s="23">
        <v>5</v>
      </c>
      <c r="Z714" s="23">
        <v>5</v>
      </c>
      <c r="AA714" s="23">
        <v>9</v>
      </c>
      <c r="AB714" s="18" t="s">
        <v>37</v>
      </c>
      <c r="AC714" s="18"/>
    </row>
    <row r="715" spans="1:29">
      <c r="A715" s="12" t="s">
        <v>3048</v>
      </c>
      <c r="B715" s="13" t="s">
        <v>3049</v>
      </c>
      <c r="C715" s="24" t="s">
        <v>1817</v>
      </c>
      <c r="D715" s="14" t="str">
        <f>IF(COUNTIF(E715,""),"sp",E715)</f>
        <v>sp</v>
      </c>
      <c r="E715" s="14" t="s">
        <v>30</v>
      </c>
      <c r="F715" s="14" t="str">
        <f t="shared" si="128"/>
        <v/>
      </c>
      <c r="G715" s="15" t="str">
        <f t="shared" si="129"/>
        <v/>
      </c>
      <c r="H715" s="15" t="str">
        <f t="shared" si="130"/>
        <v/>
      </c>
      <c r="I715" s="16" t="str">
        <f t="shared" si="127"/>
        <v>GYMNLANC</v>
      </c>
      <c r="J715" s="17" t="str">
        <f t="shared" si="131"/>
        <v>GYMNLANC</v>
      </c>
      <c r="K715" s="17"/>
      <c r="L715" s="17"/>
      <c r="M715" s="18" t="s">
        <v>3050</v>
      </c>
      <c r="N715" s="19" t="s">
        <v>3051</v>
      </c>
      <c r="O715" s="19" t="str">
        <f t="shared" si="132"/>
        <v>Gymnostomum</v>
      </c>
      <c r="P715" s="19"/>
      <c r="Q715" s="19"/>
      <c r="R715" s="25" t="s">
        <v>1820</v>
      </c>
      <c r="S715" s="24" t="s">
        <v>1821</v>
      </c>
      <c r="T715" s="18"/>
      <c r="U715" s="18"/>
      <c r="V715" s="22" t="s">
        <v>125</v>
      </c>
      <c r="W715" s="23"/>
      <c r="X715" s="23"/>
      <c r="Y715" s="23"/>
      <c r="Z715" s="23"/>
      <c r="AA715" s="23"/>
      <c r="AB715" s="18"/>
      <c r="AC715" s="18"/>
    </row>
    <row r="716" spans="1:29">
      <c r="A716" s="12" t="s">
        <v>2138</v>
      </c>
      <c r="B716" s="13" t="s">
        <v>3052</v>
      </c>
      <c r="C716" s="24" t="s">
        <v>1468</v>
      </c>
      <c r="D716" s="14" t="str">
        <f>IF(COUNTIF(E716,""),"sp",E716)</f>
        <v>sp</v>
      </c>
      <c r="E716" s="14" t="s">
        <v>30</v>
      </c>
      <c r="F716" s="14" t="str">
        <f t="shared" si="128"/>
        <v/>
      </c>
      <c r="G716" s="15" t="str">
        <f t="shared" si="129"/>
        <v/>
      </c>
      <c r="H716" s="15" t="str">
        <f t="shared" si="130"/>
        <v/>
      </c>
      <c r="I716" s="16" t="str">
        <f t="shared" si="127"/>
        <v>GYMNVIRI</v>
      </c>
      <c r="J716" s="17" t="str">
        <f t="shared" si="131"/>
        <v>GYMNVIRI</v>
      </c>
      <c r="K716" s="17"/>
      <c r="L716" s="17"/>
      <c r="M716" s="18" t="s">
        <v>3053</v>
      </c>
      <c r="N716" s="19" t="s">
        <v>3054</v>
      </c>
      <c r="O716" s="19" t="str">
        <f t="shared" si="132"/>
        <v>Gymnostomum</v>
      </c>
      <c r="P716" s="19"/>
      <c r="Q716" s="19"/>
      <c r="R716" s="25" t="s">
        <v>1471</v>
      </c>
      <c r="S716" s="24" t="s">
        <v>1472</v>
      </c>
      <c r="T716" s="18"/>
      <c r="U716" s="18"/>
      <c r="V716" s="22" t="s">
        <v>125</v>
      </c>
      <c r="W716" s="23"/>
      <c r="X716" s="23"/>
      <c r="Y716" s="23"/>
      <c r="Z716" s="23"/>
      <c r="AA716" s="23"/>
      <c r="AB716" s="18"/>
      <c r="AC716" s="18"/>
    </row>
    <row r="717" spans="1:29">
      <c r="A717" s="12" t="s">
        <v>3055</v>
      </c>
      <c r="B717" s="13" t="s">
        <v>3056</v>
      </c>
      <c r="C717" s="24" t="s">
        <v>1468</v>
      </c>
      <c r="D717" s="14" t="str">
        <f>IF(COUNTIF(E717,""),"sp",E717)</f>
        <v>sp</v>
      </c>
      <c r="E717" s="14" t="s">
        <v>30</v>
      </c>
      <c r="F717" s="14" t="str">
        <f t="shared" si="128"/>
        <v/>
      </c>
      <c r="G717" s="15" t="str">
        <f t="shared" si="129"/>
        <v/>
      </c>
      <c r="H717" s="15" t="str">
        <f t="shared" si="130"/>
        <v/>
      </c>
      <c r="I717" s="16" t="str">
        <f t="shared" si="127"/>
        <v>GYROREFL</v>
      </c>
      <c r="J717" s="17" t="str">
        <f t="shared" si="131"/>
        <v>GYROREFL</v>
      </c>
      <c r="K717" s="17"/>
      <c r="L717" s="17"/>
      <c r="M717" s="18" t="s">
        <v>3057</v>
      </c>
      <c r="N717" s="19" t="s">
        <v>3058</v>
      </c>
      <c r="O717" s="19" t="str">
        <f t="shared" si="132"/>
        <v>Gyroweisia</v>
      </c>
      <c r="P717" s="19"/>
      <c r="Q717" s="19"/>
      <c r="R717" s="25" t="s">
        <v>1471</v>
      </c>
      <c r="S717" s="24" t="s">
        <v>1472</v>
      </c>
      <c r="T717" s="18"/>
      <c r="U717" s="18"/>
      <c r="V717" s="22" t="s">
        <v>125</v>
      </c>
      <c r="W717" s="23"/>
      <c r="X717" s="23"/>
      <c r="Y717" s="23"/>
      <c r="Z717" s="23"/>
      <c r="AA717" s="23"/>
      <c r="AB717" s="18"/>
      <c r="AC717" s="18"/>
    </row>
    <row r="718" spans="1:29">
      <c r="A718" s="12" t="s">
        <v>3059</v>
      </c>
      <c r="B718" s="13" t="s">
        <v>2838</v>
      </c>
      <c r="C718" s="24" t="s">
        <v>3060</v>
      </c>
      <c r="D718" s="14" t="str">
        <f>IF(COUNTIF(E718,""),"sp",E718)</f>
        <v>sp</v>
      </c>
      <c r="E718" s="14" t="s">
        <v>30</v>
      </c>
      <c r="F718" s="14" t="str">
        <f t="shared" si="128"/>
        <v/>
      </c>
      <c r="G718" s="15" t="str">
        <f t="shared" si="129"/>
        <v/>
      </c>
      <c r="H718" s="15" t="str">
        <f t="shared" si="130"/>
        <v/>
      </c>
      <c r="I718" s="16" t="str">
        <f t="shared" si="127"/>
        <v>GYROTENU</v>
      </c>
      <c r="J718" s="17" t="str">
        <f t="shared" si="131"/>
        <v>GYROTENU</v>
      </c>
      <c r="K718" s="17"/>
      <c r="L718" s="17"/>
      <c r="M718" s="18" t="s">
        <v>3061</v>
      </c>
      <c r="N718" s="19" t="s">
        <v>3062</v>
      </c>
      <c r="O718" s="19" t="str">
        <f t="shared" si="132"/>
        <v>Gyroweisia</v>
      </c>
      <c r="P718" s="19"/>
      <c r="Q718" s="19"/>
      <c r="R718" s="25" t="s">
        <v>3063</v>
      </c>
      <c r="S718" s="24" t="s">
        <v>3064</v>
      </c>
      <c r="T718" s="18"/>
      <c r="U718" s="18"/>
      <c r="V718" s="22" t="s">
        <v>125</v>
      </c>
      <c r="W718" s="23">
        <v>3</v>
      </c>
      <c r="X718" s="23">
        <v>6</v>
      </c>
      <c r="Y718" s="23">
        <v>4</v>
      </c>
      <c r="Z718" s="23">
        <v>6</v>
      </c>
      <c r="AA718" s="23">
        <v>7</v>
      </c>
      <c r="AB718" s="18" t="s">
        <v>37</v>
      </c>
      <c r="AC718" s="18"/>
    </row>
    <row r="719" spans="1:29">
      <c r="A719" s="12" t="s">
        <v>2126</v>
      </c>
      <c r="B719" s="13" t="s">
        <v>3065</v>
      </c>
      <c r="C719" s="14" t="s">
        <v>416</v>
      </c>
      <c r="D719" s="14" t="str">
        <f>IF(COUNTIF(E719,""),"sp",E719)</f>
        <v>sp</v>
      </c>
      <c r="E719" s="14" t="s">
        <v>30</v>
      </c>
      <c r="F719" s="14" t="str">
        <f t="shared" si="128"/>
        <v/>
      </c>
      <c r="G719" s="15" t="str">
        <f t="shared" si="129"/>
        <v/>
      </c>
      <c r="H719" s="15" t="str">
        <f t="shared" si="130"/>
        <v/>
      </c>
      <c r="I719" s="16" t="str">
        <f t="shared" si="127"/>
        <v>HABRPERP</v>
      </c>
      <c r="J719" s="17" t="str">
        <f t="shared" si="131"/>
        <v>HABRPERP</v>
      </c>
      <c r="K719" s="17"/>
      <c r="L719" s="17"/>
      <c r="M719" s="18" t="s">
        <v>3066</v>
      </c>
      <c r="N719" s="19" t="s">
        <v>3067</v>
      </c>
      <c r="O719" s="19" t="str">
        <f t="shared" si="132"/>
        <v>Habrodon</v>
      </c>
      <c r="P719" s="19"/>
      <c r="Q719" s="19"/>
      <c r="R719" s="25" t="s">
        <v>419</v>
      </c>
      <c r="S719" s="24" t="s">
        <v>420</v>
      </c>
      <c r="T719" s="18"/>
      <c r="U719" s="18"/>
      <c r="V719" s="22" t="s">
        <v>35</v>
      </c>
      <c r="W719" s="23">
        <v>6</v>
      </c>
      <c r="X719" s="23">
        <v>8</v>
      </c>
      <c r="Y719" s="23">
        <v>3</v>
      </c>
      <c r="Z719" s="23">
        <v>5</v>
      </c>
      <c r="AA719" s="23">
        <v>5</v>
      </c>
      <c r="AB719" s="18" t="s">
        <v>120</v>
      </c>
      <c r="AC719" s="18"/>
    </row>
    <row r="720" spans="1:29">
      <c r="A720" s="12" t="s">
        <v>3068</v>
      </c>
      <c r="B720" s="13" t="s">
        <v>3069</v>
      </c>
      <c r="C720" s="24" t="s">
        <v>40</v>
      </c>
      <c r="D720" s="14" t="str">
        <f>IF(COUNTIF(E720,""),"sp",E720)</f>
        <v>sp</v>
      </c>
      <c r="E720" s="14" t="s">
        <v>30</v>
      </c>
      <c r="F720" s="14" t="str">
        <f t="shared" si="128"/>
        <v/>
      </c>
      <c r="G720" s="15" t="str">
        <f t="shared" si="129"/>
        <v/>
      </c>
      <c r="H720" s="15" t="str">
        <f t="shared" si="130"/>
        <v/>
      </c>
      <c r="I720" s="16" t="str">
        <f t="shared" si="127"/>
        <v>HAGEMICA</v>
      </c>
      <c r="J720" s="17" t="str">
        <f t="shared" si="131"/>
        <v>HAGEMICA</v>
      </c>
      <c r="K720" s="17"/>
      <c r="L720" s="17"/>
      <c r="M720" s="18" t="s">
        <v>3070</v>
      </c>
      <c r="N720" s="19" t="s">
        <v>3071</v>
      </c>
      <c r="O720" s="19" t="str">
        <f t="shared" si="132"/>
        <v>Hageniella</v>
      </c>
      <c r="P720" s="19"/>
      <c r="Q720" s="19"/>
      <c r="R720" s="18"/>
      <c r="S720" s="24"/>
      <c r="T720" s="18"/>
      <c r="U720" s="18"/>
      <c r="V720" s="18"/>
      <c r="W720" s="23">
        <v>5</v>
      </c>
      <c r="X720" s="23">
        <v>6</v>
      </c>
      <c r="Y720" s="23">
        <v>2</v>
      </c>
      <c r="Z720" s="23">
        <v>7</v>
      </c>
      <c r="AA720" s="23">
        <v>1</v>
      </c>
      <c r="AB720" s="18" t="s">
        <v>271</v>
      </c>
      <c r="AC720" s="18"/>
    </row>
    <row r="721" spans="1:29">
      <c r="A721" s="12" t="s">
        <v>3072</v>
      </c>
      <c r="B721" s="13" t="s">
        <v>3073</v>
      </c>
      <c r="C721" s="24" t="s">
        <v>1200</v>
      </c>
      <c r="D721" s="14" t="str">
        <f>IF(COUNTIF(E721,""),"sp",E721)</f>
        <v>sp</v>
      </c>
      <c r="E721" s="14" t="s">
        <v>30</v>
      </c>
      <c r="F721" s="14" t="str">
        <f t="shared" si="128"/>
        <v/>
      </c>
      <c r="G721" s="15" t="str">
        <f t="shared" si="129"/>
        <v/>
      </c>
      <c r="H721" s="15" t="str">
        <f t="shared" si="130"/>
        <v/>
      </c>
      <c r="I721" s="16" t="str">
        <f t="shared" si="127"/>
        <v>HAMALAPP</v>
      </c>
      <c r="J721" s="17" t="str">
        <f t="shared" si="131"/>
        <v>HAMALAPP</v>
      </c>
      <c r="K721" s="17"/>
      <c r="L721" s="17"/>
      <c r="M721" s="18" t="s">
        <v>3074</v>
      </c>
      <c r="N721" s="19" t="s">
        <v>3075</v>
      </c>
      <c r="O721" s="19" t="str">
        <f t="shared" si="132"/>
        <v>Hamatocaulis</v>
      </c>
      <c r="P721" s="19"/>
      <c r="Q721" s="19"/>
      <c r="R721" s="25" t="s">
        <v>1203</v>
      </c>
      <c r="S721" s="25" t="s">
        <v>1204</v>
      </c>
      <c r="T721" s="18"/>
      <c r="U721" s="18"/>
      <c r="V721" s="22" t="s">
        <v>111</v>
      </c>
      <c r="W721" s="23"/>
      <c r="X721" s="23"/>
      <c r="Y721" s="23"/>
      <c r="Z721" s="23"/>
      <c r="AA721" s="23"/>
      <c r="AB721" s="18"/>
      <c r="AC721" s="18"/>
    </row>
    <row r="722" spans="1:29">
      <c r="A722" s="12" t="s">
        <v>3076</v>
      </c>
      <c r="B722" s="13" t="s">
        <v>3077</v>
      </c>
      <c r="C722" s="24" t="s">
        <v>1200</v>
      </c>
      <c r="D722" s="14" t="str">
        <f>IF(COUNTIF(E722,""),"sp",E722)</f>
        <v>sp</v>
      </c>
      <c r="E722" s="14" t="s">
        <v>30</v>
      </c>
      <c r="F722" s="14" t="str">
        <f t="shared" si="128"/>
        <v/>
      </c>
      <c r="G722" s="15" t="str">
        <f t="shared" si="129"/>
        <v/>
      </c>
      <c r="H722" s="15" t="str">
        <f t="shared" si="130"/>
        <v/>
      </c>
      <c r="I722" s="16" t="str">
        <f t="shared" si="127"/>
        <v>HAMAVERN</v>
      </c>
      <c r="J722" s="17" t="str">
        <f t="shared" si="131"/>
        <v>HAMAVERN</v>
      </c>
      <c r="K722" s="17"/>
      <c r="L722" s="17"/>
      <c r="M722" s="18" t="s">
        <v>3078</v>
      </c>
      <c r="N722" s="19" t="s">
        <v>3079</v>
      </c>
      <c r="O722" s="19" t="str">
        <f t="shared" si="132"/>
        <v>Hamatocaulis</v>
      </c>
      <c r="P722" s="19"/>
      <c r="Q722" s="19"/>
      <c r="R722" s="25" t="s">
        <v>1203</v>
      </c>
      <c r="S722" s="25" t="s">
        <v>1204</v>
      </c>
      <c r="T722" s="18"/>
      <c r="U722" s="18"/>
      <c r="V722" s="22" t="s">
        <v>111</v>
      </c>
      <c r="W722" s="23">
        <v>8</v>
      </c>
      <c r="X722" s="23">
        <v>2</v>
      </c>
      <c r="Y722" s="23">
        <v>6</v>
      </c>
      <c r="Z722" s="23">
        <v>7</v>
      </c>
      <c r="AA722" s="23">
        <v>5</v>
      </c>
      <c r="AB722" s="18" t="s">
        <v>37</v>
      </c>
      <c r="AC722" s="18"/>
    </row>
    <row r="723" spans="1:29">
      <c r="A723" s="12" t="s">
        <v>3080</v>
      </c>
      <c r="B723" s="13" t="s">
        <v>3081</v>
      </c>
      <c r="C723" s="24" t="s">
        <v>40</v>
      </c>
      <c r="D723" s="14" t="str">
        <f>IF(COUNTIF(E723,""),"sp",E723)</f>
        <v>sp</v>
      </c>
      <c r="E723" s="14" t="s">
        <v>30</v>
      </c>
      <c r="F723" s="14" t="str">
        <f t="shared" si="128"/>
        <v/>
      </c>
      <c r="G723" s="15" t="str">
        <f t="shared" si="129"/>
        <v/>
      </c>
      <c r="H723" s="15" t="str">
        <f t="shared" si="130"/>
        <v/>
      </c>
      <c r="I723" s="16" t="str">
        <f t="shared" si="127"/>
        <v>HAPLANGU</v>
      </c>
      <c r="J723" s="17" t="str">
        <f t="shared" si="131"/>
        <v>HAPLANGU</v>
      </c>
      <c r="K723" s="17"/>
      <c r="L723" s="17"/>
      <c r="M723" s="18" t="s">
        <v>3082</v>
      </c>
      <c r="N723" s="19" t="s">
        <v>3083</v>
      </c>
      <c r="O723" s="19" t="str">
        <f t="shared" si="132"/>
        <v>Haplocladium</v>
      </c>
      <c r="P723" s="19"/>
      <c r="Q723" s="19"/>
      <c r="R723" s="18"/>
      <c r="S723" s="24"/>
      <c r="T723" s="18"/>
      <c r="U723" s="18"/>
      <c r="V723" s="18"/>
      <c r="W723" s="23">
        <v>7</v>
      </c>
      <c r="X723" s="23">
        <v>9</v>
      </c>
      <c r="Y723" s="23">
        <v>5</v>
      </c>
      <c r="Z723" s="23">
        <v>4</v>
      </c>
      <c r="AA723" s="23">
        <v>5</v>
      </c>
      <c r="AB723" s="18" t="s">
        <v>37</v>
      </c>
      <c r="AC723" s="18"/>
    </row>
    <row r="724" spans="1:29">
      <c r="A724" s="12" t="s">
        <v>3084</v>
      </c>
      <c r="B724" s="13" t="s">
        <v>3085</v>
      </c>
      <c r="C724" s="14" t="s">
        <v>546</v>
      </c>
      <c r="D724" s="14" t="str">
        <f>IF(COUNTIF(E724,""),"sp",E724)</f>
        <v>sp</v>
      </c>
      <c r="E724" s="14" t="s">
        <v>30</v>
      </c>
      <c r="F724" s="14" t="str">
        <f t="shared" si="128"/>
        <v/>
      </c>
      <c r="G724" s="15" t="str">
        <f t="shared" si="129"/>
        <v/>
      </c>
      <c r="H724" s="15" t="str">
        <f t="shared" si="130"/>
        <v/>
      </c>
      <c r="I724" s="16" t="str">
        <f t="shared" si="127"/>
        <v>HAPLMICR</v>
      </c>
      <c r="J724" s="17" t="str">
        <f t="shared" si="131"/>
        <v>HAPLMICR</v>
      </c>
      <c r="K724" s="17"/>
      <c r="L724" s="17"/>
      <c r="M724" s="18" t="s">
        <v>3086</v>
      </c>
      <c r="N724" s="19" t="s">
        <v>3087</v>
      </c>
      <c r="O724" s="19" t="str">
        <f t="shared" si="132"/>
        <v>Haplocladium</v>
      </c>
      <c r="P724" s="19"/>
      <c r="Q724" s="19"/>
      <c r="R724" s="25" t="s">
        <v>549</v>
      </c>
      <c r="S724" s="24" t="s">
        <v>550</v>
      </c>
      <c r="T724" s="18"/>
      <c r="U724" s="18"/>
      <c r="V724" s="22" t="s">
        <v>35</v>
      </c>
      <c r="W724" s="23"/>
      <c r="X724" s="23"/>
      <c r="Y724" s="23"/>
      <c r="Z724" s="23"/>
      <c r="AA724" s="23"/>
      <c r="AB724" s="18"/>
      <c r="AC724" s="18"/>
    </row>
    <row r="725" spans="1:29">
      <c r="A725" s="12" t="s">
        <v>3088</v>
      </c>
      <c r="B725" s="13" t="s">
        <v>3089</v>
      </c>
      <c r="C725" s="24" t="s">
        <v>40</v>
      </c>
      <c r="D725" s="14" t="str">
        <f>IF(COUNTIF(E725,""),"sp",E725)</f>
        <v>sp</v>
      </c>
      <c r="E725" s="14" t="s">
        <v>30</v>
      </c>
      <c r="F725" s="14" t="str">
        <f t="shared" si="128"/>
        <v/>
      </c>
      <c r="G725" s="15" t="str">
        <f t="shared" si="129"/>
        <v/>
      </c>
      <c r="H725" s="15" t="str">
        <f t="shared" si="130"/>
        <v/>
      </c>
      <c r="I725" s="16" t="str">
        <f t="shared" si="127"/>
        <v>HAPLVIRG</v>
      </c>
      <c r="J725" s="17" t="str">
        <f t="shared" si="131"/>
        <v>HAPLVIRG</v>
      </c>
      <c r="K725" s="17"/>
      <c r="L725" s="17"/>
      <c r="M725" s="18" t="s">
        <v>3090</v>
      </c>
      <c r="N725" s="19" t="s">
        <v>3091</v>
      </c>
      <c r="O725" s="19" t="str">
        <f t="shared" si="132"/>
        <v>Haplocladium</v>
      </c>
      <c r="P725" s="19"/>
      <c r="Q725" s="19"/>
      <c r="R725" s="18"/>
      <c r="S725" s="24"/>
      <c r="T725" s="18"/>
      <c r="U725" s="18"/>
      <c r="V725" s="18"/>
      <c r="W725" s="23">
        <v>8</v>
      </c>
      <c r="X725" s="23">
        <v>8</v>
      </c>
      <c r="Y725" s="23">
        <v>7</v>
      </c>
      <c r="Z725" s="23">
        <v>3</v>
      </c>
      <c r="AA725" s="23">
        <v>8</v>
      </c>
      <c r="AB725" s="18" t="s">
        <v>37</v>
      </c>
      <c r="AC725" s="18"/>
    </row>
    <row r="726" spans="1:29">
      <c r="A726" s="12" t="s">
        <v>2192</v>
      </c>
      <c r="B726" s="13" t="s">
        <v>3092</v>
      </c>
      <c r="C726" s="14" t="s">
        <v>106</v>
      </c>
      <c r="D726" s="14" t="str">
        <f>IF(COUNTIF(E726,""),"sp",E726)</f>
        <v>sp</v>
      </c>
      <c r="E726" s="14" t="s">
        <v>30</v>
      </c>
      <c r="F726" s="14" t="str">
        <f t="shared" si="128"/>
        <v/>
      </c>
      <c r="G726" s="15" t="str">
        <f t="shared" si="129"/>
        <v/>
      </c>
      <c r="H726" s="15" t="str">
        <f t="shared" si="130"/>
        <v/>
      </c>
      <c r="I726" s="16" t="str">
        <f t="shared" si="127"/>
        <v>HAPLTRIS</v>
      </c>
      <c r="J726" s="17" t="str">
        <f t="shared" si="131"/>
        <v>HAPLTRIS</v>
      </c>
      <c r="K726" s="17"/>
      <c r="L726" s="17"/>
      <c r="M726" s="18" t="s">
        <v>3093</v>
      </c>
      <c r="N726" s="19" t="s">
        <v>3094</v>
      </c>
      <c r="O726" s="19" t="str">
        <f t="shared" si="132"/>
        <v>Haplohymenium</v>
      </c>
      <c r="P726" s="19"/>
      <c r="Q726" s="19"/>
      <c r="R726" s="25" t="s">
        <v>109</v>
      </c>
      <c r="S726" s="24" t="s">
        <v>110</v>
      </c>
      <c r="T726" s="18"/>
      <c r="U726" s="18"/>
      <c r="V726" s="22" t="s">
        <v>35</v>
      </c>
      <c r="W726" s="23">
        <v>8</v>
      </c>
      <c r="X726" s="23">
        <v>9</v>
      </c>
      <c r="Y726" s="23">
        <v>6</v>
      </c>
      <c r="Z726" s="23">
        <v>2</v>
      </c>
      <c r="AA726" s="23">
        <v>6</v>
      </c>
      <c r="AB726" s="18" t="s">
        <v>112</v>
      </c>
      <c r="AC726" s="18"/>
    </row>
    <row r="727" spans="1:29">
      <c r="A727" s="12" t="s">
        <v>3095</v>
      </c>
      <c r="B727" s="13" t="s">
        <v>3096</v>
      </c>
      <c r="C727" s="24" t="s">
        <v>461</v>
      </c>
      <c r="D727" s="14" t="str">
        <f>IF(COUNTIF(E727,""),"sp",E727)</f>
        <v>sp</v>
      </c>
      <c r="E727" s="14" t="s">
        <v>30</v>
      </c>
      <c r="F727" s="14" t="str">
        <f t="shared" si="128"/>
        <v/>
      </c>
      <c r="G727" s="15" t="str">
        <f t="shared" si="129"/>
        <v/>
      </c>
      <c r="H727" s="15" t="str">
        <f t="shared" si="130"/>
        <v/>
      </c>
      <c r="I727" s="16" t="str">
        <f t="shared" si="127"/>
        <v>HAPLHOOK</v>
      </c>
      <c r="J727" s="17" t="str">
        <f t="shared" si="131"/>
        <v>HAPLHOOK</v>
      </c>
      <c r="K727" s="17"/>
      <c r="L727" s="17"/>
      <c r="M727" s="19" t="s">
        <v>3097</v>
      </c>
      <c r="N727" s="19" t="s">
        <v>3098</v>
      </c>
      <c r="O727" s="19" t="str">
        <f t="shared" si="132"/>
        <v>Haplomitrium</v>
      </c>
      <c r="P727" s="19"/>
      <c r="Q727" s="19"/>
      <c r="R727" s="25" t="s">
        <v>464</v>
      </c>
      <c r="S727" s="24" t="s">
        <v>465</v>
      </c>
      <c r="T727" s="18"/>
      <c r="U727" s="18"/>
      <c r="V727" s="22" t="s">
        <v>58</v>
      </c>
      <c r="W727" s="23">
        <v>9</v>
      </c>
      <c r="X727" s="23">
        <v>3</v>
      </c>
      <c r="Y727" s="23">
        <v>3</v>
      </c>
      <c r="Z727" s="23">
        <v>7</v>
      </c>
      <c r="AA727" s="23">
        <v>1</v>
      </c>
      <c r="AB727" s="18" t="s">
        <v>37</v>
      </c>
      <c r="AC727" s="18"/>
    </row>
    <row r="728" spans="1:29">
      <c r="A728" s="12" t="s">
        <v>2134</v>
      </c>
      <c r="B728" s="13" t="s">
        <v>3099</v>
      </c>
      <c r="C728" s="14" t="s">
        <v>1677</v>
      </c>
      <c r="D728" s="14" t="str">
        <f>IF(COUNTIF(E728,""),"sp",E728)</f>
        <v>sp</v>
      </c>
      <c r="E728" s="14" t="s">
        <v>30</v>
      </c>
      <c r="F728" s="14" t="str">
        <f t="shared" si="128"/>
        <v/>
      </c>
      <c r="G728" s="15" t="str">
        <f t="shared" si="129"/>
        <v/>
      </c>
      <c r="H728" s="15" t="str">
        <f t="shared" si="130"/>
        <v/>
      </c>
      <c r="I728" s="16" t="str">
        <f t="shared" si="127"/>
        <v>HARPMOLL</v>
      </c>
      <c r="J728" s="17" t="str">
        <f t="shared" si="131"/>
        <v>HARPMOLL</v>
      </c>
      <c r="K728" s="17"/>
      <c r="L728" s="17"/>
      <c r="M728" s="18" t="s">
        <v>3100</v>
      </c>
      <c r="N728" s="19" t="s">
        <v>3101</v>
      </c>
      <c r="O728" s="19" t="str">
        <f t="shared" si="132"/>
        <v>Harpalejeunea</v>
      </c>
      <c r="P728" s="19"/>
      <c r="Q728" s="19"/>
      <c r="R728" s="20" t="s">
        <v>1680</v>
      </c>
      <c r="S728" s="24" t="s">
        <v>1681</v>
      </c>
      <c r="T728" s="18"/>
      <c r="U728" s="18"/>
      <c r="V728" s="22" t="s">
        <v>99</v>
      </c>
      <c r="W728" s="23">
        <v>4</v>
      </c>
      <c r="X728" s="23">
        <v>8</v>
      </c>
      <c r="Y728" s="23">
        <v>2</v>
      </c>
      <c r="Z728" s="23">
        <v>5</v>
      </c>
      <c r="AA728" s="23">
        <v>2</v>
      </c>
      <c r="AB728" s="18" t="s">
        <v>2721</v>
      </c>
      <c r="AC728" s="18"/>
    </row>
    <row r="729" spans="1:29">
      <c r="A729" s="12" t="s">
        <v>3102</v>
      </c>
      <c r="B729" s="13" t="s">
        <v>3103</v>
      </c>
      <c r="C729" s="24" t="s">
        <v>384</v>
      </c>
      <c r="D729" s="14" t="str">
        <f>IF(COUNTIF(E729,""),"sp",E729)</f>
        <v>sp</v>
      </c>
      <c r="E729" s="14" t="s">
        <v>30</v>
      </c>
      <c r="F729" s="14" t="str">
        <f t="shared" si="128"/>
        <v/>
      </c>
      <c r="G729" s="15" t="str">
        <f t="shared" si="129"/>
        <v/>
      </c>
      <c r="H729" s="15" t="str">
        <f t="shared" si="130"/>
        <v/>
      </c>
      <c r="I729" s="16" t="str">
        <f t="shared" si="127"/>
        <v>HARPFLOT</v>
      </c>
      <c r="J729" s="17" t="str">
        <f t="shared" si="131"/>
        <v>HARPFLOT</v>
      </c>
      <c r="K729" s="17"/>
      <c r="L729" s="17"/>
      <c r="M729" s="19" t="s">
        <v>3104</v>
      </c>
      <c r="N729" s="19" t="s">
        <v>3105</v>
      </c>
      <c r="O729" s="19" t="str">
        <f t="shared" si="132"/>
        <v>Harpanthus</v>
      </c>
      <c r="P729" s="19"/>
      <c r="Q729" s="19"/>
      <c r="R729" s="25" t="s">
        <v>387</v>
      </c>
      <c r="S729" s="24" t="s">
        <v>388</v>
      </c>
      <c r="T729" s="18"/>
      <c r="U729" s="18"/>
      <c r="V729" s="22" t="s">
        <v>125</v>
      </c>
      <c r="W729" s="23">
        <v>8</v>
      </c>
      <c r="X729" s="23">
        <v>2</v>
      </c>
      <c r="Y729" s="23">
        <v>6</v>
      </c>
      <c r="Z729" s="23">
        <v>7</v>
      </c>
      <c r="AA729" s="23">
        <v>1</v>
      </c>
      <c r="AB729" s="18" t="s">
        <v>37</v>
      </c>
      <c r="AC729" s="18"/>
    </row>
    <row r="730" spans="1:29">
      <c r="A730" s="12" t="s">
        <v>3106</v>
      </c>
      <c r="B730" s="13" t="s">
        <v>3107</v>
      </c>
      <c r="C730" s="14" t="s">
        <v>1495</v>
      </c>
      <c r="D730" s="14" t="str">
        <f>IF(COUNTIF(E730,""),"sp",E730)</f>
        <v>sp</v>
      </c>
      <c r="E730" s="14" t="s">
        <v>30</v>
      </c>
      <c r="F730" s="14" t="str">
        <f t="shared" si="128"/>
        <v/>
      </c>
      <c r="G730" s="15" t="str">
        <f t="shared" si="129"/>
        <v/>
      </c>
      <c r="H730" s="15" t="str">
        <f t="shared" si="130"/>
        <v/>
      </c>
      <c r="I730" s="16" t="str">
        <f t="shared" si="127"/>
        <v>HARPSCUT</v>
      </c>
      <c r="J730" s="17" t="str">
        <f t="shared" si="131"/>
        <v>HARPSCUT</v>
      </c>
      <c r="K730" s="17"/>
      <c r="L730" s="17"/>
      <c r="M730" s="18" t="s">
        <v>3108</v>
      </c>
      <c r="N730" s="19" t="s">
        <v>3109</v>
      </c>
      <c r="O730" s="19" t="str">
        <f t="shared" si="132"/>
        <v>Harpanthus</v>
      </c>
      <c r="P730" s="19"/>
      <c r="Q730" s="19"/>
      <c r="R730" s="20" t="s">
        <v>1485</v>
      </c>
      <c r="S730" s="24" t="s">
        <v>1498</v>
      </c>
      <c r="T730" s="18"/>
      <c r="U730" s="18"/>
      <c r="V730" s="22" t="s">
        <v>125</v>
      </c>
      <c r="W730" s="23">
        <v>4</v>
      </c>
      <c r="X730" s="23">
        <v>3</v>
      </c>
      <c r="Y730" s="23">
        <v>3</v>
      </c>
      <c r="Z730" s="23">
        <v>6</v>
      </c>
      <c r="AA730" s="23">
        <v>2</v>
      </c>
      <c r="AB730" s="18" t="s">
        <v>37</v>
      </c>
      <c r="AC730" s="18"/>
    </row>
    <row r="731" spans="1:29">
      <c r="A731" s="12" t="s">
        <v>3110</v>
      </c>
      <c r="B731" s="13" t="s">
        <v>3111</v>
      </c>
      <c r="C731" s="14" t="s">
        <v>2874</v>
      </c>
      <c r="D731" s="14" t="str">
        <f>IF(COUNTIF(E731,""),"sp",E731)</f>
        <v>sp</v>
      </c>
      <c r="E731" s="14" t="s">
        <v>30</v>
      </c>
      <c r="F731" s="14" t="str">
        <f t="shared" si="128"/>
        <v/>
      </c>
      <c r="G731" s="15" t="str">
        <f t="shared" si="129"/>
        <v/>
      </c>
      <c r="H731" s="15" t="str">
        <f t="shared" si="130"/>
        <v/>
      </c>
      <c r="I731" s="16" t="str">
        <f t="shared" si="127"/>
        <v>HEDWCILI</v>
      </c>
      <c r="J731" s="17" t="str">
        <f t="shared" si="131"/>
        <v>HEDWCILI</v>
      </c>
      <c r="K731" s="17"/>
      <c r="L731" s="17"/>
      <c r="M731" s="19" t="s">
        <v>3112</v>
      </c>
      <c r="N731" s="19" t="s">
        <v>3113</v>
      </c>
      <c r="O731" s="19" t="str">
        <f t="shared" si="132"/>
        <v>Hedwigia</v>
      </c>
      <c r="P731" s="19"/>
      <c r="Q731" s="19"/>
      <c r="R731" s="25" t="s">
        <v>2877</v>
      </c>
      <c r="S731" s="24" t="s">
        <v>2878</v>
      </c>
      <c r="T731" s="18"/>
      <c r="U731" s="18"/>
      <c r="V731" s="22" t="s">
        <v>99</v>
      </c>
      <c r="W731" s="23">
        <v>9</v>
      </c>
      <c r="X731" s="23" t="s">
        <v>36</v>
      </c>
      <c r="Y731" s="23">
        <v>5</v>
      </c>
      <c r="Z731" s="23">
        <v>2</v>
      </c>
      <c r="AA731" s="23">
        <v>2</v>
      </c>
      <c r="AB731" s="18" t="s">
        <v>112</v>
      </c>
      <c r="AC731" s="18"/>
    </row>
    <row r="732" spans="1:29">
      <c r="A732" s="12" t="s">
        <v>2168</v>
      </c>
      <c r="B732" s="13" t="s">
        <v>3114</v>
      </c>
      <c r="C732" s="14" t="s">
        <v>2874</v>
      </c>
      <c r="D732" s="14" t="str">
        <f>IF(COUNTIF(E732,""),"sp",E732)</f>
        <v>sp</v>
      </c>
      <c r="E732" s="14" t="s">
        <v>30</v>
      </c>
      <c r="F732" s="14" t="str">
        <f t="shared" si="128"/>
        <v/>
      </c>
      <c r="G732" s="15" t="str">
        <f t="shared" si="129"/>
        <v/>
      </c>
      <c r="H732" s="15" t="str">
        <f t="shared" si="130"/>
        <v/>
      </c>
      <c r="I732" s="16" t="str">
        <f t="shared" si="127"/>
        <v>HEDWSTEL</v>
      </c>
      <c r="J732" s="17" t="str">
        <f t="shared" si="131"/>
        <v>HEDWSTEL</v>
      </c>
      <c r="K732" s="17"/>
      <c r="L732" s="17"/>
      <c r="M732" s="19" t="s">
        <v>3115</v>
      </c>
      <c r="N732" s="19" t="s">
        <v>3116</v>
      </c>
      <c r="O732" s="19" t="str">
        <f t="shared" si="132"/>
        <v>Hedwigia</v>
      </c>
      <c r="P732" s="19"/>
      <c r="Q732" s="19"/>
      <c r="R732" s="25" t="s">
        <v>2877</v>
      </c>
      <c r="S732" s="24" t="s">
        <v>2878</v>
      </c>
      <c r="T732" s="18"/>
      <c r="U732" s="18"/>
      <c r="V732" s="22" t="s">
        <v>99</v>
      </c>
      <c r="W732" s="23"/>
      <c r="X732" s="23"/>
      <c r="Y732" s="23"/>
      <c r="Z732" s="23"/>
      <c r="AA732" s="23"/>
      <c r="AB732" s="18"/>
      <c r="AC732" s="18"/>
    </row>
    <row r="733" spans="1:29">
      <c r="A733" s="12" t="s">
        <v>3117</v>
      </c>
      <c r="B733" s="13" t="s">
        <v>3118</v>
      </c>
      <c r="C733" s="24" t="s">
        <v>1210</v>
      </c>
      <c r="D733" s="14" t="str">
        <f>IF(COUNTIF(E733,""),"sp",E733)</f>
        <v>sp</v>
      </c>
      <c r="E733" s="14" t="s">
        <v>30</v>
      </c>
      <c r="F733" s="14" t="str">
        <f t="shared" si="128"/>
        <v/>
      </c>
      <c r="G733" s="15" t="str">
        <f t="shared" si="129"/>
        <v/>
      </c>
      <c r="H733" s="15" t="str">
        <f t="shared" si="130"/>
        <v/>
      </c>
      <c r="I733" s="16" t="str">
        <f t="shared" si="127"/>
        <v>HELOBLAN</v>
      </c>
      <c r="J733" s="17" t="str">
        <f t="shared" si="131"/>
        <v>HELOBLAN</v>
      </c>
      <c r="K733" s="17"/>
      <c r="L733" s="17"/>
      <c r="M733" s="18" t="s">
        <v>3119</v>
      </c>
      <c r="N733" s="19" t="s">
        <v>3120</v>
      </c>
      <c r="O733" s="19" t="str">
        <f t="shared" si="132"/>
        <v>Helodium</v>
      </c>
      <c r="P733" s="19"/>
      <c r="Q733" s="19"/>
      <c r="R733" s="25" t="s">
        <v>1213</v>
      </c>
      <c r="S733" s="24" t="s">
        <v>1214</v>
      </c>
      <c r="T733" s="18"/>
      <c r="U733" s="18"/>
      <c r="V733" s="22" t="s">
        <v>35</v>
      </c>
      <c r="W733" s="23">
        <v>8</v>
      </c>
      <c r="X733" s="23">
        <v>2</v>
      </c>
      <c r="Y733" s="23">
        <v>6</v>
      </c>
      <c r="Z733" s="23">
        <v>8</v>
      </c>
      <c r="AA733" s="23">
        <v>9</v>
      </c>
      <c r="AB733" s="18" t="s">
        <v>37</v>
      </c>
      <c r="AC733" s="18"/>
    </row>
    <row r="734" spans="1:29">
      <c r="A734" s="12" t="s">
        <v>2087</v>
      </c>
      <c r="B734" s="13" t="s">
        <v>3121</v>
      </c>
      <c r="C734" s="24" t="s">
        <v>920</v>
      </c>
      <c r="D734" s="14" t="str">
        <f>IF(COUNTIF(E734,""),"sp",E734)</f>
        <v>sp</v>
      </c>
      <c r="E734" s="14" t="s">
        <v>30</v>
      </c>
      <c r="F734" s="14" t="str">
        <f t="shared" si="128"/>
        <v/>
      </c>
      <c r="G734" s="15" t="str">
        <f t="shared" si="129"/>
        <v/>
      </c>
      <c r="H734" s="15" t="str">
        <f t="shared" si="130"/>
        <v/>
      </c>
      <c r="I734" s="16" t="str">
        <f t="shared" si="127"/>
        <v>HENNHEIM</v>
      </c>
      <c r="J734" s="17" t="str">
        <f t="shared" si="131"/>
        <v>HENNHEIM</v>
      </c>
      <c r="K734" s="17"/>
      <c r="L734" s="17"/>
      <c r="M734" s="27" t="s">
        <v>3122</v>
      </c>
      <c r="N734" s="19" t="s">
        <v>3123</v>
      </c>
      <c r="O734" s="19" t="str">
        <f t="shared" si="132"/>
        <v>Hennediella</v>
      </c>
      <c r="P734" s="19"/>
      <c r="Q734" s="19"/>
      <c r="R734" s="25" t="s">
        <v>923</v>
      </c>
      <c r="S734" s="24" t="s">
        <v>924</v>
      </c>
      <c r="T734" s="18"/>
      <c r="U734" s="18"/>
      <c r="V734" s="22" t="s">
        <v>50</v>
      </c>
      <c r="W734" s="23">
        <v>9</v>
      </c>
      <c r="X734" s="23" t="s">
        <v>36</v>
      </c>
      <c r="Y734" s="23">
        <v>4</v>
      </c>
      <c r="Z734" s="23">
        <v>6</v>
      </c>
      <c r="AA734" s="23">
        <v>7</v>
      </c>
      <c r="AB734" s="18" t="s">
        <v>22</v>
      </c>
      <c r="AC734" s="18"/>
    </row>
    <row r="735" spans="1:29">
      <c r="A735" s="12" t="s">
        <v>3124</v>
      </c>
      <c r="B735" s="13" t="s">
        <v>3125</v>
      </c>
      <c r="C735" s="24" t="s">
        <v>65</v>
      </c>
      <c r="D735" s="14" t="str">
        <f>IF(COUNTIF(E735,""),"sp",E735)</f>
        <v>sp</v>
      </c>
      <c r="E735" s="14" t="s">
        <v>30</v>
      </c>
      <c r="F735" s="14" t="str">
        <f t="shared" si="128"/>
        <v/>
      </c>
      <c r="G735" s="15" t="str">
        <f t="shared" si="129"/>
        <v/>
      </c>
      <c r="H735" s="15" t="str">
        <f t="shared" si="130"/>
        <v/>
      </c>
      <c r="I735" s="16" t="str">
        <f t="shared" si="127"/>
        <v>HENNMACR</v>
      </c>
      <c r="J735" s="17" t="str">
        <f t="shared" si="131"/>
        <v>HENNMACR</v>
      </c>
      <c r="K735" s="17"/>
      <c r="L735" s="17"/>
      <c r="M735" s="18" t="s">
        <v>3126</v>
      </c>
      <c r="N735" s="19" t="s">
        <v>3127</v>
      </c>
      <c r="O735" s="19" t="str">
        <f t="shared" si="132"/>
        <v>Hennediella</v>
      </c>
      <c r="P735" s="19"/>
      <c r="Q735" s="19"/>
      <c r="R735" s="20" t="s">
        <v>68</v>
      </c>
      <c r="S735" s="24" t="s">
        <v>69</v>
      </c>
      <c r="T735" s="18"/>
      <c r="U735" s="18"/>
      <c r="V735" s="22" t="s">
        <v>50</v>
      </c>
      <c r="W735" s="23"/>
      <c r="X735" s="23"/>
      <c r="Y735" s="23"/>
      <c r="Z735" s="23"/>
      <c r="AA735" s="23"/>
      <c r="AB735" s="18"/>
      <c r="AC735" s="18"/>
    </row>
    <row r="736" spans="1:29">
      <c r="A736" s="12" t="s">
        <v>3128</v>
      </c>
      <c r="B736" s="13" t="s">
        <v>3129</v>
      </c>
      <c r="C736" s="24" t="s">
        <v>65</v>
      </c>
      <c r="D736" s="14" t="str">
        <f>IF(COUNTIF(E736,""),"sp",E736)</f>
        <v>sp</v>
      </c>
      <c r="E736" s="14" t="s">
        <v>30</v>
      </c>
      <c r="F736" s="14" t="str">
        <f t="shared" si="128"/>
        <v/>
      </c>
      <c r="G736" s="15" t="str">
        <f t="shared" si="129"/>
        <v/>
      </c>
      <c r="H736" s="15" t="str">
        <f t="shared" si="130"/>
        <v/>
      </c>
      <c r="I736" s="16" t="str">
        <f t="shared" si="127"/>
        <v>HENNSTAN</v>
      </c>
      <c r="J736" s="17" t="str">
        <f t="shared" si="131"/>
        <v>HENNSTAN</v>
      </c>
      <c r="K736" s="17"/>
      <c r="L736" s="17"/>
      <c r="M736" s="18" t="s">
        <v>3130</v>
      </c>
      <c r="N736" s="19" t="s">
        <v>3131</v>
      </c>
      <c r="O736" s="19" t="str">
        <f t="shared" si="132"/>
        <v>Hennediella</v>
      </c>
      <c r="P736" s="19"/>
      <c r="Q736" s="19"/>
      <c r="R736" s="20" t="s">
        <v>68</v>
      </c>
      <c r="S736" s="24" t="s">
        <v>69</v>
      </c>
      <c r="T736" s="18"/>
      <c r="U736" s="18"/>
      <c r="V736" s="22" t="s">
        <v>50</v>
      </c>
      <c r="W736" s="23"/>
      <c r="X736" s="23"/>
      <c r="Y736" s="23"/>
      <c r="Z736" s="23"/>
      <c r="AA736" s="23"/>
      <c r="AB736" s="18"/>
      <c r="AC736" s="18"/>
    </row>
    <row r="737" spans="1:29">
      <c r="A737" s="12" t="s">
        <v>3132</v>
      </c>
      <c r="B737" s="13" t="s">
        <v>3133</v>
      </c>
      <c r="C737" s="14" t="s">
        <v>217</v>
      </c>
      <c r="D737" s="14" t="str">
        <f>IF(COUNTIF(E737,""),"sp",E737)</f>
        <v>sp</v>
      </c>
      <c r="E737" s="14" t="s">
        <v>30</v>
      </c>
      <c r="F737" s="14" t="str">
        <f t="shared" si="128"/>
        <v/>
      </c>
      <c r="G737" s="15" t="str">
        <f t="shared" si="129"/>
        <v/>
      </c>
      <c r="H737" s="15" t="str">
        <f t="shared" si="130"/>
        <v/>
      </c>
      <c r="I737" s="16" t="str">
        <f t="shared" si="127"/>
        <v>HERBADUN</v>
      </c>
      <c r="J737" s="17" t="str">
        <f t="shared" si="131"/>
        <v>HERBADUN</v>
      </c>
      <c r="K737" s="17"/>
      <c r="L737" s="17"/>
      <c r="M737" s="18" t="s">
        <v>3134</v>
      </c>
      <c r="N737" s="19" t="s">
        <v>3135</v>
      </c>
      <c r="O737" s="19" t="str">
        <f t="shared" si="132"/>
        <v>Herbertus</v>
      </c>
      <c r="P737" s="19"/>
      <c r="Q737" s="19"/>
      <c r="R737" s="25" t="s">
        <v>220</v>
      </c>
      <c r="S737" s="24" t="s">
        <v>221</v>
      </c>
      <c r="T737" s="18"/>
      <c r="U737" s="18"/>
      <c r="V737" s="22" t="s">
        <v>35</v>
      </c>
      <c r="W737" s="23"/>
      <c r="X737" s="23"/>
      <c r="Y737" s="23"/>
      <c r="Z737" s="23"/>
      <c r="AA737" s="23"/>
      <c r="AB737" s="18"/>
      <c r="AC737" s="18"/>
    </row>
    <row r="738" spans="1:29">
      <c r="A738" s="12" t="s">
        <v>3136</v>
      </c>
      <c r="B738" s="13" t="s">
        <v>3137</v>
      </c>
      <c r="C738" s="14" t="s">
        <v>217</v>
      </c>
      <c r="D738" s="14" t="str">
        <f>IF(COUNTIF(E738,""),"sp",E738)</f>
        <v>sp</v>
      </c>
      <c r="E738" s="14" t="s">
        <v>30</v>
      </c>
      <c r="F738" s="14" t="str">
        <f t="shared" si="128"/>
        <v/>
      </c>
      <c r="G738" s="15" t="str">
        <f t="shared" si="129"/>
        <v/>
      </c>
      <c r="H738" s="15" t="str">
        <f t="shared" si="130"/>
        <v/>
      </c>
      <c r="I738" s="16" t="str">
        <f t="shared" si="127"/>
        <v>HERBDICR</v>
      </c>
      <c r="J738" s="17" t="str">
        <f t="shared" si="131"/>
        <v>HERBDICR</v>
      </c>
      <c r="K738" s="17"/>
      <c r="L738" s="17"/>
      <c r="M738" s="18" t="s">
        <v>3138</v>
      </c>
      <c r="N738" s="19" t="s">
        <v>3139</v>
      </c>
      <c r="O738" s="19" t="str">
        <f t="shared" si="132"/>
        <v>Herbertus</v>
      </c>
      <c r="P738" s="19"/>
      <c r="Q738" s="19"/>
      <c r="R738" s="25" t="s">
        <v>220</v>
      </c>
      <c r="S738" s="24" t="s">
        <v>221</v>
      </c>
      <c r="T738" s="18"/>
      <c r="U738" s="18"/>
      <c r="V738" s="22" t="s">
        <v>35</v>
      </c>
      <c r="W738" s="23"/>
      <c r="X738" s="23"/>
      <c r="Y738" s="23"/>
      <c r="Z738" s="23"/>
      <c r="AA738" s="23"/>
      <c r="AB738" s="18"/>
      <c r="AC738" s="18"/>
    </row>
    <row r="739" spans="1:29">
      <c r="A739" s="12" t="s">
        <v>3140</v>
      </c>
      <c r="B739" s="13" t="s">
        <v>3141</v>
      </c>
      <c r="C739" s="14" t="s">
        <v>217</v>
      </c>
      <c r="D739" s="14" t="str">
        <f>IF(COUNTIF(E739,""),"sp",E739)</f>
        <v>sp</v>
      </c>
      <c r="E739" s="14" t="s">
        <v>30</v>
      </c>
      <c r="F739" s="14" t="str">
        <f t="shared" si="128"/>
        <v/>
      </c>
      <c r="G739" s="15" t="str">
        <f t="shared" si="129"/>
        <v/>
      </c>
      <c r="H739" s="15" t="str">
        <f t="shared" si="130"/>
        <v/>
      </c>
      <c r="I739" s="16" t="str">
        <f t="shared" si="127"/>
        <v>HERBSEND</v>
      </c>
      <c r="J739" s="17" t="str">
        <f t="shared" si="131"/>
        <v>HERBSEND</v>
      </c>
      <c r="K739" s="17"/>
      <c r="L739" s="17"/>
      <c r="M739" s="18" t="s">
        <v>3142</v>
      </c>
      <c r="N739" s="19" t="s">
        <v>3143</v>
      </c>
      <c r="O739" s="19" t="str">
        <f t="shared" si="132"/>
        <v>Herbertus</v>
      </c>
      <c r="P739" s="19"/>
      <c r="Q739" s="19"/>
      <c r="R739" s="25" t="s">
        <v>220</v>
      </c>
      <c r="S739" s="24" t="s">
        <v>221</v>
      </c>
      <c r="T739" s="18"/>
      <c r="U739" s="18"/>
      <c r="V739" s="22" t="s">
        <v>35</v>
      </c>
      <c r="W739" s="23">
        <v>5</v>
      </c>
      <c r="X739" s="23">
        <v>1</v>
      </c>
      <c r="Y739" s="23">
        <v>7</v>
      </c>
      <c r="Z739" s="23">
        <v>5</v>
      </c>
      <c r="AA739" s="23">
        <v>2</v>
      </c>
      <c r="AB739" s="18" t="s">
        <v>37</v>
      </c>
      <c r="AC739" s="18"/>
    </row>
    <row r="740" spans="1:29">
      <c r="A740" s="12" t="s">
        <v>2172</v>
      </c>
      <c r="B740" s="13" t="s">
        <v>3144</v>
      </c>
      <c r="C740" s="14" t="s">
        <v>217</v>
      </c>
      <c r="D740" s="14" t="str">
        <f>IF(COUNTIF(E740,""),"sp",E740)</f>
        <v>sp</v>
      </c>
      <c r="E740" s="14" t="s">
        <v>30</v>
      </c>
      <c r="F740" s="14" t="str">
        <f t="shared" si="128"/>
        <v/>
      </c>
      <c r="G740" s="15" t="str">
        <f t="shared" si="129"/>
        <v/>
      </c>
      <c r="H740" s="15" t="str">
        <f t="shared" si="130"/>
        <v/>
      </c>
      <c r="I740" s="16" t="str">
        <f t="shared" si="127"/>
        <v>HERBSTRA</v>
      </c>
      <c r="J740" s="17" t="str">
        <f t="shared" si="131"/>
        <v>HERBSTRA</v>
      </c>
      <c r="K740" s="17"/>
      <c r="L740" s="17"/>
      <c r="M740" s="18" t="s">
        <v>3145</v>
      </c>
      <c r="N740" s="19" t="s">
        <v>3146</v>
      </c>
      <c r="O740" s="19" t="str">
        <f t="shared" si="132"/>
        <v>Herbertus</v>
      </c>
      <c r="P740" s="19"/>
      <c r="Q740" s="19"/>
      <c r="R740" s="25" t="s">
        <v>220</v>
      </c>
      <c r="S740" s="24" t="s">
        <v>221</v>
      </c>
      <c r="T740" s="18"/>
      <c r="U740" s="18"/>
      <c r="V740" s="22" t="s">
        <v>35</v>
      </c>
      <c r="W740" s="23"/>
      <c r="X740" s="23"/>
      <c r="Y740" s="23"/>
      <c r="Z740" s="23"/>
      <c r="AA740" s="23"/>
      <c r="AB740" s="18"/>
      <c r="AC740" s="18"/>
    </row>
    <row r="741" spans="1:29">
      <c r="A741" s="12" t="s">
        <v>3147</v>
      </c>
      <c r="B741" s="13" t="s">
        <v>3148</v>
      </c>
      <c r="C741" s="14" t="s">
        <v>228</v>
      </c>
      <c r="D741" s="14" t="str">
        <f>IF(COUNTIF(E741,""),"sp",E741)</f>
        <v>sp</v>
      </c>
      <c r="E741" s="14" t="s">
        <v>30</v>
      </c>
      <c r="F741" s="14" t="str">
        <f t="shared" si="128"/>
        <v/>
      </c>
      <c r="G741" s="15" t="str">
        <f t="shared" si="129"/>
        <v/>
      </c>
      <c r="H741" s="15" t="str">
        <f t="shared" si="130"/>
        <v/>
      </c>
      <c r="I741" s="16" t="str">
        <f t="shared" si="127"/>
        <v>HERZSELI</v>
      </c>
      <c r="J741" s="17" t="str">
        <f t="shared" si="131"/>
        <v>HERZSELI</v>
      </c>
      <c r="K741" s="17"/>
      <c r="L741" s="17"/>
      <c r="M741" s="18" t="s">
        <v>3149</v>
      </c>
      <c r="N741" s="19" t="s">
        <v>3150</v>
      </c>
      <c r="O741" s="19" t="str">
        <f t="shared" si="132"/>
        <v>Herzogiella</v>
      </c>
      <c r="P741" s="19"/>
      <c r="Q741" s="19"/>
      <c r="R741" s="25" t="s">
        <v>231</v>
      </c>
      <c r="S741" s="24" t="s">
        <v>232</v>
      </c>
      <c r="T741" s="18"/>
      <c r="U741" s="18"/>
      <c r="V741" s="22" t="s">
        <v>111</v>
      </c>
      <c r="W741" s="23">
        <v>5</v>
      </c>
      <c r="X741" s="23">
        <v>4</v>
      </c>
      <c r="Y741" s="23">
        <v>6</v>
      </c>
      <c r="Z741" s="23">
        <v>5</v>
      </c>
      <c r="AA741" s="23">
        <v>4</v>
      </c>
      <c r="AB741" s="18" t="s">
        <v>3151</v>
      </c>
      <c r="AC741" s="18"/>
    </row>
    <row r="742" spans="1:29">
      <c r="A742" s="12" t="s">
        <v>3152</v>
      </c>
      <c r="B742" s="13" t="s">
        <v>3153</v>
      </c>
      <c r="C742" s="14" t="s">
        <v>203</v>
      </c>
      <c r="D742" s="14" t="str">
        <f>IF(COUNTIF(E742,""),"sp",E742)</f>
        <v>sp</v>
      </c>
      <c r="E742" s="14" t="s">
        <v>30</v>
      </c>
      <c r="F742" s="14" t="str">
        <f t="shared" si="128"/>
        <v/>
      </c>
      <c r="G742" s="15" t="str">
        <f t="shared" si="129"/>
        <v/>
      </c>
      <c r="H742" s="15" t="str">
        <f t="shared" si="130"/>
        <v/>
      </c>
      <c r="I742" s="16" t="str">
        <f t="shared" si="127"/>
        <v>HERZSTRI</v>
      </c>
      <c r="J742" s="17" t="str">
        <f t="shared" si="131"/>
        <v>HERZSTRI</v>
      </c>
      <c r="K742" s="17"/>
      <c r="L742" s="17"/>
      <c r="M742" s="18" t="s">
        <v>3154</v>
      </c>
      <c r="N742" s="19" t="s">
        <v>3155</v>
      </c>
      <c r="O742" s="19" t="str">
        <f t="shared" si="132"/>
        <v>Herzogiella</v>
      </c>
      <c r="P742" s="19"/>
      <c r="Q742" s="19"/>
      <c r="R742" s="25" t="s">
        <v>206</v>
      </c>
      <c r="S742" s="24" t="s">
        <v>207</v>
      </c>
      <c r="T742" s="18"/>
      <c r="U742" s="18"/>
      <c r="V742" s="22" t="s">
        <v>111</v>
      </c>
      <c r="W742" s="23">
        <v>6</v>
      </c>
      <c r="X742" s="23">
        <v>2</v>
      </c>
      <c r="Y742" s="23">
        <v>6</v>
      </c>
      <c r="Z742" s="23">
        <v>6</v>
      </c>
      <c r="AA742" s="23">
        <v>1</v>
      </c>
      <c r="AB742" s="18" t="s">
        <v>37</v>
      </c>
      <c r="AC742" s="18"/>
    </row>
    <row r="743" spans="1:29">
      <c r="A743" s="12" t="s">
        <v>3156</v>
      </c>
      <c r="B743" s="13" t="s">
        <v>3157</v>
      </c>
      <c r="C743" s="14" t="s">
        <v>228</v>
      </c>
      <c r="D743" s="14" t="str">
        <f>IF(COUNTIF(E743,""),"sp",E743)</f>
        <v>sp</v>
      </c>
      <c r="E743" s="14" t="s">
        <v>30</v>
      </c>
      <c r="F743" s="14" t="str">
        <f t="shared" si="128"/>
        <v/>
      </c>
      <c r="G743" s="15" t="str">
        <f t="shared" si="129"/>
        <v/>
      </c>
      <c r="H743" s="15" t="str">
        <f t="shared" si="130"/>
        <v/>
      </c>
      <c r="I743" s="16" t="str">
        <f t="shared" si="127"/>
        <v>HERZTURF</v>
      </c>
      <c r="J743" s="17" t="str">
        <f t="shared" si="131"/>
        <v>HERZTURF</v>
      </c>
      <c r="K743" s="17"/>
      <c r="L743" s="17"/>
      <c r="M743" s="18" t="s">
        <v>3158</v>
      </c>
      <c r="N743" s="19" t="s">
        <v>3159</v>
      </c>
      <c r="O743" s="19" t="str">
        <f t="shared" si="132"/>
        <v>Herzogiella</v>
      </c>
      <c r="P743" s="19"/>
      <c r="Q743" s="19"/>
      <c r="R743" s="25" t="s">
        <v>231</v>
      </c>
      <c r="S743" s="24" t="s">
        <v>232</v>
      </c>
      <c r="T743" s="18"/>
      <c r="U743" s="18"/>
      <c r="V743" s="22" t="s">
        <v>125</v>
      </c>
      <c r="W743" s="23"/>
      <c r="X743" s="23"/>
      <c r="Y743" s="23"/>
      <c r="Z743" s="23"/>
      <c r="AA743" s="23"/>
      <c r="AB743" s="18"/>
      <c r="AC743" s="18"/>
    </row>
    <row r="744" spans="1:29">
      <c r="A744" s="12" t="s">
        <v>2107</v>
      </c>
      <c r="B744" s="13" t="s">
        <v>3160</v>
      </c>
      <c r="C744" s="14" t="s">
        <v>203</v>
      </c>
      <c r="D744" s="14" t="str">
        <f>IF(COUNTIF(E744,""),"sp",E744)</f>
        <v>sp</v>
      </c>
      <c r="E744" s="14" t="s">
        <v>30</v>
      </c>
      <c r="F744" s="14" t="str">
        <f t="shared" si="128"/>
        <v/>
      </c>
      <c r="G744" s="15" t="str">
        <f t="shared" si="129"/>
        <v/>
      </c>
      <c r="H744" s="15" t="str">
        <f t="shared" si="130"/>
        <v/>
      </c>
      <c r="I744" s="16" t="str">
        <f t="shared" si="127"/>
        <v>HETEDIMO</v>
      </c>
      <c r="J744" s="17" t="str">
        <f t="shared" si="131"/>
        <v>HETEDIMO</v>
      </c>
      <c r="K744" s="17"/>
      <c r="L744" s="17"/>
      <c r="M744" s="18" t="s">
        <v>3161</v>
      </c>
      <c r="N744" s="19" t="s">
        <v>3162</v>
      </c>
      <c r="O744" s="19" t="str">
        <f t="shared" si="132"/>
        <v>Heterocladium</v>
      </c>
      <c r="P744" s="19"/>
      <c r="Q744" s="19"/>
      <c r="R744" s="25" t="s">
        <v>206</v>
      </c>
      <c r="S744" s="24" t="s">
        <v>207</v>
      </c>
      <c r="T744" s="18"/>
      <c r="U744" s="18"/>
      <c r="V744" s="22" t="s">
        <v>35</v>
      </c>
      <c r="W744" s="23">
        <v>8</v>
      </c>
      <c r="X744" s="23">
        <v>2</v>
      </c>
      <c r="Y744" s="23">
        <v>6</v>
      </c>
      <c r="Z744" s="23">
        <v>3</v>
      </c>
      <c r="AA744" s="23">
        <v>4</v>
      </c>
      <c r="AB744" s="18" t="s">
        <v>37</v>
      </c>
      <c r="AC744" s="18"/>
    </row>
    <row r="745" spans="1:29">
      <c r="A745" s="12" t="s">
        <v>2111</v>
      </c>
      <c r="B745" s="13" t="s">
        <v>3163</v>
      </c>
      <c r="C745" s="14" t="s">
        <v>2773</v>
      </c>
      <c r="D745" s="14" t="str">
        <f>IF(COUNTIF(E745,""),"sp",E745)</f>
        <v>sp</v>
      </c>
      <c r="E745" s="14" t="s">
        <v>30</v>
      </c>
      <c r="F745" s="14" t="str">
        <f t="shared" si="128"/>
        <v/>
      </c>
      <c r="G745" s="15" t="str">
        <f t="shared" si="129"/>
        <v/>
      </c>
      <c r="H745" s="15" t="str">
        <f t="shared" si="130"/>
        <v/>
      </c>
      <c r="I745" s="16" t="str">
        <f t="shared" si="127"/>
        <v>HETEHETE</v>
      </c>
      <c r="J745" s="17" t="str">
        <f t="shared" si="131"/>
        <v>HETEHETE</v>
      </c>
      <c r="K745" s="17"/>
      <c r="L745" s="17"/>
      <c r="M745" s="18" t="s">
        <v>3164</v>
      </c>
      <c r="N745" s="19" t="s">
        <v>3165</v>
      </c>
      <c r="O745" s="19" t="str">
        <f t="shared" si="132"/>
        <v>Heterocladium</v>
      </c>
      <c r="P745" s="19"/>
      <c r="Q745" s="19"/>
      <c r="R745" s="25" t="s">
        <v>2776</v>
      </c>
      <c r="S745" s="24" t="s">
        <v>2777</v>
      </c>
      <c r="T745" s="18" t="s">
        <v>570</v>
      </c>
      <c r="U745" s="18"/>
      <c r="V745" s="22" t="s">
        <v>35</v>
      </c>
      <c r="W745" s="23">
        <v>3</v>
      </c>
      <c r="X745" s="23">
        <v>3</v>
      </c>
      <c r="Y745" s="23">
        <v>4</v>
      </c>
      <c r="Z745" s="23">
        <v>7</v>
      </c>
      <c r="AA745" s="23">
        <v>3</v>
      </c>
      <c r="AB745" s="18" t="s">
        <v>266</v>
      </c>
      <c r="AC745" s="18"/>
    </row>
    <row r="746" spans="1:29">
      <c r="A746" s="12" t="s">
        <v>3166</v>
      </c>
      <c r="B746" s="13" t="s">
        <v>3167</v>
      </c>
      <c r="C746" s="24" t="s">
        <v>461</v>
      </c>
      <c r="D746" s="14" t="str">
        <f>IF(COUNTIF(E746,""),"sp",E746)</f>
        <v>sp</v>
      </c>
      <c r="E746" s="14" t="s">
        <v>30</v>
      </c>
      <c r="F746" s="14" t="str">
        <f t="shared" si="128"/>
        <v/>
      </c>
      <c r="G746" s="15" t="str">
        <f t="shared" si="129"/>
        <v/>
      </c>
      <c r="H746" s="15" t="str">
        <f t="shared" si="130"/>
        <v/>
      </c>
      <c r="I746" s="16" t="str">
        <f t="shared" si="127"/>
        <v>HETECAPI</v>
      </c>
      <c r="J746" s="17" t="str">
        <f t="shared" si="131"/>
        <v>HETECAPI</v>
      </c>
      <c r="K746" s="17"/>
      <c r="L746" s="17"/>
      <c r="M746" s="19" t="s">
        <v>3168</v>
      </c>
      <c r="N746" s="19" t="s">
        <v>3169</v>
      </c>
      <c r="O746" s="19" t="str">
        <f t="shared" si="132"/>
        <v>Heterogemma</v>
      </c>
      <c r="P746" s="19"/>
      <c r="Q746" s="19"/>
      <c r="R746" s="25" t="s">
        <v>464</v>
      </c>
      <c r="S746" s="24" t="s">
        <v>465</v>
      </c>
      <c r="T746" s="18"/>
      <c r="U746" s="18"/>
      <c r="V746" s="22" t="s">
        <v>125</v>
      </c>
      <c r="W746" s="23">
        <v>8</v>
      </c>
      <c r="X746" s="23">
        <v>5</v>
      </c>
      <c r="Y746" s="23">
        <v>2</v>
      </c>
      <c r="Z746" s="23">
        <v>7</v>
      </c>
      <c r="AA746" s="23">
        <v>2</v>
      </c>
      <c r="AB746" s="18" t="s">
        <v>37</v>
      </c>
      <c r="AC746" s="18"/>
    </row>
    <row r="747" spans="1:29">
      <c r="A747" s="12" t="s">
        <v>3170</v>
      </c>
      <c r="B747" s="13" t="s">
        <v>3171</v>
      </c>
      <c r="C747" s="24" t="s">
        <v>553</v>
      </c>
      <c r="D747" s="14" t="str">
        <f>IF(COUNTIF(E747,""),"sp",E747)</f>
        <v>sp</v>
      </c>
      <c r="E747" s="14" t="s">
        <v>30</v>
      </c>
      <c r="F747" s="14" t="str">
        <f t="shared" si="128"/>
        <v/>
      </c>
      <c r="G747" s="15" t="str">
        <f t="shared" si="129"/>
        <v/>
      </c>
      <c r="H747" s="15" t="str">
        <f t="shared" si="130"/>
        <v/>
      </c>
      <c r="I747" s="16" t="str">
        <f t="shared" si="127"/>
        <v>HETELAXA</v>
      </c>
      <c r="J747" s="17" t="str">
        <f t="shared" si="131"/>
        <v>HETELAXA</v>
      </c>
      <c r="K747" s="17"/>
      <c r="L747" s="17"/>
      <c r="M747" s="27" t="s">
        <v>3172</v>
      </c>
      <c r="N747" s="19" t="s">
        <v>3173</v>
      </c>
      <c r="O747" s="19" t="str">
        <f t="shared" si="132"/>
        <v>Heterogemma</v>
      </c>
      <c r="P747" s="19"/>
      <c r="Q747" s="19"/>
      <c r="R747" s="26" t="s">
        <v>556</v>
      </c>
      <c r="S747" s="24" t="s">
        <v>557</v>
      </c>
      <c r="T747" s="18"/>
      <c r="U747" s="18"/>
      <c r="V747" s="22" t="s">
        <v>125</v>
      </c>
      <c r="W747" s="23">
        <v>8</v>
      </c>
      <c r="X747" s="23">
        <v>2</v>
      </c>
      <c r="Y747" s="23">
        <v>7</v>
      </c>
      <c r="Z747" s="23">
        <v>8</v>
      </c>
      <c r="AA747" s="23">
        <v>1</v>
      </c>
      <c r="AB747" s="18" t="s">
        <v>37</v>
      </c>
      <c r="AC747" s="18"/>
    </row>
    <row r="748" spans="1:29">
      <c r="A748" s="12" t="s">
        <v>2117</v>
      </c>
      <c r="B748" s="13" t="s">
        <v>3174</v>
      </c>
      <c r="C748" s="14" t="s">
        <v>228</v>
      </c>
      <c r="D748" s="14" t="str">
        <f>IF(COUNTIF(E748,""),"sp",E748)</f>
        <v>sp</v>
      </c>
      <c r="E748" s="14" t="s">
        <v>30</v>
      </c>
      <c r="F748" s="14" t="str">
        <f t="shared" si="128"/>
        <v/>
      </c>
      <c r="G748" s="15" t="str">
        <f t="shared" si="129"/>
        <v/>
      </c>
      <c r="H748" s="15" t="str">
        <f t="shared" si="130"/>
        <v/>
      </c>
      <c r="I748" s="16" t="str">
        <f t="shared" si="127"/>
        <v>HETEAFFI</v>
      </c>
      <c r="J748" s="17" t="str">
        <f t="shared" si="131"/>
        <v>HETEAFFI</v>
      </c>
      <c r="K748" s="17"/>
      <c r="L748" s="17"/>
      <c r="M748" s="18" t="s">
        <v>3175</v>
      </c>
      <c r="N748" s="19" t="s">
        <v>3176</v>
      </c>
      <c r="O748" s="19" t="str">
        <f t="shared" si="132"/>
        <v>Heterophyllium</v>
      </c>
      <c r="P748" s="19"/>
      <c r="Q748" s="19"/>
      <c r="R748" s="25" t="s">
        <v>231</v>
      </c>
      <c r="S748" s="24" t="s">
        <v>232</v>
      </c>
      <c r="T748" s="18"/>
      <c r="U748" s="18"/>
      <c r="V748" s="22" t="s">
        <v>35</v>
      </c>
      <c r="W748" s="23">
        <v>4</v>
      </c>
      <c r="X748" s="23">
        <v>6</v>
      </c>
      <c r="Y748" s="23">
        <v>7</v>
      </c>
      <c r="Z748" s="23">
        <v>6</v>
      </c>
      <c r="AA748" s="23">
        <v>3</v>
      </c>
      <c r="AB748" s="18" t="s">
        <v>37</v>
      </c>
      <c r="AC748" s="18"/>
    </row>
    <row r="749" spans="1:29">
      <c r="A749" s="12" t="s">
        <v>3177</v>
      </c>
      <c r="B749" s="13" t="s">
        <v>3178</v>
      </c>
      <c r="C749" s="14" t="s">
        <v>242</v>
      </c>
      <c r="D749" s="14" t="str">
        <f>IF(COUNTIF(E749,""),"sp",E749)</f>
        <v>sp</v>
      </c>
      <c r="E749" s="14" t="s">
        <v>30</v>
      </c>
      <c r="F749" s="14" t="str">
        <f t="shared" si="128"/>
        <v/>
      </c>
      <c r="G749" s="15" t="str">
        <f t="shared" si="129"/>
        <v/>
      </c>
      <c r="H749" s="15" t="str">
        <f t="shared" si="130"/>
        <v/>
      </c>
      <c r="I749" s="16" t="str">
        <f t="shared" si="127"/>
        <v>HETEDENT</v>
      </c>
      <c r="J749" s="17" t="str">
        <f t="shared" si="131"/>
        <v>HETEDENT</v>
      </c>
      <c r="K749" s="17"/>
      <c r="L749" s="17"/>
      <c r="M749" s="18" t="s">
        <v>3179</v>
      </c>
      <c r="N749" s="19" t="s">
        <v>3180</v>
      </c>
      <c r="O749" s="19" t="str">
        <f t="shared" si="132"/>
        <v>Heteroscyphus</v>
      </c>
      <c r="P749" s="19"/>
      <c r="Q749" s="19"/>
      <c r="R749" s="25" t="s">
        <v>245</v>
      </c>
      <c r="S749" s="24" t="s">
        <v>246</v>
      </c>
      <c r="T749" s="18"/>
      <c r="U749" s="18"/>
      <c r="V749" s="22" t="s">
        <v>3181</v>
      </c>
      <c r="W749" s="23"/>
      <c r="X749" s="23"/>
      <c r="Y749" s="23"/>
      <c r="Z749" s="23"/>
      <c r="AA749" s="23"/>
      <c r="AB749" s="18"/>
      <c r="AC749" s="18"/>
    </row>
    <row r="750" spans="1:29">
      <c r="A750" s="12" t="s">
        <v>3182</v>
      </c>
      <c r="B750" s="13" t="s">
        <v>3183</v>
      </c>
      <c r="C750" s="24" t="s">
        <v>83</v>
      </c>
      <c r="D750" s="14" t="str">
        <f>IF(COUNTIF(E750,""),"sp",E750)</f>
        <v>sp</v>
      </c>
      <c r="E750" s="14" t="s">
        <v>30</v>
      </c>
      <c r="F750" s="14" t="str">
        <f t="shared" si="128"/>
        <v/>
      </c>
      <c r="G750" s="15" t="str">
        <f t="shared" si="129"/>
        <v/>
      </c>
      <c r="H750" s="15" t="str">
        <f t="shared" si="130"/>
        <v/>
      </c>
      <c r="I750" s="16" t="str">
        <f t="shared" si="127"/>
        <v>HILPVELE</v>
      </c>
      <c r="J750" s="17" t="str">
        <f t="shared" si="131"/>
        <v>HILPVELE</v>
      </c>
      <c r="K750" s="17"/>
      <c r="L750" s="17"/>
      <c r="M750" s="18" t="s">
        <v>3184</v>
      </c>
      <c r="N750" s="19" t="s">
        <v>3185</v>
      </c>
      <c r="O750" s="19" t="str">
        <f t="shared" si="132"/>
        <v>Hilpertia</v>
      </c>
      <c r="P750" s="19"/>
      <c r="Q750" s="19"/>
      <c r="R750" s="25" t="s">
        <v>86</v>
      </c>
      <c r="S750" s="24" t="s">
        <v>87</v>
      </c>
      <c r="T750" s="18"/>
      <c r="U750" s="18"/>
      <c r="V750" s="22" t="s">
        <v>125</v>
      </c>
      <c r="W750" s="23">
        <v>1</v>
      </c>
      <c r="X750" s="23">
        <v>8</v>
      </c>
      <c r="Y750" s="23">
        <v>8</v>
      </c>
      <c r="Z750" s="23">
        <v>1</v>
      </c>
      <c r="AA750" s="23">
        <v>9</v>
      </c>
      <c r="AB750" s="18" t="s">
        <v>37</v>
      </c>
      <c r="AC750" s="18"/>
    </row>
    <row r="751" spans="1:29">
      <c r="A751" s="12" t="s">
        <v>3186</v>
      </c>
      <c r="B751" s="13" t="s">
        <v>3187</v>
      </c>
      <c r="C751" s="24" t="s">
        <v>444</v>
      </c>
      <c r="D751" s="14" t="str">
        <f>IF(COUNTIF(E751,""),"sp",E751)</f>
        <v>sp</v>
      </c>
      <c r="E751" s="14" t="s">
        <v>30</v>
      </c>
      <c r="F751" s="14" t="str">
        <f t="shared" si="128"/>
        <v/>
      </c>
      <c r="G751" s="15" t="str">
        <f t="shared" si="129"/>
        <v/>
      </c>
      <c r="H751" s="15" t="str">
        <f t="shared" si="130"/>
        <v/>
      </c>
      <c r="I751" s="16" t="str">
        <f t="shared" si="127"/>
        <v>HOMALUSI</v>
      </c>
      <c r="J751" s="17" t="str">
        <f t="shared" si="131"/>
        <v>HOMALUSI</v>
      </c>
      <c r="K751" s="17"/>
      <c r="L751" s="17"/>
      <c r="M751" s="18" t="s">
        <v>3188</v>
      </c>
      <c r="N751" s="19" t="s">
        <v>3189</v>
      </c>
      <c r="O751" s="19" t="str">
        <f t="shared" si="132"/>
        <v>Homalia</v>
      </c>
      <c r="P751" s="19"/>
      <c r="Q751" s="19"/>
      <c r="R751" s="25" t="s">
        <v>447</v>
      </c>
      <c r="S751" s="24" t="s">
        <v>448</v>
      </c>
      <c r="T751" s="18"/>
      <c r="U751" s="18"/>
      <c r="V751" s="22" t="s">
        <v>111</v>
      </c>
      <c r="W751" s="23"/>
      <c r="X751" s="23"/>
      <c r="Y751" s="23"/>
      <c r="Z751" s="23"/>
      <c r="AA751" s="23"/>
      <c r="AB751" s="18"/>
      <c r="AC751" s="18"/>
    </row>
    <row r="752" spans="1:29">
      <c r="A752" s="12" t="s">
        <v>3190</v>
      </c>
      <c r="B752" s="13" t="s">
        <v>3191</v>
      </c>
      <c r="C752" s="14" t="s">
        <v>2773</v>
      </c>
      <c r="D752" s="14" t="str">
        <f>IF(COUNTIF(E752,""),"sp",E752)</f>
        <v>sp</v>
      </c>
      <c r="E752" s="14" t="s">
        <v>30</v>
      </c>
      <c r="F752" s="14" t="str">
        <f t="shared" si="128"/>
        <v/>
      </c>
      <c r="G752" s="15" t="str">
        <f t="shared" si="129"/>
        <v/>
      </c>
      <c r="H752" s="15" t="str">
        <f t="shared" si="130"/>
        <v/>
      </c>
      <c r="I752" s="16" t="str">
        <f t="shared" si="127"/>
        <v>HOMATRIC</v>
      </c>
      <c r="J752" s="17" t="str">
        <f t="shared" si="131"/>
        <v>HOMATRIC</v>
      </c>
      <c r="K752" s="17"/>
      <c r="L752" s="17"/>
      <c r="M752" s="18" t="s">
        <v>3192</v>
      </c>
      <c r="N752" s="19" t="s">
        <v>3193</v>
      </c>
      <c r="O752" s="19" t="str">
        <f t="shared" si="132"/>
        <v>Homalia</v>
      </c>
      <c r="P752" s="19"/>
      <c r="Q752" s="19"/>
      <c r="R752" s="25" t="s">
        <v>2776</v>
      </c>
      <c r="S752" s="24" t="s">
        <v>2777</v>
      </c>
      <c r="T752" s="18"/>
      <c r="U752" s="18"/>
      <c r="V752" s="22" t="s">
        <v>111</v>
      </c>
      <c r="W752" s="23">
        <v>4</v>
      </c>
      <c r="X752" s="23">
        <v>3</v>
      </c>
      <c r="Y752" s="23">
        <v>5</v>
      </c>
      <c r="Z752" s="23">
        <v>6</v>
      </c>
      <c r="AA752" s="23">
        <v>7</v>
      </c>
      <c r="AB752" s="18" t="s">
        <v>112</v>
      </c>
      <c r="AC752" s="18"/>
    </row>
    <row r="753" spans="1:29">
      <c r="A753" s="12" t="s">
        <v>2122</v>
      </c>
      <c r="B753" s="13" t="s">
        <v>3194</v>
      </c>
      <c r="C753" s="14" t="s">
        <v>106</v>
      </c>
      <c r="D753" s="14" t="str">
        <f>IF(COUNTIF(E753,""),"sp",E753)</f>
        <v>sp</v>
      </c>
      <c r="E753" s="14" t="s">
        <v>30</v>
      </c>
      <c r="F753" s="14" t="str">
        <f t="shared" si="128"/>
        <v/>
      </c>
      <c r="G753" s="15" t="str">
        <f t="shared" si="129"/>
        <v/>
      </c>
      <c r="H753" s="15" t="str">
        <f t="shared" si="130"/>
        <v/>
      </c>
      <c r="I753" s="16" t="str">
        <f t="shared" si="127"/>
        <v>HOMAWEBB</v>
      </c>
      <c r="J753" s="17" t="str">
        <f t="shared" si="131"/>
        <v>HOMAWEBB</v>
      </c>
      <c r="K753" s="17"/>
      <c r="L753" s="17"/>
      <c r="M753" s="18" t="s">
        <v>3195</v>
      </c>
      <c r="N753" s="19" t="s">
        <v>3196</v>
      </c>
      <c r="O753" s="19" t="str">
        <f t="shared" si="132"/>
        <v>Homalia</v>
      </c>
      <c r="P753" s="19"/>
      <c r="Q753" s="19"/>
      <c r="R753" s="25" t="s">
        <v>109</v>
      </c>
      <c r="S753" s="24" t="s">
        <v>110</v>
      </c>
      <c r="T753" s="18"/>
      <c r="U753" s="18"/>
      <c r="V753" s="22" t="s">
        <v>35</v>
      </c>
      <c r="W753" s="23"/>
      <c r="X753" s="23"/>
      <c r="Y753" s="23"/>
      <c r="Z753" s="23"/>
      <c r="AA753" s="23"/>
      <c r="AB753" s="18"/>
      <c r="AC753" s="18"/>
    </row>
    <row r="754" spans="1:29">
      <c r="A754" s="12" t="s">
        <v>3197</v>
      </c>
      <c r="B754" s="13" t="s">
        <v>3198</v>
      </c>
      <c r="C754" s="24" t="s">
        <v>1576</v>
      </c>
      <c r="D754" s="14" t="str">
        <f>IF(COUNTIF(E754,""),"sp",E754)</f>
        <v>sp</v>
      </c>
      <c r="E754" s="14" t="s">
        <v>30</v>
      </c>
      <c r="F754" s="14" t="str">
        <f t="shared" si="128"/>
        <v/>
      </c>
      <c r="G754" s="15" t="str">
        <f t="shared" si="129"/>
        <v/>
      </c>
      <c r="H754" s="15" t="str">
        <f t="shared" si="130"/>
        <v/>
      </c>
      <c r="I754" s="16" t="str">
        <f t="shared" si="127"/>
        <v>HOMAAURE</v>
      </c>
      <c r="J754" s="17" t="str">
        <f t="shared" si="131"/>
        <v>HOMAAURE</v>
      </c>
      <c r="K754" s="17"/>
      <c r="L754" s="17"/>
      <c r="M754" s="18" t="s">
        <v>3199</v>
      </c>
      <c r="N754" s="19" t="s">
        <v>3200</v>
      </c>
      <c r="O754" s="19" t="str">
        <f t="shared" si="132"/>
        <v>Homalothecium</v>
      </c>
      <c r="P754" s="19"/>
      <c r="Q754" s="19"/>
      <c r="R754" s="25" t="s">
        <v>1579</v>
      </c>
      <c r="S754" s="24" t="s">
        <v>1580</v>
      </c>
      <c r="T754" s="18"/>
      <c r="U754" s="18"/>
      <c r="V754" s="22" t="s">
        <v>35</v>
      </c>
      <c r="W754" s="23">
        <v>8</v>
      </c>
      <c r="X754" s="23">
        <v>9</v>
      </c>
      <c r="Y754" s="23">
        <v>5</v>
      </c>
      <c r="Z754" s="23">
        <v>2</v>
      </c>
      <c r="AA754" s="23">
        <v>7</v>
      </c>
      <c r="AB754" s="18" t="s">
        <v>37</v>
      </c>
      <c r="AC754" s="18"/>
    </row>
    <row r="755" spans="1:29">
      <c r="A755" s="12" t="s">
        <v>3201</v>
      </c>
      <c r="B755" s="13" t="s">
        <v>3202</v>
      </c>
      <c r="C755" s="24" t="s">
        <v>1281</v>
      </c>
      <c r="D755" s="14" t="str">
        <f>IF(COUNTIF(E755,""),"sp",E755)</f>
        <v>sp</v>
      </c>
      <c r="E755" s="14" t="s">
        <v>30</v>
      </c>
      <c r="F755" s="14" t="str">
        <f t="shared" si="128"/>
        <v/>
      </c>
      <c r="G755" s="15" t="str">
        <f t="shared" si="129"/>
        <v/>
      </c>
      <c r="H755" s="15" t="str">
        <f t="shared" si="130"/>
        <v/>
      </c>
      <c r="I755" s="16" t="str">
        <f t="shared" si="127"/>
        <v>HOMALUTE</v>
      </c>
      <c r="J755" s="17" t="str">
        <f t="shared" si="131"/>
        <v>HOMALUTE</v>
      </c>
      <c r="K755" s="17"/>
      <c r="L755" s="17"/>
      <c r="M755" s="18" t="s">
        <v>3203</v>
      </c>
      <c r="N755" s="19" t="s">
        <v>3204</v>
      </c>
      <c r="O755" s="19" t="str">
        <f t="shared" si="132"/>
        <v>Homalothecium</v>
      </c>
      <c r="P755" s="19"/>
      <c r="Q755" s="19"/>
      <c r="R755" s="25" t="s">
        <v>1284</v>
      </c>
      <c r="S755" s="24" t="s">
        <v>1285</v>
      </c>
      <c r="T755" s="18" t="s">
        <v>1295</v>
      </c>
      <c r="U755" s="18"/>
      <c r="V755" s="22" t="s">
        <v>35</v>
      </c>
      <c r="W755" s="23">
        <v>9</v>
      </c>
      <c r="X755" s="23">
        <v>4</v>
      </c>
      <c r="Y755" s="23">
        <v>5</v>
      </c>
      <c r="Z755" s="23">
        <v>2</v>
      </c>
      <c r="AA755" s="23">
        <v>8</v>
      </c>
      <c r="AB755" s="18" t="s">
        <v>112</v>
      </c>
      <c r="AC755" s="18"/>
    </row>
    <row r="756" spans="1:29">
      <c r="A756" s="12" t="s">
        <v>3205</v>
      </c>
      <c r="B756" s="13" t="s">
        <v>3206</v>
      </c>
      <c r="C756" s="24" t="s">
        <v>40</v>
      </c>
      <c r="D756" s="14" t="str">
        <f>IF(COUNTIF(E756,""),"sp",E756)</f>
        <v>var</v>
      </c>
      <c r="E756" s="14" t="s">
        <v>41</v>
      </c>
      <c r="F756" s="14" t="str">
        <f t="shared" si="128"/>
        <v>var</v>
      </c>
      <c r="G756" s="15" t="str">
        <f t="shared" si="129"/>
        <v/>
      </c>
      <c r="H756" s="15" t="str">
        <f t="shared" si="130"/>
        <v>var</v>
      </c>
      <c r="I756" s="16"/>
      <c r="J756" s="17" t="str">
        <f t="shared" si="131"/>
        <v>HOMLUTEFA</v>
      </c>
      <c r="K756" s="17" t="str">
        <f t="shared" ref="K756:K757" si="133">IF(LEN($L756)&gt;1,UPPER(LEFT(M756,3) &amp; MID(M756,SEARCH(" ",M756,1)+1,4)&amp;L756),UPPER(LEFT(M756,4) &amp; MID(M756,SEARCH(" ",M755,1)+1,4)&amp;L756))</f>
        <v>HOMLUTEFA</v>
      </c>
      <c r="L756" s="17" t="str">
        <f>IF(COUNTIF($L$1:$L755,MID(M756,SEARCH("var. ",M756,1)+5,1))&gt;0,MID(M756,SEARCH("var. ",M756,1)+5,2),MID(M756,SEARCH("var. ",M756,1)+5,1))</f>
        <v>fa</v>
      </c>
      <c r="M756" s="18" t="s">
        <v>3207</v>
      </c>
      <c r="N756" s="19" t="s">
        <v>3204</v>
      </c>
      <c r="O756" s="19" t="str">
        <f t="shared" si="132"/>
        <v>Homalothecium</v>
      </c>
      <c r="P756" s="19"/>
      <c r="Q756" s="19"/>
      <c r="R756" s="18"/>
      <c r="S756" s="24"/>
      <c r="T756" s="18"/>
      <c r="U756" s="18"/>
      <c r="V756" s="18"/>
      <c r="W756" s="23">
        <v>9</v>
      </c>
      <c r="X756" s="23">
        <v>4</v>
      </c>
      <c r="Y756" s="23">
        <v>5</v>
      </c>
      <c r="Z756" s="23">
        <v>2</v>
      </c>
      <c r="AA756" s="23">
        <v>9</v>
      </c>
      <c r="AB756" s="18" t="s">
        <v>37</v>
      </c>
      <c r="AC756" s="18"/>
    </row>
    <row r="757" spans="1:29">
      <c r="A757" s="12" t="s">
        <v>3208</v>
      </c>
      <c r="B757" s="13" t="s">
        <v>3209</v>
      </c>
      <c r="C757" s="24" t="s">
        <v>40</v>
      </c>
      <c r="D757" s="14" t="str">
        <f>IF(COUNTIF(E757,""),"sp",E757)</f>
        <v>var</v>
      </c>
      <c r="E757" s="14" t="s">
        <v>41</v>
      </c>
      <c r="F757" s="14" t="str">
        <f t="shared" si="128"/>
        <v>var</v>
      </c>
      <c r="G757" s="15" t="str">
        <f t="shared" si="129"/>
        <v/>
      </c>
      <c r="H757" s="15" t="str">
        <f t="shared" si="130"/>
        <v>var</v>
      </c>
      <c r="I757" s="16"/>
      <c r="J757" s="17" t="str">
        <f t="shared" si="131"/>
        <v>HOMNITEIN</v>
      </c>
      <c r="K757" s="17" t="str">
        <f t="shared" si="133"/>
        <v>HOMNITEIN</v>
      </c>
      <c r="L757" s="17" t="str">
        <f>IF(COUNTIF($L$1:$L756,MID(M757,SEARCH("var. ",M757,1)+5,1))&gt;0,MID(M757,SEARCH("var. ",M757,1)+5,2),MID(M757,SEARCH("var. ",M757,1)+5,1))</f>
        <v>in</v>
      </c>
      <c r="M757" s="28" t="s">
        <v>3210</v>
      </c>
      <c r="N757" s="19" t="s">
        <v>3211</v>
      </c>
      <c r="O757" s="19" t="str">
        <f t="shared" si="132"/>
        <v>Homalothecium</v>
      </c>
      <c r="P757" s="19"/>
      <c r="Q757" s="19"/>
      <c r="R757" s="18"/>
      <c r="S757" s="24"/>
      <c r="T757" s="18"/>
      <c r="U757" s="18"/>
      <c r="V757" s="18"/>
      <c r="W757" s="23">
        <v>9</v>
      </c>
      <c r="X757" s="23">
        <v>1</v>
      </c>
      <c r="Y757" s="23">
        <v>7</v>
      </c>
      <c r="Z757" s="23">
        <v>7</v>
      </c>
      <c r="AA757" s="23">
        <v>8</v>
      </c>
      <c r="AB757" s="18" t="s">
        <v>112</v>
      </c>
      <c r="AC757" s="18"/>
    </row>
    <row r="758" spans="1:29">
      <c r="A758" s="12" t="s">
        <v>900</v>
      </c>
      <c r="B758" s="13" t="s">
        <v>3212</v>
      </c>
      <c r="C758" s="14" t="s">
        <v>106</v>
      </c>
      <c r="D758" s="14" t="str">
        <f>IF(COUNTIF(E758,""),"sp",E758)</f>
        <v>sp</v>
      </c>
      <c r="E758" s="14" t="s">
        <v>30</v>
      </c>
      <c r="F758" s="14" t="str">
        <f t="shared" si="128"/>
        <v/>
      </c>
      <c r="G758" s="15" t="str">
        <f t="shared" si="129"/>
        <v/>
      </c>
      <c r="H758" s="15" t="str">
        <f t="shared" si="130"/>
        <v/>
      </c>
      <c r="I758" s="16" t="str">
        <f t="shared" ref="I758:I764" si="134">UPPER(MID(M758,1,4))&amp;""&amp;UPPER(MID(M758,SEARCH(" ",M758,1)+1,4))</f>
        <v>HOMAPHIL</v>
      </c>
      <c r="J758" s="17" t="str">
        <f t="shared" si="131"/>
        <v>HOMAPHIL</v>
      </c>
      <c r="K758" s="17"/>
      <c r="L758" s="17"/>
      <c r="M758" s="18" t="s">
        <v>3213</v>
      </c>
      <c r="N758" s="19" t="s">
        <v>3214</v>
      </c>
      <c r="O758" s="19" t="str">
        <f t="shared" si="132"/>
        <v>Homalothecium</v>
      </c>
      <c r="P758" s="19"/>
      <c r="Q758" s="19"/>
      <c r="R758" s="25" t="s">
        <v>109</v>
      </c>
      <c r="S758" s="24" t="s">
        <v>110</v>
      </c>
      <c r="T758" s="18"/>
      <c r="U758" s="18"/>
      <c r="V758" s="22" t="s">
        <v>35</v>
      </c>
      <c r="W758" s="23">
        <v>5</v>
      </c>
      <c r="X758" s="23">
        <v>7</v>
      </c>
      <c r="Y758" s="23">
        <v>7</v>
      </c>
      <c r="Z758" s="23">
        <v>4</v>
      </c>
      <c r="AA758" s="23">
        <v>8</v>
      </c>
      <c r="AB758" s="18" t="s">
        <v>112</v>
      </c>
      <c r="AC758" s="18"/>
    </row>
    <row r="759" spans="1:29">
      <c r="A759" s="12" t="s">
        <v>3215</v>
      </c>
      <c r="B759" s="13" t="s">
        <v>3216</v>
      </c>
      <c r="C759" s="14" t="s">
        <v>1677</v>
      </c>
      <c r="D759" s="14" t="str">
        <f>IF(COUNTIF(E759,""),"sp",E759)</f>
        <v>sp</v>
      </c>
      <c r="E759" s="14" t="s">
        <v>30</v>
      </c>
      <c r="F759" s="14" t="str">
        <f t="shared" si="128"/>
        <v/>
      </c>
      <c r="G759" s="15" t="str">
        <f t="shared" si="129"/>
        <v/>
      </c>
      <c r="H759" s="15" t="str">
        <f t="shared" si="130"/>
        <v/>
      </c>
      <c r="I759" s="16" t="str">
        <f t="shared" si="134"/>
        <v>HOMASERI</v>
      </c>
      <c r="J759" s="17" t="str">
        <f t="shared" si="131"/>
        <v>HOMASERI</v>
      </c>
      <c r="K759" s="17"/>
      <c r="L759" s="17"/>
      <c r="M759" s="18" t="s">
        <v>3217</v>
      </c>
      <c r="N759" s="19" t="s">
        <v>3218</v>
      </c>
      <c r="O759" s="19" t="str">
        <f t="shared" si="132"/>
        <v>Homalothecium</v>
      </c>
      <c r="P759" s="19"/>
      <c r="Q759" s="19"/>
      <c r="R759" s="20" t="s">
        <v>1680</v>
      </c>
      <c r="S759" s="24" t="s">
        <v>1681</v>
      </c>
      <c r="T759" s="18" t="s">
        <v>1711</v>
      </c>
      <c r="U759" s="18"/>
      <c r="V759" s="22" t="s">
        <v>35</v>
      </c>
      <c r="W759" s="23">
        <v>8</v>
      </c>
      <c r="X759" s="23">
        <v>3</v>
      </c>
      <c r="Y759" s="23">
        <v>5</v>
      </c>
      <c r="Z759" s="23">
        <v>2</v>
      </c>
      <c r="AA759" s="23">
        <v>7</v>
      </c>
      <c r="AB759" s="18" t="s">
        <v>112</v>
      </c>
      <c r="AC759" s="18"/>
    </row>
    <row r="760" spans="1:29">
      <c r="A760" s="12" t="s">
        <v>3219</v>
      </c>
      <c r="B760" s="13" t="s">
        <v>3220</v>
      </c>
      <c r="C760" s="14" t="s">
        <v>167</v>
      </c>
      <c r="D760" s="14" t="str">
        <f>IF(COUNTIF(E760,""),"sp",E760)</f>
        <v>sp</v>
      </c>
      <c r="E760" s="14" t="s">
        <v>30</v>
      </c>
      <c r="F760" s="14" t="str">
        <f t="shared" si="128"/>
        <v/>
      </c>
      <c r="G760" s="15" t="str">
        <f t="shared" si="129"/>
        <v/>
      </c>
      <c r="H760" s="15" t="str">
        <f t="shared" si="130"/>
        <v/>
      </c>
      <c r="I760" s="16" t="str">
        <f t="shared" si="134"/>
        <v>HOMOINCU</v>
      </c>
      <c r="J760" s="17" t="str">
        <f t="shared" si="131"/>
        <v>HOMOINCU</v>
      </c>
      <c r="K760" s="17"/>
      <c r="L760" s="17"/>
      <c r="M760" s="18" t="s">
        <v>3221</v>
      </c>
      <c r="N760" s="19" t="s">
        <v>3222</v>
      </c>
      <c r="O760" s="19" t="str">
        <f t="shared" si="132"/>
        <v>Homomallium</v>
      </c>
      <c r="P760" s="19"/>
      <c r="Q760" s="19"/>
      <c r="R760" s="25" t="s">
        <v>170</v>
      </c>
      <c r="S760" s="24" t="s">
        <v>171</v>
      </c>
      <c r="T760" s="18"/>
      <c r="U760" s="18"/>
      <c r="V760" s="22" t="s">
        <v>125</v>
      </c>
      <c r="W760" s="23">
        <v>4</v>
      </c>
      <c r="X760" s="23">
        <v>3</v>
      </c>
      <c r="Y760" s="23">
        <v>6</v>
      </c>
      <c r="Z760" s="23">
        <v>5</v>
      </c>
      <c r="AA760" s="23">
        <v>8</v>
      </c>
      <c r="AB760" s="18" t="s">
        <v>37</v>
      </c>
      <c r="AC760" s="18"/>
    </row>
    <row r="761" spans="1:29">
      <c r="A761" s="12" t="s">
        <v>911</v>
      </c>
      <c r="B761" s="13" t="s">
        <v>3223</v>
      </c>
      <c r="C761" s="14" t="s">
        <v>874</v>
      </c>
      <c r="D761" s="14" t="str">
        <f>IF(COUNTIF(E761,""),"sp",E761)</f>
        <v>sp</v>
      </c>
      <c r="E761" s="14" t="s">
        <v>30</v>
      </c>
      <c r="F761" s="14" t="str">
        <f t="shared" si="128"/>
        <v/>
      </c>
      <c r="G761" s="15" t="str">
        <f t="shared" si="129"/>
        <v/>
      </c>
      <c r="H761" s="15" t="str">
        <f t="shared" si="130"/>
        <v/>
      </c>
      <c r="I761" s="16" t="str">
        <f t="shared" si="134"/>
        <v>HOOKLUCE</v>
      </c>
      <c r="J761" s="17" t="str">
        <f t="shared" si="131"/>
        <v>HOOKLUCE</v>
      </c>
      <c r="K761" s="17"/>
      <c r="L761" s="17"/>
      <c r="M761" s="19" t="s">
        <v>3224</v>
      </c>
      <c r="N761" s="19" t="s">
        <v>3225</v>
      </c>
      <c r="O761" s="19" t="str">
        <f t="shared" si="132"/>
        <v>Hookeria</v>
      </c>
      <c r="P761" s="19"/>
      <c r="Q761" s="19"/>
      <c r="R761" s="25" t="s">
        <v>877</v>
      </c>
      <c r="S761" s="24" t="s">
        <v>878</v>
      </c>
      <c r="T761" s="18"/>
      <c r="U761" s="18"/>
      <c r="V761" s="22" t="s">
        <v>35</v>
      </c>
      <c r="W761" s="23">
        <v>2</v>
      </c>
      <c r="X761" s="23">
        <v>3</v>
      </c>
      <c r="Y761" s="23">
        <v>3</v>
      </c>
      <c r="Z761" s="23">
        <v>7</v>
      </c>
      <c r="AA761" s="23">
        <v>6</v>
      </c>
      <c r="AB761" s="18" t="s">
        <v>338</v>
      </c>
      <c r="AC761" s="18"/>
    </row>
    <row r="762" spans="1:29">
      <c r="A762" s="12" t="s">
        <v>3226</v>
      </c>
      <c r="B762" s="13" t="s">
        <v>3227</v>
      </c>
      <c r="C762" s="24" t="s">
        <v>807</v>
      </c>
      <c r="D762" s="14" t="str">
        <f>IF(COUNTIF(E762,""),"sp",E762)</f>
        <v>sp</v>
      </c>
      <c r="E762" s="14" t="s">
        <v>30</v>
      </c>
      <c r="F762" s="14" t="str">
        <f t="shared" si="128"/>
        <v/>
      </c>
      <c r="G762" s="15" t="str">
        <f t="shared" si="129"/>
        <v/>
      </c>
      <c r="H762" s="15" t="str">
        <f t="shared" si="130"/>
        <v/>
      </c>
      <c r="I762" s="16" t="str">
        <f t="shared" si="134"/>
        <v>HYGRFLUV</v>
      </c>
      <c r="J762" s="17" t="str">
        <f t="shared" si="131"/>
        <v>HYGRFLUV</v>
      </c>
      <c r="K762" s="17"/>
      <c r="L762" s="17"/>
      <c r="M762" s="19" t="s">
        <v>3228</v>
      </c>
      <c r="N762" s="19" t="s">
        <v>3229</v>
      </c>
      <c r="O762" s="19" t="str">
        <f t="shared" si="132"/>
        <v>Hygroamblystegium</v>
      </c>
      <c r="P762" s="19"/>
      <c r="Q762" s="19"/>
      <c r="R762" s="26" t="s">
        <v>810</v>
      </c>
      <c r="S762" s="24" t="s">
        <v>811</v>
      </c>
      <c r="T762" s="18"/>
      <c r="U762" s="18"/>
      <c r="V762" s="22" t="s">
        <v>35</v>
      </c>
      <c r="W762" s="23" t="s">
        <v>36</v>
      </c>
      <c r="X762" s="23">
        <v>3</v>
      </c>
      <c r="Y762" s="23">
        <v>4</v>
      </c>
      <c r="Z762" s="23">
        <v>9</v>
      </c>
      <c r="AA762" s="23">
        <v>5</v>
      </c>
      <c r="AB762" s="18" t="s">
        <v>271</v>
      </c>
      <c r="AC762" s="18"/>
    </row>
    <row r="763" spans="1:29">
      <c r="A763" s="12" t="s">
        <v>3230</v>
      </c>
      <c r="B763" s="13" t="s">
        <v>3231</v>
      </c>
      <c r="C763" s="24" t="s">
        <v>959</v>
      </c>
      <c r="D763" s="14" t="str">
        <f>IF(COUNTIF(E763,""),"sp",E763)</f>
        <v>sp</v>
      </c>
      <c r="E763" s="14" t="s">
        <v>30</v>
      </c>
      <c r="F763" s="14" t="str">
        <f t="shared" si="128"/>
        <v/>
      </c>
      <c r="G763" s="15" t="str">
        <f t="shared" si="129"/>
        <v/>
      </c>
      <c r="H763" s="15" t="str">
        <f t="shared" si="130"/>
        <v/>
      </c>
      <c r="I763" s="16" t="str">
        <f t="shared" si="134"/>
        <v>HYGRTENA</v>
      </c>
      <c r="J763" s="17" t="str">
        <f t="shared" si="131"/>
        <v>HYGRTENA</v>
      </c>
      <c r="K763" s="17"/>
      <c r="L763" s="17"/>
      <c r="M763" s="18" t="s">
        <v>3232</v>
      </c>
      <c r="N763" s="19" t="s">
        <v>3233</v>
      </c>
      <c r="O763" s="19" t="str">
        <f t="shared" si="132"/>
        <v>Hygroamblystegium</v>
      </c>
      <c r="P763" s="19"/>
      <c r="Q763" s="19"/>
      <c r="R763" s="20" t="s">
        <v>962</v>
      </c>
      <c r="S763" s="24" t="s">
        <v>963</v>
      </c>
      <c r="T763" s="18"/>
      <c r="U763" s="18"/>
      <c r="V763" s="22" t="s">
        <v>35</v>
      </c>
      <c r="W763" s="23" t="s">
        <v>36</v>
      </c>
      <c r="X763" s="23" t="s">
        <v>36</v>
      </c>
      <c r="Y763" s="23">
        <v>5</v>
      </c>
      <c r="Z763" s="23">
        <v>8</v>
      </c>
      <c r="AA763" s="23">
        <v>6</v>
      </c>
      <c r="AB763" s="18" t="s">
        <v>271</v>
      </c>
      <c r="AC763" s="18"/>
    </row>
    <row r="764" spans="1:29">
      <c r="A764" s="12" t="s">
        <v>3234</v>
      </c>
      <c r="B764" s="13" t="s">
        <v>3235</v>
      </c>
      <c r="C764" s="14" t="s">
        <v>106</v>
      </c>
      <c r="D764" s="14" t="str">
        <f>IF(COUNTIF(E764,""),"sp",E764)</f>
        <v>sp</v>
      </c>
      <c r="E764" s="14" t="s">
        <v>30</v>
      </c>
      <c r="F764" s="14" t="str">
        <f t="shared" si="128"/>
        <v/>
      </c>
      <c r="G764" s="15" t="str">
        <f t="shared" si="129"/>
        <v/>
      </c>
      <c r="H764" s="15" t="str">
        <f t="shared" si="130"/>
        <v/>
      </c>
      <c r="I764" s="16" t="str">
        <f t="shared" si="134"/>
        <v>HYGRVARI</v>
      </c>
      <c r="J764" s="17" t="str">
        <f t="shared" si="131"/>
        <v>HYGRVARI</v>
      </c>
      <c r="K764" s="17"/>
      <c r="L764" s="17"/>
      <c r="M764" s="18" t="s">
        <v>3236</v>
      </c>
      <c r="N764" s="19" t="s">
        <v>3237</v>
      </c>
      <c r="O764" s="19" t="str">
        <f t="shared" si="132"/>
        <v>Hygroamblystegium</v>
      </c>
      <c r="P764" s="19"/>
      <c r="Q764" s="19"/>
      <c r="R764" s="25" t="s">
        <v>109</v>
      </c>
      <c r="S764" s="24" t="s">
        <v>110</v>
      </c>
      <c r="T764" s="18"/>
      <c r="U764" s="18"/>
      <c r="V764" s="22" t="s">
        <v>35</v>
      </c>
      <c r="W764" s="23">
        <v>5</v>
      </c>
      <c r="X764" s="23">
        <v>5</v>
      </c>
      <c r="Y764" s="23">
        <v>5</v>
      </c>
      <c r="Z764" s="23">
        <v>5</v>
      </c>
      <c r="AA764" s="23">
        <v>6</v>
      </c>
      <c r="AB764" s="18" t="s">
        <v>112</v>
      </c>
      <c r="AC764" s="18"/>
    </row>
    <row r="765" spans="1:29">
      <c r="A765" s="12" t="s">
        <v>3238</v>
      </c>
      <c r="B765" s="13" t="s">
        <v>3239</v>
      </c>
      <c r="C765" s="14" t="s">
        <v>728</v>
      </c>
      <c r="D765" s="14" t="str">
        <f>IF(COUNTIF(E765,""),"sp",E765)</f>
        <v>var</v>
      </c>
      <c r="E765" s="14" t="s">
        <v>41</v>
      </c>
      <c r="F765" s="14" t="str">
        <f t="shared" si="128"/>
        <v>var</v>
      </c>
      <c r="G765" s="15" t="str">
        <f t="shared" si="129"/>
        <v/>
      </c>
      <c r="H765" s="15" t="str">
        <f t="shared" si="130"/>
        <v>var</v>
      </c>
      <c r="I765" s="16"/>
      <c r="J765" s="17" t="str">
        <f t="shared" si="131"/>
        <v>HYGVARIHU</v>
      </c>
      <c r="K765" s="17" t="str">
        <f>IF(LEN($L765)&gt;1,UPPER(LEFT(M765,3) &amp; MID(M765,SEARCH(" ",M765,1)+1,4)&amp;L765),UPPER(LEFT(M765,4) &amp; MID(M765,SEARCH(" ",M764,1)+1,4)&amp;L765))</f>
        <v>HYGVARIHU</v>
      </c>
      <c r="L765" s="17" t="str">
        <f>IF(COUNTIF($L$1:$L764,MID(M765,SEARCH("var. ",M765,1)+5,1))&gt;0,MID(M765,SEARCH("var. ",M765,1)+5,2),MID(M765,SEARCH("var. ",M765,1)+5,1))</f>
        <v>hu</v>
      </c>
      <c r="M765" s="18" t="s">
        <v>3240</v>
      </c>
      <c r="N765" s="19" t="s">
        <v>3237</v>
      </c>
      <c r="O765" s="19" t="str">
        <f t="shared" si="132"/>
        <v>Hygroamblystegium</v>
      </c>
      <c r="P765" s="19"/>
      <c r="Q765" s="19"/>
      <c r="R765" s="25" t="s">
        <v>731</v>
      </c>
      <c r="S765" s="24" t="s">
        <v>732</v>
      </c>
      <c r="T765" s="18"/>
      <c r="U765" s="18"/>
      <c r="V765" s="22" t="s">
        <v>1334</v>
      </c>
      <c r="W765" s="23">
        <v>5</v>
      </c>
      <c r="X765" s="23">
        <v>5</v>
      </c>
      <c r="Y765" s="23">
        <v>5</v>
      </c>
      <c r="Z765" s="23">
        <v>6</v>
      </c>
      <c r="AA765" s="23">
        <v>4</v>
      </c>
      <c r="AB765" s="18" t="s">
        <v>37</v>
      </c>
      <c r="AC765" s="18"/>
    </row>
    <row r="766" spans="1:29">
      <c r="A766" s="12" t="s">
        <v>3241</v>
      </c>
      <c r="B766" s="13" t="s">
        <v>3242</v>
      </c>
      <c r="C766" s="24" t="s">
        <v>705</v>
      </c>
      <c r="D766" s="14" t="str">
        <f>IF(COUNTIF(E766,""),"sp",E766)</f>
        <v>sp</v>
      </c>
      <c r="E766" s="14" t="s">
        <v>30</v>
      </c>
      <c r="F766" s="14" t="str">
        <f t="shared" si="128"/>
        <v/>
      </c>
      <c r="G766" s="15" t="str">
        <f t="shared" si="129"/>
        <v/>
      </c>
      <c r="H766" s="15" t="str">
        <f t="shared" si="130"/>
        <v/>
      </c>
      <c r="I766" s="16" t="str">
        <f t="shared" ref="I766:I772" si="135">UPPER(MID(M766,1,4))&amp;""&amp;UPPER(MID(M766,SEARCH(" ",M766,1)+1,4))</f>
        <v>HYGRLAXI</v>
      </c>
      <c r="J766" s="17" t="str">
        <f t="shared" si="131"/>
        <v>HYGRLAXI</v>
      </c>
      <c r="K766" s="17"/>
      <c r="L766" s="17"/>
      <c r="M766" s="19" t="s">
        <v>3243</v>
      </c>
      <c r="N766" s="19" t="s">
        <v>3244</v>
      </c>
      <c r="O766" s="19" t="str">
        <f t="shared" si="132"/>
        <v>Hygrobiella</v>
      </c>
      <c r="P766" s="19"/>
      <c r="Q766" s="19"/>
      <c r="R766" s="25" t="s">
        <v>708</v>
      </c>
      <c r="S766" s="24" t="s">
        <v>709</v>
      </c>
      <c r="T766" s="18"/>
      <c r="U766" s="18"/>
      <c r="V766" s="22" t="s">
        <v>50</v>
      </c>
      <c r="W766" s="23">
        <v>7</v>
      </c>
      <c r="X766" s="23">
        <v>3</v>
      </c>
      <c r="Y766" s="23">
        <v>6</v>
      </c>
      <c r="Z766" s="23">
        <v>8</v>
      </c>
      <c r="AA766" s="23">
        <v>2</v>
      </c>
      <c r="AB766" s="18" t="s">
        <v>37</v>
      </c>
      <c r="AC766" s="18"/>
    </row>
    <row r="767" spans="1:29">
      <c r="A767" s="12" t="s">
        <v>888</v>
      </c>
      <c r="B767" s="13" t="s">
        <v>3245</v>
      </c>
      <c r="C767" s="24" t="s">
        <v>807</v>
      </c>
      <c r="D767" s="14" t="str">
        <f>IF(COUNTIF(E767,""),"sp",E767)</f>
        <v>sp</v>
      </c>
      <c r="E767" s="14" t="s">
        <v>30</v>
      </c>
      <c r="F767" s="14" t="str">
        <f t="shared" si="128"/>
        <v/>
      </c>
      <c r="G767" s="15" t="str">
        <f t="shared" si="129"/>
        <v/>
      </c>
      <c r="H767" s="15" t="str">
        <f t="shared" si="130"/>
        <v/>
      </c>
      <c r="I767" s="16" t="str">
        <f t="shared" si="135"/>
        <v>HYGRALPE</v>
      </c>
      <c r="J767" s="17" t="str">
        <f t="shared" si="131"/>
        <v>HYGRALPE</v>
      </c>
      <c r="K767" s="17"/>
      <c r="L767" s="17"/>
      <c r="M767" s="19" t="s">
        <v>3246</v>
      </c>
      <c r="N767" s="19" t="s">
        <v>3247</v>
      </c>
      <c r="O767" s="19" t="str">
        <f t="shared" si="132"/>
        <v>Hygrohypnum</v>
      </c>
      <c r="P767" s="19"/>
      <c r="Q767" s="19"/>
      <c r="R767" s="26" t="s">
        <v>810</v>
      </c>
      <c r="S767" s="24" t="s">
        <v>811</v>
      </c>
      <c r="T767" s="18"/>
      <c r="U767" s="18"/>
      <c r="V767" s="22" t="s">
        <v>35</v>
      </c>
      <c r="W767" s="23">
        <v>9</v>
      </c>
      <c r="X767" s="23">
        <v>1</v>
      </c>
      <c r="Y767" s="23">
        <v>7</v>
      </c>
      <c r="Z767" s="23">
        <v>8</v>
      </c>
      <c r="AA767" s="23">
        <v>4</v>
      </c>
      <c r="AB767" s="18" t="s">
        <v>271</v>
      </c>
      <c r="AC767" s="18"/>
    </row>
    <row r="768" spans="1:29">
      <c r="A768" s="12" t="s">
        <v>3248</v>
      </c>
      <c r="B768" s="13" t="s">
        <v>3249</v>
      </c>
      <c r="C768" s="24" t="s">
        <v>705</v>
      </c>
      <c r="D768" s="14" t="str">
        <f>IF(COUNTIF(E768,""),"sp",E768)</f>
        <v>sp</v>
      </c>
      <c r="E768" s="14" t="s">
        <v>30</v>
      </c>
      <c r="F768" s="14" t="str">
        <f t="shared" si="128"/>
        <v/>
      </c>
      <c r="G768" s="15" t="str">
        <f t="shared" si="129"/>
        <v/>
      </c>
      <c r="H768" s="15" t="str">
        <f t="shared" si="130"/>
        <v/>
      </c>
      <c r="I768" s="16" t="str">
        <f t="shared" si="135"/>
        <v>HYGRALPI</v>
      </c>
      <c r="J768" s="17" t="str">
        <f t="shared" si="131"/>
        <v>HYGRALPI</v>
      </c>
      <c r="K768" s="17"/>
      <c r="L768" s="17"/>
      <c r="M768" s="19" t="s">
        <v>3250</v>
      </c>
      <c r="N768" s="19" t="s">
        <v>3251</v>
      </c>
      <c r="O768" s="19" t="str">
        <f t="shared" si="132"/>
        <v>Hygrohypnum</v>
      </c>
      <c r="P768" s="19"/>
      <c r="Q768" s="19"/>
      <c r="R768" s="25" t="s">
        <v>708</v>
      </c>
      <c r="S768" s="24" t="s">
        <v>709</v>
      </c>
      <c r="T768" s="18"/>
      <c r="U768" s="18"/>
      <c r="V768" s="22" t="s">
        <v>35</v>
      </c>
      <c r="W768" s="23">
        <v>8</v>
      </c>
      <c r="X768" s="23">
        <v>2</v>
      </c>
      <c r="Y768" s="23">
        <v>6</v>
      </c>
      <c r="Z768" s="23">
        <v>8</v>
      </c>
      <c r="AA768" s="23">
        <v>2</v>
      </c>
      <c r="AB768" s="18" t="s">
        <v>271</v>
      </c>
      <c r="AC768" s="18"/>
    </row>
    <row r="769" spans="1:29">
      <c r="A769" s="12" t="s">
        <v>3252</v>
      </c>
      <c r="B769" s="13" t="s">
        <v>3253</v>
      </c>
      <c r="C769" s="24" t="s">
        <v>40</v>
      </c>
      <c r="D769" s="14" t="str">
        <f>IF(COUNTIF(E769,""),"sp",E769)</f>
        <v>sp</v>
      </c>
      <c r="E769" s="14" t="s">
        <v>30</v>
      </c>
      <c r="F769" s="14" t="str">
        <f t="shared" si="128"/>
        <v/>
      </c>
      <c r="G769" s="15" t="str">
        <f t="shared" si="129"/>
        <v/>
      </c>
      <c r="H769" s="15" t="str">
        <f t="shared" si="130"/>
        <v/>
      </c>
      <c r="I769" s="16" t="str">
        <f t="shared" si="135"/>
        <v>HYGRCOCH</v>
      </c>
      <c r="J769" s="17" t="str">
        <f t="shared" si="131"/>
        <v>HYGRCOCH</v>
      </c>
      <c r="K769" s="17"/>
      <c r="L769" s="17"/>
      <c r="M769" s="18" t="s">
        <v>3254</v>
      </c>
      <c r="N769" s="19" t="s">
        <v>3255</v>
      </c>
      <c r="O769" s="19" t="str">
        <f t="shared" si="132"/>
        <v>Hygrohypnum</v>
      </c>
      <c r="P769" s="19"/>
      <c r="Q769" s="19"/>
      <c r="R769" s="18"/>
      <c r="S769" s="24"/>
      <c r="T769" s="18"/>
      <c r="U769" s="18"/>
      <c r="V769" s="18"/>
      <c r="W769" s="23">
        <v>9</v>
      </c>
      <c r="X769" s="23">
        <v>1</v>
      </c>
      <c r="Y769" s="23">
        <v>6</v>
      </c>
      <c r="Z769" s="23">
        <v>8</v>
      </c>
      <c r="AA769" s="23">
        <v>4</v>
      </c>
      <c r="AB769" s="18" t="s">
        <v>271</v>
      </c>
      <c r="AC769" s="18"/>
    </row>
    <row r="770" spans="1:29">
      <c r="A770" s="12" t="s">
        <v>3256</v>
      </c>
      <c r="B770" s="13" t="s">
        <v>3257</v>
      </c>
      <c r="C770" s="24" t="s">
        <v>705</v>
      </c>
      <c r="D770" s="14" t="str">
        <f>IF(COUNTIF(E770,""),"sp",E770)</f>
        <v>sp</v>
      </c>
      <c r="E770" s="14" t="s">
        <v>30</v>
      </c>
      <c r="F770" s="14" t="str">
        <f t="shared" si="128"/>
        <v/>
      </c>
      <c r="G770" s="15" t="str">
        <f t="shared" si="129"/>
        <v/>
      </c>
      <c r="H770" s="15" t="str">
        <f t="shared" si="130"/>
        <v/>
      </c>
      <c r="I770" s="16" t="str">
        <f t="shared" si="135"/>
        <v>HYGRDURI</v>
      </c>
      <c r="J770" s="17" t="str">
        <f t="shared" si="131"/>
        <v>HYGRDURI</v>
      </c>
      <c r="K770" s="17"/>
      <c r="L770" s="17"/>
      <c r="M770" s="19" t="s">
        <v>3258</v>
      </c>
      <c r="N770" s="19" t="s">
        <v>3259</v>
      </c>
      <c r="O770" s="19" t="str">
        <f t="shared" si="132"/>
        <v>Hygrohypnum</v>
      </c>
      <c r="P770" s="19"/>
      <c r="Q770" s="19"/>
      <c r="R770" s="25" t="s">
        <v>708</v>
      </c>
      <c r="S770" s="24" t="s">
        <v>709</v>
      </c>
      <c r="T770" s="18"/>
      <c r="U770" s="18"/>
      <c r="V770" s="22" t="s">
        <v>35</v>
      </c>
      <c r="W770" s="23">
        <v>8</v>
      </c>
      <c r="X770" s="23">
        <v>2</v>
      </c>
      <c r="Y770" s="23">
        <v>6</v>
      </c>
      <c r="Z770" s="23">
        <v>8</v>
      </c>
      <c r="AA770" s="23">
        <v>5</v>
      </c>
      <c r="AB770" s="18" t="s">
        <v>271</v>
      </c>
      <c r="AC770" s="18"/>
    </row>
    <row r="771" spans="1:29">
      <c r="A771" s="12" t="s">
        <v>2479</v>
      </c>
      <c r="B771" s="13" t="s">
        <v>3260</v>
      </c>
      <c r="C771" s="24" t="s">
        <v>807</v>
      </c>
      <c r="D771" s="14" t="str">
        <f>IF(COUNTIF(E771,""),"sp",E771)</f>
        <v>sp</v>
      </c>
      <c r="E771" s="14" t="s">
        <v>30</v>
      </c>
      <c r="F771" s="14" t="str">
        <f t="shared" ref="F771:F834" si="136">CONCATENATE(G771,H771)</f>
        <v/>
      </c>
      <c r="G771" s="15" t="str">
        <f t="shared" ref="G771:G834" si="137">IF(COUNTIF(M771,"*subsp.*"),"subsp","")</f>
        <v/>
      </c>
      <c r="H771" s="15" t="str">
        <f t="shared" ref="H771:H834" si="138">IF(COUNTIF(M771,"*var.*"),"var","")</f>
        <v/>
      </c>
      <c r="I771" s="16" t="str">
        <f t="shared" si="135"/>
        <v>HYGREUGY</v>
      </c>
      <c r="J771" s="17" t="str">
        <f t="shared" ref="J771:J834" si="139">CONCATENATE(I771,K771)</f>
        <v>HYGREUGY</v>
      </c>
      <c r="K771" s="17"/>
      <c r="L771" s="17"/>
      <c r="M771" s="19" t="s">
        <v>3261</v>
      </c>
      <c r="N771" s="19" t="s">
        <v>3262</v>
      </c>
      <c r="O771" s="19" t="str">
        <f t="shared" ref="O771:O834" si="140">LEFT(N771,(SEARCH(" ",N771,1))-1)</f>
        <v>Hygrohypnum</v>
      </c>
      <c r="P771" s="19"/>
      <c r="Q771" s="19"/>
      <c r="R771" s="26" t="s">
        <v>810</v>
      </c>
      <c r="S771" s="24" t="s">
        <v>811</v>
      </c>
      <c r="T771" s="18"/>
      <c r="U771" s="18"/>
      <c r="V771" s="22" t="s">
        <v>35</v>
      </c>
      <c r="W771" s="23">
        <v>5</v>
      </c>
      <c r="X771" s="23">
        <v>6</v>
      </c>
      <c r="Y771" s="23">
        <v>3</v>
      </c>
      <c r="Z771" s="23">
        <v>8</v>
      </c>
      <c r="AA771" s="23">
        <v>6</v>
      </c>
      <c r="AB771" s="18" t="s">
        <v>271</v>
      </c>
      <c r="AC771" s="18"/>
    </row>
    <row r="772" spans="1:29">
      <c r="A772" s="12" t="s">
        <v>3263</v>
      </c>
      <c r="B772" s="13" t="s">
        <v>3264</v>
      </c>
      <c r="C772" s="24" t="s">
        <v>959</v>
      </c>
      <c r="D772" s="14" t="str">
        <f>IF(COUNTIF(E772,""),"sp",E772)</f>
        <v>sp</v>
      </c>
      <c r="E772" s="14" t="s">
        <v>30</v>
      </c>
      <c r="F772" s="14" t="str">
        <f t="shared" si="136"/>
        <v/>
      </c>
      <c r="G772" s="15" t="str">
        <f t="shared" si="137"/>
        <v/>
      </c>
      <c r="H772" s="15" t="str">
        <f t="shared" si="138"/>
        <v/>
      </c>
      <c r="I772" s="16" t="str">
        <f t="shared" si="135"/>
        <v>HYGRLURI</v>
      </c>
      <c r="J772" s="17" t="str">
        <f t="shared" si="139"/>
        <v>HYGRLURI</v>
      </c>
      <c r="K772" s="17"/>
      <c r="L772" s="17"/>
      <c r="M772" s="18" t="s">
        <v>3265</v>
      </c>
      <c r="N772" s="19" t="s">
        <v>3266</v>
      </c>
      <c r="O772" s="19" t="str">
        <f t="shared" si="140"/>
        <v>Hygrohypnum</v>
      </c>
      <c r="P772" s="19"/>
      <c r="Q772" s="19"/>
      <c r="R772" s="20" t="s">
        <v>962</v>
      </c>
      <c r="S772" s="24" t="s">
        <v>963</v>
      </c>
      <c r="T772" s="18"/>
      <c r="U772" s="18"/>
      <c r="V772" s="22" t="s">
        <v>35</v>
      </c>
      <c r="W772" s="23">
        <v>4</v>
      </c>
      <c r="X772" s="23">
        <v>3</v>
      </c>
      <c r="Y772" s="23">
        <v>6</v>
      </c>
      <c r="Z772" s="23">
        <v>6</v>
      </c>
      <c r="AA772" s="23">
        <v>7</v>
      </c>
      <c r="AB772" s="18" t="s">
        <v>266</v>
      </c>
      <c r="AC772" s="18"/>
    </row>
    <row r="773" spans="1:29">
      <c r="A773" s="12" t="s">
        <v>3267</v>
      </c>
      <c r="B773" s="13" t="s">
        <v>3268</v>
      </c>
      <c r="C773" s="24" t="s">
        <v>3269</v>
      </c>
      <c r="D773" s="14" t="str">
        <f>IF(COUNTIF(E773,""),"sp",E773)</f>
        <v>var</v>
      </c>
      <c r="E773" s="14" t="s">
        <v>41</v>
      </c>
      <c r="F773" s="14" t="str">
        <f t="shared" si="136"/>
        <v>var</v>
      </c>
      <c r="G773" s="15" t="str">
        <f t="shared" si="137"/>
        <v/>
      </c>
      <c r="H773" s="15" t="str">
        <f t="shared" si="138"/>
        <v>var</v>
      </c>
      <c r="I773" s="16"/>
      <c r="J773" s="17" t="str">
        <f t="shared" si="139"/>
        <v>HYGLURILU</v>
      </c>
      <c r="K773" s="17" t="str">
        <f>IF(LEN($L773)&gt;1,UPPER(LEFT(M773,3) &amp; MID(M773,SEARCH(" ",M773,1)+1,4)&amp;L773),UPPER(LEFT(M773,4) &amp; MID(M773,SEARCH(" ",M772,1)+1,4)&amp;L773))</f>
        <v>HYGLURILU</v>
      </c>
      <c r="L773" s="17" t="str">
        <f>IF(COUNTIF($L$1:$L772,MID(M773,SEARCH("var. ",M773,1)+5,1))&gt;0,MID(M773,SEARCH("var. ",M773,1)+5,2),MID(M773,SEARCH("var. ",M773,1)+5,1))</f>
        <v>lu</v>
      </c>
      <c r="M773" s="35" t="s">
        <v>3270</v>
      </c>
      <c r="N773" s="19" t="s">
        <v>3266</v>
      </c>
      <c r="O773" s="19" t="str">
        <f t="shared" si="140"/>
        <v>Hygrohypnum</v>
      </c>
      <c r="P773" s="19"/>
      <c r="Q773" s="19"/>
      <c r="R773" s="25" t="s">
        <v>3271</v>
      </c>
      <c r="S773" s="25" t="s">
        <v>3272</v>
      </c>
      <c r="T773" s="18"/>
      <c r="U773" s="18"/>
      <c r="V773" s="18"/>
      <c r="W773" s="23" t="s">
        <v>36</v>
      </c>
      <c r="X773" s="23">
        <v>4</v>
      </c>
      <c r="Y773" s="23">
        <v>6</v>
      </c>
      <c r="Z773" s="23">
        <v>8</v>
      </c>
      <c r="AA773" s="23">
        <v>7</v>
      </c>
      <c r="AB773" s="18" t="s">
        <v>271</v>
      </c>
      <c r="AC773" s="18"/>
    </row>
    <row r="774" spans="1:29">
      <c r="A774" s="12" t="s">
        <v>3273</v>
      </c>
      <c r="B774" s="13" t="s">
        <v>3274</v>
      </c>
      <c r="C774" s="24" t="s">
        <v>705</v>
      </c>
      <c r="D774" s="14" t="str">
        <f>IF(COUNTIF(E774,""),"sp",E774)</f>
        <v>sp</v>
      </c>
      <c r="E774" s="14" t="s">
        <v>30</v>
      </c>
      <c r="F774" s="14" t="str">
        <f t="shared" si="136"/>
        <v/>
      </c>
      <c r="G774" s="15" t="str">
        <f t="shared" si="137"/>
        <v/>
      </c>
      <c r="H774" s="15" t="str">
        <f t="shared" si="138"/>
        <v/>
      </c>
      <c r="I774" s="16" t="str">
        <f>UPPER(MID(M774,1,4))&amp;""&amp;UPPER(MID(M774,SEARCH(" ",M774,1)+1,4))</f>
        <v>HYGRMOLL</v>
      </c>
      <c r="J774" s="17" t="str">
        <f t="shared" si="139"/>
        <v>HYGRMOLL</v>
      </c>
      <c r="K774" s="17"/>
      <c r="L774" s="17"/>
      <c r="M774" s="19" t="s">
        <v>3275</v>
      </c>
      <c r="N774" s="19" t="s">
        <v>3276</v>
      </c>
      <c r="O774" s="19" t="str">
        <f t="shared" si="140"/>
        <v>Hygrohypnum</v>
      </c>
      <c r="P774" s="19"/>
      <c r="Q774" s="19"/>
      <c r="R774" s="25" t="s">
        <v>708</v>
      </c>
      <c r="S774" s="24" t="s">
        <v>709</v>
      </c>
      <c r="T774" s="18"/>
      <c r="U774" s="18"/>
      <c r="V774" s="22" t="s">
        <v>35</v>
      </c>
      <c r="W774" s="23">
        <v>5</v>
      </c>
      <c r="X774" s="23">
        <v>2</v>
      </c>
      <c r="Y774" s="23">
        <v>3</v>
      </c>
      <c r="Z774" s="23">
        <v>8</v>
      </c>
      <c r="AA774" s="23">
        <v>2</v>
      </c>
      <c r="AB774" s="18" t="s">
        <v>271</v>
      </c>
      <c r="AC774" s="18"/>
    </row>
    <row r="775" spans="1:29">
      <c r="A775" s="12" t="s">
        <v>3273</v>
      </c>
      <c r="B775" s="13" t="s">
        <v>3277</v>
      </c>
      <c r="C775" s="24" t="s">
        <v>40</v>
      </c>
      <c r="D775" s="14" t="str">
        <f>IF(COUNTIF(E775,""),"sp",E775)</f>
        <v>var</v>
      </c>
      <c r="E775" s="14" t="s">
        <v>41</v>
      </c>
      <c r="F775" s="14" t="str">
        <f t="shared" si="136"/>
        <v>var</v>
      </c>
      <c r="G775" s="15" t="str">
        <f t="shared" si="137"/>
        <v/>
      </c>
      <c r="H775" s="15" t="str">
        <f t="shared" si="138"/>
        <v>var</v>
      </c>
      <c r="I775" s="16"/>
      <c r="J775" s="17" t="str">
        <f t="shared" si="139"/>
        <v>HYGMOLLSC</v>
      </c>
      <c r="K775" s="17" t="str">
        <f>IF(LEN($L775)&gt;1,UPPER(LEFT(M775,3) &amp; MID(M775,SEARCH(" ",M775,1)+1,4)&amp;L775),UPPER(LEFT(M775,4) &amp; MID(M775,SEARCH(" ",M774,1)+1,4)&amp;L775))</f>
        <v>HYGMOLLSC</v>
      </c>
      <c r="L775" s="17" t="str">
        <f>IF(COUNTIF($L$1:$L774,MID(M775,SEARCH("var. ",M775,1)+5,1))&gt;0,MID(M775,SEARCH("var. ",M775,1)+5,2),MID(M775,SEARCH("var. ",M775,1)+5,1))</f>
        <v>sc</v>
      </c>
      <c r="M775" s="28" t="s">
        <v>3278</v>
      </c>
      <c r="N775" s="19" t="s">
        <v>3276</v>
      </c>
      <c r="O775" s="19" t="str">
        <f t="shared" si="140"/>
        <v>Hygrohypnum</v>
      </c>
      <c r="P775" s="19"/>
      <c r="Q775" s="19"/>
      <c r="R775" s="18"/>
      <c r="S775" s="24"/>
      <c r="T775" s="18"/>
      <c r="U775" s="18"/>
      <c r="V775" s="18"/>
      <c r="W775" s="23">
        <v>5</v>
      </c>
      <c r="X775" s="23">
        <v>2</v>
      </c>
      <c r="Y775" s="23">
        <v>2</v>
      </c>
      <c r="Z775" s="23">
        <v>8</v>
      </c>
      <c r="AA775" s="23">
        <v>2</v>
      </c>
      <c r="AB775" s="18" t="s">
        <v>271</v>
      </c>
      <c r="AC775" s="18"/>
    </row>
    <row r="776" spans="1:29">
      <c r="A776" s="12" t="s">
        <v>3279</v>
      </c>
      <c r="B776" s="13" t="s">
        <v>3280</v>
      </c>
      <c r="C776" s="24" t="s">
        <v>705</v>
      </c>
      <c r="D776" s="14" t="str">
        <f>IF(COUNTIF(E776,""),"sp",E776)</f>
        <v>sp</v>
      </c>
      <c r="E776" s="14" t="s">
        <v>30</v>
      </c>
      <c r="F776" s="14" t="str">
        <f t="shared" si="136"/>
        <v/>
      </c>
      <c r="G776" s="15" t="str">
        <f t="shared" si="137"/>
        <v/>
      </c>
      <c r="H776" s="15" t="str">
        <f t="shared" si="138"/>
        <v/>
      </c>
      <c r="I776" s="16" t="str">
        <f t="shared" ref="I776:I785" si="141">UPPER(MID(M776,1,4))&amp;""&amp;UPPER(MID(M776,SEARCH(" ",M776,1)+1,4))</f>
        <v>HYGRMONT</v>
      </c>
      <c r="J776" s="17" t="str">
        <f t="shared" si="139"/>
        <v>HYGRMONT</v>
      </c>
      <c r="K776" s="17"/>
      <c r="L776" s="17"/>
      <c r="M776" s="19" t="s">
        <v>3281</v>
      </c>
      <c r="N776" s="19" t="s">
        <v>3282</v>
      </c>
      <c r="O776" s="19" t="str">
        <f t="shared" si="140"/>
        <v>Hygrohypnum</v>
      </c>
      <c r="P776" s="19"/>
      <c r="Q776" s="19"/>
      <c r="R776" s="25" t="s">
        <v>708</v>
      </c>
      <c r="S776" s="24" t="s">
        <v>709</v>
      </c>
      <c r="T776" s="18"/>
      <c r="U776" s="18"/>
      <c r="V776" s="22" t="s">
        <v>35</v>
      </c>
      <c r="W776" s="23"/>
      <c r="X776" s="23"/>
      <c r="Y776" s="23"/>
      <c r="Z776" s="23"/>
      <c r="AA776" s="23"/>
      <c r="AB776" s="18"/>
      <c r="AC776" s="18"/>
    </row>
    <row r="777" spans="1:29">
      <c r="A777" s="12" t="s">
        <v>3283</v>
      </c>
      <c r="B777" s="13" t="s">
        <v>3284</v>
      </c>
      <c r="C777" s="24" t="s">
        <v>705</v>
      </c>
      <c r="D777" s="14" t="str">
        <f>IF(COUNTIF(E777,""),"sp",E777)</f>
        <v>sp</v>
      </c>
      <c r="E777" s="14" t="s">
        <v>30</v>
      </c>
      <c r="F777" s="14" t="str">
        <f t="shared" si="136"/>
        <v/>
      </c>
      <c r="G777" s="15" t="str">
        <f t="shared" si="137"/>
        <v/>
      </c>
      <c r="H777" s="15" t="str">
        <f t="shared" si="138"/>
        <v/>
      </c>
      <c r="I777" s="16" t="str">
        <f t="shared" si="141"/>
        <v>HYGRNORV</v>
      </c>
      <c r="J777" s="17" t="str">
        <f t="shared" si="139"/>
        <v>HYGRNORV</v>
      </c>
      <c r="K777" s="17"/>
      <c r="L777" s="17"/>
      <c r="M777" s="19" t="s">
        <v>3285</v>
      </c>
      <c r="N777" s="19" t="s">
        <v>3286</v>
      </c>
      <c r="O777" s="19" t="str">
        <f t="shared" si="140"/>
        <v>Hygrohypnum</v>
      </c>
      <c r="P777" s="19"/>
      <c r="Q777" s="19"/>
      <c r="R777" s="25" t="s">
        <v>708</v>
      </c>
      <c r="S777" s="24" t="s">
        <v>709</v>
      </c>
      <c r="T777" s="18"/>
      <c r="U777" s="18"/>
      <c r="V777" s="22" t="s">
        <v>35</v>
      </c>
      <c r="W777" s="23">
        <v>9</v>
      </c>
      <c r="X777" s="23">
        <v>2</v>
      </c>
      <c r="Y777" s="23">
        <v>7</v>
      </c>
      <c r="Z777" s="23">
        <v>9</v>
      </c>
      <c r="AA777" s="23">
        <v>2</v>
      </c>
      <c r="AB777" s="18" t="s">
        <v>271</v>
      </c>
      <c r="AC777" s="18"/>
    </row>
    <row r="778" spans="1:29">
      <c r="A778" s="12" t="s">
        <v>3287</v>
      </c>
      <c r="B778" s="13" t="s">
        <v>3288</v>
      </c>
      <c r="C778" s="24" t="s">
        <v>384</v>
      </c>
      <c r="D778" s="14" t="str">
        <f>IF(COUNTIF(E778,""),"sp",E778)</f>
        <v>sp</v>
      </c>
      <c r="E778" s="14" t="s">
        <v>30</v>
      </c>
      <c r="F778" s="14" t="str">
        <f t="shared" si="136"/>
        <v/>
      </c>
      <c r="G778" s="15" t="str">
        <f t="shared" si="137"/>
        <v/>
      </c>
      <c r="H778" s="15" t="str">
        <f t="shared" si="138"/>
        <v/>
      </c>
      <c r="I778" s="16" t="str">
        <f t="shared" si="141"/>
        <v>HYGROCHR</v>
      </c>
      <c r="J778" s="17" t="str">
        <f t="shared" si="139"/>
        <v>HYGROCHR</v>
      </c>
      <c r="K778" s="17"/>
      <c r="L778" s="17"/>
      <c r="M778" s="19" t="s">
        <v>3289</v>
      </c>
      <c r="N778" s="19" t="s">
        <v>3290</v>
      </c>
      <c r="O778" s="19" t="str">
        <f t="shared" si="140"/>
        <v>Hygrohypnum</v>
      </c>
      <c r="P778" s="19"/>
      <c r="Q778" s="19"/>
      <c r="R778" s="25" t="s">
        <v>387</v>
      </c>
      <c r="S778" s="24" t="s">
        <v>388</v>
      </c>
      <c r="T778" s="18"/>
      <c r="U778" s="18"/>
      <c r="V778" s="22" t="s">
        <v>35</v>
      </c>
      <c r="W778" s="23" t="s">
        <v>36</v>
      </c>
      <c r="X778" s="23">
        <v>2</v>
      </c>
      <c r="Y778" s="23">
        <v>6</v>
      </c>
      <c r="Z778" s="23">
        <v>9</v>
      </c>
      <c r="AA778" s="23">
        <v>2</v>
      </c>
      <c r="AB778" s="18" t="s">
        <v>271</v>
      </c>
      <c r="AC778" s="18"/>
    </row>
    <row r="779" spans="1:29">
      <c r="A779" s="12" t="s">
        <v>3291</v>
      </c>
      <c r="B779" s="13" t="s">
        <v>3292</v>
      </c>
      <c r="C779" s="24" t="s">
        <v>705</v>
      </c>
      <c r="D779" s="14" t="str">
        <f>IF(COUNTIF(E779,""),"sp",E779)</f>
        <v>sp</v>
      </c>
      <c r="E779" s="14" t="s">
        <v>30</v>
      </c>
      <c r="F779" s="14" t="str">
        <f t="shared" si="136"/>
        <v/>
      </c>
      <c r="G779" s="15" t="str">
        <f t="shared" si="137"/>
        <v/>
      </c>
      <c r="H779" s="15" t="str">
        <f t="shared" si="138"/>
        <v/>
      </c>
      <c r="I779" s="16" t="str">
        <f t="shared" si="141"/>
        <v>HYGRPOLA</v>
      </c>
      <c r="J779" s="17" t="str">
        <f t="shared" si="139"/>
        <v>HYGRPOLA</v>
      </c>
      <c r="K779" s="17"/>
      <c r="L779" s="17"/>
      <c r="M779" s="19" t="s">
        <v>3293</v>
      </c>
      <c r="N779" s="19" t="s">
        <v>3294</v>
      </c>
      <c r="O779" s="19" t="str">
        <f t="shared" si="140"/>
        <v>Hygrohypnum</v>
      </c>
      <c r="P779" s="19"/>
      <c r="Q779" s="19"/>
      <c r="R779" s="25" t="s">
        <v>708</v>
      </c>
      <c r="S779" s="24" t="s">
        <v>709</v>
      </c>
      <c r="T779" s="18"/>
      <c r="U779" s="18"/>
      <c r="V779" s="22" t="s">
        <v>35</v>
      </c>
      <c r="W779" s="23" t="s">
        <v>36</v>
      </c>
      <c r="X779" s="23">
        <v>2</v>
      </c>
      <c r="Y779" s="23">
        <v>6</v>
      </c>
      <c r="Z779" s="23">
        <v>8</v>
      </c>
      <c r="AA779" s="23">
        <v>6</v>
      </c>
      <c r="AB779" s="18" t="s">
        <v>271</v>
      </c>
      <c r="AC779" s="18"/>
    </row>
    <row r="780" spans="1:29">
      <c r="A780" s="12" t="s">
        <v>3295</v>
      </c>
      <c r="B780" s="13" t="s">
        <v>3296</v>
      </c>
      <c r="C780" s="24" t="s">
        <v>705</v>
      </c>
      <c r="D780" s="14" t="str">
        <f>IF(COUNTIF(E780,""),"sp",E780)</f>
        <v>sp</v>
      </c>
      <c r="E780" s="14" t="s">
        <v>30</v>
      </c>
      <c r="F780" s="14" t="str">
        <f t="shared" si="136"/>
        <v/>
      </c>
      <c r="G780" s="15" t="str">
        <f t="shared" si="137"/>
        <v/>
      </c>
      <c r="H780" s="15" t="str">
        <f t="shared" si="138"/>
        <v/>
      </c>
      <c r="I780" s="16" t="str">
        <f t="shared" si="141"/>
        <v>HYGRSMIT</v>
      </c>
      <c r="J780" s="17" t="str">
        <f t="shared" si="139"/>
        <v>HYGRSMIT</v>
      </c>
      <c r="K780" s="17"/>
      <c r="L780" s="17"/>
      <c r="M780" s="19" t="s">
        <v>3297</v>
      </c>
      <c r="N780" s="19" t="s">
        <v>3298</v>
      </c>
      <c r="O780" s="19" t="str">
        <f t="shared" si="140"/>
        <v>Hygrohypnum</v>
      </c>
      <c r="P780" s="19"/>
      <c r="Q780" s="19"/>
      <c r="R780" s="25" t="s">
        <v>708</v>
      </c>
      <c r="S780" s="24" t="s">
        <v>709</v>
      </c>
      <c r="T780" s="18"/>
      <c r="U780" s="18"/>
      <c r="V780" s="22" t="s">
        <v>35</v>
      </c>
      <c r="W780" s="23">
        <v>8</v>
      </c>
      <c r="X780" s="23">
        <v>2</v>
      </c>
      <c r="Y780" s="23">
        <v>6</v>
      </c>
      <c r="Z780" s="23">
        <v>8</v>
      </c>
      <c r="AA780" s="23">
        <v>2</v>
      </c>
      <c r="AB780" s="18" t="s">
        <v>271</v>
      </c>
      <c r="AC780" s="18"/>
    </row>
    <row r="781" spans="1:29">
      <c r="A781" s="12" t="s">
        <v>3056</v>
      </c>
      <c r="B781" s="13" t="s">
        <v>3299</v>
      </c>
      <c r="C781" s="24" t="s">
        <v>705</v>
      </c>
      <c r="D781" s="14" t="str">
        <f>IF(COUNTIF(E781,""),"sp",E781)</f>
        <v>sp</v>
      </c>
      <c r="E781" s="14" t="s">
        <v>30</v>
      </c>
      <c r="F781" s="14" t="str">
        <f t="shared" si="136"/>
        <v/>
      </c>
      <c r="G781" s="15" t="str">
        <f t="shared" si="137"/>
        <v/>
      </c>
      <c r="H781" s="15" t="str">
        <f t="shared" si="138"/>
        <v/>
      </c>
      <c r="I781" s="16" t="str">
        <f t="shared" si="141"/>
        <v>HYGRSTYR</v>
      </c>
      <c r="J781" s="17" t="str">
        <f t="shared" si="139"/>
        <v>HYGRSTYR</v>
      </c>
      <c r="K781" s="17"/>
      <c r="L781" s="17"/>
      <c r="M781" s="18" t="s">
        <v>3300</v>
      </c>
      <c r="N781" s="19" t="s">
        <v>3301</v>
      </c>
      <c r="O781" s="19" t="str">
        <f t="shared" si="140"/>
        <v>Hygrohypnum</v>
      </c>
      <c r="P781" s="19"/>
      <c r="Q781" s="19"/>
      <c r="R781" s="25" t="s">
        <v>708</v>
      </c>
      <c r="S781" s="24" t="s">
        <v>709</v>
      </c>
      <c r="T781" s="18"/>
      <c r="U781" s="18"/>
      <c r="V781" s="22" t="s">
        <v>35</v>
      </c>
      <c r="W781" s="23">
        <v>9</v>
      </c>
      <c r="X781" s="23">
        <v>1</v>
      </c>
      <c r="Y781" s="23">
        <v>4</v>
      </c>
      <c r="Z781" s="23">
        <v>8</v>
      </c>
      <c r="AA781" s="23">
        <v>2</v>
      </c>
      <c r="AB781" s="18" t="s">
        <v>271</v>
      </c>
      <c r="AC781" s="18"/>
    </row>
    <row r="782" spans="1:29">
      <c r="A782" s="12" t="s">
        <v>3045</v>
      </c>
      <c r="B782" s="13" t="s">
        <v>3302</v>
      </c>
      <c r="C782" s="24" t="s">
        <v>705</v>
      </c>
      <c r="D782" s="14" t="str">
        <f>IF(COUNTIF(E782,""),"sp",E782)</f>
        <v>sp</v>
      </c>
      <c r="E782" s="14" t="s">
        <v>30</v>
      </c>
      <c r="F782" s="14" t="str">
        <f t="shared" si="136"/>
        <v/>
      </c>
      <c r="G782" s="15" t="str">
        <f t="shared" si="137"/>
        <v/>
      </c>
      <c r="H782" s="15" t="str">
        <f t="shared" si="138"/>
        <v/>
      </c>
      <c r="I782" s="16" t="str">
        <f t="shared" si="141"/>
        <v>HYGRSUBE</v>
      </c>
      <c r="J782" s="17" t="str">
        <f t="shared" si="139"/>
        <v>HYGRSUBE</v>
      </c>
      <c r="K782" s="17"/>
      <c r="L782" s="17"/>
      <c r="M782" s="18" t="s">
        <v>3303</v>
      </c>
      <c r="N782" s="19" t="s">
        <v>3304</v>
      </c>
      <c r="O782" s="19" t="str">
        <f t="shared" si="140"/>
        <v>Hygrohypnum</v>
      </c>
      <c r="P782" s="19"/>
      <c r="Q782" s="19"/>
      <c r="R782" s="25" t="s">
        <v>708</v>
      </c>
      <c r="S782" s="24" t="s">
        <v>709</v>
      </c>
      <c r="T782" s="18"/>
      <c r="U782" s="18"/>
      <c r="V782" s="22" t="s">
        <v>35</v>
      </c>
      <c r="W782" s="23"/>
      <c r="X782" s="23"/>
      <c r="Y782" s="23"/>
      <c r="Z782" s="23"/>
      <c r="AA782" s="23"/>
      <c r="AB782" s="18"/>
      <c r="AC782" s="18"/>
    </row>
    <row r="783" spans="1:29">
      <c r="A783" s="12" t="s">
        <v>3305</v>
      </c>
      <c r="B783" s="13" t="s">
        <v>3306</v>
      </c>
      <c r="C783" s="14" t="s">
        <v>203</v>
      </c>
      <c r="D783" s="14" t="str">
        <f>IF(COUNTIF(E783,""),"sp",E783)</f>
        <v>sp</v>
      </c>
      <c r="E783" s="14" t="s">
        <v>30</v>
      </c>
      <c r="F783" s="14" t="str">
        <f t="shared" si="136"/>
        <v/>
      </c>
      <c r="G783" s="15" t="str">
        <f t="shared" si="137"/>
        <v/>
      </c>
      <c r="H783" s="15" t="str">
        <f t="shared" si="138"/>
        <v/>
      </c>
      <c r="I783" s="16" t="str">
        <f t="shared" si="141"/>
        <v>HYLOPYRE</v>
      </c>
      <c r="J783" s="17" t="str">
        <f t="shared" si="139"/>
        <v>HYLOPYRE</v>
      </c>
      <c r="K783" s="17"/>
      <c r="L783" s="17"/>
      <c r="M783" s="18" t="s">
        <v>3307</v>
      </c>
      <c r="N783" s="19" t="s">
        <v>3308</v>
      </c>
      <c r="O783" s="19" t="str">
        <f t="shared" si="140"/>
        <v>Hylocomiastrum</v>
      </c>
      <c r="P783" s="19"/>
      <c r="Q783" s="19"/>
      <c r="R783" s="25" t="s">
        <v>206</v>
      </c>
      <c r="S783" s="24" t="s">
        <v>207</v>
      </c>
      <c r="T783" s="18"/>
      <c r="U783" s="18"/>
      <c r="V783" s="22" t="s">
        <v>580</v>
      </c>
      <c r="W783" s="23">
        <v>8</v>
      </c>
      <c r="X783" s="23">
        <v>2</v>
      </c>
      <c r="Y783" s="23">
        <v>6</v>
      </c>
      <c r="Z783" s="23">
        <v>6</v>
      </c>
      <c r="AA783" s="23">
        <v>5</v>
      </c>
      <c r="AB783" s="18" t="s">
        <v>37</v>
      </c>
      <c r="AC783" s="18"/>
    </row>
    <row r="784" spans="1:29">
      <c r="A784" s="12" t="s">
        <v>3309</v>
      </c>
      <c r="B784" s="13" t="s">
        <v>3310</v>
      </c>
      <c r="C784" s="14" t="s">
        <v>203</v>
      </c>
      <c r="D784" s="14" t="str">
        <f>IF(COUNTIF(E784,""),"sp",E784)</f>
        <v>sp</v>
      </c>
      <c r="E784" s="14" t="s">
        <v>30</v>
      </c>
      <c r="F784" s="14" t="str">
        <f t="shared" si="136"/>
        <v/>
      </c>
      <c r="G784" s="15" t="str">
        <f t="shared" si="137"/>
        <v/>
      </c>
      <c r="H784" s="15" t="str">
        <f t="shared" si="138"/>
        <v/>
      </c>
      <c r="I784" s="16" t="str">
        <f t="shared" si="141"/>
        <v>HYLOUMBR</v>
      </c>
      <c r="J784" s="17" t="str">
        <f t="shared" si="139"/>
        <v>HYLOUMBR</v>
      </c>
      <c r="K784" s="17"/>
      <c r="L784" s="17"/>
      <c r="M784" s="18" t="s">
        <v>3311</v>
      </c>
      <c r="N784" s="19" t="s">
        <v>3312</v>
      </c>
      <c r="O784" s="19" t="str">
        <f t="shared" si="140"/>
        <v>Hylocomiastrum</v>
      </c>
      <c r="P784" s="19"/>
      <c r="Q784" s="19"/>
      <c r="R784" s="25" t="s">
        <v>206</v>
      </c>
      <c r="S784" s="24" t="s">
        <v>207</v>
      </c>
      <c r="T784" s="18"/>
      <c r="U784" s="18"/>
      <c r="V784" s="22" t="s">
        <v>580</v>
      </c>
      <c r="W784" s="23">
        <v>4</v>
      </c>
      <c r="X784" s="23">
        <v>2</v>
      </c>
      <c r="Y784" s="23">
        <v>6</v>
      </c>
      <c r="Z784" s="23">
        <v>6</v>
      </c>
      <c r="AA784" s="23">
        <v>3</v>
      </c>
      <c r="AB784" s="18" t="s">
        <v>37</v>
      </c>
      <c r="AC784" s="18"/>
    </row>
    <row r="785" spans="1:29">
      <c r="A785" s="12" t="s">
        <v>3313</v>
      </c>
      <c r="B785" s="13" t="s">
        <v>3314</v>
      </c>
      <c r="C785" s="14" t="s">
        <v>203</v>
      </c>
      <c r="D785" s="14" t="str">
        <f>IF(COUNTIF(E785,""),"sp",E785)</f>
        <v>sp</v>
      </c>
      <c r="E785" s="14" t="s">
        <v>30</v>
      </c>
      <c r="F785" s="14" t="str">
        <f t="shared" si="136"/>
        <v/>
      </c>
      <c r="G785" s="15" t="str">
        <f t="shared" si="137"/>
        <v/>
      </c>
      <c r="H785" s="15" t="str">
        <f t="shared" si="138"/>
        <v/>
      </c>
      <c r="I785" s="16" t="str">
        <f t="shared" si="141"/>
        <v>HYLOSPLE</v>
      </c>
      <c r="J785" s="17" t="str">
        <f t="shared" si="139"/>
        <v>HYLOSPLE</v>
      </c>
      <c r="K785" s="17"/>
      <c r="L785" s="17"/>
      <c r="M785" s="27" t="s">
        <v>3315</v>
      </c>
      <c r="N785" s="19" t="s">
        <v>3316</v>
      </c>
      <c r="O785" s="19" t="str">
        <f t="shared" si="140"/>
        <v>Hylocomium</v>
      </c>
      <c r="P785" s="19"/>
      <c r="Q785" s="19"/>
      <c r="R785" s="25" t="s">
        <v>206</v>
      </c>
      <c r="S785" s="24" t="s">
        <v>207</v>
      </c>
      <c r="T785" s="18"/>
      <c r="U785" s="18"/>
      <c r="V785" s="22" t="s">
        <v>580</v>
      </c>
      <c r="W785" s="23">
        <v>6</v>
      </c>
      <c r="X785" s="23">
        <v>3</v>
      </c>
      <c r="Y785" s="23">
        <v>6</v>
      </c>
      <c r="Z785" s="23">
        <v>4</v>
      </c>
      <c r="AA785" s="23">
        <v>5</v>
      </c>
      <c r="AB785" s="18" t="s">
        <v>112</v>
      </c>
      <c r="AC785" s="18"/>
    </row>
    <row r="786" spans="1:29">
      <c r="A786" s="12" t="s">
        <v>3313</v>
      </c>
      <c r="B786" s="13" t="s">
        <v>3317</v>
      </c>
      <c r="C786" s="24" t="s">
        <v>40</v>
      </c>
      <c r="D786" s="14" t="str">
        <f>IF(COUNTIF(E786,""),"sp",E786)</f>
        <v>var</v>
      </c>
      <c r="E786" s="14" t="s">
        <v>41</v>
      </c>
      <c r="F786" s="14" t="str">
        <f t="shared" si="136"/>
        <v>var</v>
      </c>
      <c r="G786" s="15" t="str">
        <f t="shared" si="137"/>
        <v/>
      </c>
      <c r="H786" s="15" t="str">
        <f t="shared" si="138"/>
        <v>var</v>
      </c>
      <c r="I786" s="16"/>
      <c r="J786" s="17" t="str">
        <f t="shared" si="139"/>
        <v>HYLSPLEAL</v>
      </c>
      <c r="K786" s="17" t="str">
        <f>IF(LEN($L786)&gt;1,UPPER(LEFT(M786,3) &amp; MID(M786,SEARCH(" ",M786,1)+1,4)&amp;L786),UPPER(LEFT(M786,4) &amp; MID(M786,SEARCH(" ",M785,1)+1,4)&amp;L786))</f>
        <v>HYLSPLEAL</v>
      </c>
      <c r="L786" s="17" t="str">
        <f>IF(COUNTIF($L$1:$L785,MID(M786,SEARCH("var. ",M786,1)+5,1))&gt;0,MID(M786,SEARCH("var. ",M786,1)+5,2),MID(M786,SEARCH("var. ",M786,1)+5,1))</f>
        <v>al</v>
      </c>
      <c r="M786" s="28" t="s">
        <v>3318</v>
      </c>
      <c r="N786" s="19" t="s">
        <v>3316</v>
      </c>
      <c r="O786" s="19" t="str">
        <f t="shared" si="140"/>
        <v>Hylocomium</v>
      </c>
      <c r="P786" s="19"/>
      <c r="Q786" s="19"/>
      <c r="R786" s="18"/>
      <c r="S786" s="24"/>
      <c r="T786" s="18"/>
      <c r="U786" s="18"/>
      <c r="V786" s="18"/>
      <c r="W786" s="23">
        <v>9</v>
      </c>
      <c r="X786" s="23">
        <v>1</v>
      </c>
      <c r="Y786" s="23">
        <v>7</v>
      </c>
      <c r="Z786" s="23">
        <v>4</v>
      </c>
      <c r="AA786" s="23">
        <v>3</v>
      </c>
      <c r="AB786" s="18" t="s">
        <v>37</v>
      </c>
      <c r="AC786" s="18"/>
    </row>
    <row r="787" spans="1:29">
      <c r="A787" s="12" t="s">
        <v>1984</v>
      </c>
      <c r="B787" s="13" t="s">
        <v>3319</v>
      </c>
      <c r="C787" s="24" t="s">
        <v>40</v>
      </c>
      <c r="D787" s="14" t="str">
        <f>IF(COUNTIF(E787,""),"sp",E787)</f>
        <v>sp</v>
      </c>
      <c r="E787" s="14" t="s">
        <v>30</v>
      </c>
      <c r="F787" s="14" t="str">
        <f t="shared" si="136"/>
        <v/>
      </c>
      <c r="G787" s="15" t="str">
        <f t="shared" si="137"/>
        <v/>
      </c>
      <c r="H787" s="15" t="str">
        <f t="shared" si="138"/>
        <v/>
      </c>
      <c r="I787" s="16" t="str">
        <f t="shared" ref="I787:I795" si="142">UPPER(MID(M787,1,4))&amp;""&amp;UPPER(MID(M787,SEARCH(" ",M787,1)+1,4))</f>
        <v>HYMECOMP</v>
      </c>
      <c r="J787" s="17" t="str">
        <f t="shared" si="139"/>
        <v>HYMECOMP</v>
      </c>
      <c r="K787" s="17"/>
      <c r="L787" s="17"/>
      <c r="M787" s="18" t="s">
        <v>3320</v>
      </c>
      <c r="N787" s="19" t="s">
        <v>3321</v>
      </c>
      <c r="O787" s="19" t="str">
        <f t="shared" si="140"/>
        <v>Hymenoloma</v>
      </c>
      <c r="P787" s="19"/>
      <c r="Q787" s="19"/>
      <c r="R787" s="18"/>
      <c r="S787" s="24"/>
      <c r="T787" s="18"/>
      <c r="U787" s="18"/>
      <c r="V787" s="18"/>
      <c r="W787" s="23">
        <v>8</v>
      </c>
      <c r="X787" s="23">
        <v>1</v>
      </c>
      <c r="Y787" s="23">
        <v>7</v>
      </c>
      <c r="Z787" s="23">
        <v>8</v>
      </c>
      <c r="AA787" s="23">
        <v>2</v>
      </c>
      <c r="AB787" s="18" t="s">
        <v>37</v>
      </c>
      <c r="AC787" s="18"/>
    </row>
    <row r="788" spans="1:29">
      <c r="A788" s="12" t="s">
        <v>3322</v>
      </c>
      <c r="B788" s="13" t="s">
        <v>3323</v>
      </c>
      <c r="C788" s="14" t="s">
        <v>297</v>
      </c>
      <c r="D788" s="14" t="str">
        <f>IF(COUNTIF(E788,""),"sp",E788)</f>
        <v>sp</v>
      </c>
      <c r="E788" s="14" t="s">
        <v>30</v>
      </c>
      <c r="F788" s="14" t="str">
        <f t="shared" si="136"/>
        <v/>
      </c>
      <c r="G788" s="15" t="str">
        <f t="shared" si="137"/>
        <v/>
      </c>
      <c r="H788" s="15" t="str">
        <f t="shared" si="138"/>
        <v/>
      </c>
      <c r="I788" s="16" t="str">
        <f t="shared" si="142"/>
        <v>HYMECRIS</v>
      </c>
      <c r="J788" s="17" t="str">
        <f t="shared" si="139"/>
        <v>HYMECRIS</v>
      </c>
      <c r="K788" s="17"/>
      <c r="L788" s="17"/>
      <c r="M788" s="18" t="s">
        <v>3324</v>
      </c>
      <c r="N788" s="19" t="s">
        <v>3325</v>
      </c>
      <c r="O788" s="19" t="str">
        <f t="shared" si="140"/>
        <v>Hymenoloma</v>
      </c>
      <c r="P788" s="19"/>
      <c r="Q788" s="19"/>
      <c r="R788" s="25" t="s">
        <v>300</v>
      </c>
      <c r="S788" s="24" t="s">
        <v>301</v>
      </c>
      <c r="T788" s="18" t="s">
        <v>220</v>
      </c>
      <c r="U788" s="18"/>
      <c r="V788" s="22" t="s">
        <v>156</v>
      </c>
      <c r="W788" s="23">
        <v>9</v>
      </c>
      <c r="X788" s="23">
        <v>1</v>
      </c>
      <c r="Y788" s="23">
        <v>6</v>
      </c>
      <c r="Z788" s="23">
        <v>4</v>
      </c>
      <c r="AA788" s="23">
        <v>4</v>
      </c>
      <c r="AB788" s="18" t="s">
        <v>37</v>
      </c>
      <c r="AC788" s="18"/>
    </row>
    <row r="789" spans="1:29">
      <c r="A789" s="12" t="s">
        <v>3326</v>
      </c>
      <c r="B789" s="13" t="s">
        <v>3327</v>
      </c>
      <c r="C789" s="14" t="s">
        <v>319</v>
      </c>
      <c r="D789" s="14" t="str">
        <f>IF(COUNTIF(E789,""),"sp",E789)</f>
        <v>sp</v>
      </c>
      <c r="E789" s="14" t="s">
        <v>30</v>
      </c>
      <c r="F789" s="14" t="str">
        <f t="shared" si="136"/>
        <v/>
      </c>
      <c r="G789" s="15" t="str">
        <f t="shared" si="137"/>
        <v/>
      </c>
      <c r="H789" s="15" t="str">
        <f t="shared" si="138"/>
        <v/>
      </c>
      <c r="I789" s="16" t="str">
        <f t="shared" si="142"/>
        <v>HYMEINSI</v>
      </c>
      <c r="J789" s="17" t="str">
        <f t="shared" si="139"/>
        <v>HYMEINSI</v>
      </c>
      <c r="K789" s="17"/>
      <c r="L789" s="17"/>
      <c r="M789" s="18" t="s">
        <v>3328</v>
      </c>
      <c r="N789" s="19" t="s">
        <v>3329</v>
      </c>
      <c r="O789" s="19" t="str">
        <f t="shared" si="140"/>
        <v>Hymenostylium</v>
      </c>
      <c r="P789" s="19"/>
      <c r="Q789" s="19"/>
      <c r="R789" s="25" t="s">
        <v>322</v>
      </c>
      <c r="S789" s="24" t="s">
        <v>323</v>
      </c>
      <c r="T789" s="18"/>
      <c r="U789" s="18"/>
      <c r="V789" s="22" t="s">
        <v>125</v>
      </c>
      <c r="W789" s="23"/>
      <c r="X789" s="23"/>
      <c r="Y789" s="23"/>
      <c r="Z789" s="23"/>
      <c r="AA789" s="23"/>
      <c r="AB789" s="18"/>
      <c r="AC789" s="18"/>
    </row>
    <row r="790" spans="1:29">
      <c r="A790" s="12" t="s">
        <v>3330</v>
      </c>
      <c r="B790" s="13" t="s">
        <v>3331</v>
      </c>
      <c r="C790" s="14" t="s">
        <v>319</v>
      </c>
      <c r="D790" s="14" t="str">
        <f>IF(COUNTIF(E790,""),"sp",E790)</f>
        <v>sp</v>
      </c>
      <c r="E790" s="14" t="s">
        <v>30</v>
      </c>
      <c r="F790" s="14" t="str">
        <f t="shared" si="136"/>
        <v/>
      </c>
      <c r="G790" s="15" t="str">
        <f t="shared" si="137"/>
        <v/>
      </c>
      <c r="H790" s="15" t="str">
        <f t="shared" si="138"/>
        <v/>
      </c>
      <c r="I790" s="16" t="str">
        <f t="shared" si="142"/>
        <v>HYMERECU</v>
      </c>
      <c r="J790" s="17" t="str">
        <f t="shared" si="139"/>
        <v>HYMERECU</v>
      </c>
      <c r="K790" s="17"/>
      <c r="L790" s="17"/>
      <c r="M790" s="19" t="s">
        <v>3332</v>
      </c>
      <c r="N790" s="19" t="s">
        <v>3333</v>
      </c>
      <c r="O790" s="19" t="str">
        <f t="shared" si="140"/>
        <v>Hymenostylium</v>
      </c>
      <c r="P790" s="19"/>
      <c r="Q790" s="19"/>
      <c r="R790" s="25" t="s">
        <v>322</v>
      </c>
      <c r="S790" s="24" t="s">
        <v>323</v>
      </c>
      <c r="T790" s="18"/>
      <c r="U790" s="18"/>
      <c r="V790" s="22" t="s">
        <v>125</v>
      </c>
      <c r="W790" s="23">
        <v>4</v>
      </c>
      <c r="X790" s="23">
        <v>2</v>
      </c>
      <c r="Y790" s="23">
        <v>6</v>
      </c>
      <c r="Z790" s="23">
        <v>8</v>
      </c>
      <c r="AA790" s="23">
        <v>9</v>
      </c>
      <c r="AB790" s="18" t="s">
        <v>37</v>
      </c>
      <c r="AC790" s="18"/>
    </row>
    <row r="791" spans="1:29">
      <c r="A791" s="12" t="s">
        <v>3037</v>
      </c>
      <c r="B791" s="13" t="s">
        <v>3334</v>
      </c>
      <c r="C791" s="14" t="s">
        <v>874</v>
      </c>
      <c r="D791" s="14" t="str">
        <f>IF(COUNTIF(E791,""),"sp",E791)</f>
        <v>sp</v>
      </c>
      <c r="E791" s="14" t="s">
        <v>30</v>
      </c>
      <c r="F791" s="14" t="str">
        <f t="shared" si="136"/>
        <v/>
      </c>
      <c r="G791" s="15" t="str">
        <f t="shared" si="137"/>
        <v/>
      </c>
      <c r="H791" s="15" t="str">
        <f t="shared" si="138"/>
        <v/>
      </c>
      <c r="I791" s="16" t="str">
        <f t="shared" si="142"/>
        <v>HYOCARMO</v>
      </c>
      <c r="J791" s="17" t="str">
        <f t="shared" si="139"/>
        <v>HYOCARMO</v>
      </c>
      <c r="K791" s="17"/>
      <c r="L791" s="17"/>
      <c r="M791" s="19" t="s">
        <v>3335</v>
      </c>
      <c r="N791" s="19" t="s">
        <v>3336</v>
      </c>
      <c r="O791" s="19" t="str">
        <f t="shared" si="140"/>
        <v>Hyocomium</v>
      </c>
      <c r="P791" s="19"/>
      <c r="Q791" s="19"/>
      <c r="R791" s="25" t="s">
        <v>877</v>
      </c>
      <c r="S791" s="24" t="s">
        <v>878</v>
      </c>
      <c r="T791" s="18"/>
      <c r="U791" s="18"/>
      <c r="V791" s="22" t="s">
        <v>35</v>
      </c>
      <c r="W791" s="23">
        <v>5</v>
      </c>
      <c r="X791" s="23">
        <v>4</v>
      </c>
      <c r="Y791" s="23">
        <v>2</v>
      </c>
      <c r="Z791" s="23">
        <v>7</v>
      </c>
      <c r="AA791" s="23">
        <v>5</v>
      </c>
      <c r="AB791" s="18" t="s">
        <v>37</v>
      </c>
      <c r="AC791" s="18"/>
    </row>
    <row r="792" spans="1:29">
      <c r="A792" s="12" t="s">
        <v>3337</v>
      </c>
      <c r="B792" s="13" t="s">
        <v>2903</v>
      </c>
      <c r="C792" s="24" t="s">
        <v>595</v>
      </c>
      <c r="D792" s="14" t="str">
        <f>IF(COUNTIF(E792,""),"sp",E792)</f>
        <v>sp</v>
      </c>
      <c r="E792" s="14" t="s">
        <v>30</v>
      </c>
      <c r="F792" s="14" t="str">
        <f t="shared" si="136"/>
        <v/>
      </c>
      <c r="G792" s="15" t="str">
        <f t="shared" si="137"/>
        <v/>
      </c>
      <c r="H792" s="15" t="str">
        <f t="shared" si="138"/>
        <v/>
      </c>
      <c r="I792" s="16" t="str">
        <f t="shared" si="142"/>
        <v>HYOPINVO</v>
      </c>
      <c r="J792" s="17" t="str">
        <f t="shared" si="139"/>
        <v>HYOPINVO</v>
      </c>
      <c r="K792" s="17"/>
      <c r="L792" s="17"/>
      <c r="M792" s="19" t="s">
        <v>3338</v>
      </c>
      <c r="N792" s="19" t="s">
        <v>3339</v>
      </c>
      <c r="O792" s="19" t="str">
        <f t="shared" si="140"/>
        <v>Hyophila</v>
      </c>
      <c r="P792" s="19"/>
      <c r="Q792" s="19"/>
      <c r="R792" s="25" t="s">
        <v>598</v>
      </c>
      <c r="S792" s="24" t="s">
        <v>599</v>
      </c>
      <c r="T792" s="18"/>
      <c r="U792" s="18"/>
      <c r="V792" s="22" t="s">
        <v>125</v>
      </c>
      <c r="W792" s="23">
        <v>8</v>
      </c>
      <c r="X792" s="23">
        <v>8</v>
      </c>
      <c r="Y792" s="23">
        <v>6</v>
      </c>
      <c r="Z792" s="23">
        <v>8</v>
      </c>
      <c r="AA792" s="23">
        <v>9</v>
      </c>
      <c r="AB792" s="18" t="s">
        <v>271</v>
      </c>
      <c r="AC792" s="18"/>
    </row>
    <row r="793" spans="1:29">
      <c r="A793" s="12" t="s">
        <v>3340</v>
      </c>
      <c r="B793" s="13" t="s">
        <v>3341</v>
      </c>
      <c r="C793" s="14" t="s">
        <v>94</v>
      </c>
      <c r="D793" s="14" t="str">
        <f>IF(COUNTIF(E793,""),"sp",E793)</f>
        <v>sp</v>
      </c>
      <c r="E793" s="14" t="s">
        <v>30</v>
      </c>
      <c r="F793" s="14" t="str">
        <f t="shared" si="136"/>
        <v/>
      </c>
      <c r="G793" s="15" t="str">
        <f t="shared" si="137"/>
        <v/>
      </c>
      <c r="H793" s="15" t="str">
        <f t="shared" si="138"/>
        <v/>
      </c>
      <c r="I793" s="16" t="str">
        <f t="shared" si="142"/>
        <v>HYPNANDO</v>
      </c>
      <c r="J793" s="17" t="str">
        <f t="shared" si="139"/>
        <v>HYPNANDO</v>
      </c>
      <c r="K793" s="17"/>
      <c r="L793" s="17"/>
      <c r="M793" s="18" t="s">
        <v>3342</v>
      </c>
      <c r="N793" s="19" t="s">
        <v>3343</v>
      </c>
      <c r="O793" s="19" t="str">
        <f t="shared" si="140"/>
        <v>Hypnum</v>
      </c>
      <c r="P793" s="19"/>
      <c r="Q793" s="19"/>
      <c r="R793" s="25" t="s">
        <v>97</v>
      </c>
      <c r="S793" s="24" t="s">
        <v>98</v>
      </c>
      <c r="T793" s="18"/>
      <c r="U793" s="18"/>
      <c r="V793" s="22" t="s">
        <v>580</v>
      </c>
      <c r="W793" s="23">
        <v>3</v>
      </c>
      <c r="X793" s="23">
        <v>4</v>
      </c>
      <c r="Y793" s="23">
        <v>3</v>
      </c>
      <c r="Z793" s="23">
        <v>6</v>
      </c>
      <c r="AA793" s="23">
        <v>3</v>
      </c>
      <c r="AB793" s="18" t="s">
        <v>120</v>
      </c>
      <c r="AC793" s="18"/>
    </row>
    <row r="794" spans="1:29">
      <c r="A794" s="12" t="s">
        <v>3344</v>
      </c>
      <c r="B794" s="13" t="s">
        <v>3345</v>
      </c>
      <c r="C794" s="24" t="s">
        <v>151</v>
      </c>
      <c r="D794" s="14" t="str">
        <f>IF(COUNTIF(E794,""),"sp",E794)</f>
        <v>sp</v>
      </c>
      <c r="E794" s="14" t="s">
        <v>30</v>
      </c>
      <c r="F794" s="14" t="str">
        <f t="shared" si="136"/>
        <v/>
      </c>
      <c r="G794" s="15" t="str">
        <f t="shared" si="137"/>
        <v/>
      </c>
      <c r="H794" s="15" t="str">
        <f t="shared" si="138"/>
        <v/>
      </c>
      <c r="I794" s="16" t="str">
        <f t="shared" si="142"/>
        <v>HYPNBAMB</v>
      </c>
      <c r="J794" s="17" t="str">
        <f t="shared" si="139"/>
        <v>HYPNBAMB</v>
      </c>
      <c r="K794" s="17"/>
      <c r="L794" s="17"/>
      <c r="M794" s="18" t="s">
        <v>3346</v>
      </c>
      <c r="N794" s="19" t="s">
        <v>3347</v>
      </c>
      <c r="O794" s="19" t="str">
        <f t="shared" si="140"/>
        <v>Hypnum</v>
      </c>
      <c r="P794" s="19"/>
      <c r="Q794" s="19"/>
      <c r="R794" s="25" t="s">
        <v>154</v>
      </c>
      <c r="S794" s="24" t="s">
        <v>155</v>
      </c>
      <c r="T794" s="18"/>
      <c r="U794" s="18"/>
      <c r="V794" s="22" t="s">
        <v>35</v>
      </c>
      <c r="W794" s="23">
        <v>8</v>
      </c>
      <c r="X794" s="23">
        <v>1</v>
      </c>
      <c r="Y794" s="23" t="s">
        <v>394</v>
      </c>
      <c r="Z794" s="23">
        <v>5</v>
      </c>
      <c r="AA794" s="23">
        <v>8</v>
      </c>
      <c r="AB794" s="18" t="s">
        <v>37</v>
      </c>
      <c r="AC794" s="18"/>
    </row>
    <row r="795" spans="1:29">
      <c r="A795" s="12" t="s">
        <v>340</v>
      </c>
      <c r="B795" s="13" t="s">
        <v>3348</v>
      </c>
      <c r="C795" s="14" t="s">
        <v>203</v>
      </c>
      <c r="D795" s="14" t="str">
        <f>IF(COUNTIF(E795,""),"sp",E795)</f>
        <v>sp</v>
      </c>
      <c r="E795" s="14" t="s">
        <v>30</v>
      </c>
      <c r="F795" s="14" t="str">
        <f t="shared" si="136"/>
        <v/>
      </c>
      <c r="G795" s="15" t="str">
        <f t="shared" si="137"/>
        <v/>
      </c>
      <c r="H795" s="15" t="str">
        <f t="shared" si="138"/>
        <v/>
      </c>
      <c r="I795" s="16" t="str">
        <f t="shared" si="142"/>
        <v>HYPNCALL</v>
      </c>
      <c r="J795" s="17" t="str">
        <f t="shared" si="139"/>
        <v>HYPNCALL</v>
      </c>
      <c r="K795" s="17"/>
      <c r="L795" s="17"/>
      <c r="M795" s="18" t="s">
        <v>3349</v>
      </c>
      <c r="N795" s="19" t="s">
        <v>3350</v>
      </c>
      <c r="O795" s="19" t="str">
        <f t="shared" si="140"/>
        <v>Hypnum</v>
      </c>
      <c r="P795" s="19"/>
      <c r="Q795" s="19"/>
      <c r="R795" s="25" t="s">
        <v>206</v>
      </c>
      <c r="S795" s="24" t="s">
        <v>207</v>
      </c>
      <c r="T795" s="18"/>
      <c r="U795" s="18"/>
      <c r="V795" s="22" t="s">
        <v>580</v>
      </c>
      <c r="W795" s="23"/>
      <c r="X795" s="23"/>
      <c r="Y795" s="23"/>
      <c r="Z795" s="23"/>
      <c r="AA795" s="23"/>
      <c r="AB795" s="18"/>
      <c r="AC795" s="18"/>
    </row>
    <row r="796" spans="1:29">
      <c r="A796" s="12" t="s">
        <v>3351</v>
      </c>
      <c r="B796" s="13" t="s">
        <v>3352</v>
      </c>
      <c r="C796" s="24" t="s">
        <v>1281</v>
      </c>
      <c r="D796" s="14" t="str">
        <f>IF(COUNTIF(E796,""),"sp",E796)</f>
        <v>var</v>
      </c>
      <c r="E796" s="14" t="s">
        <v>41</v>
      </c>
      <c r="F796" s="14" t="str">
        <f t="shared" si="136"/>
        <v>var</v>
      </c>
      <c r="G796" s="15" t="str">
        <f t="shared" si="137"/>
        <v/>
      </c>
      <c r="H796" s="15" t="str">
        <f t="shared" si="138"/>
        <v>var</v>
      </c>
      <c r="I796" s="16"/>
      <c r="J796" s="17" t="str">
        <f t="shared" si="139"/>
        <v>HYPCUPRLA</v>
      </c>
      <c r="K796" s="17" t="str">
        <f t="shared" ref="K796:K800" si="143">IF(LEN($L796)&gt;1,UPPER(LEFT(M796,3) &amp; MID(M796,SEARCH(" ",M796,1)+1,4)&amp;L796),UPPER(LEFT(M796,4) &amp; MID(M796,SEARCH(" ",M795,1)+1,4)&amp;L796))</f>
        <v>HYPCUPRLA</v>
      </c>
      <c r="L796" s="17" t="str">
        <f>IF(COUNTIF($L$1:$L795,MID(M796,SEARCH("var. ",M796,1)+5,1))&gt;0,MID(M796,SEARCH("var. ",M796,1)+5,2),MID(M796,SEARCH("var. ",M796,1)+5,1))</f>
        <v>la</v>
      </c>
      <c r="M796" s="18" t="s">
        <v>3353</v>
      </c>
      <c r="N796" s="19" t="s">
        <v>3354</v>
      </c>
      <c r="O796" s="19" t="str">
        <f t="shared" si="140"/>
        <v>Hypnum</v>
      </c>
      <c r="P796" s="19"/>
      <c r="Q796" s="19"/>
      <c r="R796" s="25" t="s">
        <v>1284</v>
      </c>
      <c r="S796" s="24" t="s">
        <v>1285</v>
      </c>
      <c r="T796" s="18"/>
      <c r="U796" s="18"/>
      <c r="V796" s="22" t="s">
        <v>111</v>
      </c>
      <c r="W796" s="23">
        <v>9</v>
      </c>
      <c r="X796" s="23">
        <v>4</v>
      </c>
      <c r="Y796" s="23">
        <v>5</v>
      </c>
      <c r="Z796" s="23">
        <v>2</v>
      </c>
      <c r="AA796" s="23">
        <v>6</v>
      </c>
      <c r="AB796" s="18" t="s">
        <v>37</v>
      </c>
      <c r="AC796" s="18"/>
    </row>
    <row r="797" spans="1:29">
      <c r="A797" s="12" t="s">
        <v>3355</v>
      </c>
      <c r="B797" s="13" t="s">
        <v>3356</v>
      </c>
      <c r="C797" s="14" t="s">
        <v>94</v>
      </c>
      <c r="D797" s="14" t="str">
        <f>IF(COUNTIF(E797,""),"sp",E797)</f>
        <v>var</v>
      </c>
      <c r="E797" s="14" t="s">
        <v>41</v>
      </c>
      <c r="F797" s="14" t="str">
        <f t="shared" si="136"/>
        <v>var</v>
      </c>
      <c r="G797" s="15" t="str">
        <f t="shared" si="137"/>
        <v/>
      </c>
      <c r="H797" s="15" t="str">
        <f t="shared" si="138"/>
        <v>var</v>
      </c>
      <c r="I797" s="16"/>
      <c r="J797" s="17" t="str">
        <f t="shared" si="139"/>
        <v>HYPCUPRCU</v>
      </c>
      <c r="K797" s="17" t="str">
        <f t="shared" si="143"/>
        <v>HYPCUPRCU</v>
      </c>
      <c r="L797" s="17" t="str">
        <f>IF(COUNTIF($L$1:$L796,MID(M797,SEARCH("var. ",M797,1)+5,1))&gt;0,MID(M797,SEARCH("var. ",M797,1)+5,2),MID(M797,SEARCH("var. ",M797,1)+5,1))</f>
        <v>cu</v>
      </c>
      <c r="M797" s="18" t="s">
        <v>3357</v>
      </c>
      <c r="N797" s="19" t="s">
        <v>3354</v>
      </c>
      <c r="O797" s="19" t="str">
        <f t="shared" si="140"/>
        <v>Hypnum</v>
      </c>
      <c r="P797" s="19"/>
      <c r="Q797" s="19"/>
      <c r="R797" s="25" t="s">
        <v>97</v>
      </c>
      <c r="S797" s="24" t="s">
        <v>98</v>
      </c>
      <c r="T797" s="18"/>
      <c r="U797" s="18"/>
      <c r="V797" s="22" t="s">
        <v>111</v>
      </c>
      <c r="W797" s="23">
        <v>5</v>
      </c>
      <c r="X797" s="23" t="s">
        <v>36</v>
      </c>
      <c r="Y797" s="23">
        <v>5</v>
      </c>
      <c r="Z797" s="23">
        <v>4</v>
      </c>
      <c r="AA797" s="23">
        <v>4</v>
      </c>
      <c r="AB797" s="18" t="s">
        <v>120</v>
      </c>
      <c r="AC797" s="18"/>
    </row>
    <row r="798" spans="1:29">
      <c r="A798" s="12" t="s">
        <v>3358</v>
      </c>
      <c r="B798" s="13" t="s">
        <v>3359</v>
      </c>
      <c r="C798" s="14" t="s">
        <v>94</v>
      </c>
      <c r="D798" s="14" t="str">
        <f>IF(COUNTIF(E798,""),"sp",E798)</f>
        <v>var</v>
      </c>
      <c r="E798" s="14" t="s">
        <v>41</v>
      </c>
      <c r="F798" s="14" t="str">
        <f t="shared" si="136"/>
        <v>var</v>
      </c>
      <c r="G798" s="15" t="str">
        <f t="shared" si="137"/>
        <v/>
      </c>
      <c r="H798" s="15" t="str">
        <f t="shared" si="138"/>
        <v>var</v>
      </c>
      <c r="I798" s="16"/>
      <c r="J798" s="17" t="str">
        <f t="shared" si="139"/>
        <v>HYPCUPRFI</v>
      </c>
      <c r="K798" s="17" t="str">
        <f t="shared" si="143"/>
        <v>HYPCUPRFI</v>
      </c>
      <c r="L798" s="17" t="str">
        <f>IF(COUNTIF($L$1:$L797,MID(M798,SEARCH("var. ",M798,1)+5,1))&gt;0,MID(M798,SEARCH("var. ",M798,1)+5,2),MID(M798,SEARCH("var. ",M798,1)+5,1))</f>
        <v>fi</v>
      </c>
      <c r="M798" s="18" t="s">
        <v>3360</v>
      </c>
      <c r="N798" s="19" t="s">
        <v>3354</v>
      </c>
      <c r="O798" s="19" t="str">
        <f t="shared" si="140"/>
        <v>Hypnum</v>
      </c>
      <c r="P798" s="19"/>
      <c r="Q798" s="19"/>
      <c r="R798" s="25" t="s">
        <v>97</v>
      </c>
      <c r="S798" s="24" t="s">
        <v>98</v>
      </c>
      <c r="T798" s="18" t="s">
        <v>220</v>
      </c>
      <c r="U798" s="18" t="s">
        <v>3361</v>
      </c>
      <c r="V798" s="22" t="s">
        <v>111</v>
      </c>
      <c r="W798" s="23">
        <v>4</v>
      </c>
      <c r="X798" s="23" t="s">
        <v>36</v>
      </c>
      <c r="Y798" s="23">
        <v>5</v>
      </c>
      <c r="Z798" s="23">
        <v>5</v>
      </c>
      <c r="AA798" s="23" t="s">
        <v>36</v>
      </c>
      <c r="AB798" s="18" t="s">
        <v>120</v>
      </c>
      <c r="AC798" s="18"/>
    </row>
    <row r="799" spans="1:29">
      <c r="A799" s="12" t="s">
        <v>3362</v>
      </c>
      <c r="B799" s="13" t="s">
        <v>3363</v>
      </c>
      <c r="C799" s="14" t="s">
        <v>1677</v>
      </c>
      <c r="D799" s="14" t="str">
        <f>IF(COUNTIF(E799,""),"sp",E799)</f>
        <v>var</v>
      </c>
      <c r="E799" s="14" t="s">
        <v>41</v>
      </c>
      <c r="F799" s="14" t="str">
        <f t="shared" si="136"/>
        <v>var</v>
      </c>
      <c r="G799" s="15" t="str">
        <f t="shared" si="137"/>
        <v/>
      </c>
      <c r="H799" s="15" t="str">
        <f t="shared" si="138"/>
        <v>var</v>
      </c>
      <c r="I799" s="16"/>
      <c r="J799" s="17" t="str">
        <f t="shared" si="139"/>
        <v>HYPCUPRRE</v>
      </c>
      <c r="K799" s="17" t="str">
        <f t="shared" si="143"/>
        <v>HYPCUPRRE</v>
      </c>
      <c r="L799" s="17" t="str">
        <f>IF(COUNTIF($L$1:$L798,MID(M799,SEARCH("var. ",M799,1)+5,1))&gt;0,MID(M799,SEARCH("var. ",M799,1)+5,2),MID(M799,SEARCH("var. ",M799,1)+5,1))</f>
        <v>re</v>
      </c>
      <c r="M799" s="18" t="s">
        <v>3364</v>
      </c>
      <c r="N799" s="19" t="s">
        <v>3354</v>
      </c>
      <c r="O799" s="19" t="str">
        <f t="shared" si="140"/>
        <v>Hypnum</v>
      </c>
      <c r="P799" s="19"/>
      <c r="Q799" s="19"/>
      <c r="R799" s="20" t="s">
        <v>1680</v>
      </c>
      <c r="S799" s="24" t="s">
        <v>1681</v>
      </c>
      <c r="T799" s="18"/>
      <c r="U799" s="18"/>
      <c r="V799" s="22" t="s">
        <v>111</v>
      </c>
      <c r="W799" s="23">
        <v>6</v>
      </c>
      <c r="X799" s="23">
        <v>5</v>
      </c>
      <c r="Y799" s="23">
        <v>3</v>
      </c>
      <c r="Z799" s="23">
        <v>5</v>
      </c>
      <c r="AA799" s="23">
        <v>5</v>
      </c>
      <c r="AB799" s="18" t="s">
        <v>120</v>
      </c>
      <c r="AC799" s="18"/>
    </row>
    <row r="800" spans="1:29">
      <c r="A800" s="12" t="s">
        <v>3365</v>
      </c>
      <c r="B800" s="13" t="s">
        <v>3366</v>
      </c>
      <c r="C800" s="24" t="s">
        <v>40</v>
      </c>
      <c r="D800" s="14" t="str">
        <f>IF(COUNTIF(E800,""),"sp",E800)</f>
        <v>var</v>
      </c>
      <c r="E800" s="14" t="s">
        <v>41</v>
      </c>
      <c r="F800" s="14" t="str">
        <f t="shared" si="136"/>
        <v>var</v>
      </c>
      <c r="G800" s="15" t="str">
        <f t="shared" si="137"/>
        <v/>
      </c>
      <c r="H800" s="15" t="str">
        <f t="shared" si="138"/>
        <v>var</v>
      </c>
      <c r="I800" s="16"/>
      <c r="J800" s="17" t="str">
        <f t="shared" si="139"/>
        <v>HYPCUPRSU</v>
      </c>
      <c r="K800" s="17" t="str">
        <f t="shared" si="143"/>
        <v>HYPCUPRSU</v>
      </c>
      <c r="L800" s="17" t="str">
        <f>IF(COUNTIF($L$1:$L799,MID(M800,SEARCH("var. ",M800,1)+5,1))&gt;0,MID(M800,SEARCH("var. ",M800,1)+5,2),MID(M800,SEARCH("var. ",M800,1)+5,1))</f>
        <v>su</v>
      </c>
      <c r="M800" s="18" t="s">
        <v>3367</v>
      </c>
      <c r="N800" s="19" t="s">
        <v>3354</v>
      </c>
      <c r="O800" s="19" t="str">
        <f t="shared" si="140"/>
        <v>Hypnum</v>
      </c>
      <c r="P800" s="19"/>
      <c r="Q800" s="19"/>
      <c r="R800" s="18"/>
      <c r="S800" s="24"/>
      <c r="T800" s="18"/>
      <c r="U800" s="18"/>
      <c r="V800" s="18"/>
      <c r="W800" s="23">
        <v>7</v>
      </c>
      <c r="X800" s="23">
        <v>2</v>
      </c>
      <c r="Y800" s="23">
        <v>7</v>
      </c>
      <c r="Z800" s="23">
        <v>5</v>
      </c>
      <c r="AA800" s="23">
        <v>4</v>
      </c>
      <c r="AB800" s="18" t="s">
        <v>112</v>
      </c>
      <c r="AC800" s="18"/>
    </row>
    <row r="801" spans="1:29">
      <c r="A801" s="12" t="s">
        <v>3368</v>
      </c>
      <c r="B801" s="13" t="s">
        <v>3369</v>
      </c>
      <c r="C801" s="14" t="s">
        <v>546</v>
      </c>
      <c r="D801" s="14" t="str">
        <f>IF(COUNTIF(E801,""),"sp",E801)</f>
        <v>sp</v>
      </c>
      <c r="E801" s="14" t="s">
        <v>30</v>
      </c>
      <c r="F801" s="14" t="str">
        <f t="shared" si="136"/>
        <v/>
      </c>
      <c r="G801" s="15" t="str">
        <f t="shared" si="137"/>
        <v/>
      </c>
      <c r="H801" s="15" t="str">
        <f t="shared" si="138"/>
        <v/>
      </c>
      <c r="I801" s="16" t="str">
        <f t="shared" ref="I801:I809" si="144">UPPER(MID(M801,1,4))&amp;""&amp;UPPER(MID(M801,SEARCH(" ",M801,1)+1,4))</f>
        <v>HYPNFERT</v>
      </c>
      <c r="J801" s="17" t="str">
        <f t="shared" si="139"/>
        <v>HYPNFERT</v>
      </c>
      <c r="K801" s="17"/>
      <c r="L801" s="17"/>
      <c r="M801" s="18" t="s">
        <v>3370</v>
      </c>
      <c r="N801" s="19" t="s">
        <v>3371</v>
      </c>
      <c r="O801" s="19" t="str">
        <f t="shared" si="140"/>
        <v>Hypnum</v>
      </c>
      <c r="P801" s="19"/>
      <c r="Q801" s="19"/>
      <c r="R801" s="25" t="s">
        <v>549</v>
      </c>
      <c r="S801" s="24" t="s">
        <v>550</v>
      </c>
      <c r="T801" s="18"/>
      <c r="U801" s="18"/>
      <c r="V801" s="22" t="s">
        <v>35</v>
      </c>
      <c r="W801" s="23">
        <v>3</v>
      </c>
      <c r="X801" s="23">
        <v>4</v>
      </c>
      <c r="Y801" s="23">
        <v>7</v>
      </c>
      <c r="Z801" s="23">
        <v>6</v>
      </c>
      <c r="AA801" s="23">
        <v>2</v>
      </c>
      <c r="AB801" s="18" t="s">
        <v>37</v>
      </c>
      <c r="AC801" s="18"/>
    </row>
    <row r="802" spans="1:29">
      <c r="A802" s="12" t="s">
        <v>3372</v>
      </c>
      <c r="B802" s="13" t="s">
        <v>3373</v>
      </c>
      <c r="C802" s="24" t="s">
        <v>151</v>
      </c>
      <c r="D802" s="14" t="str">
        <f>IF(COUNTIF(E802,""),"sp",E802)</f>
        <v>sp</v>
      </c>
      <c r="E802" s="14" t="s">
        <v>30</v>
      </c>
      <c r="F802" s="14" t="str">
        <f t="shared" si="136"/>
        <v/>
      </c>
      <c r="G802" s="15" t="str">
        <f t="shared" si="137"/>
        <v/>
      </c>
      <c r="H802" s="15" t="str">
        <f t="shared" si="138"/>
        <v/>
      </c>
      <c r="I802" s="16" t="str">
        <f t="shared" si="144"/>
        <v>HYPNHAMU</v>
      </c>
      <c r="J802" s="17" t="str">
        <f t="shared" si="139"/>
        <v>HYPNHAMU</v>
      </c>
      <c r="K802" s="17"/>
      <c r="L802" s="17"/>
      <c r="M802" s="18" t="s">
        <v>3374</v>
      </c>
      <c r="N802" s="19" t="s">
        <v>3375</v>
      </c>
      <c r="O802" s="19" t="str">
        <f t="shared" si="140"/>
        <v>Hypnum</v>
      </c>
      <c r="P802" s="19"/>
      <c r="Q802" s="19"/>
      <c r="R802" s="25" t="s">
        <v>154</v>
      </c>
      <c r="S802" s="24" t="s">
        <v>155</v>
      </c>
      <c r="T802" s="18"/>
      <c r="U802" s="18"/>
      <c r="V802" s="22" t="s">
        <v>111</v>
      </c>
      <c r="W802" s="23">
        <v>8</v>
      </c>
      <c r="X802" s="23">
        <v>1</v>
      </c>
      <c r="Y802" s="23">
        <v>6</v>
      </c>
      <c r="Z802" s="23">
        <v>6</v>
      </c>
      <c r="AA802" s="23">
        <v>6</v>
      </c>
      <c r="AB802" s="18" t="s">
        <v>37</v>
      </c>
      <c r="AC802" s="18"/>
    </row>
    <row r="803" spans="1:29">
      <c r="A803" s="12" t="s">
        <v>3376</v>
      </c>
      <c r="B803" s="13" t="s">
        <v>3377</v>
      </c>
      <c r="C803" s="14" t="s">
        <v>94</v>
      </c>
      <c r="D803" s="14" t="str">
        <f>IF(COUNTIF(E803,""),"sp",E803)</f>
        <v>sp</v>
      </c>
      <c r="E803" s="14" t="s">
        <v>30</v>
      </c>
      <c r="F803" s="14" t="str">
        <f t="shared" si="136"/>
        <v/>
      </c>
      <c r="G803" s="15" t="str">
        <f t="shared" si="137"/>
        <v/>
      </c>
      <c r="H803" s="15" t="str">
        <f t="shared" si="138"/>
        <v/>
      </c>
      <c r="I803" s="16" t="str">
        <f t="shared" si="144"/>
        <v>HYPNIMPO</v>
      </c>
      <c r="J803" s="17" t="str">
        <f t="shared" si="139"/>
        <v>HYPNIMPO</v>
      </c>
      <c r="K803" s="17"/>
      <c r="L803" s="17"/>
      <c r="M803" s="18" t="s">
        <v>3378</v>
      </c>
      <c r="N803" s="19" t="s">
        <v>3379</v>
      </c>
      <c r="O803" s="19" t="str">
        <f t="shared" si="140"/>
        <v>Hypnum</v>
      </c>
      <c r="P803" s="19"/>
      <c r="Q803" s="19"/>
      <c r="R803" s="25" t="s">
        <v>97</v>
      </c>
      <c r="S803" s="24" t="s">
        <v>98</v>
      </c>
      <c r="T803" s="18"/>
      <c r="U803" s="18"/>
      <c r="V803" s="22" t="s">
        <v>35</v>
      </c>
      <c r="W803" s="23">
        <v>8</v>
      </c>
      <c r="X803" s="23">
        <v>3</v>
      </c>
      <c r="Y803" s="23">
        <v>4</v>
      </c>
      <c r="Z803" s="23">
        <v>7</v>
      </c>
      <c r="AA803" s="23">
        <v>1</v>
      </c>
      <c r="AB803" s="18" t="s">
        <v>37</v>
      </c>
      <c r="AC803" s="18"/>
    </row>
    <row r="804" spans="1:29">
      <c r="A804" s="12" t="s">
        <v>3380</v>
      </c>
      <c r="B804" s="13" t="s">
        <v>3381</v>
      </c>
      <c r="C804" s="14" t="s">
        <v>203</v>
      </c>
      <c r="D804" s="14" t="str">
        <f>IF(COUNTIF(E804,""),"sp",E804)</f>
        <v>sp</v>
      </c>
      <c r="E804" s="14" t="s">
        <v>30</v>
      </c>
      <c r="F804" s="14" t="str">
        <f t="shared" si="136"/>
        <v/>
      </c>
      <c r="G804" s="15" t="str">
        <f t="shared" si="137"/>
        <v/>
      </c>
      <c r="H804" s="15" t="str">
        <f t="shared" si="138"/>
        <v/>
      </c>
      <c r="I804" s="16" t="str">
        <f t="shared" si="144"/>
        <v>HYPNJUTL</v>
      </c>
      <c r="J804" s="17" t="str">
        <f t="shared" si="139"/>
        <v>HYPNJUTL</v>
      </c>
      <c r="K804" s="17"/>
      <c r="L804" s="17"/>
      <c r="M804" s="27" t="s">
        <v>3382</v>
      </c>
      <c r="N804" s="19" t="s">
        <v>3383</v>
      </c>
      <c r="O804" s="19" t="str">
        <f t="shared" si="140"/>
        <v>Hypnum</v>
      </c>
      <c r="P804" s="19"/>
      <c r="Q804" s="19"/>
      <c r="R804" s="25" t="s">
        <v>206</v>
      </c>
      <c r="S804" s="24" t="s">
        <v>207</v>
      </c>
      <c r="T804" s="18" t="s">
        <v>3384</v>
      </c>
      <c r="U804" s="18"/>
      <c r="V804" s="22" t="s">
        <v>35</v>
      </c>
      <c r="W804" s="23">
        <v>7</v>
      </c>
      <c r="X804" s="23">
        <v>3</v>
      </c>
      <c r="Y804" s="23">
        <v>3</v>
      </c>
      <c r="Z804" s="23">
        <v>2</v>
      </c>
      <c r="AA804" s="23">
        <v>2</v>
      </c>
      <c r="AB804" s="18" t="s">
        <v>37</v>
      </c>
      <c r="AC804" s="18"/>
    </row>
    <row r="805" spans="1:29">
      <c r="A805" s="12" t="s">
        <v>3385</v>
      </c>
      <c r="B805" s="13" t="s">
        <v>3386</v>
      </c>
      <c r="C805" s="14" t="s">
        <v>94</v>
      </c>
      <c r="D805" s="14" t="str">
        <f>IF(COUNTIF(E805,""),"sp",E805)</f>
        <v>sp</v>
      </c>
      <c r="E805" s="14" t="s">
        <v>30</v>
      </c>
      <c r="F805" s="14" t="str">
        <f t="shared" si="136"/>
        <v/>
      </c>
      <c r="G805" s="15" t="str">
        <f t="shared" si="137"/>
        <v/>
      </c>
      <c r="H805" s="15" t="str">
        <f t="shared" si="138"/>
        <v/>
      </c>
      <c r="I805" s="16" t="str">
        <f t="shared" si="144"/>
        <v>HYPNPALL</v>
      </c>
      <c r="J805" s="17" t="str">
        <f t="shared" si="139"/>
        <v>HYPNPALL</v>
      </c>
      <c r="K805" s="17"/>
      <c r="L805" s="17"/>
      <c r="M805" s="18" t="s">
        <v>3387</v>
      </c>
      <c r="N805" s="19" t="s">
        <v>3388</v>
      </c>
      <c r="O805" s="19" t="str">
        <f t="shared" si="140"/>
        <v>Hypnum</v>
      </c>
      <c r="P805" s="19"/>
      <c r="Q805" s="19"/>
      <c r="R805" s="25" t="s">
        <v>97</v>
      </c>
      <c r="S805" s="24" t="s">
        <v>98</v>
      </c>
      <c r="T805" s="18" t="s">
        <v>231</v>
      </c>
      <c r="U805" s="18"/>
      <c r="V805" s="22" t="s">
        <v>35</v>
      </c>
      <c r="W805" s="23">
        <v>5</v>
      </c>
      <c r="X805" s="23">
        <v>4</v>
      </c>
      <c r="Y805" s="23">
        <v>7</v>
      </c>
      <c r="Z805" s="23">
        <v>5</v>
      </c>
      <c r="AA805" s="23">
        <v>2</v>
      </c>
      <c r="AB805" s="18" t="s">
        <v>120</v>
      </c>
      <c r="AC805" s="18"/>
    </row>
    <row r="806" spans="1:29">
      <c r="A806" s="12" t="s">
        <v>3331</v>
      </c>
      <c r="B806" s="13" t="s">
        <v>3389</v>
      </c>
      <c r="C806" s="14" t="s">
        <v>1433</v>
      </c>
      <c r="D806" s="14" t="str">
        <f>IF(COUNTIF(E806,""),"sp",E806)</f>
        <v>sp</v>
      </c>
      <c r="E806" s="14" t="s">
        <v>30</v>
      </c>
      <c r="F806" s="14" t="str">
        <f t="shared" si="136"/>
        <v/>
      </c>
      <c r="G806" s="15" t="str">
        <f t="shared" si="137"/>
        <v/>
      </c>
      <c r="H806" s="15" t="str">
        <f t="shared" si="138"/>
        <v/>
      </c>
      <c r="I806" s="16" t="str">
        <f t="shared" si="144"/>
        <v>HYPNPLIC</v>
      </c>
      <c r="J806" s="17" t="str">
        <f t="shared" si="139"/>
        <v>HYPNPLIC</v>
      </c>
      <c r="K806" s="17"/>
      <c r="L806" s="17"/>
      <c r="M806" s="19" t="s">
        <v>3390</v>
      </c>
      <c r="N806" s="19" t="s">
        <v>3391</v>
      </c>
      <c r="O806" s="19" t="str">
        <f t="shared" si="140"/>
        <v>Hypnum</v>
      </c>
      <c r="P806" s="19"/>
      <c r="Q806" s="19"/>
      <c r="R806" s="20" t="s">
        <v>1436</v>
      </c>
      <c r="S806" s="24" t="s">
        <v>1437</v>
      </c>
      <c r="T806" s="18"/>
      <c r="U806" s="18"/>
      <c r="V806" s="22" t="s">
        <v>35</v>
      </c>
      <c r="W806" s="23"/>
      <c r="X806" s="23"/>
      <c r="Y806" s="23"/>
      <c r="Z806" s="23"/>
      <c r="AA806" s="23"/>
      <c r="AB806" s="18"/>
      <c r="AC806" s="18"/>
    </row>
    <row r="807" spans="1:29">
      <c r="A807" s="12" t="s">
        <v>3392</v>
      </c>
      <c r="B807" s="13" t="s">
        <v>3393</v>
      </c>
      <c r="C807" s="24" t="s">
        <v>181</v>
      </c>
      <c r="D807" s="14" t="str">
        <f>IF(COUNTIF(E807,""),"sp",E807)</f>
        <v>sp</v>
      </c>
      <c r="E807" s="14" t="s">
        <v>30</v>
      </c>
      <c r="F807" s="14" t="str">
        <f t="shared" si="136"/>
        <v/>
      </c>
      <c r="G807" s="15" t="str">
        <f t="shared" si="137"/>
        <v/>
      </c>
      <c r="H807" s="15" t="str">
        <f t="shared" si="138"/>
        <v/>
      </c>
      <c r="I807" s="16" t="str">
        <f t="shared" si="144"/>
        <v>HYPNPROC</v>
      </c>
      <c r="J807" s="17" t="str">
        <f t="shared" si="139"/>
        <v>HYPNPROC</v>
      </c>
      <c r="K807" s="17"/>
      <c r="L807" s="17"/>
      <c r="M807" s="18" t="s">
        <v>3394</v>
      </c>
      <c r="N807" s="19" t="s">
        <v>3395</v>
      </c>
      <c r="O807" s="19" t="str">
        <f t="shared" si="140"/>
        <v>Hypnum</v>
      </c>
      <c r="P807" s="19"/>
      <c r="Q807" s="19"/>
      <c r="R807" s="25" t="s">
        <v>184</v>
      </c>
      <c r="S807" s="24" t="s">
        <v>185</v>
      </c>
      <c r="T807" s="18"/>
      <c r="U807" s="18"/>
      <c r="V807" s="22" t="s">
        <v>580</v>
      </c>
      <c r="W807" s="23">
        <v>6</v>
      </c>
      <c r="X807" s="23">
        <v>2</v>
      </c>
      <c r="Y807" s="23">
        <v>4</v>
      </c>
      <c r="Z807" s="23">
        <v>6</v>
      </c>
      <c r="AA807" s="23">
        <v>8</v>
      </c>
      <c r="AB807" s="18" t="s">
        <v>37</v>
      </c>
      <c r="AC807" s="18"/>
    </row>
    <row r="808" spans="1:29">
      <c r="A808" s="12" t="s">
        <v>3396</v>
      </c>
      <c r="B808" s="13" t="s">
        <v>3397</v>
      </c>
      <c r="C808" s="24" t="s">
        <v>181</v>
      </c>
      <c r="D808" s="14" t="str">
        <f>IF(COUNTIF(E808,""),"sp",E808)</f>
        <v>sp</v>
      </c>
      <c r="E808" s="14" t="s">
        <v>30</v>
      </c>
      <c r="F808" s="14" t="str">
        <f t="shared" si="136"/>
        <v/>
      </c>
      <c r="G808" s="15" t="str">
        <f t="shared" si="137"/>
        <v/>
      </c>
      <c r="H808" s="15" t="str">
        <f t="shared" si="138"/>
        <v/>
      </c>
      <c r="I808" s="16" t="str">
        <f t="shared" si="144"/>
        <v>HYPNRECU</v>
      </c>
      <c r="J808" s="17" t="str">
        <f t="shared" si="139"/>
        <v>HYPNRECU</v>
      </c>
      <c r="K808" s="17"/>
      <c r="L808" s="17"/>
      <c r="M808" s="18" t="s">
        <v>3398</v>
      </c>
      <c r="N808" s="19" t="s">
        <v>3399</v>
      </c>
      <c r="O808" s="19" t="str">
        <f t="shared" si="140"/>
        <v>Hypnum</v>
      </c>
      <c r="P808" s="19"/>
      <c r="Q808" s="19"/>
      <c r="R808" s="25" t="s">
        <v>184</v>
      </c>
      <c r="S808" s="24" t="s">
        <v>185</v>
      </c>
      <c r="T808" s="18"/>
      <c r="U808" s="18"/>
      <c r="V808" s="22" t="s">
        <v>35</v>
      </c>
      <c r="W808" s="23">
        <v>7</v>
      </c>
      <c r="X808" s="23">
        <v>2</v>
      </c>
      <c r="Y808" s="23">
        <v>7</v>
      </c>
      <c r="Z808" s="23">
        <v>4</v>
      </c>
      <c r="AA808" s="23">
        <v>8</v>
      </c>
      <c r="AB808" s="18" t="s">
        <v>37</v>
      </c>
      <c r="AC808" s="18"/>
    </row>
    <row r="809" spans="1:29">
      <c r="A809" s="12" t="s">
        <v>3400</v>
      </c>
      <c r="B809" s="13" t="s">
        <v>3401</v>
      </c>
      <c r="C809" s="24" t="s">
        <v>181</v>
      </c>
      <c r="D809" s="14" t="str">
        <f>IF(COUNTIF(E809,""),"sp",E809)</f>
        <v>sp</v>
      </c>
      <c r="E809" s="14" t="s">
        <v>30</v>
      </c>
      <c r="F809" s="14" t="str">
        <f t="shared" si="136"/>
        <v/>
      </c>
      <c r="G809" s="15" t="str">
        <f t="shared" si="137"/>
        <v/>
      </c>
      <c r="H809" s="15" t="str">
        <f t="shared" si="138"/>
        <v/>
      </c>
      <c r="I809" s="16" t="str">
        <f t="shared" si="144"/>
        <v>HYPNREVO</v>
      </c>
      <c r="J809" s="17" t="str">
        <f t="shared" si="139"/>
        <v>HYPNREVO</v>
      </c>
      <c r="K809" s="17"/>
      <c r="L809" s="17"/>
      <c r="M809" s="18" t="s">
        <v>3402</v>
      </c>
      <c r="N809" s="19" t="s">
        <v>3403</v>
      </c>
      <c r="O809" s="19" t="str">
        <f t="shared" si="140"/>
        <v>Hypnum</v>
      </c>
      <c r="P809" s="19"/>
      <c r="Q809" s="19"/>
      <c r="R809" s="25" t="s">
        <v>184</v>
      </c>
      <c r="S809" s="24" t="s">
        <v>185</v>
      </c>
      <c r="T809" s="18"/>
      <c r="U809" s="18"/>
      <c r="V809" s="22" t="s">
        <v>35</v>
      </c>
      <c r="W809" s="23">
        <v>4</v>
      </c>
      <c r="X809" s="23">
        <v>1</v>
      </c>
      <c r="Y809" s="23">
        <v>6</v>
      </c>
      <c r="Z809" s="23">
        <v>6</v>
      </c>
      <c r="AA809" s="23">
        <v>6</v>
      </c>
      <c r="AB809" s="18" t="s">
        <v>37</v>
      </c>
      <c r="AC809" s="18"/>
    </row>
    <row r="810" spans="1:29">
      <c r="A810" s="12" t="s">
        <v>3404</v>
      </c>
      <c r="B810" s="13" t="s">
        <v>3405</v>
      </c>
      <c r="C810" s="24" t="s">
        <v>40</v>
      </c>
      <c r="D810" s="14" t="str">
        <f>IF(COUNTIF(E810,""),"sp",E810)</f>
        <v>var</v>
      </c>
      <c r="E810" s="14" t="s">
        <v>41</v>
      </c>
      <c r="F810" s="14" t="str">
        <f t="shared" si="136"/>
        <v>var</v>
      </c>
      <c r="G810" s="15" t="str">
        <f t="shared" si="137"/>
        <v/>
      </c>
      <c r="H810" s="15" t="str">
        <f t="shared" si="138"/>
        <v>var</v>
      </c>
      <c r="I810" s="16"/>
      <c r="J810" s="17" t="str">
        <f t="shared" si="139"/>
        <v>HYPREVODO</v>
      </c>
      <c r="K810" s="17" t="str">
        <f>IF(LEN($L810)&gt;1,UPPER(LEFT(M810,3) &amp; MID(M810,SEARCH(" ",M810,1)+1,4)&amp;L810),UPPER(LEFT(M810,4) &amp; MID(M810,SEARCH(" ",M809,1)+1,4)&amp;L810))</f>
        <v>HYPREVODO</v>
      </c>
      <c r="L810" s="17" t="str">
        <f>IF(COUNTIF($L$1:$L809,MID(M810,SEARCH("var. ",M810,1)+5,1))&gt;0,MID(M810,SEARCH("var. ",M810,1)+5,2),MID(M810,SEARCH("var. ",M810,1)+5,1))</f>
        <v>do</v>
      </c>
      <c r="M810" s="18" t="s">
        <v>3406</v>
      </c>
      <c r="N810" s="19" t="s">
        <v>3403</v>
      </c>
      <c r="O810" s="19" t="str">
        <f t="shared" si="140"/>
        <v>Hypnum</v>
      </c>
      <c r="P810" s="19"/>
      <c r="Q810" s="19"/>
      <c r="R810" s="18"/>
      <c r="S810" s="24"/>
      <c r="T810" s="18"/>
      <c r="U810" s="18"/>
      <c r="V810" s="18"/>
      <c r="W810" s="23">
        <v>4</v>
      </c>
      <c r="X810" s="23">
        <v>2</v>
      </c>
      <c r="Y810" s="23">
        <v>7</v>
      </c>
      <c r="Z810" s="23">
        <v>5</v>
      </c>
      <c r="AA810" s="23">
        <v>9</v>
      </c>
      <c r="AB810" s="18" t="s">
        <v>37</v>
      </c>
      <c r="AC810" s="18"/>
    </row>
    <row r="811" spans="1:29">
      <c r="A811" s="12" t="s">
        <v>3407</v>
      </c>
      <c r="B811" s="13" t="s">
        <v>3408</v>
      </c>
      <c r="C811" s="24" t="s">
        <v>40</v>
      </c>
      <c r="D811" s="14" t="str">
        <f>IF(COUNTIF(E811,""),"sp",E811)</f>
        <v>sp</v>
      </c>
      <c r="E811" s="14" t="s">
        <v>30</v>
      </c>
      <c r="F811" s="14" t="str">
        <f t="shared" si="136"/>
        <v/>
      </c>
      <c r="G811" s="15" t="str">
        <f t="shared" si="137"/>
        <v/>
      </c>
      <c r="H811" s="15" t="str">
        <f t="shared" si="138"/>
        <v/>
      </c>
      <c r="I811" s="16" t="str">
        <f t="shared" ref="I811:I820" si="145">UPPER(MID(M811,1,4))&amp;""&amp;UPPER(MID(M811,SEARCH(" ",M811,1)+1,4))</f>
        <v>HYPNSAUT</v>
      </c>
      <c r="J811" s="17" t="str">
        <f t="shared" si="139"/>
        <v>HYPNSAUT</v>
      </c>
      <c r="K811" s="17"/>
      <c r="L811" s="17"/>
      <c r="M811" s="18" t="s">
        <v>3409</v>
      </c>
      <c r="N811" s="19" t="s">
        <v>3410</v>
      </c>
      <c r="O811" s="19" t="str">
        <f t="shared" si="140"/>
        <v>Hypnum</v>
      </c>
      <c r="P811" s="19"/>
      <c r="Q811" s="19"/>
      <c r="R811" s="18"/>
      <c r="S811" s="24"/>
      <c r="T811" s="18"/>
      <c r="U811" s="18"/>
      <c r="V811" s="18"/>
      <c r="W811" s="23">
        <v>5</v>
      </c>
      <c r="X811" s="23">
        <v>2</v>
      </c>
      <c r="Y811" s="23">
        <v>7</v>
      </c>
      <c r="Z811" s="23">
        <v>5</v>
      </c>
      <c r="AA811" s="23">
        <v>9</v>
      </c>
      <c r="AB811" s="18" t="s">
        <v>37</v>
      </c>
      <c r="AC811" s="18"/>
    </row>
    <row r="812" spans="1:29">
      <c r="A812" s="12" t="s">
        <v>3411</v>
      </c>
      <c r="B812" s="13" t="s">
        <v>3412</v>
      </c>
      <c r="C812" s="14" t="s">
        <v>1719</v>
      </c>
      <c r="D812" s="14" t="str">
        <f>IF(COUNTIF(E812,""),"sp",E812)</f>
        <v>sp</v>
      </c>
      <c r="E812" s="14" t="s">
        <v>30</v>
      </c>
      <c r="F812" s="14" t="str">
        <f t="shared" si="136"/>
        <v/>
      </c>
      <c r="G812" s="15" t="str">
        <f t="shared" si="137"/>
        <v/>
      </c>
      <c r="H812" s="15" t="str">
        <f t="shared" si="138"/>
        <v/>
      </c>
      <c r="I812" s="16" t="str">
        <f t="shared" si="145"/>
        <v>HYPNUNCI</v>
      </c>
      <c r="J812" s="17" t="str">
        <f t="shared" si="139"/>
        <v>HYPNUNCI</v>
      </c>
      <c r="K812" s="17"/>
      <c r="L812" s="17"/>
      <c r="M812" s="18" t="s">
        <v>3413</v>
      </c>
      <c r="N812" s="19" t="s">
        <v>3414</v>
      </c>
      <c r="O812" s="19" t="str">
        <f t="shared" si="140"/>
        <v>Hypnum</v>
      </c>
      <c r="P812" s="19"/>
      <c r="Q812" s="19"/>
      <c r="R812" s="25" t="s">
        <v>1722</v>
      </c>
      <c r="S812" s="24"/>
      <c r="T812" s="18"/>
      <c r="U812" s="18"/>
      <c r="V812" s="22" t="s">
        <v>35</v>
      </c>
      <c r="W812" s="23"/>
      <c r="X812" s="23"/>
      <c r="Y812" s="23"/>
      <c r="Z812" s="23"/>
      <c r="AA812" s="23"/>
      <c r="AB812" s="18"/>
      <c r="AC812" s="18"/>
    </row>
    <row r="813" spans="1:29">
      <c r="A813" s="12" t="s">
        <v>3415</v>
      </c>
      <c r="B813" s="13" t="s">
        <v>3416</v>
      </c>
      <c r="C813" s="24" t="s">
        <v>1798</v>
      </c>
      <c r="D813" s="14" t="str">
        <f>IF(COUNTIF(E813,""),"sp",E813)</f>
        <v>sp</v>
      </c>
      <c r="E813" s="14" t="s">
        <v>30</v>
      </c>
      <c r="F813" s="14" t="str">
        <f t="shared" si="136"/>
        <v/>
      </c>
      <c r="G813" s="15" t="str">
        <f t="shared" si="137"/>
        <v/>
      </c>
      <c r="H813" s="15" t="str">
        <f t="shared" si="138"/>
        <v/>
      </c>
      <c r="I813" s="16" t="str">
        <f t="shared" si="145"/>
        <v>HYPNVAUC</v>
      </c>
      <c r="J813" s="17" t="str">
        <f t="shared" si="139"/>
        <v>HYPNVAUC</v>
      </c>
      <c r="K813" s="17"/>
      <c r="L813" s="17"/>
      <c r="M813" s="18" t="s">
        <v>3417</v>
      </c>
      <c r="N813" s="19" t="s">
        <v>3418</v>
      </c>
      <c r="O813" s="19" t="str">
        <f t="shared" si="140"/>
        <v>Hypnum</v>
      </c>
      <c r="P813" s="19"/>
      <c r="Q813" s="19"/>
      <c r="R813" s="25" t="s">
        <v>1801</v>
      </c>
      <c r="S813" s="24" t="s">
        <v>1802</v>
      </c>
      <c r="T813" s="18"/>
      <c r="U813" s="18"/>
      <c r="V813" s="22" t="s">
        <v>35</v>
      </c>
      <c r="W813" s="23">
        <v>8</v>
      </c>
      <c r="X813" s="23">
        <v>1</v>
      </c>
      <c r="Y813" s="23">
        <v>6</v>
      </c>
      <c r="Z813" s="23">
        <v>3</v>
      </c>
      <c r="AA813" s="23">
        <v>8</v>
      </c>
      <c r="AB813" s="18" t="s">
        <v>37</v>
      </c>
      <c r="AC813" s="18"/>
    </row>
    <row r="814" spans="1:29">
      <c r="A814" s="12" t="s">
        <v>999</v>
      </c>
      <c r="B814" s="13" t="s">
        <v>3419</v>
      </c>
      <c r="C814" s="24" t="s">
        <v>1364</v>
      </c>
      <c r="D814" s="14" t="str">
        <f>IF(COUNTIF(E814,""),"sp",E814)</f>
        <v>sp</v>
      </c>
      <c r="E814" s="14" t="s">
        <v>30</v>
      </c>
      <c r="F814" s="14" t="str">
        <f t="shared" si="136"/>
        <v/>
      </c>
      <c r="G814" s="15" t="str">
        <f t="shared" si="137"/>
        <v/>
      </c>
      <c r="H814" s="15" t="str">
        <f t="shared" si="138"/>
        <v/>
      </c>
      <c r="I814" s="16" t="str">
        <f t="shared" si="145"/>
        <v>IMBRALPI</v>
      </c>
      <c r="J814" s="17" t="str">
        <f t="shared" si="139"/>
        <v>IMBRALPI</v>
      </c>
      <c r="K814" s="17"/>
      <c r="L814" s="17"/>
      <c r="M814" s="18" t="s">
        <v>3420</v>
      </c>
      <c r="N814" s="19" t="s">
        <v>3421</v>
      </c>
      <c r="O814" s="19" t="str">
        <f t="shared" si="140"/>
        <v>Imbribryum</v>
      </c>
      <c r="P814" s="19"/>
      <c r="Q814" s="19"/>
      <c r="R814" s="25" t="s">
        <v>1358</v>
      </c>
      <c r="S814" s="24" t="s">
        <v>1367</v>
      </c>
      <c r="T814" s="18"/>
      <c r="U814" s="18"/>
      <c r="V814" s="22" t="s">
        <v>3422</v>
      </c>
      <c r="W814" s="23">
        <v>8</v>
      </c>
      <c r="X814" s="23" t="s">
        <v>36</v>
      </c>
      <c r="Y814" s="23">
        <v>4</v>
      </c>
      <c r="Z814" s="23">
        <v>7</v>
      </c>
      <c r="AA814" s="23">
        <v>4</v>
      </c>
      <c r="AB814" s="18" t="s">
        <v>266</v>
      </c>
      <c r="AC814" s="18"/>
    </row>
    <row r="815" spans="1:29">
      <c r="A815" s="12" t="s">
        <v>3423</v>
      </c>
      <c r="B815" s="13" t="s">
        <v>3424</v>
      </c>
      <c r="C815" s="24" t="s">
        <v>705</v>
      </c>
      <c r="D815" s="14" t="str">
        <f>IF(COUNTIF(E815,""),"sp",E815)</f>
        <v>sp</v>
      </c>
      <c r="E815" s="14" t="s">
        <v>30</v>
      </c>
      <c r="F815" s="14" t="str">
        <f t="shared" si="136"/>
        <v/>
      </c>
      <c r="G815" s="15" t="str">
        <f t="shared" si="137"/>
        <v/>
      </c>
      <c r="H815" s="15" t="str">
        <f t="shared" si="138"/>
        <v/>
      </c>
      <c r="I815" s="16" t="str">
        <f t="shared" si="145"/>
        <v>IMBRMILD</v>
      </c>
      <c r="J815" s="17" t="str">
        <f t="shared" si="139"/>
        <v>IMBRMILD</v>
      </c>
      <c r="K815" s="17"/>
      <c r="L815" s="17"/>
      <c r="M815" s="19" t="s">
        <v>3425</v>
      </c>
      <c r="N815" s="19" t="s">
        <v>3426</v>
      </c>
      <c r="O815" s="19" t="str">
        <f t="shared" si="140"/>
        <v>Imbribryum</v>
      </c>
      <c r="P815" s="19"/>
      <c r="Q815" s="19"/>
      <c r="R815" s="25" t="s">
        <v>708</v>
      </c>
      <c r="S815" s="24" t="s">
        <v>709</v>
      </c>
      <c r="T815" s="18"/>
      <c r="U815" s="18"/>
      <c r="V815" s="22" t="s">
        <v>35</v>
      </c>
      <c r="W815" s="23">
        <v>7</v>
      </c>
      <c r="X815" s="23">
        <v>3</v>
      </c>
      <c r="Y815" s="23">
        <v>4</v>
      </c>
      <c r="Z815" s="23">
        <v>7</v>
      </c>
      <c r="AA815" s="23">
        <v>6</v>
      </c>
      <c r="AB815" s="18" t="s">
        <v>37</v>
      </c>
      <c r="AC815" s="18"/>
    </row>
    <row r="816" spans="1:29">
      <c r="A816" s="12" t="s">
        <v>3427</v>
      </c>
      <c r="B816" s="13" t="s">
        <v>3428</v>
      </c>
      <c r="C816" s="14" t="s">
        <v>1495</v>
      </c>
      <c r="D816" s="14" t="str">
        <f>IF(COUNTIF(E816,""),"sp",E816)</f>
        <v>sp</v>
      </c>
      <c r="E816" s="14" t="s">
        <v>30</v>
      </c>
      <c r="F816" s="14" t="str">
        <f t="shared" si="136"/>
        <v/>
      </c>
      <c r="G816" s="15" t="str">
        <f t="shared" si="137"/>
        <v/>
      </c>
      <c r="H816" s="15" t="str">
        <f t="shared" si="138"/>
        <v/>
      </c>
      <c r="I816" s="16" t="str">
        <f t="shared" si="145"/>
        <v>ISOPBICR</v>
      </c>
      <c r="J816" s="17" t="str">
        <f t="shared" si="139"/>
        <v>ISOPBICR</v>
      </c>
      <c r="K816" s="17"/>
      <c r="L816" s="17"/>
      <c r="M816" s="18" t="s">
        <v>3429</v>
      </c>
      <c r="N816" s="19" t="s">
        <v>3430</v>
      </c>
      <c r="O816" s="19" t="str">
        <f t="shared" si="140"/>
        <v>Isopaches</v>
      </c>
      <c r="P816" s="19"/>
      <c r="Q816" s="19"/>
      <c r="R816" s="20" t="s">
        <v>1485</v>
      </c>
      <c r="S816" s="24" t="s">
        <v>1498</v>
      </c>
      <c r="T816" s="18"/>
      <c r="U816" s="18"/>
      <c r="V816" s="22" t="s">
        <v>125</v>
      </c>
      <c r="W816" s="23">
        <v>8</v>
      </c>
      <c r="X816" s="23" t="s">
        <v>36</v>
      </c>
      <c r="Y816" s="23">
        <v>4</v>
      </c>
      <c r="Z816" s="23">
        <v>3</v>
      </c>
      <c r="AA816" s="23">
        <v>2</v>
      </c>
      <c r="AB816" s="18" t="s">
        <v>157</v>
      </c>
      <c r="AC816" s="18"/>
    </row>
    <row r="817" spans="1:29">
      <c r="A817" s="12" t="s">
        <v>3431</v>
      </c>
      <c r="B817" s="13" t="s">
        <v>3432</v>
      </c>
      <c r="C817" s="24" t="s">
        <v>151</v>
      </c>
      <c r="D817" s="14" t="str">
        <f>IF(COUNTIF(E817,""),"sp",E817)</f>
        <v>sp</v>
      </c>
      <c r="E817" s="14" t="s">
        <v>30</v>
      </c>
      <c r="F817" s="14" t="str">
        <f t="shared" si="136"/>
        <v/>
      </c>
      <c r="G817" s="15" t="str">
        <f t="shared" si="137"/>
        <v/>
      </c>
      <c r="H817" s="15" t="str">
        <f t="shared" si="138"/>
        <v/>
      </c>
      <c r="I817" s="16" t="str">
        <f t="shared" si="145"/>
        <v>ISOPDECO</v>
      </c>
      <c r="J817" s="17" t="str">
        <f t="shared" si="139"/>
        <v>ISOPDECO</v>
      </c>
      <c r="K817" s="17"/>
      <c r="L817" s="17"/>
      <c r="M817" s="18" t="s">
        <v>3433</v>
      </c>
      <c r="N817" s="19" t="s">
        <v>3434</v>
      </c>
      <c r="O817" s="19" t="str">
        <f t="shared" si="140"/>
        <v>Isopaches</v>
      </c>
      <c r="P817" s="19"/>
      <c r="Q817" s="19"/>
      <c r="R817" s="25" t="s">
        <v>154</v>
      </c>
      <c r="S817" s="24" t="s">
        <v>155</v>
      </c>
      <c r="T817" s="18"/>
      <c r="U817" s="18"/>
      <c r="V817" s="22" t="s">
        <v>125</v>
      </c>
      <c r="W817" s="23">
        <v>8</v>
      </c>
      <c r="X817" s="23">
        <v>1</v>
      </c>
      <c r="Y817" s="23">
        <v>7</v>
      </c>
      <c r="Z817" s="23">
        <v>5</v>
      </c>
      <c r="AA817" s="23">
        <v>2</v>
      </c>
      <c r="AB817" s="18" t="s">
        <v>37</v>
      </c>
      <c r="AC817" s="18"/>
    </row>
    <row r="818" spans="1:29">
      <c r="A818" s="12" t="s">
        <v>3435</v>
      </c>
      <c r="B818" s="13" t="s">
        <v>3436</v>
      </c>
      <c r="C818" s="24" t="s">
        <v>151</v>
      </c>
      <c r="D818" s="14" t="str">
        <f>IF(COUNTIF(E818,""),"sp",E818)</f>
        <v>sp</v>
      </c>
      <c r="E818" s="14" t="s">
        <v>30</v>
      </c>
      <c r="F818" s="14" t="str">
        <f t="shared" si="136"/>
        <v/>
      </c>
      <c r="G818" s="15" t="str">
        <f t="shared" si="137"/>
        <v/>
      </c>
      <c r="H818" s="15" t="str">
        <f t="shared" si="138"/>
        <v/>
      </c>
      <c r="I818" s="16" t="str">
        <f t="shared" si="145"/>
        <v>ISOPALPI</v>
      </c>
      <c r="J818" s="17" t="str">
        <f t="shared" si="139"/>
        <v>ISOPALPI</v>
      </c>
      <c r="K818" s="17"/>
      <c r="L818" s="17"/>
      <c r="M818" s="18" t="s">
        <v>3437</v>
      </c>
      <c r="N818" s="19" t="s">
        <v>3438</v>
      </c>
      <c r="O818" s="19" t="str">
        <f t="shared" si="140"/>
        <v>Isopterygiopsis</v>
      </c>
      <c r="P818" s="19"/>
      <c r="Q818" s="19"/>
      <c r="R818" s="25" t="s">
        <v>154</v>
      </c>
      <c r="S818" s="24" t="s">
        <v>155</v>
      </c>
      <c r="T818" s="18"/>
      <c r="U818" s="18"/>
      <c r="V818" s="22" t="s">
        <v>35</v>
      </c>
      <c r="W818" s="23"/>
      <c r="X818" s="23"/>
      <c r="Y818" s="23"/>
      <c r="Z818" s="23"/>
      <c r="AA818" s="23"/>
      <c r="AB818" s="18"/>
      <c r="AC818" s="18"/>
    </row>
    <row r="819" spans="1:29">
      <c r="A819" s="12" t="s">
        <v>3439</v>
      </c>
      <c r="B819" s="13" t="s">
        <v>3440</v>
      </c>
      <c r="C819" s="24" t="s">
        <v>151</v>
      </c>
      <c r="D819" s="14" t="str">
        <f>IF(COUNTIF(E819,""),"sp",E819)</f>
        <v>sp</v>
      </c>
      <c r="E819" s="14" t="s">
        <v>30</v>
      </c>
      <c r="F819" s="14" t="str">
        <f t="shared" si="136"/>
        <v/>
      </c>
      <c r="G819" s="15" t="str">
        <f t="shared" si="137"/>
        <v/>
      </c>
      <c r="H819" s="15" t="str">
        <f t="shared" si="138"/>
        <v/>
      </c>
      <c r="I819" s="16" t="str">
        <f t="shared" si="145"/>
        <v>ISOPMUEL</v>
      </c>
      <c r="J819" s="17" t="str">
        <f t="shared" si="139"/>
        <v>ISOPMUEL</v>
      </c>
      <c r="K819" s="17"/>
      <c r="L819" s="17"/>
      <c r="M819" s="18" t="s">
        <v>3441</v>
      </c>
      <c r="N819" s="19" t="s">
        <v>3442</v>
      </c>
      <c r="O819" s="19" t="str">
        <f t="shared" si="140"/>
        <v>Isopterygiopsis</v>
      </c>
      <c r="P819" s="19"/>
      <c r="Q819" s="19"/>
      <c r="R819" s="25" t="s">
        <v>154</v>
      </c>
      <c r="S819" s="24" t="s">
        <v>155</v>
      </c>
      <c r="T819" s="18"/>
      <c r="U819" s="18"/>
      <c r="V819" s="22" t="s">
        <v>35</v>
      </c>
      <c r="W819" s="23">
        <v>2</v>
      </c>
      <c r="X819" s="23">
        <v>2</v>
      </c>
      <c r="Y819" s="23">
        <v>4</v>
      </c>
      <c r="Z819" s="23">
        <v>5</v>
      </c>
      <c r="AA819" s="23">
        <v>8</v>
      </c>
      <c r="AB819" s="18" t="s">
        <v>338</v>
      </c>
      <c r="AC819" s="18"/>
    </row>
    <row r="820" spans="1:29">
      <c r="A820" s="12" t="s">
        <v>3443</v>
      </c>
      <c r="B820" s="13" t="s">
        <v>3444</v>
      </c>
      <c r="C820" s="24" t="s">
        <v>151</v>
      </c>
      <c r="D820" s="14" t="str">
        <f>IF(COUNTIF(E820,""),"sp",E820)</f>
        <v>sp</v>
      </c>
      <c r="E820" s="14" t="s">
        <v>30</v>
      </c>
      <c r="F820" s="14" t="str">
        <f t="shared" si="136"/>
        <v/>
      </c>
      <c r="G820" s="15" t="str">
        <f t="shared" si="137"/>
        <v/>
      </c>
      <c r="H820" s="15" t="str">
        <f t="shared" si="138"/>
        <v/>
      </c>
      <c r="I820" s="16" t="str">
        <f t="shared" si="145"/>
        <v>ISOPPULC</v>
      </c>
      <c r="J820" s="17" t="str">
        <f t="shared" si="139"/>
        <v>ISOPPULC</v>
      </c>
      <c r="K820" s="17"/>
      <c r="L820" s="17"/>
      <c r="M820" s="18" t="s">
        <v>3445</v>
      </c>
      <c r="N820" s="19" t="s">
        <v>3446</v>
      </c>
      <c r="O820" s="19" t="str">
        <f t="shared" si="140"/>
        <v>Isopterygiopsis</v>
      </c>
      <c r="P820" s="19"/>
      <c r="Q820" s="19"/>
      <c r="R820" s="25" t="s">
        <v>154</v>
      </c>
      <c r="S820" s="24" t="s">
        <v>155</v>
      </c>
      <c r="T820" s="18"/>
      <c r="U820" s="18"/>
      <c r="V820" s="22" t="s">
        <v>111</v>
      </c>
      <c r="W820" s="23">
        <v>4</v>
      </c>
      <c r="X820" s="23">
        <v>2</v>
      </c>
      <c r="Y820" s="23">
        <v>6</v>
      </c>
      <c r="Z820" s="23">
        <v>6</v>
      </c>
      <c r="AA820" s="23">
        <v>8</v>
      </c>
      <c r="AB820" s="18" t="s">
        <v>338</v>
      </c>
      <c r="AC820" s="18"/>
    </row>
    <row r="821" spans="1:29">
      <c r="A821" s="12" t="s">
        <v>3443</v>
      </c>
      <c r="B821" s="13" t="s">
        <v>3447</v>
      </c>
      <c r="C821" s="24" t="s">
        <v>40</v>
      </c>
      <c r="D821" s="14" t="str">
        <f>IF(COUNTIF(E821,""),"sp",E821)</f>
        <v>var</v>
      </c>
      <c r="E821" s="14" t="s">
        <v>41</v>
      </c>
      <c r="F821" s="14" t="str">
        <f t="shared" si="136"/>
        <v>var</v>
      </c>
      <c r="G821" s="15" t="str">
        <f t="shared" si="137"/>
        <v/>
      </c>
      <c r="H821" s="15" t="str">
        <f t="shared" si="138"/>
        <v>var</v>
      </c>
      <c r="I821" s="16"/>
      <c r="J821" s="17" t="str">
        <f t="shared" si="139"/>
        <v>ISOPCHELN</v>
      </c>
      <c r="K821" s="17" t="str">
        <f>IF(LEN($L821)&gt;1,UPPER(LEFT(M821,3) &amp; MID(M821,SEARCH(" ",M821,1)+1,4)&amp;L821),UPPER(LEFT(M821,4) &amp; MID(M821,SEARCH(" ",M820,1)+1,4)&amp;L821))</f>
        <v>ISOPCHELN</v>
      </c>
      <c r="L821" s="17" t="str">
        <f>IF(COUNTIF($L$1:$L820,MID(M821,SEARCH("var. ",M821,1)+5,1))&gt;0,MID(M821,SEARCH("var. ",M821,1)+5,2),MID(M821,SEARCH("var. ",M821,1)+5,1))</f>
        <v>n</v>
      </c>
      <c r="M821" s="28" t="s">
        <v>3448</v>
      </c>
      <c r="N821" s="19" t="s">
        <v>3449</v>
      </c>
      <c r="O821" s="19" t="str">
        <f t="shared" si="140"/>
        <v>Isopterygium</v>
      </c>
      <c r="P821" s="19"/>
      <c r="Q821" s="19"/>
      <c r="R821" s="18"/>
      <c r="S821" s="24"/>
      <c r="T821" s="18"/>
      <c r="U821" s="18"/>
      <c r="V821" s="18"/>
      <c r="W821" s="23">
        <v>3</v>
      </c>
      <c r="X821" s="23">
        <v>2</v>
      </c>
      <c r="Y821" s="23">
        <v>6</v>
      </c>
      <c r="Z821" s="23">
        <v>7</v>
      </c>
      <c r="AA821" s="23">
        <v>3</v>
      </c>
      <c r="AB821" s="18" t="s">
        <v>338</v>
      </c>
      <c r="AC821" s="18"/>
    </row>
    <row r="822" spans="1:29">
      <c r="A822" s="12" t="s">
        <v>3450</v>
      </c>
      <c r="B822" s="13" t="s">
        <v>3451</v>
      </c>
      <c r="C822" s="14" t="s">
        <v>1228</v>
      </c>
      <c r="D822" s="14" t="str">
        <f>IF(COUNTIF(E822,""),"sp",E822)</f>
        <v>sp</v>
      </c>
      <c r="E822" s="14" t="s">
        <v>30</v>
      </c>
      <c r="F822" s="14" t="str">
        <f t="shared" si="136"/>
        <v/>
      </c>
      <c r="G822" s="15" t="str">
        <f t="shared" si="137"/>
        <v/>
      </c>
      <c r="H822" s="15" t="str">
        <f t="shared" si="138"/>
        <v/>
      </c>
      <c r="I822" s="16" t="str">
        <f t="shared" ref="I822:I824" si="146">UPPER(MID(M822,1,4))&amp;""&amp;UPPER(MID(M822,SEARCH(" ",M822,1)+1,4))</f>
        <v>ISOPTENE</v>
      </c>
      <c r="J822" s="17" t="str">
        <f t="shared" si="139"/>
        <v>ISOPTENE</v>
      </c>
      <c r="K822" s="17"/>
      <c r="L822" s="17"/>
      <c r="M822" s="18" t="s">
        <v>3452</v>
      </c>
      <c r="N822" s="19" t="s">
        <v>3453</v>
      </c>
      <c r="O822" s="19" t="str">
        <f t="shared" si="140"/>
        <v>Isopterygium</v>
      </c>
      <c r="P822" s="19"/>
      <c r="Q822" s="19"/>
      <c r="R822" s="25" t="s">
        <v>1231</v>
      </c>
      <c r="S822" s="25" t="s">
        <v>1232</v>
      </c>
      <c r="T822" s="18"/>
      <c r="U822" s="18"/>
      <c r="V822" s="22"/>
      <c r="W822" s="23"/>
      <c r="X822" s="23"/>
      <c r="Y822" s="23"/>
      <c r="Z822" s="23"/>
      <c r="AA822" s="23"/>
      <c r="AB822" s="18"/>
      <c r="AC822" s="18"/>
    </row>
    <row r="823" spans="1:29">
      <c r="A823" s="12" t="s">
        <v>3454</v>
      </c>
      <c r="B823" s="13" t="s">
        <v>3455</v>
      </c>
      <c r="C823" s="14" t="s">
        <v>3456</v>
      </c>
      <c r="D823" s="14" t="str">
        <f>IF(COUNTIF(E823,""),"sp",E823)</f>
        <v>sp</v>
      </c>
      <c r="E823" s="14" t="s">
        <v>30</v>
      </c>
      <c r="F823" s="14" t="str">
        <f t="shared" si="136"/>
        <v/>
      </c>
      <c r="G823" s="15" t="str">
        <f t="shared" si="137"/>
        <v/>
      </c>
      <c r="H823" s="15" t="str">
        <f t="shared" si="138"/>
        <v/>
      </c>
      <c r="I823" s="16" t="str">
        <f t="shared" si="146"/>
        <v>ISOTALGA</v>
      </c>
      <c r="J823" s="17" t="str">
        <f t="shared" si="139"/>
        <v>ISOTALGA</v>
      </c>
      <c r="K823" s="17"/>
      <c r="L823" s="17"/>
      <c r="M823" s="18" t="s">
        <v>3457</v>
      </c>
      <c r="N823" s="19" t="s">
        <v>3458</v>
      </c>
      <c r="O823" s="19" t="str">
        <f t="shared" si="140"/>
        <v>Isothecium</v>
      </c>
      <c r="P823" s="19"/>
      <c r="Q823" s="19"/>
      <c r="R823" s="25" t="s">
        <v>3459</v>
      </c>
      <c r="S823" s="24" t="s">
        <v>3460</v>
      </c>
      <c r="T823" s="18"/>
      <c r="U823" s="18"/>
      <c r="V823" s="22" t="s">
        <v>35</v>
      </c>
      <c r="W823" s="23"/>
      <c r="X823" s="23"/>
      <c r="Y823" s="23"/>
      <c r="Z823" s="23"/>
      <c r="AA823" s="23"/>
      <c r="AB823" s="18"/>
      <c r="AC823" s="18"/>
    </row>
    <row r="824" spans="1:29">
      <c r="A824" s="12" t="s">
        <v>3461</v>
      </c>
      <c r="B824" s="13" t="s">
        <v>3462</v>
      </c>
      <c r="C824" s="14" t="s">
        <v>2773</v>
      </c>
      <c r="D824" s="14" t="str">
        <f>IF(COUNTIF(E824,""),"sp",E824)</f>
        <v>sp</v>
      </c>
      <c r="E824" s="14" t="s">
        <v>30</v>
      </c>
      <c r="F824" s="14" t="str">
        <f t="shared" si="136"/>
        <v/>
      </c>
      <c r="G824" s="15" t="str">
        <f t="shared" si="137"/>
        <v/>
      </c>
      <c r="H824" s="15" t="str">
        <f t="shared" si="138"/>
        <v/>
      </c>
      <c r="I824" s="16" t="str">
        <f t="shared" si="146"/>
        <v>ISOTALOP</v>
      </c>
      <c r="J824" s="17" t="str">
        <f t="shared" si="139"/>
        <v>ISOTALOP</v>
      </c>
      <c r="K824" s="17"/>
      <c r="L824" s="17"/>
      <c r="M824" s="18" t="s">
        <v>3463</v>
      </c>
      <c r="N824" s="19" t="s">
        <v>3464</v>
      </c>
      <c r="O824" s="19" t="str">
        <f t="shared" si="140"/>
        <v>Isothecium</v>
      </c>
      <c r="P824" s="19"/>
      <c r="Q824" s="19"/>
      <c r="R824" s="25" t="s">
        <v>2776</v>
      </c>
      <c r="S824" s="24" t="s">
        <v>2777</v>
      </c>
      <c r="T824" s="18" t="s">
        <v>381</v>
      </c>
      <c r="U824" s="18"/>
      <c r="V824" s="22" t="s">
        <v>111</v>
      </c>
      <c r="W824" s="23">
        <v>5</v>
      </c>
      <c r="X824" s="23">
        <v>4</v>
      </c>
      <c r="Y824" s="23">
        <v>6</v>
      </c>
      <c r="Z824" s="23">
        <v>5</v>
      </c>
      <c r="AA824" s="23">
        <v>6</v>
      </c>
      <c r="AB824" s="18" t="s">
        <v>120</v>
      </c>
      <c r="AC824" s="18"/>
    </row>
    <row r="825" spans="1:29">
      <c r="A825" s="12" t="s">
        <v>3465</v>
      </c>
      <c r="B825" s="13" t="s">
        <v>3466</v>
      </c>
      <c r="C825" s="24" t="s">
        <v>40</v>
      </c>
      <c r="D825" s="14" t="str">
        <f>IF(COUNTIF(E825,""),"sp",E825)</f>
        <v>var</v>
      </c>
      <c r="E825" s="14" t="s">
        <v>41</v>
      </c>
      <c r="F825" s="14" t="str">
        <f t="shared" si="136"/>
        <v>var</v>
      </c>
      <c r="G825" s="15" t="str">
        <f t="shared" si="137"/>
        <v/>
      </c>
      <c r="H825" s="15" t="str">
        <f t="shared" si="138"/>
        <v>var</v>
      </c>
      <c r="I825" s="16"/>
      <c r="J825" s="17" t="str">
        <f t="shared" si="139"/>
        <v>ISOALOPRO</v>
      </c>
      <c r="K825" s="17" t="str">
        <f>IF(LEN($L825)&gt;1,UPPER(LEFT(M825,3) &amp; MID(M825,SEARCH(" ",M825,1)+1,4)&amp;L825),UPPER(LEFT(M825,4) &amp; MID(M825,SEARCH(" ",M824,1)+1,4)&amp;L825))</f>
        <v>ISOALOPRO</v>
      </c>
      <c r="L825" s="17" t="str">
        <f>IF(COUNTIF($L$1:$L824,MID(M825,SEARCH("var. ",M825,1)+5,1))&gt;0,MID(M825,SEARCH("var. ",M825,1)+5,2),MID(M825,SEARCH("var. ",M825,1)+5,1))</f>
        <v>ro</v>
      </c>
      <c r="M825" s="18" t="s">
        <v>3467</v>
      </c>
      <c r="N825" s="19" t="s">
        <v>3464</v>
      </c>
      <c r="O825" s="19" t="str">
        <f t="shared" si="140"/>
        <v>Isothecium</v>
      </c>
      <c r="P825" s="19"/>
      <c r="Q825" s="19"/>
      <c r="R825" s="18"/>
      <c r="S825" s="24"/>
      <c r="T825" s="18"/>
      <c r="U825" s="18"/>
      <c r="V825" s="18"/>
      <c r="W825" s="23">
        <v>5</v>
      </c>
      <c r="X825" s="23">
        <v>4</v>
      </c>
      <c r="Y825" s="23">
        <v>7</v>
      </c>
      <c r="Z825" s="23">
        <v>5</v>
      </c>
      <c r="AA825" s="23">
        <v>7</v>
      </c>
      <c r="AB825" s="18" t="s">
        <v>37</v>
      </c>
      <c r="AC825" s="18"/>
    </row>
    <row r="826" spans="1:29">
      <c r="A826" s="12" t="s">
        <v>3468</v>
      </c>
      <c r="B826" s="13" t="s">
        <v>3469</v>
      </c>
      <c r="C826" s="24" t="s">
        <v>384</v>
      </c>
      <c r="D826" s="14" t="str">
        <f>IF(COUNTIF(E826,""),"sp",E826)</f>
        <v>sp</v>
      </c>
      <c r="E826" s="14" t="s">
        <v>30</v>
      </c>
      <c r="F826" s="14" t="str">
        <f t="shared" si="136"/>
        <v/>
      </c>
      <c r="G826" s="15" t="str">
        <f t="shared" si="137"/>
        <v/>
      </c>
      <c r="H826" s="15" t="str">
        <f t="shared" si="138"/>
        <v/>
      </c>
      <c r="I826" s="16" t="str">
        <f t="shared" ref="I826:I827" si="147">UPPER(MID(M826,1,4))&amp;""&amp;UPPER(MID(M826,SEARCH(" ",M826,1)+1,4))</f>
        <v>ISOTHOLT</v>
      </c>
      <c r="J826" s="17" t="str">
        <f t="shared" si="139"/>
        <v>ISOTHOLT</v>
      </c>
      <c r="K826" s="17"/>
      <c r="L826" s="17"/>
      <c r="M826" s="19" t="s">
        <v>3470</v>
      </c>
      <c r="N826" s="19" t="s">
        <v>3471</v>
      </c>
      <c r="O826" s="19" t="str">
        <f t="shared" si="140"/>
        <v>Isothecium</v>
      </c>
      <c r="P826" s="19"/>
      <c r="Q826" s="19"/>
      <c r="R826" s="25" t="s">
        <v>387</v>
      </c>
      <c r="S826" s="24" t="s">
        <v>388</v>
      </c>
      <c r="T826" s="18"/>
      <c r="U826" s="18"/>
      <c r="V826" s="22" t="s">
        <v>35</v>
      </c>
      <c r="W826" s="23">
        <v>6</v>
      </c>
      <c r="X826" s="23">
        <v>5</v>
      </c>
      <c r="Y826" s="23">
        <v>2</v>
      </c>
      <c r="Z826" s="23">
        <v>8</v>
      </c>
      <c r="AA826" s="23">
        <v>3</v>
      </c>
      <c r="AB826" s="18" t="s">
        <v>271</v>
      </c>
      <c r="AC826" s="18"/>
    </row>
    <row r="827" spans="1:29">
      <c r="A827" s="12" t="s">
        <v>3472</v>
      </c>
      <c r="B827" s="13" t="s">
        <v>3473</v>
      </c>
      <c r="C827" s="14" t="s">
        <v>45</v>
      </c>
      <c r="D827" s="14" t="str">
        <f>IF(COUNTIF(E827,""),"sp",E827)</f>
        <v>sp</v>
      </c>
      <c r="E827" s="14" t="s">
        <v>30</v>
      </c>
      <c r="F827" s="14" t="str">
        <f t="shared" si="136"/>
        <v/>
      </c>
      <c r="G827" s="15" t="str">
        <f t="shared" si="137"/>
        <v/>
      </c>
      <c r="H827" s="15" t="str">
        <f t="shared" si="138"/>
        <v/>
      </c>
      <c r="I827" s="16" t="str">
        <f t="shared" si="147"/>
        <v>ISOTMYOS</v>
      </c>
      <c r="J827" s="17" t="str">
        <f t="shared" si="139"/>
        <v>ISOTMYOS</v>
      </c>
      <c r="K827" s="17"/>
      <c r="L827" s="17"/>
      <c r="M827" s="18" t="s">
        <v>3474</v>
      </c>
      <c r="N827" s="19" t="s">
        <v>3475</v>
      </c>
      <c r="O827" s="19" t="str">
        <f t="shared" si="140"/>
        <v>Isothecium</v>
      </c>
      <c r="P827" s="19"/>
      <c r="Q827" s="19"/>
      <c r="R827" s="25" t="s">
        <v>48</v>
      </c>
      <c r="S827" s="24" t="s">
        <v>49</v>
      </c>
      <c r="T827" s="18"/>
      <c r="U827" s="18"/>
      <c r="V827" s="22" t="s">
        <v>111</v>
      </c>
      <c r="W827" s="23">
        <v>4</v>
      </c>
      <c r="X827" s="23">
        <v>4</v>
      </c>
      <c r="Y827" s="23">
        <v>4</v>
      </c>
      <c r="Z827" s="23">
        <v>6</v>
      </c>
      <c r="AA827" s="23">
        <v>4</v>
      </c>
      <c r="AB827" s="18" t="s">
        <v>3476</v>
      </c>
      <c r="AC827" s="18"/>
    </row>
    <row r="828" spans="1:29">
      <c r="A828" s="12" t="s">
        <v>3472</v>
      </c>
      <c r="B828" s="13" t="s">
        <v>3477</v>
      </c>
      <c r="C828" s="24" t="s">
        <v>40</v>
      </c>
      <c r="D828" s="14" t="str">
        <f>IF(COUNTIF(E828,""),"sp",E828)</f>
        <v>subsp</v>
      </c>
      <c r="E828" s="14" t="s">
        <v>304</v>
      </c>
      <c r="F828" s="14" t="str">
        <f t="shared" si="136"/>
        <v>subsp</v>
      </c>
      <c r="G828" s="15" t="str">
        <f t="shared" si="137"/>
        <v>subsp</v>
      </c>
      <c r="H828" s="15" t="str">
        <f t="shared" si="138"/>
        <v/>
      </c>
      <c r="I828" s="16"/>
      <c r="J828" s="17" t="str">
        <f t="shared" si="139"/>
        <v>ISOMYOSBR</v>
      </c>
      <c r="K828" s="17" t="str">
        <f>IF(LEN($L828)&gt;1,UPPER(LEFT(M828,3) &amp; MID(M828,SEARCH(" ",M828,1)+1,4)&amp;L828),UPPER(LEFT(M828,4) &amp; MID(M828,SEARCH(" ",M827,1)+1,4)&amp;L828))</f>
        <v>ISOMYOSBR</v>
      </c>
      <c r="L828" s="17" t="str">
        <f>IF(COUNTIF($L$1:$L780,MID(M828,SEARCH("subsp. ",M828,1)+7,1))&gt;0,MID(M828,SEARCH("subsp. ",M828,1)+7,2),MID(M828,SEARCH("subsp. ",M828,1)+7,1))</f>
        <v>br</v>
      </c>
      <c r="M828" s="28" t="s">
        <v>3478</v>
      </c>
      <c r="N828" s="19" t="s">
        <v>3475</v>
      </c>
      <c r="O828" s="19" t="str">
        <f t="shared" si="140"/>
        <v>Isothecium</v>
      </c>
      <c r="P828" s="19"/>
      <c r="Q828" s="19"/>
      <c r="R828" s="18"/>
      <c r="S828" s="24"/>
      <c r="T828" s="18"/>
      <c r="U828" s="18"/>
      <c r="V828" s="18"/>
      <c r="W828" s="23">
        <v>5</v>
      </c>
      <c r="X828" s="23">
        <v>4</v>
      </c>
      <c r="Y828" s="23">
        <v>2</v>
      </c>
      <c r="Z828" s="23">
        <v>5</v>
      </c>
      <c r="AA828" s="23">
        <v>3</v>
      </c>
      <c r="AB828" s="18" t="s">
        <v>37</v>
      </c>
      <c r="AC828" s="18"/>
    </row>
    <row r="829" spans="1:29">
      <c r="A829" s="12" t="s">
        <v>3479</v>
      </c>
      <c r="B829" s="13" t="s">
        <v>3480</v>
      </c>
      <c r="C829" s="14" t="s">
        <v>546</v>
      </c>
      <c r="D829" s="14" t="str">
        <f>IF(COUNTIF(E829,""),"sp",E829)</f>
        <v>sp</v>
      </c>
      <c r="E829" s="14" t="s">
        <v>30</v>
      </c>
      <c r="F829" s="14" t="str">
        <f t="shared" si="136"/>
        <v/>
      </c>
      <c r="G829" s="15" t="str">
        <f t="shared" si="137"/>
        <v/>
      </c>
      <c r="H829" s="15" t="str">
        <f t="shared" si="138"/>
        <v/>
      </c>
      <c r="I829" s="16" t="str">
        <f t="shared" ref="I829:I832" si="148">UPPER(MID(M829,1,4))&amp;""&amp;UPPER(MID(M829,SEARCH(" ",M829,1)+1,4))</f>
        <v>IWATLEUC</v>
      </c>
      <c r="J829" s="17" t="str">
        <f t="shared" si="139"/>
        <v>IWATLEUC</v>
      </c>
      <c r="K829" s="17"/>
      <c r="L829" s="17"/>
      <c r="M829" s="18" t="s">
        <v>3481</v>
      </c>
      <c r="N829" s="19" t="s">
        <v>3482</v>
      </c>
      <c r="O829" s="19" t="str">
        <f t="shared" si="140"/>
        <v>Iwatsukiella</v>
      </c>
      <c r="P829" s="19"/>
      <c r="Q829" s="19"/>
      <c r="R829" s="25" t="s">
        <v>549</v>
      </c>
      <c r="S829" s="24" t="s">
        <v>550</v>
      </c>
      <c r="T829" s="18"/>
      <c r="U829" s="18"/>
      <c r="V829" s="22" t="s">
        <v>394</v>
      </c>
      <c r="W829" s="23"/>
      <c r="X829" s="23"/>
      <c r="Y829" s="23"/>
      <c r="Z829" s="23"/>
      <c r="AA829" s="23"/>
      <c r="AB829" s="18"/>
      <c r="AC829" s="18"/>
    </row>
    <row r="830" spans="1:29">
      <c r="A830" s="12" t="s">
        <v>3483</v>
      </c>
      <c r="B830" s="13" t="s">
        <v>3484</v>
      </c>
      <c r="C830" s="14" t="s">
        <v>874</v>
      </c>
      <c r="D830" s="14" t="str">
        <f>IF(COUNTIF(E830,""),"sp",E830)</f>
        <v>sp</v>
      </c>
      <c r="E830" s="14" t="s">
        <v>30</v>
      </c>
      <c r="F830" s="14" t="str">
        <f t="shared" si="136"/>
        <v/>
      </c>
      <c r="G830" s="15" t="str">
        <f t="shared" si="137"/>
        <v/>
      </c>
      <c r="H830" s="15" t="str">
        <f t="shared" si="138"/>
        <v/>
      </c>
      <c r="I830" s="16" t="str">
        <f t="shared" si="148"/>
        <v>JUBUHUTC</v>
      </c>
      <c r="J830" s="17" t="str">
        <f t="shared" si="139"/>
        <v>JUBUHUTC</v>
      </c>
      <c r="K830" s="17"/>
      <c r="L830" s="17"/>
      <c r="M830" s="19" t="s">
        <v>3485</v>
      </c>
      <c r="N830" s="19" t="s">
        <v>3486</v>
      </c>
      <c r="O830" s="19" t="str">
        <f t="shared" si="140"/>
        <v>Jubula</v>
      </c>
      <c r="P830" s="19"/>
      <c r="Q830" s="19"/>
      <c r="R830" s="25" t="s">
        <v>877</v>
      </c>
      <c r="S830" s="24" t="s">
        <v>878</v>
      </c>
      <c r="T830" s="18"/>
      <c r="U830" s="18"/>
      <c r="V830" s="22" t="s">
        <v>35</v>
      </c>
      <c r="W830" s="23"/>
      <c r="X830" s="23"/>
      <c r="Y830" s="23"/>
      <c r="Z830" s="23"/>
      <c r="AA830" s="23"/>
      <c r="AB830" s="18"/>
      <c r="AC830" s="18"/>
    </row>
    <row r="831" spans="1:29">
      <c r="A831" s="12" t="s">
        <v>3487</v>
      </c>
      <c r="B831" s="13" t="s">
        <v>3488</v>
      </c>
      <c r="C831" s="24" t="s">
        <v>959</v>
      </c>
      <c r="D831" s="14" t="str">
        <f>IF(COUNTIF(E831,""),"sp",E831)</f>
        <v>sp</v>
      </c>
      <c r="E831" s="14" t="s">
        <v>30</v>
      </c>
      <c r="F831" s="14" t="str">
        <f t="shared" si="136"/>
        <v/>
      </c>
      <c r="G831" s="15" t="str">
        <f t="shared" si="137"/>
        <v/>
      </c>
      <c r="H831" s="15" t="str">
        <f t="shared" si="138"/>
        <v/>
      </c>
      <c r="I831" s="16" t="str">
        <f t="shared" si="148"/>
        <v>JUNGATRO</v>
      </c>
      <c r="J831" s="17" t="str">
        <f t="shared" si="139"/>
        <v>JUNGATRO</v>
      </c>
      <c r="K831" s="17"/>
      <c r="L831" s="17"/>
      <c r="M831" s="18" t="s">
        <v>3489</v>
      </c>
      <c r="N831" s="19" t="s">
        <v>3490</v>
      </c>
      <c r="O831" s="19" t="str">
        <f t="shared" si="140"/>
        <v>Jungermannia</v>
      </c>
      <c r="P831" s="19"/>
      <c r="Q831" s="19"/>
      <c r="R831" s="20" t="s">
        <v>962</v>
      </c>
      <c r="S831" s="24" t="s">
        <v>963</v>
      </c>
      <c r="T831" s="18"/>
      <c r="U831" s="18"/>
      <c r="V831" s="22" t="s">
        <v>125</v>
      </c>
      <c r="W831" s="23">
        <v>5</v>
      </c>
      <c r="X831" s="23">
        <v>2</v>
      </c>
      <c r="Y831" s="23">
        <v>5</v>
      </c>
      <c r="Z831" s="23">
        <v>7</v>
      </c>
      <c r="AA831" s="23">
        <v>8</v>
      </c>
      <c r="AB831" s="18" t="s">
        <v>266</v>
      </c>
      <c r="AC831" s="18"/>
    </row>
    <row r="832" spans="1:29">
      <c r="A832" s="12" t="s">
        <v>3491</v>
      </c>
      <c r="B832" s="13" t="s">
        <v>3492</v>
      </c>
      <c r="C832" s="24" t="s">
        <v>151</v>
      </c>
      <c r="D832" s="14" t="str">
        <f>IF(COUNTIF(E832,""),"sp",E832)</f>
        <v>sp</v>
      </c>
      <c r="E832" s="14" t="s">
        <v>30</v>
      </c>
      <c r="F832" s="14" t="str">
        <f t="shared" si="136"/>
        <v/>
      </c>
      <c r="G832" s="15" t="str">
        <f t="shared" si="137"/>
        <v/>
      </c>
      <c r="H832" s="15" t="str">
        <f t="shared" si="138"/>
        <v/>
      </c>
      <c r="I832" s="16" t="str">
        <f t="shared" si="148"/>
        <v>JUNGBORE</v>
      </c>
      <c r="J832" s="17" t="str">
        <f t="shared" si="139"/>
        <v>JUNGBORE</v>
      </c>
      <c r="K832" s="17"/>
      <c r="L832" s="17"/>
      <c r="M832" s="18" t="s">
        <v>3493</v>
      </c>
      <c r="N832" s="19" t="s">
        <v>3494</v>
      </c>
      <c r="O832" s="19" t="str">
        <f t="shared" si="140"/>
        <v>Jungermannia</v>
      </c>
      <c r="P832" s="19"/>
      <c r="Q832" s="19"/>
      <c r="R832" s="25" t="s">
        <v>154</v>
      </c>
      <c r="S832" s="24" t="s">
        <v>155</v>
      </c>
      <c r="T832" s="18"/>
      <c r="U832" s="18"/>
      <c r="V832" s="22" t="s">
        <v>125</v>
      </c>
      <c r="W832" s="23">
        <v>9</v>
      </c>
      <c r="X832" s="23">
        <v>1</v>
      </c>
      <c r="Y832" s="23">
        <v>6</v>
      </c>
      <c r="Z832" s="23">
        <v>7</v>
      </c>
      <c r="AA832" s="23">
        <v>6</v>
      </c>
      <c r="AB832" s="18" t="s">
        <v>37</v>
      </c>
      <c r="AC832" s="18"/>
    </row>
    <row r="833" spans="1:29">
      <c r="A833" s="12" t="s">
        <v>3495</v>
      </c>
      <c r="B833" s="13" t="s">
        <v>3496</v>
      </c>
      <c r="C833" s="24" t="s">
        <v>705</v>
      </c>
      <c r="D833" s="14" t="str">
        <f>IF(COUNTIF(E833,""),"sp",E833)</f>
        <v>subsp</v>
      </c>
      <c r="E833" s="14" t="s">
        <v>304</v>
      </c>
      <c r="F833" s="14" t="str">
        <f t="shared" si="136"/>
        <v>subsp</v>
      </c>
      <c r="G833" s="15" t="str">
        <f t="shared" si="137"/>
        <v>subsp</v>
      </c>
      <c r="H833" s="15" t="str">
        <f t="shared" si="138"/>
        <v/>
      </c>
      <c r="I833" s="16"/>
      <c r="J833" s="17" t="str">
        <f t="shared" si="139"/>
        <v>JUNEXSECO</v>
      </c>
      <c r="K833" s="17" t="str">
        <f>IF(LEN($L833)&gt;1,UPPER(LEFT(M833,3) &amp; MID(M833,SEARCH(" ",M833,1)+1,4)&amp;L833),UPPER(LEFT(M833,4) &amp; MID(M833,SEARCH(" ",M832,1)+1,4)&amp;L833))</f>
        <v>JUNEXSECO</v>
      </c>
      <c r="L833" s="17" t="str">
        <f>IF(COUNTIF($L$1:$L785,MID(M833,SEARCH("subsp. ",M833,1)+7,1))&gt;0,MID(M833,SEARCH("subsp. ",M833,1)+7,2),MID(M833,SEARCH("subsp. ",M833,1)+7,1))</f>
        <v>co</v>
      </c>
      <c r="M833" s="18" t="s">
        <v>3497</v>
      </c>
      <c r="N833" s="19" t="s">
        <v>3498</v>
      </c>
      <c r="O833" s="19" t="str">
        <f t="shared" si="140"/>
        <v>Jungermannia</v>
      </c>
      <c r="P833" s="19"/>
      <c r="Q833" s="19"/>
      <c r="R833" s="25" t="s">
        <v>708</v>
      </c>
      <c r="S833" s="24" t="s">
        <v>709</v>
      </c>
      <c r="T833" s="18"/>
      <c r="U833" s="18"/>
      <c r="V833" s="22" t="s">
        <v>580</v>
      </c>
      <c r="W833" s="23">
        <v>7</v>
      </c>
      <c r="X833" s="23">
        <v>2</v>
      </c>
      <c r="Y833" s="23">
        <v>6</v>
      </c>
      <c r="Z833" s="23">
        <v>9</v>
      </c>
      <c r="AA833" s="23">
        <v>2</v>
      </c>
      <c r="AB833" s="18" t="s">
        <v>271</v>
      </c>
      <c r="AC833" s="18"/>
    </row>
    <row r="834" spans="1:29">
      <c r="A834" s="12" t="s">
        <v>3499</v>
      </c>
      <c r="B834" s="13" t="s">
        <v>3500</v>
      </c>
      <c r="C834" s="24" t="s">
        <v>40</v>
      </c>
      <c r="D834" s="14" t="str">
        <f>IF(COUNTIF(E834,""),"sp",E834)</f>
        <v>sp</v>
      </c>
      <c r="E834" s="14" t="s">
        <v>30</v>
      </c>
      <c r="F834" s="14" t="str">
        <f t="shared" si="136"/>
        <v/>
      </c>
      <c r="G834" s="15" t="str">
        <f t="shared" si="137"/>
        <v/>
      </c>
      <c r="H834" s="15" t="str">
        <f t="shared" si="138"/>
        <v/>
      </c>
      <c r="I834" s="16" t="str">
        <f t="shared" ref="I834:I841" si="149">UPPER(MID(M834,1,4))&amp;""&amp;UPPER(MID(M834,SEARCH(" ",M834,1)+1,4))</f>
        <v>JUNGOBOV</v>
      </c>
      <c r="J834" s="17" t="str">
        <f t="shared" si="139"/>
        <v>JUNGOBOV</v>
      </c>
      <c r="K834" s="17"/>
      <c r="L834" s="17"/>
      <c r="M834" s="18" t="s">
        <v>3501</v>
      </c>
      <c r="N834" s="19" t="s">
        <v>3502</v>
      </c>
      <c r="O834" s="19" t="str">
        <f t="shared" si="140"/>
        <v>Jungermannia</v>
      </c>
      <c r="P834" s="19"/>
      <c r="Q834" s="19"/>
      <c r="R834" s="18"/>
      <c r="S834" s="24"/>
      <c r="T834" s="18"/>
      <c r="U834" s="18"/>
      <c r="V834" s="22"/>
      <c r="W834" s="23"/>
      <c r="X834" s="23"/>
      <c r="Y834" s="23"/>
      <c r="Z834" s="23"/>
      <c r="AA834" s="23"/>
      <c r="AB834" s="18"/>
      <c r="AC834" s="18"/>
    </row>
    <row r="835" spans="1:29">
      <c r="A835" s="12" t="s">
        <v>3503</v>
      </c>
      <c r="B835" s="13" t="s">
        <v>3504</v>
      </c>
      <c r="C835" s="24" t="s">
        <v>151</v>
      </c>
      <c r="D835" s="14" t="str">
        <f>IF(COUNTIF(E835,""),"sp",E835)</f>
        <v>sp</v>
      </c>
      <c r="E835" s="14" t="s">
        <v>30</v>
      </c>
      <c r="F835" s="14" t="str">
        <f t="shared" ref="F835:F898" si="150">CONCATENATE(G835,H835)</f>
        <v/>
      </c>
      <c r="G835" s="15" t="str">
        <f t="shared" ref="G835:G898" si="151">IF(COUNTIF(M835,"*subsp.*"),"subsp","")</f>
        <v/>
      </c>
      <c r="H835" s="15" t="str">
        <f t="shared" ref="H835:H898" si="152">IF(COUNTIF(M835,"*var.*"),"var","")</f>
        <v/>
      </c>
      <c r="I835" s="16" t="str">
        <f t="shared" si="149"/>
        <v>JUNGPOLA</v>
      </c>
      <c r="J835" s="17" t="str">
        <f t="shared" ref="J835:J898" si="153">CONCATENATE(I835,K835)</f>
        <v>JUNGPOLA</v>
      </c>
      <c r="K835" s="17"/>
      <c r="L835" s="17"/>
      <c r="M835" s="18" t="s">
        <v>3505</v>
      </c>
      <c r="N835" s="19" t="s">
        <v>3506</v>
      </c>
      <c r="O835" s="19" t="str">
        <f t="shared" ref="O835:O898" si="154">LEFT(N835,(SEARCH(" ",N835,1))-1)</f>
        <v>Jungermannia</v>
      </c>
      <c r="P835" s="19"/>
      <c r="Q835" s="19"/>
      <c r="R835" s="25" t="s">
        <v>154</v>
      </c>
      <c r="S835" s="24" t="s">
        <v>155</v>
      </c>
      <c r="T835" s="18"/>
      <c r="U835" s="18"/>
      <c r="V835" s="22" t="s">
        <v>125</v>
      </c>
      <c r="W835" s="23">
        <v>7</v>
      </c>
      <c r="X835" s="23">
        <v>1</v>
      </c>
      <c r="Y835" s="23">
        <v>6</v>
      </c>
      <c r="Z835" s="23">
        <v>6</v>
      </c>
      <c r="AA835" s="23">
        <v>8</v>
      </c>
      <c r="AB835" s="18" t="s">
        <v>37</v>
      </c>
      <c r="AC835" s="18"/>
    </row>
    <row r="836" spans="1:29">
      <c r="A836" s="12" t="s">
        <v>3507</v>
      </c>
      <c r="B836" s="13" t="s">
        <v>3508</v>
      </c>
      <c r="C836" s="24" t="s">
        <v>384</v>
      </c>
      <c r="D836" s="14" t="str">
        <f>IF(COUNTIF(E836,""),"sp",E836)</f>
        <v>sp</v>
      </c>
      <c r="E836" s="14" t="s">
        <v>30</v>
      </c>
      <c r="F836" s="14" t="str">
        <f t="shared" si="150"/>
        <v/>
      </c>
      <c r="G836" s="15" t="str">
        <f t="shared" si="151"/>
        <v/>
      </c>
      <c r="H836" s="15" t="str">
        <f t="shared" si="152"/>
        <v/>
      </c>
      <c r="I836" s="16" t="str">
        <f t="shared" si="149"/>
        <v>JUNGPUMI</v>
      </c>
      <c r="J836" s="17" t="str">
        <f t="shared" si="153"/>
        <v>JUNGPUMI</v>
      </c>
      <c r="K836" s="17"/>
      <c r="L836" s="17"/>
      <c r="M836" s="19" t="s">
        <v>3509</v>
      </c>
      <c r="N836" s="19" t="s">
        <v>3510</v>
      </c>
      <c r="O836" s="19" t="str">
        <f t="shared" si="154"/>
        <v>Jungermannia</v>
      </c>
      <c r="P836" s="19"/>
      <c r="Q836" s="19"/>
      <c r="R836" s="25" t="s">
        <v>387</v>
      </c>
      <c r="S836" s="24" t="s">
        <v>388</v>
      </c>
      <c r="T836" s="18"/>
      <c r="U836" s="18"/>
      <c r="V836" s="22" t="s">
        <v>125</v>
      </c>
      <c r="W836" s="23">
        <v>4</v>
      </c>
      <c r="X836" s="23">
        <v>3</v>
      </c>
      <c r="Y836" s="23">
        <v>4</v>
      </c>
      <c r="Z836" s="23">
        <v>8</v>
      </c>
      <c r="AA836" s="23">
        <v>3</v>
      </c>
      <c r="AB836" s="18" t="s">
        <v>271</v>
      </c>
      <c r="AC836" s="18"/>
    </row>
    <row r="837" spans="1:29">
      <c r="A837" s="12" t="s">
        <v>3511</v>
      </c>
      <c r="B837" s="13" t="s">
        <v>883</v>
      </c>
      <c r="C837" s="14" t="s">
        <v>297</v>
      </c>
      <c r="D837" s="14" t="str">
        <f>IF(COUNTIF(E837,""),"sp",E837)</f>
        <v>sp</v>
      </c>
      <c r="E837" s="14" t="s">
        <v>30</v>
      </c>
      <c r="F837" s="14" t="str">
        <f t="shared" si="150"/>
        <v/>
      </c>
      <c r="G837" s="15" t="str">
        <f t="shared" si="151"/>
        <v/>
      </c>
      <c r="H837" s="15" t="str">
        <f t="shared" si="152"/>
        <v/>
      </c>
      <c r="I837" s="16" t="str">
        <f t="shared" si="149"/>
        <v>KIAEBLYT</v>
      </c>
      <c r="J837" s="17" t="str">
        <f t="shared" si="153"/>
        <v>KIAEBLYT</v>
      </c>
      <c r="K837" s="17"/>
      <c r="L837" s="17"/>
      <c r="M837" s="18" t="s">
        <v>3512</v>
      </c>
      <c r="N837" s="19" t="s">
        <v>3513</v>
      </c>
      <c r="O837" s="19" t="str">
        <f t="shared" si="154"/>
        <v>Kiaeria</v>
      </c>
      <c r="P837" s="19"/>
      <c r="Q837" s="19"/>
      <c r="R837" s="25" t="s">
        <v>300</v>
      </c>
      <c r="S837" s="24" t="s">
        <v>301</v>
      </c>
      <c r="T837" s="18"/>
      <c r="U837" s="18"/>
      <c r="V837" s="22" t="s">
        <v>156</v>
      </c>
      <c r="W837" s="23">
        <v>8</v>
      </c>
      <c r="X837" s="23">
        <v>2</v>
      </c>
      <c r="Y837" s="23">
        <v>6</v>
      </c>
      <c r="Z837" s="23">
        <v>4</v>
      </c>
      <c r="AA837" s="23">
        <v>1</v>
      </c>
      <c r="AB837" s="18" t="s">
        <v>37</v>
      </c>
      <c r="AC837" s="18"/>
    </row>
    <row r="838" spans="1:29">
      <c r="A838" s="12" t="s">
        <v>3514</v>
      </c>
      <c r="B838" s="13" t="s">
        <v>872</v>
      </c>
      <c r="C838" s="14" t="s">
        <v>249</v>
      </c>
      <c r="D838" s="14" t="str">
        <f>IF(COUNTIF(E838,""),"sp",E838)</f>
        <v>sp</v>
      </c>
      <c r="E838" s="14" t="s">
        <v>30</v>
      </c>
      <c r="F838" s="14" t="str">
        <f t="shared" si="150"/>
        <v/>
      </c>
      <c r="G838" s="15" t="str">
        <f t="shared" si="151"/>
        <v/>
      </c>
      <c r="H838" s="15" t="str">
        <f t="shared" si="152"/>
        <v/>
      </c>
      <c r="I838" s="16" t="str">
        <f t="shared" si="149"/>
        <v>KIAEFALC</v>
      </c>
      <c r="J838" s="17" t="str">
        <f t="shared" si="153"/>
        <v>KIAEFALC</v>
      </c>
      <c r="K838" s="17"/>
      <c r="L838" s="17"/>
      <c r="M838" s="18" t="s">
        <v>3515</v>
      </c>
      <c r="N838" s="19" t="s">
        <v>3516</v>
      </c>
      <c r="O838" s="19" t="str">
        <f t="shared" si="154"/>
        <v>Kiaeria</v>
      </c>
      <c r="P838" s="19"/>
      <c r="Q838" s="19"/>
      <c r="R838" s="25" t="s">
        <v>252</v>
      </c>
      <c r="S838" s="24" t="s">
        <v>253</v>
      </c>
      <c r="T838" s="18"/>
      <c r="U838" s="18"/>
      <c r="V838" s="22" t="s">
        <v>156</v>
      </c>
      <c r="W838" s="23">
        <v>9</v>
      </c>
      <c r="X838" s="23">
        <v>1</v>
      </c>
      <c r="Y838" s="23">
        <v>6</v>
      </c>
      <c r="Z838" s="23">
        <v>8</v>
      </c>
      <c r="AA838" s="23">
        <v>1</v>
      </c>
      <c r="AB838" s="18" t="s">
        <v>37</v>
      </c>
      <c r="AC838" s="18"/>
    </row>
    <row r="839" spans="1:29">
      <c r="A839" s="12" t="s">
        <v>3517</v>
      </c>
      <c r="B839" s="13" t="s">
        <v>3518</v>
      </c>
      <c r="C839" s="24" t="s">
        <v>136</v>
      </c>
      <c r="D839" s="14" t="str">
        <f>IF(COUNTIF(E839,""),"sp",E839)</f>
        <v>sp</v>
      </c>
      <c r="E839" s="14" t="s">
        <v>30</v>
      </c>
      <c r="F839" s="14" t="str">
        <f t="shared" si="150"/>
        <v/>
      </c>
      <c r="G839" s="15" t="str">
        <f t="shared" si="151"/>
        <v/>
      </c>
      <c r="H839" s="15" t="str">
        <f t="shared" si="152"/>
        <v/>
      </c>
      <c r="I839" s="16" t="str">
        <f t="shared" si="149"/>
        <v>KIAEGLAC</v>
      </c>
      <c r="J839" s="17" t="str">
        <f t="shared" si="153"/>
        <v>KIAEGLAC</v>
      </c>
      <c r="K839" s="17"/>
      <c r="L839" s="17"/>
      <c r="M839" s="18" t="s">
        <v>3519</v>
      </c>
      <c r="N839" s="19" t="s">
        <v>3520</v>
      </c>
      <c r="O839" s="19" t="str">
        <f t="shared" si="154"/>
        <v>Kiaeria</v>
      </c>
      <c r="P839" s="19"/>
      <c r="Q839" s="19"/>
      <c r="R839" s="25" t="s">
        <v>139</v>
      </c>
      <c r="S839" s="24" t="s">
        <v>140</v>
      </c>
      <c r="T839" s="18"/>
      <c r="U839" s="18"/>
      <c r="V839" s="22" t="s">
        <v>156</v>
      </c>
      <c r="W839" s="23">
        <v>9</v>
      </c>
      <c r="X839" s="23">
        <v>1</v>
      </c>
      <c r="Y839" s="23">
        <v>6</v>
      </c>
      <c r="Z839" s="23">
        <v>6</v>
      </c>
      <c r="AA839" s="23">
        <v>1</v>
      </c>
      <c r="AB839" s="18" t="s">
        <v>37</v>
      </c>
      <c r="AC839" s="18"/>
    </row>
    <row r="840" spans="1:29">
      <c r="A840" s="12" t="s">
        <v>3521</v>
      </c>
      <c r="B840" s="13" t="s">
        <v>3522</v>
      </c>
      <c r="C840" s="24" t="s">
        <v>136</v>
      </c>
      <c r="D840" s="14" t="str">
        <f>IF(COUNTIF(E840,""),"sp",E840)</f>
        <v>sp</v>
      </c>
      <c r="E840" s="14" t="s">
        <v>30</v>
      </c>
      <c r="F840" s="14" t="str">
        <f t="shared" si="150"/>
        <v/>
      </c>
      <c r="G840" s="15" t="str">
        <f t="shared" si="151"/>
        <v/>
      </c>
      <c r="H840" s="15" t="str">
        <f t="shared" si="152"/>
        <v/>
      </c>
      <c r="I840" s="16" t="str">
        <f t="shared" si="149"/>
        <v>KIAERIPA</v>
      </c>
      <c r="J840" s="17" t="str">
        <f t="shared" si="153"/>
        <v>KIAERIPA</v>
      </c>
      <c r="K840" s="17"/>
      <c r="L840" s="17"/>
      <c r="M840" s="18" t="s">
        <v>3523</v>
      </c>
      <c r="N840" s="19" t="s">
        <v>3524</v>
      </c>
      <c r="O840" s="19" t="str">
        <f t="shared" si="154"/>
        <v>Kiaeria</v>
      </c>
      <c r="P840" s="19"/>
      <c r="Q840" s="19"/>
      <c r="R840" s="25" t="s">
        <v>139</v>
      </c>
      <c r="S840" s="24" t="s">
        <v>140</v>
      </c>
      <c r="T840" s="18"/>
      <c r="U840" s="18"/>
      <c r="V840" s="22" t="s">
        <v>125</v>
      </c>
      <c r="W840" s="23"/>
      <c r="X840" s="23"/>
      <c r="Y840" s="23"/>
      <c r="Z840" s="23"/>
      <c r="AA840" s="23"/>
      <c r="AB840" s="18"/>
      <c r="AC840" s="18"/>
    </row>
    <row r="841" spans="1:29">
      <c r="A841" s="12" t="s">
        <v>3525</v>
      </c>
      <c r="B841" s="13" t="s">
        <v>891</v>
      </c>
      <c r="C841" s="24" t="s">
        <v>970</v>
      </c>
      <c r="D841" s="14" t="str">
        <f>IF(COUNTIF(E841,""),"sp",E841)</f>
        <v>sp</v>
      </c>
      <c r="E841" s="14" t="s">
        <v>30</v>
      </c>
      <c r="F841" s="14" t="str">
        <f t="shared" si="150"/>
        <v/>
      </c>
      <c r="G841" s="15" t="str">
        <f t="shared" si="151"/>
        <v/>
      </c>
      <c r="H841" s="15" t="str">
        <f t="shared" si="152"/>
        <v/>
      </c>
      <c r="I841" s="16" t="str">
        <f t="shared" si="149"/>
        <v>KIAESTAR</v>
      </c>
      <c r="J841" s="17" t="str">
        <f t="shared" si="153"/>
        <v>KIAESTAR</v>
      </c>
      <c r="K841" s="17"/>
      <c r="L841" s="17"/>
      <c r="M841" s="18" t="s">
        <v>3526</v>
      </c>
      <c r="N841" s="19" t="s">
        <v>3527</v>
      </c>
      <c r="O841" s="19" t="str">
        <f t="shared" si="154"/>
        <v>Kiaeria</v>
      </c>
      <c r="P841" s="19"/>
      <c r="Q841" s="19"/>
      <c r="R841" s="25" t="s">
        <v>973</v>
      </c>
      <c r="S841" s="24" t="s">
        <v>140</v>
      </c>
      <c r="T841" s="18"/>
      <c r="U841" s="18"/>
      <c r="V841" s="22" t="s">
        <v>156</v>
      </c>
      <c r="W841" s="23">
        <v>9</v>
      </c>
      <c r="X841" s="23">
        <v>1</v>
      </c>
      <c r="Y841" s="23">
        <v>6</v>
      </c>
      <c r="Z841" s="23">
        <v>7</v>
      </c>
      <c r="AA841" s="23">
        <v>1</v>
      </c>
      <c r="AB841" s="18" t="s">
        <v>37</v>
      </c>
      <c r="AC841" s="18"/>
    </row>
    <row r="842" spans="1:29">
      <c r="A842" s="12" t="s">
        <v>3528</v>
      </c>
      <c r="B842" s="13" t="s">
        <v>3529</v>
      </c>
      <c r="C842" s="14" t="s">
        <v>743</v>
      </c>
      <c r="D842" s="14" t="str">
        <f>IF(COUNTIF(E842,""),"sp",E842)</f>
        <v>var</v>
      </c>
      <c r="E842" s="14" t="s">
        <v>41</v>
      </c>
      <c r="F842" s="14" t="str">
        <f t="shared" si="150"/>
        <v>var</v>
      </c>
      <c r="G842" s="15" t="str">
        <f t="shared" si="151"/>
        <v/>
      </c>
      <c r="H842" s="15" t="str">
        <f t="shared" si="152"/>
        <v>var</v>
      </c>
      <c r="I842" s="16"/>
      <c r="J842" s="17" t="str">
        <f t="shared" si="153"/>
        <v>KINPRAEPR</v>
      </c>
      <c r="K842" s="17" t="str">
        <f t="shared" ref="K842:K843" si="155">IF(LEN($L842)&gt;1,UPPER(LEFT(M842,3) &amp; MID(M842,SEARCH(" ",M842,1)+1,4)&amp;L842),UPPER(LEFT(M842,4) &amp; MID(M842,SEARCH(" ",M841,1)+1,4)&amp;L842))</f>
        <v>KINPRAEPR</v>
      </c>
      <c r="L842" s="17" t="str">
        <f>IF(COUNTIF($L$1:$L841,MID(M842,SEARCH("var. ",M842,1)+5,1))&gt;0,MID(M842,SEARCH("var. ",M842,1)+5,2),MID(M842,SEARCH("var. ",M842,1)+5,1))</f>
        <v>pr</v>
      </c>
      <c r="M842" s="18" t="s">
        <v>3530</v>
      </c>
      <c r="N842" s="19" t="s">
        <v>3531</v>
      </c>
      <c r="O842" s="19" t="str">
        <f t="shared" si="154"/>
        <v>Kindbergia</v>
      </c>
      <c r="P842" s="19"/>
      <c r="Q842" s="19"/>
      <c r="R842" s="25" t="s">
        <v>746</v>
      </c>
      <c r="S842" s="24" t="s">
        <v>747</v>
      </c>
      <c r="T842" s="18"/>
      <c r="U842" s="18"/>
      <c r="V842" s="22" t="s">
        <v>35</v>
      </c>
      <c r="W842" s="23">
        <v>6</v>
      </c>
      <c r="X842" s="23">
        <v>4</v>
      </c>
      <c r="Y842" s="23">
        <v>5</v>
      </c>
      <c r="Z842" s="23">
        <v>6</v>
      </c>
      <c r="AA842" s="23">
        <v>5</v>
      </c>
      <c r="AB842" s="18" t="s">
        <v>37</v>
      </c>
      <c r="AC842" s="18"/>
    </row>
    <row r="843" spans="1:29">
      <c r="A843" s="12" t="s">
        <v>3532</v>
      </c>
      <c r="B843" s="13" t="s">
        <v>3533</v>
      </c>
      <c r="C843" s="14" t="s">
        <v>539</v>
      </c>
      <c r="D843" s="14" t="str">
        <f>IF(COUNTIF(E843,""),"sp",E843)</f>
        <v>var</v>
      </c>
      <c r="E843" s="14" t="s">
        <v>41</v>
      </c>
      <c r="F843" s="14" t="str">
        <f t="shared" si="150"/>
        <v>var</v>
      </c>
      <c r="G843" s="15" t="str">
        <f t="shared" si="151"/>
        <v/>
      </c>
      <c r="H843" s="15" t="str">
        <f t="shared" si="152"/>
        <v>var</v>
      </c>
      <c r="I843" s="16"/>
      <c r="J843" s="17" t="str">
        <f t="shared" si="153"/>
        <v>KINPRAEST</v>
      </c>
      <c r="K843" s="17" t="str">
        <f t="shared" si="155"/>
        <v>KINPRAEST</v>
      </c>
      <c r="L843" s="17" t="str">
        <f>IF(COUNTIF($L$1:$L842,MID(M843,SEARCH("var. ",M843,1)+5,1))&gt;0,MID(M843,SEARCH("var. ",M843,1)+5,2),MID(M843,SEARCH("var. ",M843,1)+5,1))</f>
        <v>st</v>
      </c>
      <c r="M843" s="19" t="s">
        <v>3534</v>
      </c>
      <c r="N843" s="19" t="s">
        <v>3531</v>
      </c>
      <c r="O843" s="19" t="str">
        <f t="shared" si="154"/>
        <v>Kindbergia</v>
      </c>
      <c r="P843" s="19"/>
      <c r="Q843" s="19"/>
      <c r="R843" s="25" t="s">
        <v>2637</v>
      </c>
      <c r="S843" s="24" t="s">
        <v>543</v>
      </c>
      <c r="T843" s="18"/>
      <c r="U843" s="18"/>
      <c r="V843" s="22" t="s">
        <v>35</v>
      </c>
      <c r="W843" s="23"/>
      <c r="X843" s="23"/>
      <c r="Y843" s="23"/>
      <c r="Z843" s="23"/>
      <c r="AA843" s="23"/>
      <c r="AB843" s="18"/>
      <c r="AC843" s="18"/>
    </row>
    <row r="844" spans="1:29">
      <c r="A844" s="12" t="s">
        <v>3535</v>
      </c>
      <c r="B844" s="13" t="s">
        <v>3536</v>
      </c>
      <c r="C844" s="24" t="s">
        <v>235</v>
      </c>
      <c r="D844" s="14" t="str">
        <f>IF(COUNTIF(E844,""),"sp",E844)</f>
        <v>sp</v>
      </c>
      <c r="E844" s="14" t="s">
        <v>30</v>
      </c>
      <c r="F844" s="14" t="str">
        <f t="shared" si="150"/>
        <v/>
      </c>
      <c r="G844" s="15" t="str">
        <f t="shared" si="151"/>
        <v/>
      </c>
      <c r="H844" s="15" t="str">
        <f t="shared" si="152"/>
        <v/>
      </c>
      <c r="I844" s="16" t="str">
        <f t="shared" ref="I844:I855" si="156">UPPER(MID(M844,1,4))&amp;""&amp;UPPER(MID(M844,SEARCH(" ",M844,1)+1,4))</f>
        <v>KURZPAUC</v>
      </c>
      <c r="J844" s="17" t="str">
        <f t="shared" si="153"/>
        <v>KURZPAUC</v>
      </c>
      <c r="K844" s="17"/>
      <c r="L844" s="17"/>
      <c r="M844" s="27" t="s">
        <v>3537</v>
      </c>
      <c r="N844" s="19" t="s">
        <v>3538</v>
      </c>
      <c r="O844" s="19" t="str">
        <f t="shared" si="154"/>
        <v>Kurzia</v>
      </c>
      <c r="P844" s="19"/>
      <c r="Q844" s="19"/>
      <c r="R844" s="25" t="s">
        <v>238</v>
      </c>
      <c r="S844" s="24" t="s">
        <v>239</v>
      </c>
      <c r="T844" s="18" t="s">
        <v>3539</v>
      </c>
      <c r="U844" s="18"/>
      <c r="V844" s="22" t="s">
        <v>125</v>
      </c>
      <c r="W844" s="23">
        <v>9</v>
      </c>
      <c r="X844" s="23">
        <v>2</v>
      </c>
      <c r="Y844" s="23">
        <v>4</v>
      </c>
      <c r="Z844" s="23">
        <v>8</v>
      </c>
      <c r="AA844" s="23">
        <v>1</v>
      </c>
      <c r="AB844" s="18" t="s">
        <v>37</v>
      </c>
      <c r="AC844" s="18"/>
    </row>
    <row r="845" spans="1:29">
      <c r="A845" s="12" t="s">
        <v>3540</v>
      </c>
      <c r="B845" s="13" t="s">
        <v>3541</v>
      </c>
      <c r="C845" s="14" t="s">
        <v>546</v>
      </c>
      <c r="D845" s="14" t="str">
        <f>IF(COUNTIF(E845,""),"sp",E845)</f>
        <v>sp</v>
      </c>
      <c r="E845" s="14" t="s">
        <v>30</v>
      </c>
      <c r="F845" s="14" t="str">
        <f t="shared" si="150"/>
        <v/>
      </c>
      <c r="G845" s="15" t="str">
        <f t="shared" si="151"/>
        <v/>
      </c>
      <c r="H845" s="15" t="str">
        <f t="shared" si="152"/>
        <v/>
      </c>
      <c r="I845" s="16" t="str">
        <f t="shared" si="156"/>
        <v>KURZSYLV</v>
      </c>
      <c r="J845" s="17" t="str">
        <f t="shared" si="153"/>
        <v>KURZSYLV</v>
      </c>
      <c r="K845" s="17"/>
      <c r="L845" s="17"/>
      <c r="M845" s="18" t="s">
        <v>3542</v>
      </c>
      <c r="N845" s="19" t="s">
        <v>3543</v>
      </c>
      <c r="O845" s="19" t="str">
        <f t="shared" si="154"/>
        <v>Kurzia</v>
      </c>
      <c r="P845" s="19"/>
      <c r="Q845" s="19"/>
      <c r="R845" s="25" t="s">
        <v>549</v>
      </c>
      <c r="S845" s="24" t="s">
        <v>550</v>
      </c>
      <c r="T845" s="18"/>
      <c r="U845" s="18"/>
      <c r="V845" s="22" t="s">
        <v>125</v>
      </c>
      <c r="W845" s="23">
        <v>5</v>
      </c>
      <c r="X845" s="23">
        <v>5</v>
      </c>
      <c r="Y845" s="23">
        <v>3</v>
      </c>
      <c r="Z845" s="23">
        <v>6</v>
      </c>
      <c r="AA845" s="23">
        <v>2</v>
      </c>
      <c r="AB845" s="18" t="s">
        <v>37</v>
      </c>
      <c r="AC845" s="18"/>
    </row>
    <row r="846" spans="1:29">
      <c r="A846" s="12" t="s">
        <v>3544</v>
      </c>
      <c r="B846" s="13" t="s">
        <v>3545</v>
      </c>
      <c r="C846" s="14" t="s">
        <v>546</v>
      </c>
      <c r="D846" s="14" t="str">
        <f>IF(COUNTIF(E846,""),"sp",E846)</f>
        <v>sp</v>
      </c>
      <c r="E846" s="14" t="s">
        <v>30</v>
      </c>
      <c r="F846" s="14" t="str">
        <f t="shared" si="150"/>
        <v/>
      </c>
      <c r="G846" s="15" t="str">
        <f t="shared" si="151"/>
        <v/>
      </c>
      <c r="H846" s="15" t="str">
        <f t="shared" si="152"/>
        <v/>
      </c>
      <c r="I846" s="16" t="str">
        <f t="shared" si="156"/>
        <v>KURZTRIC</v>
      </c>
      <c r="J846" s="17" t="str">
        <f t="shared" si="153"/>
        <v>KURZTRIC</v>
      </c>
      <c r="K846" s="17"/>
      <c r="L846" s="17"/>
      <c r="M846" s="18" t="s">
        <v>3546</v>
      </c>
      <c r="N846" s="19" t="s">
        <v>3547</v>
      </c>
      <c r="O846" s="19" t="str">
        <f t="shared" si="154"/>
        <v>Kurzia</v>
      </c>
      <c r="P846" s="19"/>
      <c r="Q846" s="19"/>
      <c r="R846" s="25" t="s">
        <v>549</v>
      </c>
      <c r="S846" s="24" t="s">
        <v>550</v>
      </c>
      <c r="T846" s="18"/>
      <c r="U846" s="18"/>
      <c r="V846" s="22" t="s">
        <v>125</v>
      </c>
      <c r="W846" s="23">
        <v>7</v>
      </c>
      <c r="X846" s="23">
        <v>4</v>
      </c>
      <c r="Y846" s="23">
        <v>3</v>
      </c>
      <c r="Z846" s="23">
        <v>6</v>
      </c>
      <c r="AA846" s="23">
        <v>2</v>
      </c>
      <c r="AB846" s="18" t="s">
        <v>37</v>
      </c>
      <c r="AC846" s="18"/>
    </row>
    <row r="847" spans="1:29">
      <c r="A847" s="12" t="s">
        <v>3548</v>
      </c>
      <c r="B847" s="13" t="s">
        <v>3549</v>
      </c>
      <c r="C847" s="24" t="s">
        <v>151</v>
      </c>
      <c r="D847" s="14" t="str">
        <f>IF(COUNTIF(E847,""),"sp",E847)</f>
        <v>sp</v>
      </c>
      <c r="E847" s="14" t="s">
        <v>30</v>
      </c>
      <c r="F847" s="14" t="str">
        <f t="shared" si="150"/>
        <v/>
      </c>
      <c r="G847" s="15" t="str">
        <f t="shared" si="151"/>
        <v/>
      </c>
      <c r="H847" s="15" t="str">
        <f t="shared" si="152"/>
        <v/>
      </c>
      <c r="I847" s="16" t="str">
        <f t="shared" si="156"/>
        <v>LEIOBADE</v>
      </c>
      <c r="J847" s="17" t="str">
        <f t="shared" si="153"/>
        <v>LEIOBADE</v>
      </c>
      <c r="K847" s="17"/>
      <c r="L847" s="17"/>
      <c r="M847" s="18" t="s">
        <v>3550</v>
      </c>
      <c r="N847" s="19" t="s">
        <v>3551</v>
      </c>
      <c r="O847" s="19" t="str">
        <f t="shared" si="154"/>
        <v>Leiocolea</v>
      </c>
      <c r="P847" s="19"/>
      <c r="Q847" s="19"/>
      <c r="R847" s="25" t="s">
        <v>154</v>
      </c>
      <c r="S847" s="24" t="s">
        <v>155</v>
      </c>
      <c r="T847" s="18"/>
      <c r="U847" s="18"/>
      <c r="V847" s="22" t="s">
        <v>125</v>
      </c>
      <c r="W847" s="23" t="s">
        <v>36</v>
      </c>
      <c r="X847" s="23">
        <v>3</v>
      </c>
      <c r="Y847" s="23">
        <v>6</v>
      </c>
      <c r="Z847" s="23">
        <v>7</v>
      </c>
      <c r="AA847" s="23">
        <v>9</v>
      </c>
      <c r="AB847" s="18" t="s">
        <v>37</v>
      </c>
      <c r="AC847" s="18"/>
    </row>
    <row r="848" spans="1:29">
      <c r="A848" s="12" t="s">
        <v>3552</v>
      </c>
      <c r="B848" s="13" t="s">
        <v>3553</v>
      </c>
      <c r="C848" s="24" t="s">
        <v>1292</v>
      </c>
      <c r="D848" s="14" t="str">
        <f>IF(COUNTIF(E848,""),"sp",E848)</f>
        <v>sp</v>
      </c>
      <c r="E848" s="14" t="s">
        <v>30</v>
      </c>
      <c r="F848" s="14" t="str">
        <f t="shared" si="150"/>
        <v/>
      </c>
      <c r="G848" s="15" t="str">
        <f t="shared" si="151"/>
        <v/>
      </c>
      <c r="H848" s="15" t="str">
        <f t="shared" si="152"/>
        <v/>
      </c>
      <c r="I848" s="16" t="str">
        <f t="shared" si="156"/>
        <v>LEIOBANT</v>
      </c>
      <c r="J848" s="17" t="str">
        <f t="shared" si="153"/>
        <v>LEIOBANT</v>
      </c>
      <c r="K848" s="17"/>
      <c r="L848" s="17"/>
      <c r="M848" s="18" t="s">
        <v>3554</v>
      </c>
      <c r="N848" s="19" t="s">
        <v>3555</v>
      </c>
      <c r="O848" s="19" t="str">
        <f t="shared" si="154"/>
        <v>Leiocolea</v>
      </c>
      <c r="P848" s="19"/>
      <c r="Q848" s="19"/>
      <c r="R848" s="20" t="s">
        <v>1295</v>
      </c>
      <c r="S848" s="24" t="s">
        <v>1296</v>
      </c>
      <c r="T848" s="18"/>
      <c r="U848" s="18"/>
      <c r="V848" s="22" t="s">
        <v>125</v>
      </c>
      <c r="W848" s="23">
        <v>5</v>
      </c>
      <c r="X848" s="23">
        <v>2</v>
      </c>
      <c r="Y848" s="23">
        <v>6</v>
      </c>
      <c r="Z848" s="23">
        <v>8</v>
      </c>
      <c r="AA848" s="23">
        <v>8</v>
      </c>
      <c r="AB848" s="18" t="s">
        <v>37</v>
      </c>
      <c r="AC848" s="18"/>
    </row>
    <row r="849" spans="1:29">
      <c r="A849" s="12" t="s">
        <v>3556</v>
      </c>
      <c r="B849" s="13" t="s">
        <v>3557</v>
      </c>
      <c r="C849" s="24" t="s">
        <v>40</v>
      </c>
      <c r="D849" s="14" t="str">
        <f>IF(COUNTIF(E849,""),"sp",E849)</f>
        <v>sp</v>
      </c>
      <c r="E849" s="14" t="s">
        <v>30</v>
      </c>
      <c r="F849" s="14" t="str">
        <f t="shared" si="150"/>
        <v/>
      </c>
      <c r="G849" s="15" t="str">
        <f t="shared" si="151"/>
        <v/>
      </c>
      <c r="H849" s="15" t="str">
        <f t="shared" si="152"/>
        <v/>
      </c>
      <c r="I849" s="16" t="str">
        <f t="shared" si="156"/>
        <v>LEIOCOLL</v>
      </c>
      <c r="J849" s="17" t="str">
        <f t="shared" si="153"/>
        <v>LEIOCOLL</v>
      </c>
      <c r="K849" s="17"/>
      <c r="L849" s="17"/>
      <c r="M849" s="18" t="s">
        <v>3558</v>
      </c>
      <c r="N849" s="19" t="s">
        <v>3559</v>
      </c>
      <c r="O849" s="19" t="str">
        <f t="shared" si="154"/>
        <v>Leiocolea</v>
      </c>
      <c r="P849" s="19"/>
      <c r="Q849" s="19"/>
      <c r="R849" s="18"/>
      <c r="S849" s="24"/>
      <c r="T849" s="18"/>
      <c r="U849" s="18"/>
      <c r="V849" s="18"/>
      <c r="W849" s="23">
        <v>6</v>
      </c>
      <c r="X849" s="23">
        <v>3</v>
      </c>
      <c r="Y849" s="23">
        <v>6</v>
      </c>
      <c r="Z849" s="23">
        <v>6</v>
      </c>
      <c r="AA849" s="23">
        <v>9</v>
      </c>
      <c r="AB849" s="18" t="s">
        <v>37</v>
      </c>
      <c r="AC849" s="18"/>
    </row>
    <row r="850" spans="1:29">
      <c r="A850" s="12" t="s">
        <v>3560</v>
      </c>
      <c r="B850" s="13" t="s">
        <v>3561</v>
      </c>
      <c r="C850" s="24" t="s">
        <v>1292</v>
      </c>
      <c r="D850" s="14" t="str">
        <f>IF(COUNTIF(E850,""),"sp",E850)</f>
        <v>sp</v>
      </c>
      <c r="E850" s="14" t="s">
        <v>30</v>
      </c>
      <c r="F850" s="14" t="str">
        <f t="shared" si="150"/>
        <v/>
      </c>
      <c r="G850" s="15" t="str">
        <f t="shared" si="151"/>
        <v/>
      </c>
      <c r="H850" s="15" t="str">
        <f t="shared" si="152"/>
        <v/>
      </c>
      <c r="I850" s="16" t="str">
        <f t="shared" si="156"/>
        <v>LEIOFITZ</v>
      </c>
      <c r="J850" s="17" t="str">
        <f t="shared" si="153"/>
        <v>LEIOFITZ</v>
      </c>
      <c r="K850" s="17"/>
      <c r="L850" s="17"/>
      <c r="M850" s="18" t="s">
        <v>3562</v>
      </c>
      <c r="N850" s="19" t="s">
        <v>3563</v>
      </c>
      <c r="O850" s="19" t="str">
        <f t="shared" si="154"/>
        <v>Leiocolea</v>
      </c>
      <c r="P850" s="19"/>
      <c r="Q850" s="19"/>
      <c r="R850" s="20" t="s">
        <v>1295</v>
      </c>
      <c r="S850" s="24" t="s">
        <v>1296</v>
      </c>
      <c r="T850" s="18"/>
      <c r="U850" s="18"/>
      <c r="V850" s="22" t="s">
        <v>125</v>
      </c>
      <c r="W850" s="23"/>
      <c r="X850" s="23"/>
      <c r="Y850" s="23"/>
      <c r="Z850" s="23"/>
      <c r="AA850" s="23"/>
      <c r="AB850" s="18"/>
      <c r="AC850" s="18"/>
    </row>
    <row r="851" spans="1:29">
      <c r="A851" s="12" t="s">
        <v>3564</v>
      </c>
      <c r="B851" s="13" t="s">
        <v>3565</v>
      </c>
      <c r="C851" s="24" t="s">
        <v>151</v>
      </c>
      <c r="D851" s="14" t="str">
        <f>IF(COUNTIF(E851,""),"sp",E851)</f>
        <v>sp</v>
      </c>
      <c r="E851" s="14" t="s">
        <v>30</v>
      </c>
      <c r="F851" s="14" t="str">
        <f t="shared" si="150"/>
        <v/>
      </c>
      <c r="G851" s="15" t="str">
        <f t="shared" si="151"/>
        <v/>
      </c>
      <c r="H851" s="15" t="str">
        <f t="shared" si="152"/>
        <v/>
      </c>
      <c r="I851" s="16" t="str">
        <f t="shared" si="156"/>
        <v>LEIOGILL</v>
      </c>
      <c r="J851" s="17" t="str">
        <f t="shared" si="153"/>
        <v>LEIOGILL</v>
      </c>
      <c r="K851" s="17"/>
      <c r="L851" s="17"/>
      <c r="M851" s="18" t="s">
        <v>3566</v>
      </c>
      <c r="N851" s="19" t="s">
        <v>3567</v>
      </c>
      <c r="O851" s="19" t="str">
        <f t="shared" si="154"/>
        <v>Leiocolea</v>
      </c>
      <c r="P851" s="19"/>
      <c r="Q851" s="19"/>
      <c r="R851" s="25" t="s">
        <v>154</v>
      </c>
      <c r="S851" s="24" t="s">
        <v>155</v>
      </c>
      <c r="T851" s="18"/>
      <c r="U851" s="18"/>
      <c r="V851" s="22" t="s">
        <v>125</v>
      </c>
      <c r="W851" s="23">
        <v>6</v>
      </c>
      <c r="X851" s="23">
        <v>1</v>
      </c>
      <c r="Y851" s="23">
        <v>6</v>
      </c>
      <c r="Z851" s="23">
        <v>8</v>
      </c>
      <c r="AA851" s="23">
        <v>8</v>
      </c>
      <c r="AB851" s="18" t="s">
        <v>37</v>
      </c>
      <c r="AC851" s="18"/>
    </row>
    <row r="852" spans="1:29">
      <c r="A852" s="12" t="s">
        <v>3568</v>
      </c>
      <c r="B852" s="13" t="s">
        <v>3569</v>
      </c>
      <c r="C852" s="24" t="s">
        <v>151</v>
      </c>
      <c r="D852" s="14" t="str">
        <f>IF(COUNTIF(E852,""),"sp",E852)</f>
        <v>sp</v>
      </c>
      <c r="E852" s="14" t="s">
        <v>30</v>
      </c>
      <c r="F852" s="14" t="str">
        <f t="shared" si="150"/>
        <v/>
      </c>
      <c r="G852" s="15" t="str">
        <f t="shared" si="151"/>
        <v/>
      </c>
      <c r="H852" s="15" t="str">
        <f t="shared" si="152"/>
        <v/>
      </c>
      <c r="I852" s="16" t="str">
        <f t="shared" si="156"/>
        <v>LEIOHETE</v>
      </c>
      <c r="J852" s="17" t="str">
        <f t="shared" si="153"/>
        <v>LEIOHETE</v>
      </c>
      <c r="K852" s="17"/>
      <c r="L852" s="17"/>
      <c r="M852" s="18" t="s">
        <v>3570</v>
      </c>
      <c r="N852" s="19" t="s">
        <v>3571</v>
      </c>
      <c r="O852" s="19" t="str">
        <f t="shared" si="154"/>
        <v>Leiocolea</v>
      </c>
      <c r="P852" s="19"/>
      <c r="Q852" s="19"/>
      <c r="R852" s="25" t="s">
        <v>154</v>
      </c>
      <c r="S852" s="24" t="s">
        <v>155</v>
      </c>
      <c r="T852" s="18"/>
      <c r="U852" s="18"/>
      <c r="V852" s="22" t="s">
        <v>125</v>
      </c>
      <c r="W852" s="23">
        <v>4</v>
      </c>
      <c r="X852" s="23">
        <v>2</v>
      </c>
      <c r="Y852" s="23">
        <v>6</v>
      </c>
      <c r="Z852" s="23">
        <v>6</v>
      </c>
      <c r="AA852" s="23">
        <v>7</v>
      </c>
      <c r="AB852" s="18" t="s">
        <v>37</v>
      </c>
      <c r="AC852" s="18"/>
    </row>
    <row r="853" spans="1:29">
      <c r="A853" s="12" t="s">
        <v>3572</v>
      </c>
      <c r="B853" s="13" t="s">
        <v>3573</v>
      </c>
      <c r="C853" s="24" t="s">
        <v>850</v>
      </c>
      <c r="D853" s="14" t="str">
        <f>IF(COUNTIF(E853,""),"sp",E853)</f>
        <v>sp</v>
      </c>
      <c r="E853" s="14" t="s">
        <v>30</v>
      </c>
      <c r="F853" s="14" t="str">
        <f t="shared" si="150"/>
        <v/>
      </c>
      <c r="G853" s="15" t="str">
        <f t="shared" si="151"/>
        <v/>
      </c>
      <c r="H853" s="15" t="str">
        <f t="shared" si="152"/>
        <v/>
      </c>
      <c r="I853" s="16" t="str">
        <f t="shared" si="156"/>
        <v>LEIORUTH</v>
      </c>
      <c r="J853" s="17" t="str">
        <f t="shared" si="153"/>
        <v>LEIORUTH</v>
      </c>
      <c r="K853" s="17"/>
      <c r="L853" s="17"/>
      <c r="M853" s="18" t="s">
        <v>3574</v>
      </c>
      <c r="N853" s="19" t="s">
        <v>3575</v>
      </c>
      <c r="O853" s="19" t="str">
        <f t="shared" si="154"/>
        <v>Leiocolea</v>
      </c>
      <c r="P853" s="19"/>
      <c r="Q853" s="19"/>
      <c r="R853" s="20" t="s">
        <v>853</v>
      </c>
      <c r="S853" s="24" t="s">
        <v>854</v>
      </c>
      <c r="T853" s="18"/>
      <c r="U853" s="18"/>
      <c r="V853" s="22" t="s">
        <v>35</v>
      </c>
      <c r="W853" s="23">
        <v>8</v>
      </c>
      <c r="X853" s="23">
        <v>1</v>
      </c>
      <c r="Y853" s="23">
        <v>6</v>
      </c>
      <c r="Z853" s="23">
        <v>8</v>
      </c>
      <c r="AA853" s="23">
        <v>9</v>
      </c>
      <c r="AB853" s="18" t="s">
        <v>37</v>
      </c>
      <c r="AC853" s="18"/>
    </row>
    <row r="854" spans="1:29">
      <c r="A854" s="12" t="s">
        <v>3576</v>
      </c>
      <c r="B854" s="13" t="s">
        <v>3577</v>
      </c>
      <c r="C854" s="24" t="s">
        <v>83</v>
      </c>
      <c r="D854" s="14" t="str">
        <f>IF(COUNTIF(E854,""),"sp",E854)</f>
        <v>sp</v>
      </c>
      <c r="E854" s="14" t="s">
        <v>30</v>
      </c>
      <c r="F854" s="14" t="str">
        <f t="shared" si="150"/>
        <v/>
      </c>
      <c r="G854" s="15" t="str">
        <f t="shared" si="151"/>
        <v/>
      </c>
      <c r="H854" s="15" t="str">
        <f t="shared" si="152"/>
        <v/>
      </c>
      <c r="I854" s="16" t="str">
        <f t="shared" si="156"/>
        <v>LEIOTURB</v>
      </c>
      <c r="J854" s="17" t="str">
        <f t="shared" si="153"/>
        <v>LEIOTURB</v>
      </c>
      <c r="K854" s="17"/>
      <c r="L854" s="17"/>
      <c r="M854" s="18" t="s">
        <v>3578</v>
      </c>
      <c r="N854" s="19" t="s">
        <v>3579</v>
      </c>
      <c r="O854" s="19" t="str">
        <f t="shared" si="154"/>
        <v>Leiocolea</v>
      </c>
      <c r="P854" s="19"/>
      <c r="Q854" s="19"/>
      <c r="R854" s="25" t="s">
        <v>86</v>
      </c>
      <c r="S854" s="24" t="s">
        <v>87</v>
      </c>
      <c r="T854" s="18"/>
      <c r="U854" s="18"/>
      <c r="V854" s="22" t="s">
        <v>125</v>
      </c>
      <c r="W854" s="23">
        <v>4</v>
      </c>
      <c r="X854" s="23">
        <v>7</v>
      </c>
      <c r="Y854" s="23">
        <v>4</v>
      </c>
      <c r="Z854" s="23">
        <v>6</v>
      </c>
      <c r="AA854" s="23">
        <v>9</v>
      </c>
      <c r="AB854" s="18" t="s">
        <v>37</v>
      </c>
      <c r="AC854" s="18"/>
    </row>
    <row r="855" spans="1:29">
      <c r="A855" s="12" t="s">
        <v>3580</v>
      </c>
      <c r="B855" s="13" t="s">
        <v>3581</v>
      </c>
      <c r="C855" s="14" t="s">
        <v>115</v>
      </c>
      <c r="D855" s="14" t="str">
        <f>IF(COUNTIF(E855,""),"sp",E855)</f>
        <v>sp</v>
      </c>
      <c r="E855" s="14" t="s">
        <v>30</v>
      </c>
      <c r="F855" s="14" t="str">
        <f t="shared" si="150"/>
        <v/>
      </c>
      <c r="G855" s="15" t="str">
        <f t="shared" si="151"/>
        <v/>
      </c>
      <c r="H855" s="15" t="str">
        <f t="shared" si="152"/>
        <v/>
      </c>
      <c r="I855" s="16" t="str">
        <f t="shared" si="156"/>
        <v>LEJECAVI</v>
      </c>
      <c r="J855" s="17" t="str">
        <f t="shared" si="153"/>
        <v>LEJECAVI</v>
      </c>
      <c r="K855" s="17"/>
      <c r="L855" s="17"/>
      <c r="M855" s="18" t="s">
        <v>3582</v>
      </c>
      <c r="N855" s="19" t="s">
        <v>3583</v>
      </c>
      <c r="O855" s="19" t="str">
        <f t="shared" si="154"/>
        <v>Lejeunea</v>
      </c>
      <c r="P855" s="19"/>
      <c r="Q855" s="19"/>
      <c r="R855" s="20" t="s">
        <v>118</v>
      </c>
      <c r="S855" s="24" t="s">
        <v>119</v>
      </c>
      <c r="T855" s="18"/>
      <c r="U855" s="18"/>
      <c r="V855" s="22" t="s">
        <v>99</v>
      </c>
      <c r="W855" s="23">
        <v>5</v>
      </c>
      <c r="X855" s="23">
        <v>3</v>
      </c>
      <c r="Y855" s="23">
        <v>4</v>
      </c>
      <c r="Z855" s="23">
        <v>6</v>
      </c>
      <c r="AA855" s="23">
        <v>6</v>
      </c>
      <c r="AB855" s="18" t="s">
        <v>3584</v>
      </c>
      <c r="AC855" s="18"/>
    </row>
    <row r="856" spans="1:29">
      <c r="A856" s="12" t="s">
        <v>3580</v>
      </c>
      <c r="B856" s="13" t="s">
        <v>3585</v>
      </c>
      <c r="C856" s="24" t="s">
        <v>40</v>
      </c>
      <c r="D856" s="14" t="str">
        <f>IF(COUNTIF(E856,""),"sp",E856)</f>
        <v>var</v>
      </c>
      <c r="E856" s="14" t="s">
        <v>41</v>
      </c>
      <c r="F856" s="14" t="str">
        <f t="shared" si="150"/>
        <v>var</v>
      </c>
      <c r="G856" s="15" t="str">
        <f t="shared" si="151"/>
        <v/>
      </c>
      <c r="H856" s="15" t="str">
        <f t="shared" si="152"/>
        <v>var</v>
      </c>
      <c r="I856" s="16"/>
      <c r="J856" s="17" t="str">
        <f t="shared" si="153"/>
        <v>LEJCAVILO</v>
      </c>
      <c r="K856" s="17" t="str">
        <f>IF(LEN($L856)&gt;1,UPPER(LEFT(M856,3) &amp; MID(M856,SEARCH(" ",M856,1)+1,4)&amp;L856),UPPER(LEFT(M856,4) &amp; MID(M856,SEARCH(" ",M855,1)+1,4)&amp;L856))</f>
        <v>LEJCAVILO</v>
      </c>
      <c r="L856" s="17" t="str">
        <f>IF(COUNTIF($L$1:$L855,MID(M856,SEARCH("var. ",M856,1)+5,1))&gt;0,MID(M856,SEARCH("var. ",M856,1)+5,2),MID(M856,SEARCH("var. ",M856,1)+5,1))</f>
        <v>lo</v>
      </c>
      <c r="M856" s="28" t="s">
        <v>3586</v>
      </c>
      <c r="N856" s="19" t="s">
        <v>3583</v>
      </c>
      <c r="O856" s="19" t="str">
        <f t="shared" si="154"/>
        <v>Lejeunea</v>
      </c>
      <c r="P856" s="19"/>
      <c r="Q856" s="19"/>
      <c r="R856" s="18"/>
      <c r="S856" s="24"/>
      <c r="T856" s="18"/>
      <c r="U856" s="18"/>
      <c r="V856" s="18"/>
      <c r="W856" s="23">
        <v>4</v>
      </c>
      <c r="X856" s="23">
        <v>7</v>
      </c>
      <c r="Y856" s="23">
        <v>5</v>
      </c>
      <c r="Z856" s="23">
        <v>5</v>
      </c>
      <c r="AA856" s="23">
        <v>7</v>
      </c>
      <c r="AB856" s="18" t="s">
        <v>338</v>
      </c>
      <c r="AC856" s="18"/>
    </row>
    <row r="857" spans="1:29">
      <c r="A857" s="12" t="s">
        <v>3587</v>
      </c>
      <c r="B857" s="13" t="s">
        <v>3588</v>
      </c>
      <c r="C857" s="24" t="s">
        <v>444</v>
      </c>
      <c r="D857" s="14" t="str">
        <f>IF(COUNTIF(E857,""),"sp",E857)</f>
        <v>sp</v>
      </c>
      <c r="E857" s="14" t="s">
        <v>30</v>
      </c>
      <c r="F857" s="14" t="str">
        <f t="shared" si="150"/>
        <v/>
      </c>
      <c r="G857" s="15" t="str">
        <f t="shared" si="151"/>
        <v/>
      </c>
      <c r="H857" s="15" t="str">
        <f t="shared" si="152"/>
        <v/>
      </c>
      <c r="I857" s="16" t="str">
        <f t="shared" ref="I857:I863" si="157">UPPER(MID(M857,1,4))&amp;""&amp;UPPER(MID(M857,SEARCH(" ",M857,1)+1,4))</f>
        <v>LEJEECKL</v>
      </c>
      <c r="J857" s="17" t="str">
        <f t="shared" si="153"/>
        <v>LEJEECKL</v>
      </c>
      <c r="K857" s="17"/>
      <c r="L857" s="17"/>
      <c r="M857" s="18" t="s">
        <v>3589</v>
      </c>
      <c r="N857" s="19" t="s">
        <v>3590</v>
      </c>
      <c r="O857" s="19" t="str">
        <f t="shared" si="154"/>
        <v>Lejeunea</v>
      </c>
      <c r="P857" s="19"/>
      <c r="Q857" s="19"/>
      <c r="R857" s="25" t="s">
        <v>447</v>
      </c>
      <c r="S857" s="24" t="s">
        <v>448</v>
      </c>
      <c r="T857" s="18"/>
      <c r="U857" s="18"/>
      <c r="V857" s="22" t="s">
        <v>111</v>
      </c>
      <c r="W857" s="23"/>
      <c r="X857" s="23"/>
      <c r="Y857" s="23"/>
      <c r="Z857" s="23"/>
      <c r="AA857" s="23"/>
      <c r="AB857" s="18"/>
      <c r="AC857" s="18"/>
    </row>
    <row r="858" spans="1:29">
      <c r="A858" s="12" t="s">
        <v>3591</v>
      </c>
      <c r="B858" s="13" t="s">
        <v>3592</v>
      </c>
      <c r="C858" s="14" t="s">
        <v>1423</v>
      </c>
      <c r="D858" s="14" t="str">
        <f>IF(COUNTIF(E858,""),"sp",E858)</f>
        <v>sp</v>
      </c>
      <c r="E858" s="14" t="s">
        <v>30</v>
      </c>
      <c r="F858" s="14" t="str">
        <f t="shared" si="150"/>
        <v/>
      </c>
      <c r="G858" s="15" t="str">
        <f t="shared" si="151"/>
        <v/>
      </c>
      <c r="H858" s="15" t="str">
        <f t="shared" si="152"/>
        <v/>
      </c>
      <c r="I858" s="16" t="str">
        <f t="shared" si="157"/>
        <v>LEJEFLAV</v>
      </c>
      <c r="J858" s="17" t="str">
        <f t="shared" si="153"/>
        <v>LEJEFLAV</v>
      </c>
      <c r="K858" s="17"/>
      <c r="L858" s="17"/>
      <c r="M858" s="18" t="s">
        <v>3593</v>
      </c>
      <c r="N858" s="19" t="s">
        <v>3594</v>
      </c>
      <c r="O858" s="19" t="str">
        <f t="shared" si="154"/>
        <v>Lejeunea</v>
      </c>
      <c r="P858" s="19"/>
      <c r="Q858" s="19"/>
      <c r="R858" s="25" t="s">
        <v>1426</v>
      </c>
      <c r="S858" s="24"/>
      <c r="T858" s="18"/>
      <c r="U858" s="18"/>
      <c r="V858" s="22" t="s">
        <v>99</v>
      </c>
      <c r="W858" s="23"/>
      <c r="X858" s="23"/>
      <c r="Y858" s="23"/>
      <c r="Z858" s="23"/>
      <c r="AA858" s="23"/>
      <c r="AB858" s="18"/>
      <c r="AC858" s="18"/>
    </row>
    <row r="859" spans="1:29">
      <c r="A859" s="12" t="s">
        <v>3595</v>
      </c>
      <c r="B859" s="13" t="s">
        <v>3596</v>
      </c>
      <c r="C859" s="14" t="s">
        <v>45</v>
      </c>
      <c r="D859" s="14" t="str">
        <f>IF(COUNTIF(E859,""),"sp",E859)</f>
        <v>sp</v>
      </c>
      <c r="E859" s="14" t="s">
        <v>30</v>
      </c>
      <c r="F859" s="14" t="str">
        <f t="shared" si="150"/>
        <v/>
      </c>
      <c r="G859" s="15" t="str">
        <f t="shared" si="151"/>
        <v/>
      </c>
      <c r="H859" s="15" t="str">
        <f t="shared" si="152"/>
        <v/>
      </c>
      <c r="I859" s="16" t="str">
        <f t="shared" si="157"/>
        <v>LEJEHIBE</v>
      </c>
      <c r="J859" s="17" t="str">
        <f t="shared" si="153"/>
        <v>LEJEHIBE</v>
      </c>
      <c r="K859" s="17"/>
      <c r="L859" s="17"/>
      <c r="M859" s="18" t="s">
        <v>3597</v>
      </c>
      <c r="N859" s="19" t="s">
        <v>3598</v>
      </c>
      <c r="O859" s="19" t="str">
        <f t="shared" si="154"/>
        <v>Lejeunea</v>
      </c>
      <c r="P859" s="19"/>
      <c r="Q859" s="19"/>
      <c r="R859" s="25" t="s">
        <v>48</v>
      </c>
      <c r="S859" s="24" t="s">
        <v>49</v>
      </c>
      <c r="T859" s="18"/>
      <c r="U859" s="18"/>
      <c r="V859" s="22" t="s">
        <v>50</v>
      </c>
      <c r="W859" s="23"/>
      <c r="X859" s="23"/>
      <c r="Y859" s="23"/>
      <c r="Z859" s="23"/>
      <c r="AA859" s="23"/>
      <c r="AB859" s="18"/>
      <c r="AC859" s="18"/>
    </row>
    <row r="860" spans="1:29">
      <c r="A860" s="12" t="s">
        <v>3599</v>
      </c>
      <c r="B860" s="13" t="s">
        <v>3600</v>
      </c>
      <c r="C860" s="14" t="s">
        <v>1736</v>
      </c>
      <c r="D860" s="14" t="str">
        <f>IF(COUNTIF(E860,""),"sp",E860)</f>
        <v>sp</v>
      </c>
      <c r="E860" s="14" t="s">
        <v>30</v>
      </c>
      <c r="F860" s="14" t="str">
        <f t="shared" si="150"/>
        <v/>
      </c>
      <c r="G860" s="15" t="str">
        <f t="shared" si="151"/>
        <v/>
      </c>
      <c r="H860" s="15" t="str">
        <f t="shared" si="152"/>
        <v/>
      </c>
      <c r="I860" s="16" t="str">
        <f t="shared" si="157"/>
        <v>LEJELAMA</v>
      </c>
      <c r="J860" s="17" t="str">
        <f t="shared" si="153"/>
        <v>LEJELAMA</v>
      </c>
      <c r="K860" s="17"/>
      <c r="L860" s="17"/>
      <c r="M860" s="19" t="s">
        <v>3601</v>
      </c>
      <c r="N860" s="19" t="s">
        <v>3602</v>
      </c>
      <c r="O860" s="19" t="str">
        <f t="shared" si="154"/>
        <v>Lejeunea</v>
      </c>
      <c r="P860" s="19"/>
      <c r="Q860" s="19"/>
      <c r="R860" s="25" t="s">
        <v>1739</v>
      </c>
      <c r="S860" s="24"/>
      <c r="T860" s="18"/>
      <c r="U860" s="18"/>
      <c r="V860" s="22" t="s">
        <v>99</v>
      </c>
      <c r="W860" s="23">
        <v>4</v>
      </c>
      <c r="X860" s="23">
        <v>6</v>
      </c>
      <c r="Y860" s="23">
        <v>1</v>
      </c>
      <c r="Z860" s="23">
        <v>7</v>
      </c>
      <c r="AA860" s="23">
        <v>2</v>
      </c>
      <c r="AB860" s="18" t="s">
        <v>2721</v>
      </c>
      <c r="AC860" s="18"/>
    </row>
    <row r="861" spans="1:29">
      <c r="A861" s="12" t="s">
        <v>3603</v>
      </c>
      <c r="B861" s="13" t="s">
        <v>3604</v>
      </c>
      <c r="C861" s="14" t="s">
        <v>3456</v>
      </c>
      <c r="D861" s="14" t="str">
        <f>IF(COUNTIF(E861,""),"sp",E861)</f>
        <v>sp</v>
      </c>
      <c r="E861" s="14" t="s">
        <v>30</v>
      </c>
      <c r="F861" s="14" t="str">
        <f t="shared" si="150"/>
        <v/>
      </c>
      <c r="G861" s="15" t="str">
        <f t="shared" si="151"/>
        <v/>
      </c>
      <c r="H861" s="15" t="str">
        <f t="shared" si="152"/>
        <v/>
      </c>
      <c r="I861" s="16" t="str">
        <f t="shared" si="157"/>
        <v>LEJEMAND</v>
      </c>
      <c r="J861" s="17" t="str">
        <f t="shared" si="153"/>
        <v>LEJEMAND</v>
      </c>
      <c r="K861" s="17"/>
      <c r="L861" s="17"/>
      <c r="M861" s="18" t="s">
        <v>3605</v>
      </c>
      <c r="N861" s="19" t="s">
        <v>3606</v>
      </c>
      <c r="O861" s="19" t="str">
        <f t="shared" si="154"/>
        <v>Lejeunea</v>
      </c>
      <c r="P861" s="19"/>
      <c r="Q861" s="19"/>
      <c r="R861" s="25" t="s">
        <v>3459</v>
      </c>
      <c r="S861" s="24" t="s">
        <v>3460</v>
      </c>
      <c r="T861" s="18"/>
      <c r="U861" s="18"/>
      <c r="V861" s="22" t="s">
        <v>50</v>
      </c>
      <c r="W861" s="23"/>
      <c r="X861" s="23"/>
      <c r="Y861" s="23"/>
      <c r="Z861" s="23"/>
      <c r="AA861" s="23"/>
      <c r="AB861" s="18"/>
      <c r="AC861" s="18"/>
    </row>
    <row r="862" spans="1:29">
      <c r="A862" s="12" t="s">
        <v>3607</v>
      </c>
      <c r="B862" s="13" t="s">
        <v>3608</v>
      </c>
      <c r="C862" s="14" t="s">
        <v>45</v>
      </c>
      <c r="D862" s="14" t="str">
        <f>IF(COUNTIF(E862,""),"sp",E862)</f>
        <v>sp</v>
      </c>
      <c r="E862" s="14" t="s">
        <v>30</v>
      </c>
      <c r="F862" s="14" t="str">
        <f t="shared" si="150"/>
        <v/>
      </c>
      <c r="G862" s="15" t="str">
        <f t="shared" si="151"/>
        <v/>
      </c>
      <c r="H862" s="15" t="str">
        <f t="shared" si="152"/>
        <v/>
      </c>
      <c r="I862" s="16" t="str">
        <f t="shared" si="157"/>
        <v>LEJEPATE</v>
      </c>
      <c r="J862" s="17" t="str">
        <f t="shared" si="153"/>
        <v>LEJEPATE</v>
      </c>
      <c r="K862" s="17"/>
      <c r="L862" s="17"/>
      <c r="M862" s="18" t="s">
        <v>3609</v>
      </c>
      <c r="N862" s="19" t="s">
        <v>3610</v>
      </c>
      <c r="O862" s="19" t="str">
        <f t="shared" si="154"/>
        <v>Lejeunea</v>
      </c>
      <c r="P862" s="19"/>
      <c r="Q862" s="19"/>
      <c r="R862" s="25" t="s">
        <v>48</v>
      </c>
      <c r="S862" s="24" t="s">
        <v>49</v>
      </c>
      <c r="T862" s="18"/>
      <c r="U862" s="18"/>
      <c r="V862" s="22" t="s">
        <v>50</v>
      </c>
      <c r="W862" s="23"/>
      <c r="X862" s="23"/>
      <c r="Y862" s="23"/>
      <c r="Z862" s="23"/>
      <c r="AA862" s="23"/>
      <c r="AB862" s="18"/>
      <c r="AC862" s="18"/>
    </row>
    <row r="863" spans="1:29">
      <c r="A863" s="12" t="s">
        <v>3611</v>
      </c>
      <c r="B863" s="13" t="s">
        <v>3612</v>
      </c>
      <c r="C863" s="14" t="s">
        <v>228</v>
      </c>
      <c r="D863" s="14" t="str">
        <f>IF(COUNTIF(E863,""),"sp",E863)</f>
        <v>sp</v>
      </c>
      <c r="E863" s="14" t="s">
        <v>30</v>
      </c>
      <c r="F863" s="14" t="str">
        <f t="shared" si="150"/>
        <v/>
      </c>
      <c r="G863" s="15" t="str">
        <f t="shared" si="151"/>
        <v/>
      </c>
      <c r="H863" s="15" t="str">
        <f t="shared" si="152"/>
        <v/>
      </c>
      <c r="I863" s="16" t="str">
        <f t="shared" si="157"/>
        <v>LEPICUPR</v>
      </c>
      <c r="J863" s="17" t="str">
        <f t="shared" si="153"/>
        <v>LEPICUPR</v>
      </c>
      <c r="K863" s="17"/>
      <c r="L863" s="17"/>
      <c r="M863" s="18" t="s">
        <v>3613</v>
      </c>
      <c r="N863" s="19" t="s">
        <v>3614</v>
      </c>
      <c r="O863" s="19" t="str">
        <f t="shared" si="154"/>
        <v>Lepidozia</v>
      </c>
      <c r="P863" s="19"/>
      <c r="Q863" s="19"/>
      <c r="R863" s="25" t="s">
        <v>231</v>
      </c>
      <c r="S863" s="24" t="s">
        <v>232</v>
      </c>
      <c r="T863" s="18"/>
      <c r="U863" s="18"/>
      <c r="V863" s="22" t="s">
        <v>580</v>
      </c>
      <c r="W863" s="23">
        <v>4</v>
      </c>
      <c r="X863" s="23">
        <v>5</v>
      </c>
      <c r="Y863" s="23">
        <v>2</v>
      </c>
      <c r="Z863" s="23">
        <v>6</v>
      </c>
      <c r="AA863" s="23">
        <v>2</v>
      </c>
      <c r="AB863" s="18" t="s">
        <v>112</v>
      </c>
      <c r="AC863" s="18"/>
    </row>
    <row r="864" spans="1:29">
      <c r="A864" s="12" t="s">
        <v>3615</v>
      </c>
      <c r="B864" s="13" t="s">
        <v>3616</v>
      </c>
      <c r="C864" s="14" t="s">
        <v>228</v>
      </c>
      <c r="D864" s="14" t="str">
        <f>IF(COUNTIF(E864,""),"sp",E864)</f>
        <v>subsp</v>
      </c>
      <c r="E864" s="14" t="s">
        <v>304</v>
      </c>
      <c r="F864" s="14" t="str">
        <f t="shared" si="150"/>
        <v>subsp</v>
      </c>
      <c r="G864" s="15" t="str">
        <f t="shared" si="151"/>
        <v>subsp</v>
      </c>
      <c r="H864" s="15" t="str">
        <f t="shared" si="152"/>
        <v/>
      </c>
      <c r="I864" s="16"/>
      <c r="J864" s="17" t="str">
        <f t="shared" si="153"/>
        <v>LEPCUPRPI</v>
      </c>
      <c r="K864" s="17" t="str">
        <f>IF(LEN($L864)&gt;1,UPPER(LEFT(M864,3) &amp; MID(M864,SEARCH(" ",M864,1)+1,4)&amp;L864),UPPER(LEFT(M864,4) &amp; MID(M864,SEARCH(" ",M863,1)+1,4)&amp;L864))</f>
        <v>LEPCUPRPI</v>
      </c>
      <c r="L864" s="17" t="str">
        <f>IF(COUNTIF($L$1:$L816,MID(M864,SEARCH("subsp. ",M864,1)+7,1))&gt;0,MID(M864,SEARCH("subsp. ",M864,1)+7,2),MID(M864,SEARCH("subsp. ",M864,1)+7,1))</f>
        <v>pi</v>
      </c>
      <c r="M864" s="18" t="s">
        <v>3617</v>
      </c>
      <c r="N864" s="19" t="s">
        <v>3614</v>
      </c>
      <c r="O864" s="19" t="str">
        <f t="shared" si="154"/>
        <v>Lepidozia</v>
      </c>
      <c r="P864" s="19"/>
      <c r="Q864" s="19"/>
      <c r="R864" s="25" t="s">
        <v>231</v>
      </c>
      <c r="S864" s="24" t="s">
        <v>232</v>
      </c>
      <c r="T864" s="18"/>
      <c r="U864" s="18"/>
      <c r="V864" s="22"/>
      <c r="W864" s="23"/>
      <c r="X864" s="23"/>
      <c r="Y864" s="23"/>
      <c r="Z864" s="23"/>
      <c r="AA864" s="23"/>
      <c r="AB864" s="18"/>
      <c r="AC864" s="18"/>
    </row>
    <row r="865" spans="1:29">
      <c r="A865" s="12" t="s">
        <v>3618</v>
      </c>
      <c r="B865" s="13" t="s">
        <v>3619</v>
      </c>
      <c r="C865" s="14" t="s">
        <v>217</v>
      </c>
      <c r="D865" s="14" t="str">
        <f>IF(COUNTIF(E865,""),"sp",E865)</f>
        <v>sp</v>
      </c>
      <c r="E865" s="14" t="s">
        <v>30</v>
      </c>
      <c r="F865" s="14" t="str">
        <f t="shared" si="150"/>
        <v/>
      </c>
      <c r="G865" s="15" t="str">
        <f t="shared" si="151"/>
        <v/>
      </c>
      <c r="H865" s="15" t="str">
        <f t="shared" si="152"/>
        <v/>
      </c>
      <c r="I865" s="16" t="str">
        <f t="shared" ref="I865:I881" si="158">UPPER(MID(M865,1,4))&amp;""&amp;UPPER(MID(M865,SEARCH(" ",M865,1)+1,4))</f>
        <v>LEPIPEAR</v>
      </c>
      <c r="J865" s="17" t="str">
        <f t="shared" si="153"/>
        <v>LEPIPEAR</v>
      </c>
      <c r="K865" s="17"/>
      <c r="L865" s="17"/>
      <c r="M865" s="18" t="s">
        <v>3620</v>
      </c>
      <c r="N865" s="19" t="s">
        <v>3621</v>
      </c>
      <c r="O865" s="19" t="str">
        <f t="shared" si="154"/>
        <v>Lepidozia</v>
      </c>
      <c r="P865" s="19"/>
      <c r="Q865" s="19"/>
      <c r="R865" s="25" t="s">
        <v>220</v>
      </c>
      <c r="S865" s="24" t="s">
        <v>221</v>
      </c>
      <c r="T865" s="18"/>
      <c r="U865" s="18"/>
      <c r="V865" s="22" t="s">
        <v>125</v>
      </c>
      <c r="W865" s="23"/>
      <c r="X865" s="23"/>
      <c r="Y865" s="23"/>
      <c r="Z865" s="23"/>
      <c r="AA865" s="23"/>
      <c r="AB865" s="18"/>
      <c r="AC865" s="18"/>
    </row>
    <row r="866" spans="1:29">
      <c r="A866" s="12" t="s">
        <v>3622</v>
      </c>
      <c r="B866" s="13" t="s">
        <v>3623</v>
      </c>
      <c r="C866" s="14" t="s">
        <v>1509</v>
      </c>
      <c r="D866" s="14" t="str">
        <f>IF(COUNTIF(E866,""),"sp",E866)</f>
        <v>sp</v>
      </c>
      <c r="E866" s="14" t="s">
        <v>30</v>
      </c>
      <c r="F866" s="14" t="str">
        <f t="shared" si="150"/>
        <v/>
      </c>
      <c r="G866" s="15" t="str">
        <f t="shared" si="151"/>
        <v/>
      </c>
      <c r="H866" s="15" t="str">
        <f t="shared" si="152"/>
        <v/>
      </c>
      <c r="I866" s="16" t="str">
        <f t="shared" si="158"/>
        <v>LEPIREPT</v>
      </c>
      <c r="J866" s="17" t="str">
        <f t="shared" si="153"/>
        <v>LEPIREPT</v>
      </c>
      <c r="K866" s="17"/>
      <c r="L866" s="17"/>
      <c r="M866" s="18" t="s">
        <v>3624</v>
      </c>
      <c r="N866" s="19" t="s">
        <v>3625</v>
      </c>
      <c r="O866" s="19" t="str">
        <f t="shared" si="154"/>
        <v>Lepidozia</v>
      </c>
      <c r="P866" s="19"/>
      <c r="Q866" s="19"/>
      <c r="R866" s="26" t="s">
        <v>1512</v>
      </c>
      <c r="S866" s="24" t="s">
        <v>1513</v>
      </c>
      <c r="T866" s="18"/>
      <c r="U866" s="18"/>
      <c r="V866" s="22" t="s">
        <v>156</v>
      </c>
      <c r="W866" s="23">
        <v>4</v>
      </c>
      <c r="X866" s="23">
        <v>3</v>
      </c>
      <c r="Y866" s="23">
        <v>5</v>
      </c>
      <c r="Z866" s="23">
        <v>5</v>
      </c>
      <c r="AA866" s="23">
        <v>2</v>
      </c>
      <c r="AB866" s="18" t="s">
        <v>1712</v>
      </c>
      <c r="AC866" s="18"/>
    </row>
    <row r="867" spans="1:29">
      <c r="A867" s="12" t="s">
        <v>3626</v>
      </c>
      <c r="B867" s="13" t="s">
        <v>3627</v>
      </c>
      <c r="C867" s="24" t="s">
        <v>83</v>
      </c>
      <c r="D867" s="14" t="str">
        <f>IF(COUNTIF(E867,""),"sp",E867)</f>
        <v>sp</v>
      </c>
      <c r="E867" s="14" t="s">
        <v>30</v>
      </c>
      <c r="F867" s="14" t="str">
        <f t="shared" si="150"/>
        <v/>
      </c>
      <c r="G867" s="15" t="str">
        <f t="shared" si="151"/>
        <v/>
      </c>
      <c r="H867" s="15" t="str">
        <f t="shared" si="152"/>
        <v/>
      </c>
      <c r="I867" s="16" t="str">
        <f t="shared" si="158"/>
        <v>LEPTBERI</v>
      </c>
      <c r="J867" s="17" t="str">
        <f t="shared" si="153"/>
        <v>LEPTBERI</v>
      </c>
      <c r="K867" s="17"/>
      <c r="L867" s="17"/>
      <c r="M867" s="27" t="s">
        <v>3628</v>
      </c>
      <c r="N867" s="19" t="s">
        <v>3629</v>
      </c>
      <c r="O867" s="19" t="str">
        <f t="shared" si="154"/>
        <v>Leptobarbula</v>
      </c>
      <c r="P867" s="19"/>
      <c r="Q867" s="19"/>
      <c r="R867" s="25" t="s">
        <v>86</v>
      </c>
      <c r="S867" s="24" t="s">
        <v>87</v>
      </c>
      <c r="T867" s="18" t="s">
        <v>1471</v>
      </c>
      <c r="U867" s="18"/>
      <c r="V867" s="22" t="s">
        <v>125</v>
      </c>
      <c r="W867" s="23">
        <v>8</v>
      </c>
      <c r="X867" s="23">
        <v>8</v>
      </c>
      <c r="Y867" s="23">
        <v>4</v>
      </c>
      <c r="Z867" s="23">
        <v>2</v>
      </c>
      <c r="AA867" s="23">
        <v>9</v>
      </c>
      <c r="AB867" s="18" t="s">
        <v>37</v>
      </c>
      <c r="AC867" s="18"/>
    </row>
    <row r="868" spans="1:29">
      <c r="A868" s="12" t="s">
        <v>3630</v>
      </c>
      <c r="B868" s="13" t="s">
        <v>3631</v>
      </c>
      <c r="C868" s="24" t="s">
        <v>2788</v>
      </c>
      <c r="D868" s="14" t="str">
        <f>IF(COUNTIF(E868,""),"sp",E868)</f>
        <v>sp</v>
      </c>
      <c r="E868" s="14" t="s">
        <v>30</v>
      </c>
      <c r="F868" s="14" t="str">
        <f t="shared" si="150"/>
        <v/>
      </c>
      <c r="G868" s="15" t="str">
        <f t="shared" si="151"/>
        <v/>
      </c>
      <c r="H868" s="15" t="str">
        <f t="shared" si="152"/>
        <v/>
      </c>
      <c r="I868" s="16" t="str">
        <f t="shared" si="158"/>
        <v>LEPTPYRI</v>
      </c>
      <c r="J868" s="17" t="str">
        <f t="shared" si="153"/>
        <v>LEPTPYRI</v>
      </c>
      <c r="K868" s="17"/>
      <c r="L868" s="17"/>
      <c r="M868" s="18" t="s">
        <v>3632</v>
      </c>
      <c r="N868" s="19" t="s">
        <v>3633</v>
      </c>
      <c r="O868" s="19" t="str">
        <f t="shared" si="154"/>
        <v>Leptobryum</v>
      </c>
      <c r="P868" s="19"/>
      <c r="Q868" s="19"/>
      <c r="R868" s="20" t="s">
        <v>2791</v>
      </c>
      <c r="S868" s="24" t="s">
        <v>2792</v>
      </c>
      <c r="T868" s="18"/>
      <c r="U868" s="18"/>
      <c r="V868" s="22" t="s">
        <v>1185</v>
      </c>
      <c r="W868" s="23" t="s">
        <v>36</v>
      </c>
      <c r="X868" s="23" t="s">
        <v>36</v>
      </c>
      <c r="Y868" s="23">
        <v>5</v>
      </c>
      <c r="Z868" s="23">
        <v>6</v>
      </c>
      <c r="AA868" s="23">
        <v>7</v>
      </c>
      <c r="AB868" s="18" t="s">
        <v>2474</v>
      </c>
      <c r="AC868" s="18"/>
    </row>
    <row r="869" spans="1:29">
      <c r="A869" s="12" t="s">
        <v>3634</v>
      </c>
      <c r="B869" s="13" t="s">
        <v>3635</v>
      </c>
      <c r="C869" s="24" t="s">
        <v>959</v>
      </c>
      <c r="D869" s="14" t="str">
        <f>IF(COUNTIF(E869,""),"sp",E869)</f>
        <v>sp</v>
      </c>
      <c r="E869" s="14" t="s">
        <v>30</v>
      </c>
      <c r="F869" s="14" t="str">
        <f t="shared" si="150"/>
        <v/>
      </c>
      <c r="G869" s="15" t="str">
        <f t="shared" si="151"/>
        <v/>
      </c>
      <c r="H869" s="15" t="str">
        <f t="shared" si="152"/>
        <v/>
      </c>
      <c r="I869" s="16" t="str">
        <f t="shared" si="158"/>
        <v>LEPTRIPA</v>
      </c>
      <c r="J869" s="17" t="str">
        <f t="shared" si="153"/>
        <v>LEPTRIPA</v>
      </c>
      <c r="K869" s="17"/>
      <c r="L869" s="17"/>
      <c r="M869" s="18" t="s">
        <v>3636</v>
      </c>
      <c r="N869" s="19" t="s">
        <v>3637</v>
      </c>
      <c r="O869" s="19" t="str">
        <f t="shared" si="154"/>
        <v>Leptodictyum</v>
      </c>
      <c r="P869" s="19"/>
      <c r="Q869" s="19"/>
      <c r="R869" s="20" t="s">
        <v>962</v>
      </c>
      <c r="S869" s="24" t="s">
        <v>963</v>
      </c>
      <c r="T869" s="18"/>
      <c r="U869" s="18"/>
      <c r="V869" s="22" t="s">
        <v>35</v>
      </c>
      <c r="W869" s="23" t="s">
        <v>36</v>
      </c>
      <c r="X869" s="23" t="s">
        <v>36</v>
      </c>
      <c r="Y869" s="23">
        <v>5</v>
      </c>
      <c r="Z869" s="23">
        <v>7</v>
      </c>
      <c r="AA869" s="23">
        <v>5</v>
      </c>
      <c r="AB869" s="18" t="s">
        <v>271</v>
      </c>
      <c r="AC869" s="18"/>
    </row>
    <row r="870" spans="1:29">
      <c r="A870" s="12" t="s">
        <v>483</v>
      </c>
      <c r="B870" s="13" t="s">
        <v>3638</v>
      </c>
      <c r="C870" s="14" t="s">
        <v>416</v>
      </c>
      <c r="D870" s="14" t="str">
        <f>IF(COUNTIF(E870,""),"sp",E870)</f>
        <v>sp</v>
      </c>
      <c r="E870" s="14" t="s">
        <v>30</v>
      </c>
      <c r="F870" s="14" t="str">
        <f t="shared" si="150"/>
        <v/>
      </c>
      <c r="G870" s="15" t="str">
        <f t="shared" si="151"/>
        <v/>
      </c>
      <c r="H870" s="15" t="str">
        <f t="shared" si="152"/>
        <v/>
      </c>
      <c r="I870" s="16" t="str">
        <f t="shared" si="158"/>
        <v>LEPTSMIT</v>
      </c>
      <c r="J870" s="17" t="str">
        <f t="shared" si="153"/>
        <v>LEPTSMIT</v>
      </c>
      <c r="K870" s="17"/>
      <c r="L870" s="17"/>
      <c r="M870" s="18" t="s">
        <v>3639</v>
      </c>
      <c r="N870" s="19" t="s">
        <v>3640</v>
      </c>
      <c r="O870" s="19" t="str">
        <f t="shared" si="154"/>
        <v>Leptodon</v>
      </c>
      <c r="P870" s="19"/>
      <c r="Q870" s="19"/>
      <c r="R870" s="25" t="s">
        <v>419</v>
      </c>
      <c r="S870" s="24" t="s">
        <v>420</v>
      </c>
      <c r="T870" s="18"/>
      <c r="U870" s="18"/>
      <c r="V870" s="22" t="s">
        <v>35</v>
      </c>
      <c r="W870" s="23">
        <v>8</v>
      </c>
      <c r="X870" s="23">
        <v>8</v>
      </c>
      <c r="Y870" s="23">
        <v>3</v>
      </c>
      <c r="Z870" s="23">
        <v>4</v>
      </c>
      <c r="AA870" s="23">
        <v>6</v>
      </c>
      <c r="AB870" s="18" t="s">
        <v>120</v>
      </c>
      <c r="AC870" s="18"/>
    </row>
    <row r="871" spans="1:29">
      <c r="A871" s="12" t="s">
        <v>3641</v>
      </c>
      <c r="B871" s="13" t="s">
        <v>3642</v>
      </c>
      <c r="C871" s="24" t="s">
        <v>353</v>
      </c>
      <c r="D871" s="14" t="str">
        <f>IF(COUNTIF(E871,""),"sp",E871)</f>
        <v>sp</v>
      </c>
      <c r="E871" s="14" t="s">
        <v>30</v>
      </c>
      <c r="F871" s="14" t="str">
        <f t="shared" si="150"/>
        <v/>
      </c>
      <c r="G871" s="15" t="str">
        <f t="shared" si="151"/>
        <v/>
      </c>
      <c r="H871" s="15" t="str">
        <f t="shared" si="152"/>
        <v/>
      </c>
      <c r="I871" s="16" t="str">
        <f t="shared" si="158"/>
        <v>LEPTFLEX</v>
      </c>
      <c r="J871" s="17" t="str">
        <f t="shared" si="153"/>
        <v>LEPTFLEX</v>
      </c>
      <c r="K871" s="17"/>
      <c r="L871" s="17"/>
      <c r="M871" s="18" t="s">
        <v>3643</v>
      </c>
      <c r="N871" s="19" t="s">
        <v>3644</v>
      </c>
      <c r="O871" s="19" t="str">
        <f t="shared" si="154"/>
        <v>Leptodontium</v>
      </c>
      <c r="P871" s="19"/>
      <c r="Q871" s="19"/>
      <c r="R871" s="25" t="s">
        <v>356</v>
      </c>
      <c r="S871" s="24" t="s">
        <v>357</v>
      </c>
      <c r="T871" s="18" t="s">
        <v>3645</v>
      </c>
      <c r="U871" s="18"/>
      <c r="V871" s="22" t="s">
        <v>125</v>
      </c>
      <c r="W871" s="23">
        <v>8</v>
      </c>
      <c r="X871" s="23">
        <v>5</v>
      </c>
      <c r="Y871" s="23">
        <v>2</v>
      </c>
      <c r="Z871" s="23">
        <v>3</v>
      </c>
      <c r="AA871" s="23">
        <v>1</v>
      </c>
      <c r="AB871" s="18" t="s">
        <v>37</v>
      </c>
      <c r="AC871" s="18"/>
    </row>
    <row r="872" spans="1:29">
      <c r="A872" s="12" t="s">
        <v>3646</v>
      </c>
      <c r="B872" s="13" t="s">
        <v>3647</v>
      </c>
      <c r="C872" s="14" t="s">
        <v>546</v>
      </c>
      <c r="D872" s="14" t="str">
        <f>IF(COUNTIF(E872,""),"sp",E872)</f>
        <v>sp</v>
      </c>
      <c r="E872" s="14" t="s">
        <v>30</v>
      </c>
      <c r="F872" s="14" t="str">
        <f t="shared" si="150"/>
        <v/>
      </c>
      <c r="G872" s="15" t="str">
        <f t="shared" si="151"/>
        <v/>
      </c>
      <c r="H872" s="15" t="str">
        <f t="shared" si="152"/>
        <v/>
      </c>
      <c r="I872" s="16" t="str">
        <f t="shared" si="158"/>
        <v>LEPTGEMM</v>
      </c>
      <c r="J872" s="17" t="str">
        <f t="shared" si="153"/>
        <v>LEPTGEMM</v>
      </c>
      <c r="K872" s="17"/>
      <c r="L872" s="17"/>
      <c r="M872" s="18" t="s">
        <v>3648</v>
      </c>
      <c r="N872" s="19" t="s">
        <v>3649</v>
      </c>
      <c r="O872" s="19" t="str">
        <f t="shared" si="154"/>
        <v>Leptodontium</v>
      </c>
      <c r="P872" s="19"/>
      <c r="Q872" s="19"/>
      <c r="R872" s="25" t="s">
        <v>549</v>
      </c>
      <c r="S872" s="24" t="s">
        <v>550</v>
      </c>
      <c r="T872" s="18"/>
      <c r="U872" s="18"/>
      <c r="V872" s="22" t="s">
        <v>125</v>
      </c>
      <c r="W872" s="23">
        <v>8</v>
      </c>
      <c r="X872" s="23">
        <v>6</v>
      </c>
      <c r="Y872" s="23">
        <v>1</v>
      </c>
      <c r="Z872" s="23">
        <v>6</v>
      </c>
      <c r="AA872" s="23">
        <v>1</v>
      </c>
      <c r="AB872" s="18" t="s">
        <v>37</v>
      </c>
      <c r="AC872" s="18"/>
    </row>
    <row r="873" spans="1:29">
      <c r="A873" s="12" t="s">
        <v>3650</v>
      </c>
      <c r="B873" s="13" t="s">
        <v>3256</v>
      </c>
      <c r="C873" s="24" t="s">
        <v>40</v>
      </c>
      <c r="D873" s="14" t="str">
        <f>IF(COUNTIF(E873,""),"sp",E873)</f>
        <v>sp</v>
      </c>
      <c r="E873" s="14" t="s">
        <v>30</v>
      </c>
      <c r="F873" s="14" t="str">
        <f t="shared" si="150"/>
        <v/>
      </c>
      <c r="G873" s="15" t="str">
        <f t="shared" si="151"/>
        <v/>
      </c>
      <c r="H873" s="15" t="str">
        <f t="shared" si="152"/>
        <v/>
      </c>
      <c r="I873" s="16" t="str">
        <f t="shared" si="158"/>
        <v>LEPTSTYR</v>
      </c>
      <c r="J873" s="17" t="str">
        <f t="shared" si="153"/>
        <v>LEPTSTYR</v>
      </c>
      <c r="K873" s="17"/>
      <c r="L873" s="17"/>
      <c r="M873" s="18" t="s">
        <v>3651</v>
      </c>
      <c r="N873" s="19" t="s">
        <v>3652</v>
      </c>
      <c r="O873" s="19" t="str">
        <f t="shared" si="154"/>
        <v>Leptodontium</v>
      </c>
      <c r="P873" s="19"/>
      <c r="Q873" s="19"/>
      <c r="R873" s="18"/>
      <c r="S873" s="24"/>
      <c r="T873" s="18"/>
      <c r="U873" s="18"/>
      <c r="V873" s="18"/>
      <c r="W873" s="23">
        <v>8</v>
      </c>
      <c r="X873" s="23">
        <v>1</v>
      </c>
      <c r="Y873" s="23">
        <v>7</v>
      </c>
      <c r="Z873" s="23">
        <v>3</v>
      </c>
      <c r="AA873" s="23">
        <v>6</v>
      </c>
      <c r="AB873" s="18" t="s">
        <v>37</v>
      </c>
      <c r="AC873" s="18"/>
    </row>
    <row r="874" spans="1:29">
      <c r="A874" s="12" t="s">
        <v>2226</v>
      </c>
      <c r="B874" s="13" t="s">
        <v>3653</v>
      </c>
      <c r="C874" s="24" t="s">
        <v>76</v>
      </c>
      <c r="D874" s="14" t="str">
        <f>IF(COUNTIF(E874,""),"sp",E874)</f>
        <v>sp</v>
      </c>
      <c r="E874" s="14" t="s">
        <v>30</v>
      </c>
      <c r="F874" s="14" t="str">
        <f t="shared" si="150"/>
        <v/>
      </c>
      <c r="G874" s="15" t="str">
        <f t="shared" si="151"/>
        <v/>
      </c>
      <c r="H874" s="15" t="str">
        <f t="shared" si="152"/>
        <v/>
      </c>
      <c r="I874" s="16" t="str">
        <f t="shared" si="158"/>
        <v>LEPTLEPT</v>
      </c>
      <c r="J874" s="17" t="str">
        <f t="shared" si="153"/>
        <v>LEPTLEPT</v>
      </c>
      <c r="K874" s="17"/>
      <c r="L874" s="17"/>
      <c r="M874" s="18" t="s">
        <v>3654</v>
      </c>
      <c r="N874" s="19" t="s">
        <v>3655</v>
      </c>
      <c r="O874" s="19" t="str">
        <f t="shared" si="154"/>
        <v>Leptophascum</v>
      </c>
      <c r="P874" s="19"/>
      <c r="Q874" s="19"/>
      <c r="R874" s="25" t="s">
        <v>79</v>
      </c>
      <c r="S874" s="24" t="s">
        <v>80</v>
      </c>
      <c r="T874" s="18"/>
      <c r="U874" s="18"/>
      <c r="V874" s="22" t="s">
        <v>58</v>
      </c>
      <c r="W874" s="23">
        <v>8</v>
      </c>
      <c r="X874" s="23">
        <v>7</v>
      </c>
      <c r="Y874" s="23" t="s">
        <v>394</v>
      </c>
      <c r="Z874" s="23">
        <v>2</v>
      </c>
      <c r="AA874" s="23">
        <v>6</v>
      </c>
      <c r="AB874" s="18" t="s">
        <v>37</v>
      </c>
      <c r="AC874" s="18"/>
    </row>
    <row r="875" spans="1:29">
      <c r="A875" s="12" t="s">
        <v>3656</v>
      </c>
      <c r="B875" s="13" t="s">
        <v>3657</v>
      </c>
      <c r="C875" s="14" t="s">
        <v>1736</v>
      </c>
      <c r="D875" s="14" t="str">
        <f>IF(COUNTIF(E875,""),"sp",E875)</f>
        <v>sp</v>
      </c>
      <c r="E875" s="14" t="s">
        <v>30</v>
      </c>
      <c r="F875" s="14" t="str">
        <f t="shared" si="150"/>
        <v/>
      </c>
      <c r="G875" s="15" t="str">
        <f t="shared" si="151"/>
        <v/>
      </c>
      <c r="H875" s="15" t="str">
        <f t="shared" si="152"/>
        <v/>
      </c>
      <c r="I875" s="16" t="str">
        <f t="shared" si="158"/>
        <v>LEPTAZOR</v>
      </c>
      <c r="J875" s="17" t="str">
        <f t="shared" si="153"/>
        <v>LEPTAZOR</v>
      </c>
      <c r="K875" s="17"/>
      <c r="L875" s="17"/>
      <c r="M875" s="18" t="s">
        <v>3658</v>
      </c>
      <c r="N875" s="19" t="s">
        <v>3659</v>
      </c>
      <c r="O875" s="19" t="str">
        <f t="shared" si="154"/>
        <v>Leptoscyphus</v>
      </c>
      <c r="P875" s="19"/>
      <c r="Q875" s="19"/>
      <c r="R875" s="25" t="s">
        <v>1739</v>
      </c>
      <c r="S875" s="24"/>
      <c r="T875" s="18"/>
      <c r="U875" s="18"/>
      <c r="V875" s="22" t="s">
        <v>125</v>
      </c>
      <c r="W875" s="23"/>
      <c r="X875" s="23"/>
      <c r="Y875" s="23"/>
      <c r="Z875" s="23"/>
      <c r="AA875" s="23"/>
      <c r="AB875" s="18"/>
      <c r="AC875" s="18"/>
    </row>
    <row r="876" spans="1:29">
      <c r="A876" s="12" t="s">
        <v>3660</v>
      </c>
      <c r="B876" s="13" t="s">
        <v>3661</v>
      </c>
      <c r="C876" s="14" t="s">
        <v>45</v>
      </c>
      <c r="D876" s="14" t="str">
        <f>IF(COUNTIF(E876,""),"sp",E876)</f>
        <v>sp</v>
      </c>
      <c r="E876" s="14" t="s">
        <v>30</v>
      </c>
      <c r="F876" s="14" t="str">
        <f t="shared" si="150"/>
        <v/>
      </c>
      <c r="G876" s="15" t="str">
        <f t="shared" si="151"/>
        <v/>
      </c>
      <c r="H876" s="15" t="str">
        <f t="shared" si="152"/>
        <v/>
      </c>
      <c r="I876" s="16" t="str">
        <f t="shared" si="158"/>
        <v>LEPTCUNE</v>
      </c>
      <c r="J876" s="17" t="str">
        <f t="shared" si="153"/>
        <v>LEPTCUNE</v>
      </c>
      <c r="K876" s="17"/>
      <c r="L876" s="17"/>
      <c r="M876" s="18" t="s">
        <v>3662</v>
      </c>
      <c r="N876" s="19" t="s">
        <v>3663</v>
      </c>
      <c r="O876" s="19" t="str">
        <f t="shared" si="154"/>
        <v>Leptoscyphus</v>
      </c>
      <c r="P876" s="19"/>
      <c r="Q876" s="19"/>
      <c r="R876" s="25" t="s">
        <v>48</v>
      </c>
      <c r="S876" s="24" t="s">
        <v>49</v>
      </c>
      <c r="T876" s="18" t="s">
        <v>3664</v>
      </c>
      <c r="U876" s="18"/>
      <c r="V876" s="22" t="s">
        <v>125</v>
      </c>
      <c r="W876" s="23"/>
      <c r="X876" s="23"/>
      <c r="Y876" s="23"/>
      <c r="Z876" s="23"/>
      <c r="AA876" s="23"/>
      <c r="AB876" s="18"/>
      <c r="AC876" s="18"/>
    </row>
    <row r="877" spans="1:29">
      <c r="A877" s="12" t="s">
        <v>3665</v>
      </c>
      <c r="B877" s="13" t="s">
        <v>3666</v>
      </c>
      <c r="C877" s="24" t="s">
        <v>151</v>
      </c>
      <c r="D877" s="14" t="str">
        <f>IF(COUNTIF(E877,""),"sp",E877)</f>
        <v>sp</v>
      </c>
      <c r="E877" s="14" t="s">
        <v>30</v>
      </c>
      <c r="F877" s="14" t="str">
        <f t="shared" si="150"/>
        <v/>
      </c>
      <c r="G877" s="15" t="str">
        <f t="shared" si="151"/>
        <v/>
      </c>
      <c r="H877" s="15" t="str">
        <f t="shared" si="152"/>
        <v/>
      </c>
      <c r="I877" s="16" t="str">
        <f t="shared" si="158"/>
        <v>LESCINCU</v>
      </c>
      <c r="J877" s="17" t="str">
        <f t="shared" si="153"/>
        <v>LESCINCU</v>
      </c>
      <c r="K877" s="17"/>
      <c r="L877" s="17"/>
      <c r="M877" s="18" t="s">
        <v>3667</v>
      </c>
      <c r="N877" s="19" t="s">
        <v>3668</v>
      </c>
      <c r="O877" s="19" t="str">
        <f t="shared" si="154"/>
        <v>Lescuraea</v>
      </c>
      <c r="P877" s="19"/>
      <c r="Q877" s="19"/>
      <c r="R877" s="25" t="s">
        <v>154</v>
      </c>
      <c r="S877" s="24" t="s">
        <v>155</v>
      </c>
      <c r="T877" s="18"/>
      <c r="U877" s="18"/>
      <c r="V877" s="22" t="s">
        <v>111</v>
      </c>
      <c r="W877" s="23">
        <v>8</v>
      </c>
      <c r="X877" s="23">
        <v>2</v>
      </c>
      <c r="Y877" s="23">
        <v>6</v>
      </c>
      <c r="Z877" s="23">
        <v>4</v>
      </c>
      <c r="AA877" s="23">
        <v>7</v>
      </c>
      <c r="AB877" s="18" t="s">
        <v>112</v>
      </c>
      <c r="AC877" s="18"/>
    </row>
    <row r="878" spans="1:29">
      <c r="A878" s="12" t="s">
        <v>3669</v>
      </c>
      <c r="B878" s="13" t="s">
        <v>3670</v>
      </c>
      <c r="C878" s="14" t="s">
        <v>106</v>
      </c>
      <c r="D878" s="14" t="str">
        <f>IF(COUNTIF(E878,""),"sp",E878)</f>
        <v>sp</v>
      </c>
      <c r="E878" s="14" t="s">
        <v>30</v>
      </c>
      <c r="F878" s="14" t="str">
        <f t="shared" si="150"/>
        <v/>
      </c>
      <c r="G878" s="15" t="str">
        <f t="shared" si="151"/>
        <v/>
      </c>
      <c r="H878" s="15" t="str">
        <f t="shared" si="152"/>
        <v/>
      </c>
      <c r="I878" s="16" t="str">
        <f t="shared" si="158"/>
        <v>LESCMUTA</v>
      </c>
      <c r="J878" s="17" t="str">
        <f t="shared" si="153"/>
        <v>LESCMUTA</v>
      </c>
      <c r="K878" s="17"/>
      <c r="L878" s="17"/>
      <c r="M878" s="18" t="s">
        <v>3671</v>
      </c>
      <c r="N878" s="19" t="s">
        <v>3672</v>
      </c>
      <c r="O878" s="19" t="str">
        <f t="shared" si="154"/>
        <v>Lescuraea</v>
      </c>
      <c r="P878" s="19"/>
      <c r="Q878" s="19"/>
      <c r="R878" s="25" t="s">
        <v>109</v>
      </c>
      <c r="S878" s="24" t="s">
        <v>110</v>
      </c>
      <c r="T878" s="18"/>
      <c r="U878" s="18"/>
      <c r="V878" s="22" t="s">
        <v>35</v>
      </c>
      <c r="W878" s="23">
        <v>8</v>
      </c>
      <c r="X878" s="23">
        <v>2</v>
      </c>
      <c r="Y878" s="23">
        <v>7</v>
      </c>
      <c r="Z878" s="23">
        <v>5</v>
      </c>
      <c r="AA878" s="23">
        <v>3</v>
      </c>
      <c r="AB878" s="18" t="s">
        <v>120</v>
      </c>
      <c r="AC878" s="18"/>
    </row>
    <row r="879" spans="1:29">
      <c r="A879" s="12" t="s">
        <v>3673</v>
      </c>
      <c r="B879" s="13" t="s">
        <v>3674</v>
      </c>
      <c r="C879" s="14" t="s">
        <v>106</v>
      </c>
      <c r="D879" s="14" t="str">
        <f>IF(COUNTIF(E879,""),"sp",E879)</f>
        <v>sp</v>
      </c>
      <c r="E879" s="14" t="s">
        <v>30</v>
      </c>
      <c r="F879" s="14" t="str">
        <f t="shared" si="150"/>
        <v/>
      </c>
      <c r="G879" s="15" t="str">
        <f t="shared" si="151"/>
        <v/>
      </c>
      <c r="H879" s="15" t="str">
        <f t="shared" si="152"/>
        <v/>
      </c>
      <c r="I879" s="16" t="str">
        <f t="shared" si="158"/>
        <v>LESCPATE</v>
      </c>
      <c r="J879" s="17" t="str">
        <f t="shared" si="153"/>
        <v>LESCPATE</v>
      </c>
      <c r="K879" s="17"/>
      <c r="L879" s="17"/>
      <c r="M879" s="18" t="s">
        <v>3675</v>
      </c>
      <c r="N879" s="19" t="s">
        <v>3676</v>
      </c>
      <c r="O879" s="19" t="str">
        <f t="shared" si="154"/>
        <v>Lescuraea</v>
      </c>
      <c r="P879" s="19"/>
      <c r="Q879" s="19"/>
      <c r="R879" s="25" t="s">
        <v>109</v>
      </c>
      <c r="S879" s="24" t="s">
        <v>110</v>
      </c>
      <c r="T879" s="18"/>
      <c r="U879" s="18"/>
      <c r="V879" s="22" t="s">
        <v>111</v>
      </c>
      <c r="W879" s="23">
        <v>8</v>
      </c>
      <c r="X879" s="23">
        <v>1</v>
      </c>
      <c r="Y879" s="23">
        <v>6</v>
      </c>
      <c r="Z879" s="23">
        <v>5</v>
      </c>
      <c r="AA879" s="23" t="s">
        <v>394</v>
      </c>
      <c r="AB879" s="18" t="s">
        <v>37</v>
      </c>
      <c r="AC879" s="18"/>
    </row>
    <row r="880" spans="1:29">
      <c r="A880" s="12" t="s">
        <v>3677</v>
      </c>
      <c r="B880" s="13" t="s">
        <v>3678</v>
      </c>
      <c r="C880" s="24" t="s">
        <v>181</v>
      </c>
      <c r="D880" s="14" t="str">
        <f>IF(COUNTIF(E880,""),"sp",E880)</f>
        <v>sp</v>
      </c>
      <c r="E880" s="14" t="s">
        <v>30</v>
      </c>
      <c r="F880" s="14" t="str">
        <f t="shared" si="150"/>
        <v/>
      </c>
      <c r="G880" s="15" t="str">
        <f t="shared" si="151"/>
        <v/>
      </c>
      <c r="H880" s="15" t="str">
        <f t="shared" si="152"/>
        <v/>
      </c>
      <c r="I880" s="16" t="str">
        <f t="shared" si="158"/>
        <v>LESCPLIC</v>
      </c>
      <c r="J880" s="17" t="str">
        <f t="shared" si="153"/>
        <v>LESCPLIC</v>
      </c>
      <c r="K880" s="17"/>
      <c r="L880" s="17"/>
      <c r="M880" s="18" t="s">
        <v>3679</v>
      </c>
      <c r="N880" s="19" t="s">
        <v>3680</v>
      </c>
      <c r="O880" s="19" t="str">
        <f t="shared" si="154"/>
        <v>Lescuraea</v>
      </c>
      <c r="P880" s="19"/>
      <c r="Q880" s="19"/>
      <c r="R880" s="25" t="s">
        <v>184</v>
      </c>
      <c r="S880" s="24" t="s">
        <v>185</v>
      </c>
      <c r="T880" s="18"/>
      <c r="U880" s="18"/>
      <c r="V880" s="22" t="s">
        <v>156</v>
      </c>
      <c r="W880" s="23">
        <v>8</v>
      </c>
      <c r="X880" s="23">
        <v>1</v>
      </c>
      <c r="Y880" s="23">
        <v>6</v>
      </c>
      <c r="Z880" s="23">
        <v>4</v>
      </c>
      <c r="AA880" s="23">
        <v>8</v>
      </c>
      <c r="AB880" s="18" t="s">
        <v>37</v>
      </c>
      <c r="AC880" s="18"/>
    </row>
    <row r="881" spans="1:29">
      <c r="A881" s="12" t="s">
        <v>3681</v>
      </c>
      <c r="B881" s="13" t="s">
        <v>3682</v>
      </c>
      <c r="C881" s="14" t="s">
        <v>567</v>
      </c>
      <c r="D881" s="14" t="str">
        <f>IF(COUNTIF(E881,""),"sp",E881)</f>
        <v>sp</v>
      </c>
      <c r="E881" s="14" t="s">
        <v>30</v>
      </c>
      <c r="F881" s="14" t="str">
        <f t="shared" si="150"/>
        <v/>
      </c>
      <c r="G881" s="15" t="str">
        <f t="shared" si="151"/>
        <v/>
      </c>
      <c r="H881" s="15" t="str">
        <f t="shared" si="152"/>
        <v/>
      </c>
      <c r="I881" s="16" t="str">
        <f t="shared" si="158"/>
        <v>LESCRADI</v>
      </c>
      <c r="J881" s="17" t="str">
        <f t="shared" si="153"/>
        <v>LESCRADI</v>
      </c>
      <c r="K881" s="17"/>
      <c r="L881" s="17"/>
      <c r="M881" s="18" t="s">
        <v>3683</v>
      </c>
      <c r="N881" s="19" t="s">
        <v>3684</v>
      </c>
      <c r="O881" s="19" t="str">
        <f t="shared" si="154"/>
        <v>Lescuraea</v>
      </c>
      <c r="P881" s="19"/>
      <c r="Q881" s="19"/>
      <c r="R881" s="25" t="s">
        <v>570</v>
      </c>
      <c r="S881" s="24" t="s">
        <v>571</v>
      </c>
      <c r="T881" s="18"/>
      <c r="U881" s="18"/>
      <c r="V881" s="22" t="s">
        <v>111</v>
      </c>
      <c r="W881" s="23">
        <v>4</v>
      </c>
      <c r="X881" s="23">
        <v>1</v>
      </c>
      <c r="Y881" s="23">
        <v>7</v>
      </c>
      <c r="Z881" s="23">
        <v>5</v>
      </c>
      <c r="AA881" s="23">
        <v>6</v>
      </c>
      <c r="AB881" s="18" t="s">
        <v>37</v>
      </c>
      <c r="AC881" s="18"/>
    </row>
    <row r="882" spans="1:29">
      <c r="A882" s="12" t="s">
        <v>2306</v>
      </c>
      <c r="B882" s="13" t="s">
        <v>3685</v>
      </c>
      <c r="C882" s="24" t="s">
        <v>40</v>
      </c>
      <c r="D882" s="14" t="str">
        <f>IF(COUNTIF(E882,""),"sp",E882)</f>
        <v>var</v>
      </c>
      <c r="E882" s="14" t="s">
        <v>41</v>
      </c>
      <c r="F882" s="14" t="str">
        <f t="shared" si="150"/>
        <v>var</v>
      </c>
      <c r="G882" s="15" t="str">
        <f t="shared" si="151"/>
        <v/>
      </c>
      <c r="H882" s="15" t="str">
        <f t="shared" si="152"/>
        <v>var</v>
      </c>
      <c r="I882" s="16"/>
      <c r="J882" s="17" t="str">
        <f t="shared" si="153"/>
        <v>LESRADIDE</v>
      </c>
      <c r="K882" s="17" t="str">
        <f>IF(LEN($L882)&gt;1,UPPER(LEFT(M882,3) &amp; MID(M882,SEARCH(" ",M882,1)+1,4)&amp;L882),UPPER(LEFT(M882,4) &amp; MID(M882,SEARCH(" ",M881,1)+1,4)&amp;L882))</f>
        <v>LESRADIDE</v>
      </c>
      <c r="L882" s="17" t="str">
        <f>IF(COUNTIF($L$1:$L881,MID(M882,SEARCH("var. ",M882,1)+5,1))&gt;0,MID(M882,SEARCH("var. ",M882,1)+5,2),MID(M882,SEARCH("var. ",M882,1)+5,1))</f>
        <v>de</v>
      </c>
      <c r="M882" s="18" t="s">
        <v>3686</v>
      </c>
      <c r="N882" s="19" t="s">
        <v>3684</v>
      </c>
      <c r="O882" s="19" t="str">
        <f t="shared" si="154"/>
        <v>Lescuraea</v>
      </c>
      <c r="P882" s="19"/>
      <c r="Q882" s="19"/>
      <c r="R882" s="18"/>
      <c r="S882" s="24"/>
      <c r="T882" s="18"/>
      <c r="U882" s="18"/>
      <c r="V882" s="18"/>
      <c r="W882" s="23">
        <v>5</v>
      </c>
      <c r="X882" s="23">
        <v>2</v>
      </c>
      <c r="Y882" s="23">
        <v>6</v>
      </c>
      <c r="Z882" s="23">
        <v>5</v>
      </c>
      <c r="AA882" s="23">
        <v>5</v>
      </c>
      <c r="AB882" s="18" t="s">
        <v>37</v>
      </c>
      <c r="AC882" s="18"/>
    </row>
    <row r="883" spans="1:29">
      <c r="A883" s="12" t="s">
        <v>3687</v>
      </c>
      <c r="B883" s="13" t="s">
        <v>3688</v>
      </c>
      <c r="C883" s="24" t="s">
        <v>1292</v>
      </c>
      <c r="D883" s="14" t="str">
        <f>IF(COUNTIF(E883,""),"sp",E883)</f>
        <v>sp</v>
      </c>
      <c r="E883" s="14" t="s">
        <v>30</v>
      </c>
      <c r="F883" s="14" t="str">
        <f t="shared" si="150"/>
        <v/>
      </c>
      <c r="G883" s="15" t="str">
        <f t="shared" si="151"/>
        <v/>
      </c>
      <c r="H883" s="15" t="str">
        <f t="shared" si="152"/>
        <v/>
      </c>
      <c r="I883" s="16" t="str">
        <f t="shared" ref="I883:I884" si="159">UPPER(MID(M883,1,4))&amp;""&amp;UPPER(MID(M883,SEARCH(" ",M883,1)+1,4))</f>
        <v>LESCSAVI</v>
      </c>
      <c r="J883" s="17" t="str">
        <f t="shared" si="153"/>
        <v>LESCSAVI</v>
      </c>
      <c r="K883" s="17"/>
      <c r="L883" s="17"/>
      <c r="M883" s="18" t="s">
        <v>3689</v>
      </c>
      <c r="N883" s="19" t="s">
        <v>3690</v>
      </c>
      <c r="O883" s="19" t="str">
        <f t="shared" si="154"/>
        <v>Lescuraea</v>
      </c>
      <c r="P883" s="19"/>
      <c r="Q883" s="19"/>
      <c r="R883" s="20" t="s">
        <v>1295</v>
      </c>
      <c r="S883" s="24" t="s">
        <v>1296</v>
      </c>
      <c r="T883" s="18"/>
      <c r="U883" s="18"/>
      <c r="V883" s="22" t="s">
        <v>111</v>
      </c>
      <c r="W883" s="23">
        <v>5</v>
      </c>
      <c r="X883" s="23">
        <v>2</v>
      </c>
      <c r="Y883" s="23">
        <v>8</v>
      </c>
      <c r="Z883" s="23">
        <v>5</v>
      </c>
      <c r="AA883" s="23">
        <v>6</v>
      </c>
      <c r="AB883" s="18" t="s">
        <v>37</v>
      </c>
      <c r="AC883" s="18"/>
    </row>
    <row r="884" spans="1:29">
      <c r="A884" s="12" t="s">
        <v>3691</v>
      </c>
      <c r="B884" s="13" t="s">
        <v>3692</v>
      </c>
      <c r="C884" s="14" t="s">
        <v>160</v>
      </c>
      <c r="D884" s="14" t="str">
        <f>IF(COUNTIF(E884,""),"sp",E884)</f>
        <v>sp</v>
      </c>
      <c r="E884" s="14" t="s">
        <v>30</v>
      </c>
      <c r="F884" s="14" t="str">
        <f t="shared" si="150"/>
        <v/>
      </c>
      <c r="G884" s="15" t="str">
        <f t="shared" si="151"/>
        <v/>
      </c>
      <c r="H884" s="15" t="str">
        <f t="shared" si="152"/>
        <v/>
      </c>
      <c r="I884" s="16" t="str">
        <f t="shared" si="159"/>
        <v>LESCSAXI</v>
      </c>
      <c r="J884" s="17" t="str">
        <f t="shared" si="153"/>
        <v>LESCSAXI</v>
      </c>
      <c r="K884" s="17"/>
      <c r="L884" s="17"/>
      <c r="M884" s="18" t="s">
        <v>3693</v>
      </c>
      <c r="N884" s="19" t="s">
        <v>3694</v>
      </c>
      <c r="O884" s="19" t="str">
        <f t="shared" si="154"/>
        <v>Lescuraea</v>
      </c>
      <c r="P884" s="19"/>
      <c r="Q884" s="19"/>
      <c r="R884" s="25" t="s">
        <v>163</v>
      </c>
      <c r="S884" s="24" t="s">
        <v>164</v>
      </c>
      <c r="T884" s="18"/>
      <c r="U884" s="18"/>
      <c r="V884" s="22" t="s">
        <v>35</v>
      </c>
      <c r="W884" s="23">
        <v>9</v>
      </c>
      <c r="X884" s="23">
        <v>2</v>
      </c>
      <c r="Y884" s="23">
        <v>6</v>
      </c>
      <c r="Z884" s="23">
        <v>4</v>
      </c>
      <c r="AA884" s="23">
        <v>2</v>
      </c>
      <c r="AB884" s="18" t="s">
        <v>37</v>
      </c>
      <c r="AC884" s="18"/>
    </row>
    <row r="885" spans="1:29">
      <c r="A885" s="12" t="s">
        <v>3695</v>
      </c>
      <c r="B885" s="13" t="s">
        <v>3696</v>
      </c>
      <c r="C885" s="24" t="s">
        <v>1647</v>
      </c>
      <c r="D885" s="14" t="str">
        <f>IF(COUNTIF(E885,""),"sp",E885)</f>
        <v>var</v>
      </c>
      <c r="E885" s="14" t="s">
        <v>41</v>
      </c>
      <c r="F885" s="14" t="str">
        <f t="shared" si="150"/>
        <v>var</v>
      </c>
      <c r="G885" s="15" t="str">
        <f t="shared" si="151"/>
        <v/>
      </c>
      <c r="H885" s="15" t="str">
        <f t="shared" si="152"/>
        <v>var</v>
      </c>
      <c r="I885" s="16"/>
      <c r="J885" s="17" t="str">
        <f t="shared" si="153"/>
        <v>LESPOLYPA</v>
      </c>
      <c r="K885" s="17" t="str">
        <f t="shared" ref="K885:K886" si="160">IF(LEN($L885)&gt;1,UPPER(LEFT(M885,3) &amp; MID(M885,SEARCH(" ",M885,1)+1,4)&amp;L885),UPPER(LEFT(M885,4) &amp; MID(M885,SEARCH(" ",M884,1)+1,4)&amp;L885))</f>
        <v>LESPOLYPA</v>
      </c>
      <c r="L885" s="17" t="str">
        <f>IF(COUNTIF($L$1:$L884,MID(M885,SEARCH("var. ",M885,1)+5,1))&gt;0,MID(M885,SEARCH("var. ",M885,1)+5,2),MID(M885,SEARCH("var. ",M885,1)+5,1))</f>
        <v>pa</v>
      </c>
      <c r="M885" s="18" t="s">
        <v>3697</v>
      </c>
      <c r="N885" s="19" t="s">
        <v>3698</v>
      </c>
      <c r="O885" s="19" t="str">
        <f t="shared" si="154"/>
        <v>Leskea</v>
      </c>
      <c r="P885" s="19"/>
      <c r="Q885" s="19"/>
      <c r="R885" s="25" t="s">
        <v>1650</v>
      </c>
      <c r="S885" s="24" t="s">
        <v>1651</v>
      </c>
      <c r="T885" s="18"/>
      <c r="U885" s="18"/>
      <c r="V885" s="22" t="s">
        <v>394</v>
      </c>
      <c r="W885" s="23"/>
      <c r="X885" s="23"/>
      <c r="Y885" s="23"/>
      <c r="Z885" s="23"/>
      <c r="AA885" s="23"/>
      <c r="AB885" s="18"/>
      <c r="AC885" s="18"/>
    </row>
    <row r="886" spans="1:29">
      <c r="A886" s="12" t="s">
        <v>3699</v>
      </c>
      <c r="B886" s="13" t="s">
        <v>3700</v>
      </c>
      <c r="C886" s="14" t="s">
        <v>192</v>
      </c>
      <c r="D886" s="14" t="str">
        <f>IF(COUNTIF(E886,""),"sp",E886)</f>
        <v>var</v>
      </c>
      <c r="E886" s="14" t="s">
        <v>41</v>
      </c>
      <c r="F886" s="14" t="str">
        <f t="shared" si="150"/>
        <v>var</v>
      </c>
      <c r="G886" s="15" t="str">
        <f t="shared" si="151"/>
        <v/>
      </c>
      <c r="H886" s="15" t="str">
        <f t="shared" si="152"/>
        <v>var</v>
      </c>
      <c r="I886" s="16"/>
      <c r="J886" s="17" t="str">
        <f t="shared" si="153"/>
        <v>LESPOLYPO</v>
      </c>
      <c r="K886" s="17" t="str">
        <f t="shared" si="160"/>
        <v>LESPOLYPO</v>
      </c>
      <c r="L886" s="17" t="str">
        <f>IF(COUNTIF($L$1:$L885,MID(M886,SEARCH("var. ",M886,1)+5,1))&gt;0,MID(M886,SEARCH("var. ",M886,1)+5,2),MID(M886,SEARCH("var. ",M886,1)+5,1))</f>
        <v>po</v>
      </c>
      <c r="M886" s="18" t="s">
        <v>3701</v>
      </c>
      <c r="N886" s="19" t="s">
        <v>3698</v>
      </c>
      <c r="O886" s="19" t="str">
        <f t="shared" si="154"/>
        <v>Leskea</v>
      </c>
      <c r="P886" s="19"/>
      <c r="Q886" s="19"/>
      <c r="R886" s="25" t="s">
        <v>195</v>
      </c>
      <c r="S886" s="24" t="s">
        <v>196</v>
      </c>
      <c r="T886" s="18"/>
      <c r="U886" s="18"/>
      <c r="V886" s="22" t="s">
        <v>35</v>
      </c>
      <c r="W886" s="23">
        <v>7</v>
      </c>
      <c r="X886" s="23">
        <v>5</v>
      </c>
      <c r="Y886" s="23">
        <v>5</v>
      </c>
      <c r="Z886" s="23">
        <v>4</v>
      </c>
      <c r="AA886" s="23">
        <v>7</v>
      </c>
      <c r="AB886" s="18" t="s">
        <v>3702</v>
      </c>
      <c r="AC886" s="18"/>
    </row>
    <row r="887" spans="1:29">
      <c r="A887" s="12" t="s">
        <v>3703</v>
      </c>
      <c r="B887" s="13" t="s">
        <v>618</v>
      </c>
      <c r="C887" s="14" t="s">
        <v>203</v>
      </c>
      <c r="D887" s="14" t="str">
        <f>IF(COUNTIF(E887,""),"sp",E887)</f>
        <v>sp</v>
      </c>
      <c r="E887" s="14" t="s">
        <v>30</v>
      </c>
      <c r="F887" s="14" t="str">
        <f t="shared" si="150"/>
        <v/>
      </c>
      <c r="G887" s="15" t="str">
        <f t="shared" si="151"/>
        <v/>
      </c>
      <c r="H887" s="15" t="str">
        <f t="shared" si="152"/>
        <v/>
      </c>
      <c r="I887" s="16" t="str">
        <f t="shared" ref="I887:I891" si="161">UPPER(MID(M887,1,4))&amp;""&amp;UPPER(MID(M887,SEARCH(" ",M887,1)+1,4))</f>
        <v>LEUCGLAU</v>
      </c>
      <c r="J887" s="17" t="str">
        <f t="shared" si="153"/>
        <v>LEUCGLAU</v>
      </c>
      <c r="K887" s="17"/>
      <c r="L887" s="17"/>
      <c r="M887" s="19" t="s">
        <v>3704</v>
      </c>
      <c r="N887" s="19" t="s">
        <v>3705</v>
      </c>
      <c r="O887" s="19" t="str">
        <f t="shared" si="154"/>
        <v>Leucobryum</v>
      </c>
      <c r="P887" s="19"/>
      <c r="Q887" s="19"/>
      <c r="R887" s="25" t="s">
        <v>206</v>
      </c>
      <c r="S887" s="24" t="s">
        <v>207</v>
      </c>
      <c r="T887" s="18" t="s">
        <v>3384</v>
      </c>
      <c r="U887" s="18"/>
      <c r="V887" s="22" t="s">
        <v>35</v>
      </c>
      <c r="W887" s="23">
        <v>5</v>
      </c>
      <c r="X887" s="23">
        <v>3</v>
      </c>
      <c r="Y887" s="23">
        <v>4</v>
      </c>
      <c r="Z887" s="23">
        <v>7</v>
      </c>
      <c r="AA887" s="23">
        <v>1</v>
      </c>
      <c r="AB887" s="18" t="s">
        <v>37</v>
      </c>
      <c r="AC887" s="18"/>
    </row>
    <row r="888" spans="1:29">
      <c r="A888" s="12" t="s">
        <v>3706</v>
      </c>
      <c r="B888" s="13" t="s">
        <v>629</v>
      </c>
      <c r="C888" s="14" t="s">
        <v>546</v>
      </c>
      <c r="D888" s="14" t="str">
        <f>IF(COUNTIF(E888,""),"sp",E888)</f>
        <v>sp</v>
      </c>
      <c r="E888" s="14" t="s">
        <v>30</v>
      </c>
      <c r="F888" s="14" t="str">
        <f t="shared" si="150"/>
        <v/>
      </c>
      <c r="G888" s="15" t="str">
        <f t="shared" si="151"/>
        <v/>
      </c>
      <c r="H888" s="15" t="str">
        <f t="shared" si="152"/>
        <v/>
      </c>
      <c r="I888" s="16" t="str">
        <f t="shared" si="161"/>
        <v>LEUCJUNI</v>
      </c>
      <c r="J888" s="17" t="str">
        <f t="shared" si="153"/>
        <v>LEUCJUNI</v>
      </c>
      <c r="K888" s="17"/>
      <c r="L888" s="17"/>
      <c r="M888" s="18" t="s">
        <v>3707</v>
      </c>
      <c r="N888" s="19" t="s">
        <v>3708</v>
      </c>
      <c r="O888" s="19" t="str">
        <f t="shared" si="154"/>
        <v>Leucobryum</v>
      </c>
      <c r="P888" s="19"/>
      <c r="Q888" s="19"/>
      <c r="R888" s="25" t="s">
        <v>549</v>
      </c>
      <c r="S888" s="24" t="s">
        <v>550</v>
      </c>
      <c r="T888" s="18"/>
      <c r="U888" s="18"/>
      <c r="V888" s="22" t="s">
        <v>35</v>
      </c>
      <c r="W888" s="23">
        <v>7</v>
      </c>
      <c r="X888" s="23">
        <v>4</v>
      </c>
      <c r="Y888" s="23">
        <v>3</v>
      </c>
      <c r="Z888" s="23">
        <v>6</v>
      </c>
      <c r="AA888" s="23">
        <v>2</v>
      </c>
      <c r="AB888" s="18" t="s">
        <v>37</v>
      </c>
      <c r="AC888" s="18"/>
    </row>
    <row r="889" spans="1:29">
      <c r="A889" s="12" t="s">
        <v>3709</v>
      </c>
      <c r="B889" s="13" t="s">
        <v>3710</v>
      </c>
      <c r="C889" s="14" t="s">
        <v>1337</v>
      </c>
      <c r="D889" s="14" t="str">
        <f>IF(COUNTIF(E889,""),"sp",E889)</f>
        <v>sp</v>
      </c>
      <c r="E889" s="14" t="s">
        <v>30</v>
      </c>
      <c r="F889" s="14" t="str">
        <f t="shared" si="150"/>
        <v/>
      </c>
      <c r="G889" s="15" t="str">
        <f t="shared" si="151"/>
        <v/>
      </c>
      <c r="H889" s="15" t="str">
        <f t="shared" si="152"/>
        <v/>
      </c>
      <c r="I889" s="16" t="str">
        <f t="shared" si="161"/>
        <v>LEUCCANA</v>
      </c>
      <c r="J889" s="17" t="str">
        <f t="shared" si="153"/>
        <v>LEUCCANA</v>
      </c>
      <c r="K889" s="17"/>
      <c r="L889" s="17"/>
      <c r="M889" s="18" t="s">
        <v>3711</v>
      </c>
      <c r="N889" s="19" t="s">
        <v>3712</v>
      </c>
      <c r="O889" s="19" t="str">
        <f t="shared" si="154"/>
        <v>Leucodon</v>
      </c>
      <c r="P889" s="19"/>
      <c r="Q889" s="19"/>
      <c r="R889" s="20" t="s">
        <v>1340</v>
      </c>
      <c r="S889" s="24" t="s">
        <v>1341</v>
      </c>
      <c r="T889" s="18"/>
      <c r="U889" s="18"/>
      <c r="V889" s="22" t="s">
        <v>99</v>
      </c>
      <c r="W889" s="23"/>
      <c r="X889" s="23"/>
      <c r="Y889" s="23"/>
      <c r="Z889" s="23"/>
      <c r="AA889" s="23"/>
      <c r="AB889" s="18"/>
      <c r="AC889" s="18"/>
    </row>
    <row r="890" spans="1:29">
      <c r="A890" s="12" t="s">
        <v>3713</v>
      </c>
      <c r="B890" s="13" t="s">
        <v>3714</v>
      </c>
      <c r="C890" s="14" t="s">
        <v>1677</v>
      </c>
      <c r="D890" s="14" t="str">
        <f>IF(COUNTIF(E890,""),"sp",E890)</f>
        <v>sp</v>
      </c>
      <c r="E890" s="14" t="s">
        <v>30</v>
      </c>
      <c r="F890" s="14" t="str">
        <f t="shared" si="150"/>
        <v/>
      </c>
      <c r="G890" s="15" t="str">
        <f t="shared" si="151"/>
        <v/>
      </c>
      <c r="H890" s="15" t="str">
        <f t="shared" si="152"/>
        <v/>
      </c>
      <c r="I890" s="16" t="str">
        <f t="shared" si="161"/>
        <v>LEUCFLAG</v>
      </c>
      <c r="J890" s="17" t="str">
        <f t="shared" si="153"/>
        <v>LEUCFLAG</v>
      </c>
      <c r="K890" s="17"/>
      <c r="L890" s="17"/>
      <c r="M890" s="18" t="s">
        <v>3715</v>
      </c>
      <c r="N890" s="19" t="s">
        <v>3716</v>
      </c>
      <c r="O890" s="19" t="str">
        <f t="shared" si="154"/>
        <v>Leucodon</v>
      </c>
      <c r="P890" s="19"/>
      <c r="Q890" s="19"/>
      <c r="R890" s="20" t="s">
        <v>1680</v>
      </c>
      <c r="S890" s="24" t="s">
        <v>1681</v>
      </c>
      <c r="T890" s="18"/>
      <c r="U890" s="18"/>
      <c r="V890" s="22" t="s">
        <v>99</v>
      </c>
      <c r="W890" s="23"/>
      <c r="X890" s="23"/>
      <c r="Y890" s="23"/>
      <c r="Z890" s="23"/>
      <c r="AA890" s="23"/>
      <c r="AB890" s="18"/>
      <c r="AC890" s="18"/>
    </row>
    <row r="891" spans="1:29">
      <c r="A891" s="12" t="s">
        <v>3717</v>
      </c>
      <c r="B891" s="13" t="s">
        <v>3718</v>
      </c>
      <c r="C891" s="14" t="s">
        <v>1677</v>
      </c>
      <c r="D891" s="14" t="str">
        <f>IF(COUNTIF(E891,""),"sp",E891)</f>
        <v>sp</v>
      </c>
      <c r="E891" s="14" t="s">
        <v>30</v>
      </c>
      <c r="F891" s="14" t="str">
        <f t="shared" si="150"/>
        <v/>
      </c>
      <c r="G891" s="15" t="str">
        <f t="shared" si="151"/>
        <v/>
      </c>
      <c r="H891" s="15" t="str">
        <f t="shared" si="152"/>
        <v/>
      </c>
      <c r="I891" s="16" t="str">
        <f t="shared" si="161"/>
        <v>LEUCIMME</v>
      </c>
      <c r="J891" s="17" t="str">
        <f t="shared" si="153"/>
        <v>LEUCIMME</v>
      </c>
      <c r="K891" s="17"/>
      <c r="L891" s="17"/>
      <c r="M891" s="18" t="s">
        <v>3719</v>
      </c>
      <c r="N891" s="19" t="s">
        <v>3720</v>
      </c>
      <c r="O891" s="19" t="str">
        <f t="shared" si="154"/>
        <v>Leucodon</v>
      </c>
      <c r="P891" s="19"/>
      <c r="Q891" s="19"/>
      <c r="R891" s="20" t="s">
        <v>1680</v>
      </c>
      <c r="S891" s="24" t="s">
        <v>1681</v>
      </c>
      <c r="T891" s="18"/>
      <c r="U891" s="18"/>
      <c r="V891" s="22" t="s">
        <v>99</v>
      </c>
      <c r="W891" s="23"/>
      <c r="X891" s="23"/>
      <c r="Y891" s="23"/>
      <c r="Z891" s="23"/>
      <c r="AA891" s="23"/>
      <c r="AB891" s="18"/>
      <c r="AC891" s="18"/>
    </row>
    <row r="892" spans="1:29">
      <c r="A892" s="12" t="s">
        <v>3721</v>
      </c>
      <c r="B892" s="13" t="s">
        <v>3722</v>
      </c>
      <c r="C892" s="14" t="s">
        <v>1677</v>
      </c>
      <c r="D892" s="14" t="str">
        <f>IF(COUNTIF(E892,""),"sp",E892)</f>
        <v>var</v>
      </c>
      <c r="E892" s="14" t="s">
        <v>41</v>
      </c>
      <c r="F892" s="14" t="str">
        <f t="shared" si="150"/>
        <v>var</v>
      </c>
      <c r="G892" s="15" t="str">
        <f t="shared" si="151"/>
        <v/>
      </c>
      <c r="H892" s="15" t="str">
        <f t="shared" si="152"/>
        <v>var</v>
      </c>
      <c r="I892" s="16"/>
      <c r="J892" s="17" t="str">
        <f t="shared" si="153"/>
        <v>LEUSCIUSC</v>
      </c>
      <c r="K892" s="17" t="str">
        <f t="shared" ref="K892:K893" si="162">IF(LEN($L892)&gt;1,UPPER(LEFT(M892,3) &amp; MID(M892,SEARCH(" ",M892,1)+1,4)&amp;L892),UPPER(LEFT(M892,4) &amp; MID(M892,SEARCH(" ",M891,1)+1,4)&amp;L892))</f>
        <v>LEUSCIUSC</v>
      </c>
      <c r="L892" s="17" t="str">
        <f>IF(COUNTIF($L$1:$L891,MID(M892,SEARCH("var. ",M892,1)+5,1))&gt;0,MID(M892,SEARCH("var. ",M892,1)+5,2),MID(M892,SEARCH("var. ",M892,1)+5,1))</f>
        <v>sc</v>
      </c>
      <c r="M892" s="18" t="s">
        <v>3723</v>
      </c>
      <c r="N892" s="19" t="s">
        <v>3724</v>
      </c>
      <c r="O892" s="19" t="str">
        <f t="shared" si="154"/>
        <v>Leucodon</v>
      </c>
      <c r="P892" s="19"/>
      <c r="Q892" s="19"/>
      <c r="R892" s="20" t="s">
        <v>1680</v>
      </c>
      <c r="S892" s="24" t="s">
        <v>1681</v>
      </c>
      <c r="T892" s="18"/>
      <c r="U892" s="18"/>
      <c r="V892" s="22" t="s">
        <v>99</v>
      </c>
      <c r="W892" s="23">
        <v>8</v>
      </c>
      <c r="X892" s="23">
        <v>5</v>
      </c>
      <c r="Y892" s="23">
        <v>5</v>
      </c>
      <c r="Z892" s="23">
        <v>4</v>
      </c>
      <c r="AA892" s="23">
        <v>6</v>
      </c>
      <c r="AB892" s="18" t="s">
        <v>120</v>
      </c>
      <c r="AC892" s="18"/>
    </row>
    <row r="893" spans="1:29">
      <c r="A893" s="12" t="s">
        <v>3725</v>
      </c>
      <c r="B893" s="13" t="s">
        <v>3726</v>
      </c>
      <c r="C893" s="14" t="s">
        <v>416</v>
      </c>
      <c r="D893" s="14" t="str">
        <f>IF(COUNTIF(E893,""),"sp",E893)</f>
        <v>var</v>
      </c>
      <c r="E893" s="14" t="s">
        <v>41</v>
      </c>
      <c r="F893" s="14" t="str">
        <f t="shared" si="150"/>
        <v>var</v>
      </c>
      <c r="G893" s="15" t="str">
        <f t="shared" si="151"/>
        <v/>
      </c>
      <c r="H893" s="15" t="str">
        <f t="shared" si="152"/>
        <v>var</v>
      </c>
      <c r="I893" s="16"/>
      <c r="J893" s="17" t="str">
        <f t="shared" si="153"/>
        <v>LEUSCIUMO</v>
      </c>
      <c r="K893" s="17" t="str">
        <f t="shared" si="162"/>
        <v>LEUSCIUMO</v>
      </c>
      <c r="L893" s="17" t="str">
        <f>IF(COUNTIF($L$1:$L892,MID(M893,SEARCH("var. ",M893,1)+5,1))&gt;0,MID(M893,SEARCH("var. ",M893,1)+5,2),MID(M893,SEARCH("var. ",M893,1)+5,1))</f>
        <v>mo</v>
      </c>
      <c r="M893" s="18" t="s">
        <v>3727</v>
      </c>
      <c r="N893" s="19" t="s">
        <v>3724</v>
      </c>
      <c r="O893" s="19" t="str">
        <f t="shared" si="154"/>
        <v>Leucodon</v>
      </c>
      <c r="P893" s="19"/>
      <c r="Q893" s="19"/>
      <c r="R893" s="25" t="s">
        <v>419</v>
      </c>
      <c r="S893" s="24" t="s">
        <v>420</v>
      </c>
      <c r="T893" s="18"/>
      <c r="U893" s="18"/>
      <c r="V893" s="22" t="s">
        <v>2559</v>
      </c>
      <c r="W893" s="23">
        <v>8</v>
      </c>
      <c r="X893" s="23">
        <v>8</v>
      </c>
      <c r="Y893" s="23">
        <v>3</v>
      </c>
      <c r="Z893" s="23">
        <v>4</v>
      </c>
      <c r="AA893" s="23">
        <v>6</v>
      </c>
      <c r="AB893" s="18" t="s">
        <v>37</v>
      </c>
      <c r="AC893" s="18"/>
    </row>
    <row r="894" spans="1:29">
      <c r="A894" s="12" t="s">
        <v>3728</v>
      </c>
      <c r="B894" s="13" t="s">
        <v>3729</v>
      </c>
      <c r="C894" s="14" t="s">
        <v>1495</v>
      </c>
      <c r="D894" s="14" t="str">
        <f>IF(COUNTIF(E894,""),"sp",E894)</f>
        <v>sp</v>
      </c>
      <c r="E894" s="14" t="s">
        <v>30</v>
      </c>
      <c r="F894" s="14" t="str">
        <f t="shared" si="150"/>
        <v/>
      </c>
      <c r="G894" s="15" t="str">
        <f t="shared" si="151"/>
        <v/>
      </c>
      <c r="H894" s="15" t="str">
        <f t="shared" si="152"/>
        <v/>
      </c>
      <c r="I894" s="16" t="str">
        <f t="shared" ref="I894:I902" si="163">UPPER(MID(M894,1,4))&amp;""&amp;UPPER(MID(M894,SEARCH(" ",M894,1)+1,4))</f>
        <v>LIOCLANC</v>
      </c>
      <c r="J894" s="17" t="str">
        <f t="shared" si="153"/>
        <v>LIOCLANC</v>
      </c>
      <c r="K894" s="17"/>
      <c r="L894" s="17"/>
      <c r="M894" s="18" t="s">
        <v>3730</v>
      </c>
      <c r="N894" s="19" t="s">
        <v>3731</v>
      </c>
      <c r="O894" s="19" t="str">
        <f t="shared" si="154"/>
        <v>Liochlaena</v>
      </c>
      <c r="P894" s="19"/>
      <c r="Q894" s="19"/>
      <c r="R894" s="20" t="s">
        <v>1485</v>
      </c>
      <c r="S894" s="24" t="s">
        <v>1498</v>
      </c>
      <c r="T894" s="18"/>
      <c r="U894" s="18"/>
      <c r="V894" s="22" t="s">
        <v>125</v>
      </c>
      <c r="W894" s="23">
        <v>4</v>
      </c>
      <c r="X894" s="23">
        <v>3</v>
      </c>
      <c r="Y894" s="23" t="s">
        <v>394</v>
      </c>
      <c r="Z894" s="23">
        <v>6</v>
      </c>
      <c r="AA894" s="23">
        <v>1</v>
      </c>
      <c r="AB894" s="18" t="s">
        <v>157</v>
      </c>
      <c r="AC894" s="18"/>
    </row>
    <row r="895" spans="1:29">
      <c r="A895" s="12" t="s">
        <v>3732</v>
      </c>
      <c r="B895" s="13" t="s">
        <v>3733</v>
      </c>
      <c r="C895" s="14" t="s">
        <v>1495</v>
      </c>
      <c r="D895" s="14" t="str">
        <f>IF(COUNTIF(E895,""),"sp",E895)</f>
        <v>sp</v>
      </c>
      <c r="E895" s="14" t="s">
        <v>30</v>
      </c>
      <c r="F895" s="14" t="str">
        <f t="shared" si="150"/>
        <v/>
      </c>
      <c r="G895" s="15" t="str">
        <f t="shared" si="151"/>
        <v/>
      </c>
      <c r="H895" s="15" t="str">
        <f t="shared" si="152"/>
        <v/>
      </c>
      <c r="I895" s="16" t="str">
        <f t="shared" si="163"/>
        <v>LIOCSUBU</v>
      </c>
      <c r="J895" s="17" t="str">
        <f t="shared" si="153"/>
        <v>LIOCSUBU</v>
      </c>
      <c r="K895" s="17"/>
      <c r="L895" s="17"/>
      <c r="M895" s="18" t="s">
        <v>3734</v>
      </c>
      <c r="N895" s="19" t="s">
        <v>3735</v>
      </c>
      <c r="O895" s="19" t="str">
        <f t="shared" si="154"/>
        <v>Liochlaena</v>
      </c>
      <c r="P895" s="19"/>
      <c r="Q895" s="19"/>
      <c r="R895" s="20" t="s">
        <v>1485</v>
      </c>
      <c r="S895" s="24" t="s">
        <v>1498</v>
      </c>
      <c r="T895" s="18"/>
      <c r="U895" s="18"/>
      <c r="V895" s="22" t="s">
        <v>125</v>
      </c>
      <c r="W895" s="23">
        <v>5</v>
      </c>
      <c r="X895" s="23">
        <v>6</v>
      </c>
      <c r="Y895" s="23">
        <v>7</v>
      </c>
      <c r="Z895" s="23">
        <v>6</v>
      </c>
      <c r="AA895" s="23">
        <v>1</v>
      </c>
      <c r="AB895" s="18" t="s">
        <v>157</v>
      </c>
      <c r="AC895" s="18"/>
    </row>
    <row r="896" spans="1:29">
      <c r="A896" s="12" t="s">
        <v>3736</v>
      </c>
      <c r="B896" s="13" t="s">
        <v>3737</v>
      </c>
      <c r="C896" s="14" t="s">
        <v>539</v>
      </c>
      <c r="D896" s="14" t="str">
        <f>IF(COUNTIF(E896,""),"sp",E896)</f>
        <v>sp</v>
      </c>
      <c r="E896" s="14" t="s">
        <v>30</v>
      </c>
      <c r="F896" s="14" t="str">
        <f t="shared" si="150"/>
        <v/>
      </c>
      <c r="G896" s="15" t="str">
        <f t="shared" si="151"/>
        <v/>
      </c>
      <c r="H896" s="15" t="str">
        <f t="shared" si="152"/>
        <v/>
      </c>
      <c r="I896" s="16" t="str">
        <f t="shared" si="163"/>
        <v>LOESBREV</v>
      </c>
      <c r="J896" s="17" t="str">
        <f t="shared" si="153"/>
        <v>LOESBREV</v>
      </c>
      <c r="K896" s="17"/>
      <c r="L896" s="17"/>
      <c r="M896" s="18" t="s">
        <v>3738</v>
      </c>
      <c r="N896" s="19" t="s">
        <v>3739</v>
      </c>
      <c r="O896" s="19" t="str">
        <f t="shared" si="154"/>
        <v>Loeskeobryum</v>
      </c>
      <c r="P896" s="19"/>
      <c r="Q896" s="19"/>
      <c r="R896" s="25" t="s">
        <v>2637</v>
      </c>
      <c r="S896" s="24" t="s">
        <v>543</v>
      </c>
      <c r="T896" s="18"/>
      <c r="U896" s="18"/>
      <c r="V896" s="22" t="s">
        <v>111</v>
      </c>
      <c r="W896" s="23">
        <v>5</v>
      </c>
      <c r="X896" s="23">
        <v>5</v>
      </c>
      <c r="Y896" s="23">
        <v>4</v>
      </c>
      <c r="Z896" s="23">
        <v>5</v>
      </c>
      <c r="AA896" s="23">
        <v>6</v>
      </c>
      <c r="AB896" s="18" t="s">
        <v>37</v>
      </c>
      <c r="AC896" s="18"/>
    </row>
    <row r="897" spans="1:29">
      <c r="A897" s="12" t="s">
        <v>3740</v>
      </c>
      <c r="B897" s="13" t="s">
        <v>3741</v>
      </c>
      <c r="C897" s="24" t="s">
        <v>326</v>
      </c>
      <c r="D897" s="14" t="str">
        <f>IF(COUNTIF(E897,""),"sp",E897)</f>
        <v>sp</v>
      </c>
      <c r="E897" s="14" t="s">
        <v>30</v>
      </c>
      <c r="F897" s="14" t="str">
        <f t="shared" si="150"/>
        <v/>
      </c>
      <c r="G897" s="15" t="str">
        <f t="shared" si="151"/>
        <v/>
      </c>
      <c r="H897" s="15" t="str">
        <f t="shared" si="152"/>
        <v/>
      </c>
      <c r="I897" s="16" t="str">
        <f t="shared" si="163"/>
        <v>LOESBADI</v>
      </c>
      <c r="J897" s="17" t="str">
        <f t="shared" si="153"/>
        <v>LOESBADI</v>
      </c>
      <c r="K897" s="17"/>
      <c r="L897" s="17"/>
      <c r="M897" s="27" t="s">
        <v>3742</v>
      </c>
      <c r="N897" s="19" t="s">
        <v>3743</v>
      </c>
      <c r="O897" s="19" t="str">
        <f t="shared" si="154"/>
        <v>Loeskypnum</v>
      </c>
      <c r="P897" s="19"/>
      <c r="Q897" s="19"/>
      <c r="R897" s="25" t="s">
        <v>329</v>
      </c>
      <c r="S897" s="24" t="s">
        <v>330</v>
      </c>
      <c r="T897" s="18"/>
      <c r="U897" s="18"/>
      <c r="V897" s="22" t="s">
        <v>35</v>
      </c>
      <c r="W897" s="23"/>
      <c r="X897" s="23"/>
      <c r="Y897" s="23"/>
      <c r="Z897" s="23"/>
      <c r="AA897" s="23"/>
      <c r="AB897" s="18"/>
      <c r="AC897" s="18"/>
    </row>
    <row r="898" spans="1:29">
      <c r="A898" s="12" t="s">
        <v>3744</v>
      </c>
      <c r="B898" s="13" t="s">
        <v>3745</v>
      </c>
      <c r="C898" s="14" t="s">
        <v>228</v>
      </c>
      <c r="D898" s="14" t="str">
        <f>IF(COUNTIF(E898,""),"sp",E898)</f>
        <v>sp</v>
      </c>
      <c r="E898" s="14" t="s">
        <v>30</v>
      </c>
      <c r="F898" s="14" t="str">
        <f t="shared" si="150"/>
        <v/>
      </c>
      <c r="G898" s="15" t="str">
        <f t="shared" si="151"/>
        <v/>
      </c>
      <c r="H898" s="15" t="str">
        <f t="shared" si="152"/>
        <v/>
      </c>
      <c r="I898" s="16" t="str">
        <f t="shared" si="163"/>
        <v>LOPHASCE</v>
      </c>
      <c r="J898" s="17" t="str">
        <f t="shared" si="153"/>
        <v>LOPHASCE</v>
      </c>
      <c r="K898" s="17"/>
      <c r="L898" s="17"/>
      <c r="M898" s="18" t="s">
        <v>3746</v>
      </c>
      <c r="N898" s="19" t="s">
        <v>3747</v>
      </c>
      <c r="O898" s="19" t="str">
        <f t="shared" si="154"/>
        <v>Lophozia</v>
      </c>
      <c r="P898" s="19"/>
      <c r="Q898" s="19"/>
      <c r="R898" s="25" t="s">
        <v>231</v>
      </c>
      <c r="S898" s="24" t="s">
        <v>232</v>
      </c>
      <c r="T898" s="18"/>
      <c r="U898" s="18"/>
      <c r="V898" s="22" t="s">
        <v>125</v>
      </c>
      <c r="W898" s="23">
        <v>4</v>
      </c>
      <c r="X898" s="23">
        <v>3</v>
      </c>
      <c r="Y898" s="23">
        <v>7</v>
      </c>
      <c r="Z898" s="23">
        <v>6</v>
      </c>
      <c r="AA898" s="23">
        <v>2</v>
      </c>
      <c r="AB898" s="18" t="s">
        <v>37</v>
      </c>
      <c r="AC898" s="18"/>
    </row>
    <row r="899" spans="1:29">
      <c r="A899" s="12" t="s">
        <v>3427</v>
      </c>
      <c r="B899" s="13" t="s">
        <v>3748</v>
      </c>
      <c r="C899" s="14" t="s">
        <v>518</v>
      </c>
      <c r="D899" s="14" t="str">
        <f>IF(COUNTIF(E899,""),"sp",E899)</f>
        <v>sp</v>
      </c>
      <c r="E899" s="14" t="s">
        <v>30</v>
      </c>
      <c r="F899" s="14" t="str">
        <f t="shared" ref="F899:F962" si="164">CONCATENATE(G899,H899)</f>
        <v/>
      </c>
      <c r="G899" s="15" t="str">
        <f t="shared" ref="G899:G962" si="165">IF(COUNTIF(M899,"*subsp.*"),"subsp","")</f>
        <v/>
      </c>
      <c r="H899" s="15" t="str">
        <f t="shared" ref="H899:H962" si="166">IF(COUNTIF(M899,"*var.*"),"var","")</f>
        <v/>
      </c>
      <c r="I899" s="16" t="str">
        <f t="shared" si="163"/>
        <v>LOPHBICR</v>
      </c>
      <c r="J899" s="17" t="str">
        <f t="shared" ref="J899:J962" si="167">CONCATENATE(I899,K899)</f>
        <v>LOPHBICR</v>
      </c>
      <c r="K899" s="17"/>
      <c r="L899" s="17"/>
      <c r="M899" s="18" t="s">
        <v>3749</v>
      </c>
      <c r="N899" s="19" t="s">
        <v>3750</v>
      </c>
      <c r="O899" s="19" t="str">
        <f t="shared" ref="O899:O962" si="168">LEFT(N899,(SEARCH(" ",N899,1))-1)</f>
        <v>Lophozia</v>
      </c>
      <c r="P899" s="19"/>
      <c r="Q899" s="19"/>
      <c r="R899" s="25" t="s">
        <v>521</v>
      </c>
      <c r="S899" s="24" t="s">
        <v>522</v>
      </c>
      <c r="T899" s="18"/>
      <c r="U899" s="18"/>
      <c r="V899" s="22"/>
      <c r="W899" s="23"/>
      <c r="X899" s="23"/>
      <c r="Y899" s="23"/>
      <c r="Z899" s="23"/>
      <c r="AA899" s="23"/>
      <c r="AB899" s="18"/>
      <c r="AC899" s="18"/>
    </row>
    <row r="900" spans="1:29">
      <c r="A900" s="12" t="s">
        <v>3751</v>
      </c>
      <c r="B900" s="13" t="s">
        <v>3752</v>
      </c>
      <c r="C900" s="14" t="s">
        <v>228</v>
      </c>
      <c r="D900" s="14" t="str">
        <f>IF(COUNTIF(E900,""),"sp",E900)</f>
        <v>sp</v>
      </c>
      <c r="E900" s="14" t="s">
        <v>30</v>
      </c>
      <c r="F900" s="14" t="str">
        <f t="shared" si="164"/>
        <v/>
      </c>
      <c r="G900" s="15" t="str">
        <f t="shared" si="165"/>
        <v/>
      </c>
      <c r="H900" s="15" t="str">
        <f t="shared" si="166"/>
        <v/>
      </c>
      <c r="I900" s="16" t="str">
        <f t="shared" si="163"/>
        <v>LOPHCILI</v>
      </c>
      <c r="J900" s="17" t="str">
        <f t="shared" si="167"/>
        <v>LOPHCILI</v>
      </c>
      <c r="K900" s="17"/>
      <c r="L900" s="17"/>
      <c r="M900" s="18" t="s">
        <v>3753</v>
      </c>
      <c r="N900" s="19" t="s">
        <v>3754</v>
      </c>
      <c r="O900" s="19" t="str">
        <f t="shared" si="168"/>
        <v>Lophozia</v>
      </c>
      <c r="P900" s="19"/>
      <c r="Q900" s="19"/>
      <c r="R900" s="25" t="s">
        <v>231</v>
      </c>
      <c r="S900" s="24" t="s">
        <v>232</v>
      </c>
      <c r="T900" s="18"/>
      <c r="U900" s="18"/>
      <c r="V900" s="22" t="s">
        <v>125</v>
      </c>
      <c r="W900" s="23"/>
      <c r="X900" s="23"/>
      <c r="Y900" s="23"/>
      <c r="Z900" s="23"/>
      <c r="AA900" s="23"/>
      <c r="AB900" s="18"/>
      <c r="AC900" s="18"/>
    </row>
    <row r="901" spans="1:29">
      <c r="A901" s="12" t="s">
        <v>3755</v>
      </c>
      <c r="B901" s="13" t="s">
        <v>3756</v>
      </c>
      <c r="C901" s="24" t="s">
        <v>326</v>
      </c>
      <c r="D901" s="14" t="str">
        <f>IF(COUNTIF(E901,""),"sp",E901)</f>
        <v>sp</v>
      </c>
      <c r="E901" s="14" t="s">
        <v>30</v>
      </c>
      <c r="F901" s="14" t="str">
        <f t="shared" si="164"/>
        <v/>
      </c>
      <c r="G901" s="15" t="str">
        <f t="shared" si="165"/>
        <v/>
      </c>
      <c r="H901" s="15" t="str">
        <f t="shared" si="166"/>
        <v/>
      </c>
      <c r="I901" s="16" t="str">
        <f t="shared" si="163"/>
        <v>LOPHDEBI</v>
      </c>
      <c r="J901" s="17" t="str">
        <f t="shared" si="167"/>
        <v>LOPHDEBI</v>
      </c>
      <c r="K901" s="17"/>
      <c r="L901" s="17"/>
      <c r="M901" s="19" t="s">
        <v>3757</v>
      </c>
      <c r="N901" s="19" t="s">
        <v>3758</v>
      </c>
      <c r="O901" s="19" t="str">
        <f t="shared" si="168"/>
        <v>Lophozia</v>
      </c>
      <c r="P901" s="19"/>
      <c r="Q901" s="19"/>
      <c r="R901" s="25" t="s">
        <v>329</v>
      </c>
      <c r="S901" s="24" t="s">
        <v>330</v>
      </c>
      <c r="T901" s="18"/>
      <c r="U901" s="18"/>
      <c r="V901" s="22" t="s">
        <v>125</v>
      </c>
      <c r="W901" s="23"/>
      <c r="X901" s="23"/>
      <c r="Y901" s="23"/>
      <c r="Z901" s="23"/>
      <c r="AA901" s="23"/>
      <c r="AB901" s="18"/>
      <c r="AC901" s="18"/>
    </row>
    <row r="902" spans="1:29">
      <c r="A902" s="12" t="s">
        <v>3759</v>
      </c>
      <c r="B902" s="13" t="s">
        <v>3760</v>
      </c>
      <c r="C902" s="24" t="s">
        <v>353</v>
      </c>
      <c r="D902" s="14" t="str">
        <f>IF(COUNTIF(E902,""),"sp",E902)</f>
        <v>sp</v>
      </c>
      <c r="E902" s="14" t="s">
        <v>30</v>
      </c>
      <c r="F902" s="14" t="str">
        <f t="shared" si="164"/>
        <v/>
      </c>
      <c r="G902" s="15" t="str">
        <f t="shared" si="165"/>
        <v/>
      </c>
      <c r="H902" s="15" t="str">
        <f t="shared" si="166"/>
        <v/>
      </c>
      <c r="I902" s="16" t="str">
        <f t="shared" si="163"/>
        <v>LOPHEXCI</v>
      </c>
      <c r="J902" s="17" t="str">
        <f t="shared" si="167"/>
        <v>LOPHEXCI</v>
      </c>
      <c r="K902" s="17"/>
      <c r="L902" s="17"/>
      <c r="M902" s="18" t="s">
        <v>3761</v>
      </c>
      <c r="N902" s="19" t="s">
        <v>3762</v>
      </c>
      <c r="O902" s="19" t="str">
        <f t="shared" si="168"/>
        <v>Lophozia</v>
      </c>
      <c r="P902" s="19"/>
      <c r="Q902" s="19"/>
      <c r="R902" s="25" t="s">
        <v>356</v>
      </c>
      <c r="S902" s="24" t="s">
        <v>357</v>
      </c>
      <c r="T902" s="18"/>
      <c r="U902" s="18"/>
      <c r="V902" s="22" t="s">
        <v>156</v>
      </c>
      <c r="W902" s="23">
        <v>7</v>
      </c>
      <c r="X902" s="23">
        <v>3</v>
      </c>
      <c r="Y902" s="23">
        <v>6</v>
      </c>
      <c r="Z902" s="23">
        <v>5</v>
      </c>
      <c r="AA902" s="23">
        <v>5</v>
      </c>
      <c r="AB902" s="18" t="s">
        <v>37</v>
      </c>
      <c r="AC902" s="18"/>
    </row>
    <row r="903" spans="1:29">
      <c r="A903" s="12" t="s">
        <v>3759</v>
      </c>
      <c r="B903" s="13" t="s">
        <v>3763</v>
      </c>
      <c r="C903" s="24" t="s">
        <v>40</v>
      </c>
      <c r="D903" s="14" t="str">
        <f>IF(COUNTIF(E903,""),"sp",E903)</f>
        <v>var</v>
      </c>
      <c r="E903" s="14" t="s">
        <v>41</v>
      </c>
      <c r="F903" s="14" t="str">
        <f t="shared" si="164"/>
        <v>var</v>
      </c>
      <c r="G903" s="15" t="str">
        <f t="shared" si="165"/>
        <v/>
      </c>
      <c r="H903" s="15" t="str">
        <f t="shared" si="166"/>
        <v>var</v>
      </c>
      <c r="I903" s="16"/>
      <c r="J903" s="17" t="str">
        <f t="shared" si="167"/>
        <v>LOPEXCIJU</v>
      </c>
      <c r="K903" s="17" t="str">
        <f>IF(LEN($L903)&gt;1,UPPER(LEFT(M903,3) &amp; MID(M903,SEARCH(" ",M903,1)+1,4)&amp;L903),UPPER(LEFT(M903,4) &amp; MID(M903,SEARCH(" ",M902,1)+1,4)&amp;L903))</f>
        <v>LOPEXCIJU</v>
      </c>
      <c r="L903" s="17" t="str">
        <f>IF(COUNTIF($L$1:$L902,MID(M903,SEARCH("var. ",M903,1)+5,1))&gt;0,MID(M903,SEARCH("var. ",M903,1)+5,2),MID(M903,SEARCH("var. ",M903,1)+5,1))</f>
        <v>ju</v>
      </c>
      <c r="M903" s="28" t="s">
        <v>3764</v>
      </c>
      <c r="N903" s="19" t="s">
        <v>3762</v>
      </c>
      <c r="O903" s="19" t="str">
        <f t="shared" si="168"/>
        <v>Lophozia</v>
      </c>
      <c r="P903" s="19"/>
      <c r="Q903" s="19"/>
      <c r="R903" s="18"/>
      <c r="S903" s="24"/>
      <c r="T903" s="18"/>
      <c r="U903" s="18"/>
      <c r="V903" s="18"/>
      <c r="W903" s="23">
        <v>9</v>
      </c>
      <c r="X903" s="23">
        <v>2</v>
      </c>
      <c r="Y903" s="23">
        <v>8</v>
      </c>
      <c r="Z903" s="23">
        <v>8</v>
      </c>
      <c r="AA903" s="23">
        <v>1</v>
      </c>
      <c r="AB903" s="18" t="s">
        <v>37</v>
      </c>
      <c r="AC903" s="18"/>
    </row>
    <row r="904" spans="1:29">
      <c r="A904" s="12" t="s">
        <v>3765</v>
      </c>
      <c r="B904" s="13" t="s">
        <v>3766</v>
      </c>
      <c r="C904" s="24" t="s">
        <v>136</v>
      </c>
      <c r="D904" s="14" t="str">
        <f>IF(COUNTIF(E904,""),"sp",E904)</f>
        <v>sp</v>
      </c>
      <c r="E904" s="14" t="s">
        <v>30</v>
      </c>
      <c r="F904" s="14" t="str">
        <f t="shared" si="164"/>
        <v/>
      </c>
      <c r="G904" s="15" t="str">
        <f t="shared" si="165"/>
        <v/>
      </c>
      <c r="H904" s="15" t="str">
        <f t="shared" si="166"/>
        <v/>
      </c>
      <c r="I904" s="16" t="str">
        <f t="shared" ref="I904:I921" si="169">UPPER(MID(M904,1,4))&amp;""&amp;UPPER(MID(M904,SEARCH(" ",M904,1)+1,4))</f>
        <v>LOPHGROE</v>
      </c>
      <c r="J904" s="17" t="str">
        <f t="shared" si="167"/>
        <v>LOPHGROE</v>
      </c>
      <c r="K904" s="17"/>
      <c r="L904" s="17"/>
      <c r="M904" s="18" t="s">
        <v>3767</v>
      </c>
      <c r="N904" s="19" t="s">
        <v>3768</v>
      </c>
      <c r="O904" s="19" t="str">
        <f t="shared" si="168"/>
        <v>Lophozia</v>
      </c>
      <c r="P904" s="19"/>
      <c r="Q904" s="19"/>
      <c r="R904" s="25" t="s">
        <v>139</v>
      </c>
      <c r="S904" s="24" t="s">
        <v>140</v>
      </c>
      <c r="T904" s="18" t="s">
        <v>231</v>
      </c>
      <c r="U904" s="18"/>
      <c r="V904" s="22" t="s">
        <v>125</v>
      </c>
      <c r="W904" s="23"/>
      <c r="X904" s="23"/>
      <c r="Y904" s="23"/>
      <c r="Z904" s="23"/>
      <c r="AA904" s="23"/>
      <c r="AB904" s="18"/>
      <c r="AC904" s="18"/>
    </row>
    <row r="905" spans="1:29">
      <c r="A905" s="12" t="s">
        <v>3769</v>
      </c>
      <c r="B905" s="13" t="s">
        <v>3770</v>
      </c>
      <c r="C905" s="24" t="s">
        <v>850</v>
      </c>
      <c r="D905" s="14" t="str">
        <f>IF(COUNTIF(E905,""),"sp",E905)</f>
        <v>sp</v>
      </c>
      <c r="E905" s="14" t="s">
        <v>30</v>
      </c>
      <c r="F905" s="14" t="str">
        <f t="shared" si="164"/>
        <v/>
      </c>
      <c r="G905" s="15" t="str">
        <f t="shared" si="165"/>
        <v/>
      </c>
      <c r="H905" s="15" t="str">
        <f t="shared" si="166"/>
        <v/>
      </c>
      <c r="I905" s="16" t="str">
        <f t="shared" si="169"/>
        <v>LOPHLATI</v>
      </c>
      <c r="J905" s="17" t="str">
        <f t="shared" si="167"/>
        <v>LOPHLATI</v>
      </c>
      <c r="K905" s="17"/>
      <c r="L905" s="17"/>
      <c r="M905" s="18" t="s">
        <v>3771</v>
      </c>
      <c r="N905" s="19" t="s">
        <v>3772</v>
      </c>
      <c r="O905" s="19" t="str">
        <f t="shared" si="168"/>
        <v>Lophozia</v>
      </c>
      <c r="P905" s="19"/>
      <c r="Q905" s="19"/>
      <c r="R905" s="20" t="s">
        <v>853</v>
      </c>
      <c r="S905" s="24" t="s">
        <v>854</v>
      </c>
      <c r="T905" s="18"/>
      <c r="U905" s="18"/>
      <c r="V905" s="22" t="s">
        <v>125</v>
      </c>
      <c r="W905" s="23"/>
      <c r="X905" s="23"/>
      <c r="Y905" s="23"/>
      <c r="Z905" s="23"/>
      <c r="AA905" s="23"/>
      <c r="AB905" s="18"/>
      <c r="AC905" s="18"/>
    </row>
    <row r="906" spans="1:29">
      <c r="A906" s="12" t="s">
        <v>3773</v>
      </c>
      <c r="B906" s="13" t="s">
        <v>3774</v>
      </c>
      <c r="C906" s="14" t="s">
        <v>217</v>
      </c>
      <c r="D906" s="14" t="str">
        <f>IF(COUNTIF(E906,""),"sp",E906)</f>
        <v>sp</v>
      </c>
      <c r="E906" s="14" t="s">
        <v>30</v>
      </c>
      <c r="F906" s="14" t="str">
        <f t="shared" si="164"/>
        <v/>
      </c>
      <c r="G906" s="15" t="str">
        <f t="shared" si="165"/>
        <v/>
      </c>
      <c r="H906" s="15" t="str">
        <f t="shared" si="166"/>
        <v/>
      </c>
      <c r="I906" s="16" t="str">
        <f t="shared" si="169"/>
        <v>LOPHLONG</v>
      </c>
      <c r="J906" s="17" t="str">
        <f t="shared" si="167"/>
        <v>LOPHLONG</v>
      </c>
      <c r="K906" s="17"/>
      <c r="L906" s="17"/>
      <c r="M906" s="18" t="s">
        <v>3775</v>
      </c>
      <c r="N906" s="19" t="s">
        <v>3776</v>
      </c>
      <c r="O906" s="19" t="str">
        <f t="shared" si="168"/>
        <v>Lophozia</v>
      </c>
      <c r="P906" s="19"/>
      <c r="Q906" s="19"/>
      <c r="R906" s="25" t="s">
        <v>220</v>
      </c>
      <c r="S906" s="24" t="s">
        <v>221</v>
      </c>
      <c r="T906" s="18"/>
      <c r="U906" s="18"/>
      <c r="V906" s="22" t="s">
        <v>125</v>
      </c>
      <c r="W906" s="23">
        <v>7</v>
      </c>
      <c r="X906" s="23">
        <v>3</v>
      </c>
      <c r="Y906" s="23">
        <v>6</v>
      </c>
      <c r="Z906" s="23">
        <v>6</v>
      </c>
      <c r="AA906" s="23">
        <v>2</v>
      </c>
      <c r="AB906" s="18" t="s">
        <v>37</v>
      </c>
      <c r="AC906" s="18"/>
    </row>
    <row r="907" spans="1:29">
      <c r="A907" s="12" t="s">
        <v>3777</v>
      </c>
      <c r="B907" s="13" t="s">
        <v>3778</v>
      </c>
      <c r="C907" s="14" t="s">
        <v>228</v>
      </c>
      <c r="D907" s="14" t="str">
        <f>IF(COUNTIF(E907,""),"sp",E907)</f>
        <v>sp</v>
      </c>
      <c r="E907" s="14" t="s">
        <v>30</v>
      </c>
      <c r="F907" s="14" t="str">
        <f t="shared" si="164"/>
        <v/>
      </c>
      <c r="G907" s="15" t="str">
        <f t="shared" si="165"/>
        <v/>
      </c>
      <c r="H907" s="15" t="str">
        <f t="shared" si="166"/>
        <v/>
      </c>
      <c r="I907" s="16" t="str">
        <f t="shared" si="169"/>
        <v>LOPHLONG</v>
      </c>
      <c r="J907" s="17" t="str">
        <f t="shared" si="167"/>
        <v>LOPHLONG</v>
      </c>
      <c r="K907" s="17"/>
      <c r="L907" s="17"/>
      <c r="M907" s="18" t="s">
        <v>3779</v>
      </c>
      <c r="N907" s="19" t="s">
        <v>3780</v>
      </c>
      <c r="O907" s="19" t="str">
        <f t="shared" si="168"/>
        <v>Lophozia</v>
      </c>
      <c r="P907" s="19"/>
      <c r="Q907" s="19"/>
      <c r="R907" s="25" t="s">
        <v>231</v>
      </c>
      <c r="S907" s="24" t="s">
        <v>232</v>
      </c>
      <c r="T907" s="18"/>
      <c r="U907" s="18"/>
      <c r="V907" s="22" t="s">
        <v>156</v>
      </c>
      <c r="W907" s="38">
        <v>4</v>
      </c>
      <c r="X907" s="38">
        <v>3</v>
      </c>
      <c r="Y907" s="38">
        <v>6</v>
      </c>
      <c r="Z907" s="38">
        <v>7</v>
      </c>
      <c r="AA907" s="38">
        <v>2</v>
      </c>
      <c r="AB907" s="39" t="s">
        <v>37</v>
      </c>
      <c r="AC907" s="18"/>
    </row>
    <row r="908" spans="1:29">
      <c r="A908" s="12" t="s">
        <v>3781</v>
      </c>
      <c r="B908" s="13" t="s">
        <v>3782</v>
      </c>
      <c r="C908" s="24" t="s">
        <v>151</v>
      </c>
      <c r="D908" s="14" t="str">
        <f>IF(COUNTIF(E908,""),"sp",E908)</f>
        <v>sp</v>
      </c>
      <c r="E908" s="14" t="s">
        <v>30</v>
      </c>
      <c r="F908" s="14" t="str">
        <f t="shared" si="164"/>
        <v/>
      </c>
      <c r="G908" s="15" t="str">
        <f t="shared" si="165"/>
        <v/>
      </c>
      <c r="H908" s="15" t="str">
        <f t="shared" si="166"/>
        <v/>
      </c>
      <c r="I908" s="16" t="str">
        <f t="shared" si="169"/>
        <v>LOPHPELL</v>
      </c>
      <c r="J908" s="17" t="str">
        <f t="shared" si="167"/>
        <v>LOPHPELL</v>
      </c>
      <c r="K908" s="17"/>
      <c r="L908" s="17"/>
      <c r="M908" s="18" t="s">
        <v>3783</v>
      </c>
      <c r="N908" s="19" t="s">
        <v>3784</v>
      </c>
      <c r="O908" s="19" t="str">
        <f t="shared" si="168"/>
        <v>Lophozia</v>
      </c>
      <c r="P908" s="19"/>
      <c r="Q908" s="19"/>
      <c r="R908" s="25" t="s">
        <v>154</v>
      </c>
      <c r="S908" s="24" t="s">
        <v>155</v>
      </c>
      <c r="T908" s="18"/>
      <c r="U908" s="18"/>
      <c r="V908" s="22" t="s">
        <v>125</v>
      </c>
      <c r="W908" s="23"/>
      <c r="X908" s="23"/>
      <c r="Y908" s="23"/>
      <c r="Z908" s="23"/>
      <c r="AA908" s="23"/>
      <c r="AB908" s="18"/>
      <c r="AC908" s="18"/>
    </row>
    <row r="909" spans="1:29">
      <c r="A909" s="12" t="s">
        <v>3785</v>
      </c>
      <c r="B909" s="13" t="s">
        <v>3786</v>
      </c>
      <c r="C909" s="24" t="s">
        <v>151</v>
      </c>
      <c r="D909" s="14" t="str">
        <f>IF(COUNTIF(E909,""),"sp",E909)</f>
        <v>sp</v>
      </c>
      <c r="E909" s="14" t="s">
        <v>30</v>
      </c>
      <c r="F909" s="14" t="str">
        <f t="shared" si="164"/>
        <v/>
      </c>
      <c r="G909" s="15" t="str">
        <f t="shared" si="165"/>
        <v/>
      </c>
      <c r="H909" s="15" t="str">
        <f t="shared" si="166"/>
        <v/>
      </c>
      <c r="I909" s="16" t="str">
        <f t="shared" si="169"/>
        <v>LOPHPOLA</v>
      </c>
      <c r="J909" s="17" t="str">
        <f t="shared" si="167"/>
        <v>LOPHPOLA</v>
      </c>
      <c r="K909" s="17"/>
      <c r="L909" s="17"/>
      <c r="M909" s="18" t="s">
        <v>3787</v>
      </c>
      <c r="N909" s="19" t="s">
        <v>3788</v>
      </c>
      <c r="O909" s="19" t="str">
        <f t="shared" si="168"/>
        <v>Lophozia</v>
      </c>
      <c r="P909" s="19"/>
      <c r="Q909" s="19"/>
      <c r="R909" s="25" t="s">
        <v>154</v>
      </c>
      <c r="S909" s="24" t="s">
        <v>155</v>
      </c>
      <c r="T909" s="18"/>
      <c r="U909" s="18"/>
      <c r="V909" s="22" t="s">
        <v>125</v>
      </c>
      <c r="W909" s="23"/>
      <c r="X909" s="23"/>
      <c r="Y909" s="23"/>
      <c r="Z909" s="23"/>
      <c r="AA909" s="23"/>
      <c r="AB909" s="18"/>
      <c r="AC909" s="18"/>
    </row>
    <row r="910" spans="1:29">
      <c r="A910" s="12" t="s">
        <v>3789</v>
      </c>
      <c r="B910" s="13" t="s">
        <v>3790</v>
      </c>
      <c r="C910" s="24" t="s">
        <v>136</v>
      </c>
      <c r="D910" s="14" t="str">
        <f>IF(COUNTIF(E910,""),"sp",E910)</f>
        <v>sp</v>
      </c>
      <c r="E910" s="14" t="s">
        <v>30</v>
      </c>
      <c r="F910" s="14" t="str">
        <f t="shared" si="164"/>
        <v/>
      </c>
      <c r="G910" s="15" t="str">
        <f t="shared" si="165"/>
        <v/>
      </c>
      <c r="H910" s="15" t="str">
        <f t="shared" si="166"/>
        <v/>
      </c>
      <c r="I910" s="16" t="str">
        <f t="shared" si="169"/>
        <v>LOPHRUBR</v>
      </c>
      <c r="J910" s="17" t="str">
        <f t="shared" si="167"/>
        <v>LOPHRUBR</v>
      </c>
      <c r="K910" s="17"/>
      <c r="L910" s="17"/>
      <c r="M910" s="18" t="s">
        <v>3791</v>
      </c>
      <c r="N910" s="19" t="s">
        <v>3792</v>
      </c>
      <c r="O910" s="19" t="str">
        <f t="shared" si="168"/>
        <v>Lophozia</v>
      </c>
      <c r="P910" s="19"/>
      <c r="Q910" s="19"/>
      <c r="R910" s="25" t="s">
        <v>139</v>
      </c>
      <c r="S910" s="24" t="s">
        <v>140</v>
      </c>
      <c r="T910" s="18"/>
      <c r="U910" s="18"/>
      <c r="V910" s="22" t="s">
        <v>125</v>
      </c>
      <c r="W910" s="23"/>
      <c r="X910" s="23"/>
      <c r="Y910" s="23"/>
      <c r="Z910" s="23"/>
      <c r="AA910" s="23"/>
      <c r="AB910" s="18"/>
      <c r="AC910" s="18"/>
    </row>
    <row r="911" spans="1:29">
      <c r="A911" s="12" t="s">
        <v>3793</v>
      </c>
      <c r="B911" s="13" t="s">
        <v>3794</v>
      </c>
      <c r="C911" s="24" t="s">
        <v>40</v>
      </c>
      <c r="D911" s="14" t="str">
        <f>IF(COUNTIF(E911,""),"sp",E911)</f>
        <v>sp</v>
      </c>
      <c r="E911" s="14" t="s">
        <v>30</v>
      </c>
      <c r="F911" s="14" t="str">
        <f t="shared" si="164"/>
        <v/>
      </c>
      <c r="G911" s="15" t="str">
        <f t="shared" si="165"/>
        <v/>
      </c>
      <c r="H911" s="15" t="str">
        <f t="shared" si="166"/>
        <v/>
      </c>
      <c r="I911" s="16" t="str">
        <f t="shared" si="169"/>
        <v>LOPHSILV</v>
      </c>
      <c r="J911" s="17" t="str">
        <f t="shared" si="167"/>
        <v>LOPHSILV</v>
      </c>
      <c r="K911" s="17"/>
      <c r="L911" s="17"/>
      <c r="M911" s="18" t="s">
        <v>3795</v>
      </c>
      <c r="N911" s="19" t="s">
        <v>3796</v>
      </c>
      <c r="O911" s="19" t="str">
        <f t="shared" si="168"/>
        <v>Lophozia</v>
      </c>
      <c r="P911" s="19"/>
      <c r="Q911" s="19"/>
      <c r="R911" s="18"/>
      <c r="S911" s="24"/>
      <c r="T911" s="18"/>
      <c r="U911" s="18"/>
      <c r="V911" s="18"/>
      <c r="W911" s="23">
        <v>5</v>
      </c>
      <c r="X911" s="23">
        <v>3</v>
      </c>
      <c r="Y911" s="23">
        <v>6</v>
      </c>
      <c r="Z911" s="23">
        <v>6</v>
      </c>
      <c r="AA911" s="23">
        <v>2</v>
      </c>
      <c r="AB911" s="18" t="s">
        <v>37</v>
      </c>
      <c r="AC911" s="18"/>
    </row>
    <row r="912" spans="1:29">
      <c r="A912" s="12" t="s">
        <v>3797</v>
      </c>
      <c r="B912" s="13" t="s">
        <v>3798</v>
      </c>
      <c r="C912" s="14" t="s">
        <v>631</v>
      </c>
      <c r="D912" s="14" t="str">
        <f>IF(COUNTIF(E912,""),"sp",E912)</f>
        <v>sp</v>
      </c>
      <c r="E912" s="14" t="s">
        <v>30</v>
      </c>
      <c r="F912" s="14" t="str">
        <f t="shared" si="164"/>
        <v/>
      </c>
      <c r="G912" s="15" t="str">
        <f t="shared" si="165"/>
        <v/>
      </c>
      <c r="H912" s="15" t="str">
        <f t="shared" si="166"/>
        <v/>
      </c>
      <c r="I912" s="16" t="str">
        <f t="shared" si="169"/>
        <v>LOPHVENT</v>
      </c>
      <c r="J912" s="17" t="str">
        <f t="shared" si="167"/>
        <v>LOPHVENT</v>
      </c>
      <c r="K912" s="17"/>
      <c r="L912" s="17"/>
      <c r="M912" s="18" t="s">
        <v>3799</v>
      </c>
      <c r="N912" s="19" t="s">
        <v>3800</v>
      </c>
      <c r="O912" s="19" t="str">
        <f t="shared" si="168"/>
        <v>Lophozia</v>
      </c>
      <c r="P912" s="19"/>
      <c r="Q912" s="19"/>
      <c r="R912" s="25" t="s">
        <v>634</v>
      </c>
      <c r="S912" s="24" t="s">
        <v>635</v>
      </c>
      <c r="T912" s="18" t="s">
        <v>3801</v>
      </c>
      <c r="U912" s="18"/>
      <c r="V912" s="22" t="s">
        <v>156</v>
      </c>
      <c r="W912" s="23">
        <v>5</v>
      </c>
      <c r="X912" s="23">
        <v>3</v>
      </c>
      <c r="Y912" s="23">
        <v>6</v>
      </c>
      <c r="Z912" s="23">
        <v>6</v>
      </c>
      <c r="AA912" s="23">
        <v>3</v>
      </c>
      <c r="AB912" s="18" t="s">
        <v>37</v>
      </c>
      <c r="AC912" s="18"/>
    </row>
    <row r="913" spans="1:29">
      <c r="A913" s="12" t="s">
        <v>3802</v>
      </c>
      <c r="B913" s="13" t="s">
        <v>3803</v>
      </c>
      <c r="C913" s="14" t="s">
        <v>1509</v>
      </c>
      <c r="D913" s="14" t="str">
        <f>IF(COUNTIF(E913,""),"sp",E913)</f>
        <v>sp</v>
      </c>
      <c r="E913" s="14" t="s">
        <v>30</v>
      </c>
      <c r="F913" s="14" t="str">
        <f t="shared" si="164"/>
        <v/>
      </c>
      <c r="G913" s="15" t="str">
        <f t="shared" si="165"/>
        <v/>
      </c>
      <c r="H913" s="15" t="str">
        <f t="shared" si="166"/>
        <v/>
      </c>
      <c r="I913" s="16" t="str">
        <f t="shared" si="169"/>
        <v>LOPHWENZ</v>
      </c>
      <c r="J913" s="17" t="str">
        <f t="shared" si="167"/>
        <v>LOPHWENZ</v>
      </c>
      <c r="K913" s="17"/>
      <c r="L913" s="17"/>
      <c r="M913" s="18" t="s">
        <v>3804</v>
      </c>
      <c r="N913" s="19" t="s">
        <v>3805</v>
      </c>
      <c r="O913" s="19" t="str">
        <f t="shared" si="168"/>
        <v>Lophozia</v>
      </c>
      <c r="P913" s="19"/>
      <c r="Q913" s="19"/>
      <c r="R913" s="26" t="s">
        <v>1512</v>
      </c>
      <c r="S913" s="24" t="s">
        <v>1513</v>
      </c>
      <c r="T913" s="18"/>
      <c r="U913" s="18"/>
      <c r="V913" s="22" t="s">
        <v>125</v>
      </c>
      <c r="W913" s="23">
        <v>6</v>
      </c>
      <c r="X913" s="23">
        <v>2</v>
      </c>
      <c r="Y913" s="23">
        <v>6</v>
      </c>
      <c r="Z913" s="23">
        <v>6</v>
      </c>
      <c r="AA913" s="23">
        <v>2</v>
      </c>
      <c r="AB913" s="18" t="s">
        <v>37</v>
      </c>
      <c r="AC913" s="18"/>
    </row>
    <row r="914" spans="1:29">
      <c r="A914" s="12" t="s">
        <v>3806</v>
      </c>
      <c r="B914" s="13" t="s">
        <v>3807</v>
      </c>
      <c r="C914" s="24" t="s">
        <v>65</v>
      </c>
      <c r="D914" s="14" t="str">
        <f>IF(COUNTIF(E914,""),"sp",E914)</f>
        <v>sp</v>
      </c>
      <c r="E914" s="14" t="s">
        <v>30</v>
      </c>
      <c r="F914" s="14" t="str">
        <f t="shared" si="164"/>
        <v/>
      </c>
      <c r="G914" s="15" t="str">
        <f t="shared" si="165"/>
        <v/>
      </c>
      <c r="H914" s="15" t="str">
        <f t="shared" si="166"/>
        <v/>
      </c>
      <c r="I914" s="16" t="str">
        <f t="shared" si="169"/>
        <v>LUNUCRUC</v>
      </c>
      <c r="J914" s="17" t="str">
        <f t="shared" si="167"/>
        <v>LUNUCRUC</v>
      </c>
      <c r="K914" s="17"/>
      <c r="L914" s="17"/>
      <c r="M914" s="27" t="s">
        <v>3808</v>
      </c>
      <c r="N914" s="19" t="s">
        <v>3809</v>
      </c>
      <c r="O914" s="19" t="str">
        <f t="shared" si="168"/>
        <v>Lunularia</v>
      </c>
      <c r="P914" s="19"/>
      <c r="Q914" s="19"/>
      <c r="R914" s="20" t="s">
        <v>68</v>
      </c>
      <c r="S914" s="24" t="s">
        <v>69</v>
      </c>
      <c r="T914" s="18"/>
      <c r="U914" s="18"/>
      <c r="V914" s="22" t="s">
        <v>35</v>
      </c>
      <c r="W914" s="23">
        <v>7</v>
      </c>
      <c r="X914" s="23">
        <v>8</v>
      </c>
      <c r="Y914" s="23">
        <v>4</v>
      </c>
      <c r="Z914" s="23">
        <v>6</v>
      </c>
      <c r="AA914" s="23">
        <v>6</v>
      </c>
      <c r="AB914" s="18" t="s">
        <v>338</v>
      </c>
      <c r="AC914" s="18"/>
    </row>
    <row r="915" spans="1:29">
      <c r="A915" s="12" t="s">
        <v>3810</v>
      </c>
      <c r="B915" s="13" t="s">
        <v>3811</v>
      </c>
      <c r="C915" s="14" t="s">
        <v>1753</v>
      </c>
      <c r="D915" s="14" t="str">
        <f>IF(COUNTIF(E915,""),"sp",E915)</f>
        <v>sp</v>
      </c>
      <c r="E915" s="14" t="s">
        <v>30</v>
      </c>
      <c r="F915" s="14" t="str">
        <f t="shared" si="164"/>
        <v/>
      </c>
      <c r="G915" s="15" t="str">
        <f t="shared" si="165"/>
        <v/>
      </c>
      <c r="H915" s="15" t="str">
        <f t="shared" si="166"/>
        <v/>
      </c>
      <c r="I915" s="16" t="str">
        <f t="shared" si="169"/>
        <v>MANNANDR</v>
      </c>
      <c r="J915" s="17" t="str">
        <f t="shared" si="167"/>
        <v>MANNANDR</v>
      </c>
      <c r="K915" s="17"/>
      <c r="L915" s="17"/>
      <c r="M915" s="27" t="s">
        <v>3812</v>
      </c>
      <c r="N915" s="19" t="s">
        <v>3813</v>
      </c>
      <c r="O915" s="19" t="str">
        <f t="shared" si="168"/>
        <v>Mannia</v>
      </c>
      <c r="P915" s="19"/>
      <c r="Q915" s="19"/>
      <c r="R915" s="36" t="s">
        <v>1756</v>
      </c>
      <c r="S915" s="29" t="s">
        <v>1757</v>
      </c>
      <c r="T915" s="18"/>
      <c r="U915" s="18"/>
      <c r="V915" s="22" t="s">
        <v>3814</v>
      </c>
      <c r="W915" s="23">
        <v>7</v>
      </c>
      <c r="X915" s="23">
        <v>9</v>
      </c>
      <c r="Y915" s="23">
        <v>6</v>
      </c>
      <c r="Z915" s="23">
        <v>5</v>
      </c>
      <c r="AA915" s="23">
        <v>6</v>
      </c>
      <c r="AB915" s="18" t="s">
        <v>338</v>
      </c>
      <c r="AC915" s="18"/>
    </row>
    <row r="916" spans="1:29">
      <c r="A916" s="12" t="s">
        <v>3815</v>
      </c>
      <c r="B916" s="13" t="s">
        <v>3816</v>
      </c>
      <c r="C916" s="24" t="s">
        <v>83</v>
      </c>
      <c r="D916" s="14" t="str">
        <f>IF(COUNTIF(E916,""),"sp",E916)</f>
        <v>sp</v>
      </c>
      <c r="E916" s="14" t="s">
        <v>30</v>
      </c>
      <c r="F916" s="14" t="str">
        <f t="shared" si="164"/>
        <v/>
      </c>
      <c r="G916" s="15" t="str">
        <f t="shared" si="165"/>
        <v/>
      </c>
      <c r="H916" s="15" t="str">
        <f t="shared" si="166"/>
        <v/>
      </c>
      <c r="I916" s="16" t="str">
        <f t="shared" si="169"/>
        <v>MANNFRAG</v>
      </c>
      <c r="J916" s="17" t="str">
        <f t="shared" si="167"/>
        <v>MANNFRAG</v>
      </c>
      <c r="K916" s="17"/>
      <c r="L916" s="17"/>
      <c r="M916" s="27" t="s">
        <v>3817</v>
      </c>
      <c r="N916" s="19" t="s">
        <v>3818</v>
      </c>
      <c r="O916" s="19" t="str">
        <f t="shared" si="168"/>
        <v>Mannia</v>
      </c>
      <c r="P916" s="19"/>
      <c r="Q916" s="19"/>
      <c r="R916" s="25" t="s">
        <v>86</v>
      </c>
      <c r="S916" s="24" t="s">
        <v>87</v>
      </c>
      <c r="T916" s="18"/>
      <c r="U916" s="18"/>
      <c r="V916" s="22" t="s">
        <v>99</v>
      </c>
      <c r="W916" s="23">
        <v>8</v>
      </c>
      <c r="X916" s="23">
        <v>6</v>
      </c>
      <c r="Y916" s="23">
        <v>7</v>
      </c>
      <c r="Z916" s="23">
        <v>2</v>
      </c>
      <c r="AA916" s="23">
        <v>5</v>
      </c>
      <c r="AB916" s="18" t="s">
        <v>338</v>
      </c>
      <c r="AC916" s="18"/>
    </row>
    <row r="917" spans="1:29">
      <c r="A917" s="12" t="s">
        <v>3819</v>
      </c>
      <c r="B917" s="13" t="s">
        <v>3820</v>
      </c>
      <c r="C917" s="24" t="s">
        <v>151</v>
      </c>
      <c r="D917" s="14" t="str">
        <f>IF(COUNTIF(E917,""),"sp",E917)</f>
        <v>sp</v>
      </c>
      <c r="E917" s="14" t="s">
        <v>30</v>
      </c>
      <c r="F917" s="14" t="str">
        <f t="shared" si="164"/>
        <v/>
      </c>
      <c r="G917" s="15" t="str">
        <f t="shared" si="165"/>
        <v/>
      </c>
      <c r="H917" s="15" t="str">
        <f t="shared" si="166"/>
        <v/>
      </c>
      <c r="I917" s="16" t="str">
        <f t="shared" si="169"/>
        <v>MANNGRAC</v>
      </c>
      <c r="J917" s="17" t="str">
        <f t="shared" si="167"/>
        <v>MANNGRAC</v>
      </c>
      <c r="K917" s="17"/>
      <c r="L917" s="17"/>
      <c r="M917" s="18" t="s">
        <v>3821</v>
      </c>
      <c r="N917" s="19" t="s">
        <v>3822</v>
      </c>
      <c r="O917" s="19" t="str">
        <f t="shared" si="168"/>
        <v>Mannia</v>
      </c>
      <c r="P917" s="19"/>
      <c r="Q917" s="19"/>
      <c r="R917" s="25" t="s">
        <v>154</v>
      </c>
      <c r="S917" s="24" t="s">
        <v>155</v>
      </c>
      <c r="T917" s="18"/>
      <c r="U917" s="18"/>
      <c r="V917" s="22" t="s">
        <v>50</v>
      </c>
      <c r="W917" s="23">
        <v>9</v>
      </c>
      <c r="X917" s="23">
        <v>2</v>
      </c>
      <c r="Y917" s="23">
        <v>7</v>
      </c>
      <c r="Z917" s="23">
        <v>2</v>
      </c>
      <c r="AA917" s="23">
        <v>5</v>
      </c>
      <c r="AB917" s="18" t="s">
        <v>338</v>
      </c>
      <c r="AC917" s="18"/>
    </row>
    <row r="918" spans="1:29">
      <c r="A918" s="12" t="s">
        <v>3823</v>
      </c>
      <c r="B918" s="13" t="s">
        <v>3824</v>
      </c>
      <c r="C918" s="24" t="s">
        <v>151</v>
      </c>
      <c r="D918" s="14" t="str">
        <f>IF(COUNTIF(E918,""),"sp",E918)</f>
        <v>sp</v>
      </c>
      <c r="E918" s="14" t="s">
        <v>30</v>
      </c>
      <c r="F918" s="14" t="str">
        <f t="shared" si="164"/>
        <v/>
      </c>
      <c r="G918" s="15" t="str">
        <f t="shared" si="165"/>
        <v/>
      </c>
      <c r="H918" s="15" t="str">
        <f t="shared" si="166"/>
        <v/>
      </c>
      <c r="I918" s="16" t="str">
        <f t="shared" si="169"/>
        <v>MANNPILO</v>
      </c>
      <c r="J918" s="17" t="str">
        <f t="shared" si="167"/>
        <v>MANNPILO</v>
      </c>
      <c r="K918" s="17"/>
      <c r="L918" s="17"/>
      <c r="M918" s="18" t="s">
        <v>3825</v>
      </c>
      <c r="N918" s="19" t="s">
        <v>3826</v>
      </c>
      <c r="O918" s="19" t="str">
        <f t="shared" si="168"/>
        <v>Mannia</v>
      </c>
      <c r="P918" s="19"/>
      <c r="Q918" s="19"/>
      <c r="R918" s="25" t="s">
        <v>154</v>
      </c>
      <c r="S918" s="24" t="s">
        <v>155</v>
      </c>
      <c r="T918" s="18"/>
      <c r="U918" s="18"/>
      <c r="V918" s="22" t="s">
        <v>99</v>
      </c>
      <c r="W918" s="23">
        <v>7</v>
      </c>
      <c r="X918" s="23">
        <v>2</v>
      </c>
      <c r="Y918" s="23">
        <v>7</v>
      </c>
      <c r="Z918" s="23">
        <v>5</v>
      </c>
      <c r="AA918" s="23">
        <v>7</v>
      </c>
      <c r="AB918" s="18" t="s">
        <v>338</v>
      </c>
      <c r="AC918" s="18"/>
    </row>
    <row r="919" spans="1:29">
      <c r="A919" s="12" t="s">
        <v>3827</v>
      </c>
      <c r="B919" s="13" t="s">
        <v>3828</v>
      </c>
      <c r="C919" s="24" t="s">
        <v>151</v>
      </c>
      <c r="D919" s="14" t="str">
        <f>IF(COUNTIF(E919,""),"sp",E919)</f>
        <v>sp</v>
      </c>
      <c r="E919" s="14" t="s">
        <v>30</v>
      </c>
      <c r="F919" s="14" t="str">
        <f t="shared" si="164"/>
        <v/>
      </c>
      <c r="G919" s="15" t="str">
        <f t="shared" si="165"/>
        <v/>
      </c>
      <c r="H919" s="15" t="str">
        <f t="shared" si="166"/>
        <v/>
      </c>
      <c r="I919" s="16" t="str">
        <f t="shared" si="169"/>
        <v>MANNSIBI</v>
      </c>
      <c r="J919" s="17" t="str">
        <f t="shared" si="167"/>
        <v>MANNSIBI</v>
      </c>
      <c r="K919" s="17"/>
      <c r="L919" s="17"/>
      <c r="M919" s="18" t="s">
        <v>3829</v>
      </c>
      <c r="N919" s="19" t="s">
        <v>3830</v>
      </c>
      <c r="O919" s="19" t="str">
        <f t="shared" si="168"/>
        <v>Mannia</v>
      </c>
      <c r="P919" s="19"/>
      <c r="Q919" s="19"/>
      <c r="R919" s="25" t="s">
        <v>154</v>
      </c>
      <c r="S919" s="24" t="s">
        <v>155</v>
      </c>
      <c r="T919" s="18"/>
      <c r="U919" s="18"/>
      <c r="V919" s="22" t="s">
        <v>99</v>
      </c>
      <c r="W919" s="23"/>
      <c r="X919" s="23"/>
      <c r="Y919" s="23"/>
      <c r="Z919" s="23"/>
      <c r="AA919" s="23"/>
      <c r="AB919" s="18"/>
      <c r="AC919" s="18"/>
    </row>
    <row r="920" spans="1:29">
      <c r="A920" s="12" t="s">
        <v>3831</v>
      </c>
      <c r="B920" s="13" t="s">
        <v>3832</v>
      </c>
      <c r="C920" s="24" t="s">
        <v>151</v>
      </c>
      <c r="D920" s="14" t="str">
        <f>IF(COUNTIF(E920,""),"sp",E920)</f>
        <v>sp</v>
      </c>
      <c r="E920" s="14" t="s">
        <v>30</v>
      </c>
      <c r="F920" s="14" t="str">
        <f t="shared" si="164"/>
        <v/>
      </c>
      <c r="G920" s="15" t="str">
        <f t="shared" si="165"/>
        <v/>
      </c>
      <c r="H920" s="15" t="str">
        <f t="shared" si="166"/>
        <v/>
      </c>
      <c r="I920" s="16" t="str">
        <f t="shared" si="169"/>
        <v>MANNTRIA</v>
      </c>
      <c r="J920" s="17" t="str">
        <f t="shared" si="167"/>
        <v>MANNTRIA</v>
      </c>
      <c r="K920" s="17"/>
      <c r="L920" s="17"/>
      <c r="M920" s="18" t="s">
        <v>3833</v>
      </c>
      <c r="N920" s="19" t="s">
        <v>3834</v>
      </c>
      <c r="O920" s="19" t="str">
        <f t="shared" si="168"/>
        <v>Mannia</v>
      </c>
      <c r="P920" s="19"/>
      <c r="Q920" s="19"/>
      <c r="R920" s="25" t="s">
        <v>154</v>
      </c>
      <c r="S920" s="24" t="s">
        <v>155</v>
      </c>
      <c r="T920" s="18"/>
      <c r="U920" s="18"/>
      <c r="V920" s="22" t="s">
        <v>99</v>
      </c>
      <c r="W920" s="23">
        <v>4</v>
      </c>
      <c r="X920" s="23">
        <v>2</v>
      </c>
      <c r="Y920" s="23">
        <v>7</v>
      </c>
      <c r="Z920" s="23">
        <v>6</v>
      </c>
      <c r="AA920" s="23">
        <v>9</v>
      </c>
      <c r="AB920" s="18" t="s">
        <v>338</v>
      </c>
      <c r="AC920" s="18"/>
    </row>
    <row r="921" spans="1:29">
      <c r="A921" s="12" t="s">
        <v>3835</v>
      </c>
      <c r="B921" s="13" t="s">
        <v>3836</v>
      </c>
      <c r="C921" s="24" t="s">
        <v>83</v>
      </c>
      <c r="D921" s="14" t="str">
        <f>IF(COUNTIF(E921,""),"sp",E921)</f>
        <v>sp</v>
      </c>
      <c r="E921" s="14" t="s">
        <v>30</v>
      </c>
      <c r="F921" s="14" t="str">
        <f t="shared" si="164"/>
        <v/>
      </c>
      <c r="G921" s="15" t="str">
        <f t="shared" si="165"/>
        <v/>
      </c>
      <c r="H921" s="15" t="str">
        <f t="shared" si="166"/>
        <v/>
      </c>
      <c r="I921" s="16" t="str">
        <f t="shared" si="169"/>
        <v>MARCPALE</v>
      </c>
      <c r="J921" s="17" t="str">
        <f t="shared" si="167"/>
        <v>MARCPALE</v>
      </c>
      <c r="K921" s="17"/>
      <c r="L921" s="17"/>
      <c r="M921" s="27" t="s">
        <v>3837</v>
      </c>
      <c r="N921" s="19" t="s">
        <v>3838</v>
      </c>
      <c r="O921" s="19" t="str">
        <f t="shared" si="168"/>
        <v>Marchantia</v>
      </c>
      <c r="P921" s="19"/>
      <c r="Q921" s="19"/>
      <c r="R921" s="25" t="s">
        <v>86</v>
      </c>
      <c r="S921" s="24" t="s">
        <v>87</v>
      </c>
      <c r="T921" s="18"/>
      <c r="U921" s="18"/>
      <c r="V921" s="22" t="s">
        <v>99</v>
      </c>
      <c r="W921" s="23">
        <v>5</v>
      </c>
      <c r="X921" s="23">
        <v>9</v>
      </c>
      <c r="Y921" s="23">
        <v>6</v>
      </c>
      <c r="Z921" s="23">
        <v>8</v>
      </c>
      <c r="AA921" s="23">
        <v>8</v>
      </c>
      <c r="AB921" s="18" t="s">
        <v>338</v>
      </c>
      <c r="AC921" s="18"/>
    </row>
    <row r="922" spans="1:29">
      <c r="A922" s="12" t="s">
        <v>3839</v>
      </c>
      <c r="B922" s="13" t="s">
        <v>3840</v>
      </c>
      <c r="C922" s="24" t="s">
        <v>444</v>
      </c>
      <c r="D922" s="14" t="str">
        <f>IF(COUNTIF(E922,""),"sp",E922)</f>
        <v>subsp</v>
      </c>
      <c r="E922" s="14" t="s">
        <v>304</v>
      </c>
      <c r="F922" s="14" t="str">
        <f t="shared" si="164"/>
        <v>subsp</v>
      </c>
      <c r="G922" s="15" t="str">
        <f t="shared" si="165"/>
        <v>subsp</v>
      </c>
      <c r="H922" s="15" t="str">
        <f t="shared" si="166"/>
        <v/>
      </c>
      <c r="I922" s="16"/>
      <c r="J922" s="17" t="str">
        <f t="shared" si="167"/>
        <v>MARPOLYPO</v>
      </c>
      <c r="K922" s="17" t="str">
        <f t="shared" ref="K922:K924" si="170">IF(LEN($L922)&gt;1,UPPER(LEFT(M922,3) &amp; MID(M922,SEARCH(" ",M922,1)+1,4)&amp;L922),UPPER(LEFT(M922,4) &amp; MID(M922,SEARCH(" ",M921,1)+1,4)&amp;L922))</f>
        <v>MARPOLYPO</v>
      </c>
      <c r="L922" s="17" t="str">
        <f>IF(COUNTIF($L$1:$L874,MID(M922,SEARCH("subsp. ",M922,1)+7,1))&gt;0,MID(M922,SEARCH("subsp. ",M922,1)+7,2),MID(M922,SEARCH("subsp. ",M922,1)+7,1))</f>
        <v>po</v>
      </c>
      <c r="M922" s="18" t="s">
        <v>3841</v>
      </c>
      <c r="N922" s="19" t="s">
        <v>3842</v>
      </c>
      <c r="O922" s="19" t="str">
        <f t="shared" si="168"/>
        <v>Marchantia</v>
      </c>
      <c r="P922" s="19"/>
      <c r="Q922" s="19"/>
      <c r="R922" s="25" t="s">
        <v>447</v>
      </c>
      <c r="S922" s="24" t="s">
        <v>448</v>
      </c>
      <c r="T922" s="18"/>
      <c r="U922" s="18"/>
      <c r="V922" s="22" t="s">
        <v>125</v>
      </c>
      <c r="W922" s="23">
        <v>8</v>
      </c>
      <c r="X922" s="23" t="s">
        <v>36</v>
      </c>
      <c r="Y922" s="23">
        <v>5</v>
      </c>
      <c r="Z922" s="23">
        <v>6</v>
      </c>
      <c r="AA922" s="23">
        <v>5</v>
      </c>
      <c r="AB922" s="18" t="s">
        <v>338</v>
      </c>
      <c r="AC922" s="18"/>
    </row>
    <row r="923" spans="1:29">
      <c r="A923" s="12" t="s">
        <v>3843</v>
      </c>
      <c r="B923" s="13" t="s">
        <v>3844</v>
      </c>
      <c r="C923" s="14" t="s">
        <v>319</v>
      </c>
      <c r="D923" s="14" t="str">
        <f>IF(COUNTIF(E923,""),"sp",E923)</f>
        <v>subsp</v>
      </c>
      <c r="E923" s="14" t="s">
        <v>304</v>
      </c>
      <c r="F923" s="14" t="str">
        <f t="shared" si="164"/>
        <v>subsp</v>
      </c>
      <c r="G923" s="15" t="str">
        <f t="shared" si="165"/>
        <v>subsp</v>
      </c>
      <c r="H923" s="15" t="str">
        <f t="shared" si="166"/>
        <v/>
      </c>
      <c r="I923" s="16"/>
      <c r="J923" s="17" t="str">
        <f t="shared" si="167"/>
        <v>MARPOLYMO</v>
      </c>
      <c r="K923" s="17" t="str">
        <f t="shared" si="170"/>
        <v>MARPOLYMO</v>
      </c>
      <c r="L923" s="17" t="str">
        <f>IF(COUNTIF($L$1:$L875,MID(M923,SEARCH("subsp. ",M923,1)+7,1))&gt;0,MID(M923,SEARCH("subsp. ",M923,1)+7,2),MID(M923,SEARCH("subsp. ",M923,1)+7,1))</f>
        <v>mo</v>
      </c>
      <c r="M923" s="19" t="s">
        <v>3845</v>
      </c>
      <c r="N923" s="19" t="s">
        <v>3842</v>
      </c>
      <c r="O923" s="19" t="str">
        <f t="shared" si="168"/>
        <v>Marchantia</v>
      </c>
      <c r="P923" s="19"/>
      <c r="Q923" s="19"/>
      <c r="R923" s="25" t="s">
        <v>322</v>
      </c>
      <c r="S923" s="24" t="s">
        <v>323</v>
      </c>
      <c r="T923" s="18"/>
      <c r="U923" s="18"/>
      <c r="V923" s="22" t="s">
        <v>125</v>
      </c>
      <c r="W923" s="23" t="s">
        <v>36</v>
      </c>
      <c r="X923" s="23">
        <v>2</v>
      </c>
      <c r="Y923" s="23">
        <v>4</v>
      </c>
      <c r="Z923" s="23">
        <v>7</v>
      </c>
      <c r="AA923" s="23">
        <v>8</v>
      </c>
      <c r="AB923" s="18" t="s">
        <v>338</v>
      </c>
      <c r="AC923" s="18"/>
    </row>
    <row r="924" spans="1:29">
      <c r="A924" s="12" t="s">
        <v>3846</v>
      </c>
      <c r="B924" s="13" t="s">
        <v>3847</v>
      </c>
      <c r="C924" s="24" t="s">
        <v>2788</v>
      </c>
      <c r="D924" s="14" t="str">
        <f>IF(COUNTIF(E924,""),"sp",E924)</f>
        <v>subsp</v>
      </c>
      <c r="E924" s="14" t="s">
        <v>304</v>
      </c>
      <c r="F924" s="14" t="str">
        <f t="shared" si="164"/>
        <v>subsp</v>
      </c>
      <c r="G924" s="15" t="str">
        <f t="shared" si="165"/>
        <v>subsp</v>
      </c>
      <c r="H924" s="15" t="str">
        <f t="shared" si="166"/>
        <v/>
      </c>
      <c r="I924" s="16"/>
      <c r="J924" s="17" t="str">
        <f t="shared" si="167"/>
        <v>MARPOLYRU</v>
      </c>
      <c r="K924" s="17" t="str">
        <f t="shared" si="170"/>
        <v>MARPOLYRU</v>
      </c>
      <c r="L924" s="17" t="str">
        <f>IF(COUNTIF($L$1:$L876,MID(M924,SEARCH("subsp. ",M924,1)+7,1))&gt;0,MID(M924,SEARCH("subsp. ",M924,1)+7,2),MID(M924,SEARCH("subsp. ",M924,1)+7,1))</f>
        <v>ru</v>
      </c>
      <c r="M924" s="18" t="s">
        <v>3848</v>
      </c>
      <c r="N924" s="19" t="s">
        <v>3842</v>
      </c>
      <c r="O924" s="19" t="str">
        <f t="shared" si="168"/>
        <v>Marchantia</v>
      </c>
      <c r="P924" s="19"/>
      <c r="Q924" s="19"/>
      <c r="R924" s="20" t="s">
        <v>2791</v>
      </c>
      <c r="S924" s="24" t="s">
        <v>2792</v>
      </c>
      <c r="T924" s="18"/>
      <c r="U924" s="18"/>
      <c r="V924" s="22" t="s">
        <v>125</v>
      </c>
      <c r="W924" s="23"/>
      <c r="X924" s="23"/>
      <c r="Y924" s="23"/>
      <c r="Z924" s="23"/>
      <c r="AA924" s="23"/>
      <c r="AB924" s="18"/>
      <c r="AC924" s="18"/>
    </row>
    <row r="925" spans="1:29">
      <c r="A925" s="12" t="s">
        <v>3849</v>
      </c>
      <c r="B925" s="13" t="s">
        <v>3850</v>
      </c>
      <c r="C925" s="14" t="s">
        <v>1423</v>
      </c>
      <c r="D925" s="14" t="str">
        <f>IF(COUNTIF(E925,""),"sp",E925)</f>
        <v>sp</v>
      </c>
      <c r="E925" s="14" t="s">
        <v>30</v>
      </c>
      <c r="F925" s="14" t="str">
        <f t="shared" si="164"/>
        <v/>
      </c>
      <c r="G925" s="15" t="str">
        <f t="shared" si="165"/>
        <v/>
      </c>
      <c r="H925" s="15" t="str">
        <f t="shared" si="166"/>
        <v/>
      </c>
      <c r="I925" s="16" t="str">
        <f t="shared" ref="I925:I931" si="171">UPPER(MID(M925,1,4))&amp;""&amp;UPPER(MID(M925,SEARCH(" ",M925,1)+1,4))</f>
        <v>MARCMACK</v>
      </c>
      <c r="J925" s="17" t="str">
        <f t="shared" si="167"/>
        <v>MARCMACK</v>
      </c>
      <c r="K925" s="17"/>
      <c r="L925" s="17"/>
      <c r="M925" s="18" t="s">
        <v>3851</v>
      </c>
      <c r="N925" s="19" t="s">
        <v>3852</v>
      </c>
      <c r="O925" s="19" t="str">
        <f t="shared" si="168"/>
        <v>Marchesinia</v>
      </c>
      <c r="P925" s="19"/>
      <c r="Q925" s="19"/>
      <c r="R925" s="25" t="s">
        <v>1426</v>
      </c>
      <c r="S925" s="24"/>
      <c r="T925" s="18"/>
      <c r="U925" s="18"/>
      <c r="V925" s="22" t="s">
        <v>35</v>
      </c>
      <c r="W925" s="23"/>
      <c r="X925" s="23"/>
      <c r="Y925" s="23"/>
      <c r="Z925" s="23"/>
      <c r="AA925" s="23"/>
      <c r="AB925" s="18"/>
      <c r="AC925" s="18"/>
    </row>
    <row r="926" spans="1:29">
      <c r="A926" s="12" t="s">
        <v>3853</v>
      </c>
      <c r="B926" s="13" t="s">
        <v>3854</v>
      </c>
      <c r="C926" s="14" t="s">
        <v>297</v>
      </c>
      <c r="D926" s="14" t="str">
        <f>IF(COUNTIF(E926,""),"sp",E926)</f>
        <v>sp</v>
      </c>
      <c r="E926" s="14" t="s">
        <v>30</v>
      </c>
      <c r="F926" s="14" t="str">
        <f t="shared" si="164"/>
        <v/>
      </c>
      <c r="G926" s="15" t="str">
        <f t="shared" si="165"/>
        <v/>
      </c>
      <c r="H926" s="15" t="str">
        <f t="shared" si="166"/>
        <v/>
      </c>
      <c r="I926" s="16" t="str">
        <f t="shared" si="171"/>
        <v>MARSANDR</v>
      </c>
      <c r="J926" s="17" t="str">
        <f t="shared" si="167"/>
        <v>MARSANDR</v>
      </c>
      <c r="K926" s="17"/>
      <c r="L926" s="17"/>
      <c r="M926" s="18" t="s">
        <v>3855</v>
      </c>
      <c r="N926" s="19" t="s">
        <v>3856</v>
      </c>
      <c r="O926" s="19" t="str">
        <f t="shared" si="168"/>
        <v>Marsupella</v>
      </c>
      <c r="P926" s="19"/>
      <c r="Q926" s="19"/>
      <c r="R926" s="25" t="s">
        <v>300</v>
      </c>
      <c r="S926" s="24" t="s">
        <v>301</v>
      </c>
      <c r="T926" s="18"/>
      <c r="U926" s="18"/>
      <c r="V926" s="22" t="s">
        <v>125</v>
      </c>
      <c r="W926" s="23"/>
      <c r="X926" s="23"/>
      <c r="Y926" s="23"/>
      <c r="Z926" s="23"/>
      <c r="AA926" s="23"/>
      <c r="AB926" s="18"/>
      <c r="AC926" s="18"/>
    </row>
    <row r="927" spans="1:29">
      <c r="A927" s="12" t="s">
        <v>3857</v>
      </c>
      <c r="B927" s="13" t="s">
        <v>3858</v>
      </c>
      <c r="C927" s="14" t="s">
        <v>297</v>
      </c>
      <c r="D927" s="14" t="str">
        <f>IF(COUNTIF(E927,""),"sp",E927)</f>
        <v>sp</v>
      </c>
      <c r="E927" s="14" t="s">
        <v>30</v>
      </c>
      <c r="F927" s="14" t="str">
        <f t="shared" si="164"/>
        <v/>
      </c>
      <c r="G927" s="15" t="str">
        <f t="shared" si="165"/>
        <v/>
      </c>
      <c r="H927" s="15" t="str">
        <f t="shared" si="166"/>
        <v/>
      </c>
      <c r="I927" s="16" t="str">
        <f t="shared" si="171"/>
        <v>MARSAPIC</v>
      </c>
      <c r="J927" s="17" t="str">
        <f t="shared" si="167"/>
        <v>MARSAPIC</v>
      </c>
      <c r="K927" s="17"/>
      <c r="L927" s="17"/>
      <c r="M927" s="18" t="s">
        <v>3859</v>
      </c>
      <c r="N927" s="19" t="s">
        <v>3860</v>
      </c>
      <c r="O927" s="19" t="str">
        <f t="shared" si="168"/>
        <v>Marsupella</v>
      </c>
      <c r="P927" s="19"/>
      <c r="Q927" s="19"/>
      <c r="R927" s="25" t="s">
        <v>300</v>
      </c>
      <c r="S927" s="24" t="s">
        <v>301</v>
      </c>
      <c r="T927" s="18"/>
      <c r="U927" s="18"/>
      <c r="V927" s="22" t="s">
        <v>125</v>
      </c>
      <c r="W927" s="23">
        <v>9</v>
      </c>
      <c r="X927" s="23">
        <v>1</v>
      </c>
      <c r="Y927" s="23">
        <v>6</v>
      </c>
      <c r="Z927" s="23">
        <v>7</v>
      </c>
      <c r="AA927" s="23">
        <v>1</v>
      </c>
      <c r="AB927" s="18" t="s">
        <v>37</v>
      </c>
      <c r="AC927" s="18"/>
    </row>
    <row r="928" spans="1:29">
      <c r="A928" s="12" t="s">
        <v>3861</v>
      </c>
      <c r="B928" s="13" t="s">
        <v>3862</v>
      </c>
      <c r="C928" s="24" t="s">
        <v>384</v>
      </c>
      <c r="D928" s="14" t="str">
        <f>IF(COUNTIF(E928,""),"sp",E928)</f>
        <v>sp</v>
      </c>
      <c r="E928" s="14" t="s">
        <v>30</v>
      </c>
      <c r="F928" s="14" t="str">
        <f t="shared" si="164"/>
        <v/>
      </c>
      <c r="G928" s="15" t="str">
        <f t="shared" si="165"/>
        <v/>
      </c>
      <c r="H928" s="15" t="str">
        <f t="shared" si="166"/>
        <v/>
      </c>
      <c r="I928" s="16" t="str">
        <f t="shared" si="171"/>
        <v>MARSAQUA</v>
      </c>
      <c r="J928" s="17" t="str">
        <f t="shared" si="167"/>
        <v>MARSAQUA</v>
      </c>
      <c r="K928" s="17"/>
      <c r="L928" s="17"/>
      <c r="M928" s="19" t="s">
        <v>3863</v>
      </c>
      <c r="N928" s="19" t="s">
        <v>3864</v>
      </c>
      <c r="O928" s="19" t="str">
        <f t="shared" si="168"/>
        <v>Marsupella</v>
      </c>
      <c r="P928" s="19"/>
      <c r="Q928" s="19"/>
      <c r="R928" s="25" t="s">
        <v>387</v>
      </c>
      <c r="S928" s="24" t="s">
        <v>388</v>
      </c>
      <c r="T928" s="18"/>
      <c r="U928" s="18"/>
      <c r="V928" s="22" t="s">
        <v>156</v>
      </c>
      <c r="W928" s="23">
        <v>6</v>
      </c>
      <c r="X928" s="23">
        <v>3</v>
      </c>
      <c r="Y928" s="23">
        <v>3</v>
      </c>
      <c r="Z928" s="23">
        <v>9</v>
      </c>
      <c r="AA928" s="23">
        <v>5</v>
      </c>
      <c r="AB928" s="18" t="s">
        <v>271</v>
      </c>
      <c r="AC928" s="18"/>
    </row>
    <row r="929" spans="1:29">
      <c r="A929" s="12" t="s">
        <v>3865</v>
      </c>
      <c r="B929" s="13" t="s">
        <v>3866</v>
      </c>
      <c r="C929" s="14" t="s">
        <v>249</v>
      </c>
      <c r="D929" s="14" t="str">
        <f>IF(COUNTIF(E929,""),"sp",E929)</f>
        <v>sp</v>
      </c>
      <c r="E929" s="14" t="s">
        <v>30</v>
      </c>
      <c r="F929" s="14" t="str">
        <f t="shared" si="164"/>
        <v/>
      </c>
      <c r="G929" s="15" t="str">
        <f t="shared" si="165"/>
        <v/>
      </c>
      <c r="H929" s="15" t="str">
        <f t="shared" si="166"/>
        <v/>
      </c>
      <c r="I929" s="16" t="str">
        <f t="shared" si="171"/>
        <v>MARSARCT</v>
      </c>
      <c r="J929" s="17" t="str">
        <f t="shared" si="167"/>
        <v>MARSARCT</v>
      </c>
      <c r="K929" s="17"/>
      <c r="L929" s="17"/>
      <c r="M929" s="18" t="s">
        <v>3867</v>
      </c>
      <c r="N929" s="19" t="s">
        <v>3868</v>
      </c>
      <c r="O929" s="19" t="str">
        <f t="shared" si="168"/>
        <v>Marsupella</v>
      </c>
      <c r="P929" s="19"/>
      <c r="Q929" s="19"/>
      <c r="R929" s="25" t="s">
        <v>252</v>
      </c>
      <c r="S929" s="24" t="s">
        <v>253</v>
      </c>
      <c r="T929" s="18"/>
      <c r="U929" s="18"/>
      <c r="V929" s="22" t="s">
        <v>125</v>
      </c>
      <c r="W929" s="23"/>
      <c r="X929" s="23"/>
      <c r="Y929" s="23"/>
      <c r="Z929" s="23"/>
      <c r="AA929" s="23"/>
      <c r="AB929" s="18"/>
      <c r="AC929" s="18"/>
    </row>
    <row r="930" spans="1:29">
      <c r="A930" s="12" t="s">
        <v>3869</v>
      </c>
      <c r="B930" s="13" t="s">
        <v>3870</v>
      </c>
      <c r="C930" s="14" t="s">
        <v>217</v>
      </c>
      <c r="D930" s="14" t="str">
        <f>IF(COUNTIF(E930,""),"sp",E930)</f>
        <v>sp</v>
      </c>
      <c r="E930" s="14" t="s">
        <v>30</v>
      </c>
      <c r="F930" s="14" t="str">
        <f t="shared" si="164"/>
        <v/>
      </c>
      <c r="G930" s="15" t="str">
        <f t="shared" si="165"/>
        <v/>
      </c>
      <c r="H930" s="15" t="str">
        <f t="shared" si="166"/>
        <v/>
      </c>
      <c r="I930" s="16" t="str">
        <f t="shared" si="171"/>
        <v>MARSBOEC</v>
      </c>
      <c r="J930" s="17" t="str">
        <f t="shared" si="167"/>
        <v>MARSBOEC</v>
      </c>
      <c r="K930" s="17"/>
      <c r="L930" s="17"/>
      <c r="M930" s="18" t="s">
        <v>3871</v>
      </c>
      <c r="N930" s="19" t="s">
        <v>3872</v>
      </c>
      <c r="O930" s="19" t="str">
        <f t="shared" si="168"/>
        <v>Marsupella</v>
      </c>
      <c r="P930" s="19"/>
      <c r="Q930" s="19"/>
      <c r="R930" s="25" t="s">
        <v>220</v>
      </c>
      <c r="S930" s="24" t="s">
        <v>221</v>
      </c>
      <c r="T930" s="18" t="s">
        <v>252</v>
      </c>
      <c r="U930" s="18"/>
      <c r="V930" s="22" t="s">
        <v>125</v>
      </c>
      <c r="W930" s="23">
        <v>9</v>
      </c>
      <c r="X930" s="23">
        <v>1</v>
      </c>
      <c r="Y930" s="23">
        <v>4</v>
      </c>
      <c r="Z930" s="23">
        <v>3</v>
      </c>
      <c r="AA930" s="23">
        <v>2</v>
      </c>
      <c r="AB930" s="18" t="s">
        <v>37</v>
      </c>
      <c r="AC930" s="18"/>
    </row>
    <row r="931" spans="1:29">
      <c r="A931" s="12" t="s">
        <v>3873</v>
      </c>
      <c r="B931" s="13" t="s">
        <v>3874</v>
      </c>
      <c r="C931" s="24" t="s">
        <v>136</v>
      </c>
      <c r="D931" s="14" t="str">
        <f>IF(COUNTIF(E931,""),"sp",E931)</f>
        <v>sp</v>
      </c>
      <c r="E931" s="14" t="s">
        <v>30</v>
      </c>
      <c r="F931" s="14" t="str">
        <f t="shared" si="164"/>
        <v/>
      </c>
      <c r="G931" s="15" t="str">
        <f t="shared" si="165"/>
        <v/>
      </c>
      <c r="H931" s="15" t="str">
        <f t="shared" si="166"/>
        <v/>
      </c>
      <c r="I931" s="16" t="str">
        <f t="shared" si="171"/>
        <v>MARSCOND</v>
      </c>
      <c r="J931" s="17" t="str">
        <f t="shared" si="167"/>
        <v>MARSCOND</v>
      </c>
      <c r="K931" s="17"/>
      <c r="L931" s="17"/>
      <c r="M931" s="18" t="s">
        <v>3875</v>
      </c>
      <c r="N931" s="19" t="s">
        <v>3876</v>
      </c>
      <c r="O931" s="19" t="str">
        <f t="shared" si="168"/>
        <v>Marsupella</v>
      </c>
      <c r="P931" s="19"/>
      <c r="Q931" s="19"/>
      <c r="R931" s="25" t="s">
        <v>139</v>
      </c>
      <c r="S931" s="24" t="s">
        <v>140</v>
      </c>
      <c r="T931" s="18"/>
      <c r="U931" s="18"/>
      <c r="V931" s="22" t="s">
        <v>125</v>
      </c>
      <c r="W931" s="23">
        <v>8</v>
      </c>
      <c r="X931" s="23">
        <v>1</v>
      </c>
      <c r="Y931" s="23">
        <v>6</v>
      </c>
      <c r="Z931" s="23">
        <v>5</v>
      </c>
      <c r="AA931" s="23">
        <v>2</v>
      </c>
      <c r="AB931" s="18" t="s">
        <v>37</v>
      </c>
      <c r="AC931" s="18"/>
    </row>
    <row r="932" spans="1:29">
      <c r="A932" s="12" t="s">
        <v>3877</v>
      </c>
      <c r="B932" s="13" t="s">
        <v>3878</v>
      </c>
      <c r="C932" s="24" t="s">
        <v>384</v>
      </c>
      <c r="D932" s="14" t="str">
        <f>IF(COUNTIF(E932,""),"sp",E932)</f>
        <v>var</v>
      </c>
      <c r="E932" s="14" t="s">
        <v>41</v>
      </c>
      <c r="F932" s="14" t="str">
        <f t="shared" si="164"/>
        <v>var</v>
      </c>
      <c r="G932" s="15" t="str">
        <f t="shared" si="165"/>
        <v/>
      </c>
      <c r="H932" s="15" t="str">
        <f t="shared" si="166"/>
        <v>var</v>
      </c>
      <c r="I932" s="16"/>
      <c r="J932" s="17" t="str">
        <f t="shared" si="167"/>
        <v>MAREMAREM</v>
      </c>
      <c r="K932" s="17" t="str">
        <f t="shared" ref="K932:K933" si="172">IF(LEN($L932)&gt;1,UPPER(LEFT(M932,3) &amp; MID(M932,SEARCH(" ",M932,1)+1,4)&amp;L932),UPPER(LEFT(M932,4) &amp; MID(M932,SEARCH(" ",M931,1)+1,4)&amp;L932))</f>
        <v>MAREMAREM</v>
      </c>
      <c r="L932" s="17" t="str">
        <f>IF(COUNTIF($L$1:$L931,MID(M932,SEARCH("var. ",M932,1)+5,1))&gt;0,MID(M932,SEARCH("var. ",M932,1)+5,2),MID(M932,SEARCH("var. ",M932,1)+5,1))</f>
        <v>em</v>
      </c>
      <c r="M932" s="19" t="s">
        <v>3879</v>
      </c>
      <c r="N932" s="19" t="s">
        <v>3880</v>
      </c>
      <c r="O932" s="19" t="str">
        <f t="shared" si="168"/>
        <v>Marsupella</v>
      </c>
      <c r="P932" s="19"/>
      <c r="Q932" s="19"/>
      <c r="R932" s="25" t="s">
        <v>387</v>
      </c>
      <c r="S932" s="24" t="s">
        <v>388</v>
      </c>
      <c r="T932" s="18"/>
      <c r="U932" s="18"/>
      <c r="V932" s="22" t="s">
        <v>156</v>
      </c>
      <c r="W932" s="23">
        <v>6</v>
      </c>
      <c r="X932" s="23">
        <v>3</v>
      </c>
      <c r="Y932" s="23">
        <v>5</v>
      </c>
      <c r="Z932" s="23">
        <v>8</v>
      </c>
      <c r="AA932" s="23">
        <v>5</v>
      </c>
      <c r="AB932" s="18" t="s">
        <v>266</v>
      </c>
      <c r="AC932" s="18"/>
    </row>
    <row r="933" spans="1:29">
      <c r="A933" s="12" t="s">
        <v>3881</v>
      </c>
      <c r="B933" s="13" t="s">
        <v>3882</v>
      </c>
      <c r="C933" s="24" t="s">
        <v>384</v>
      </c>
      <c r="D933" s="14" t="str">
        <f>IF(COUNTIF(E933,""),"sp",E933)</f>
        <v>var</v>
      </c>
      <c r="E933" s="14" t="s">
        <v>41</v>
      </c>
      <c r="F933" s="14" t="str">
        <f t="shared" si="164"/>
        <v>var</v>
      </c>
      <c r="G933" s="15" t="str">
        <f t="shared" si="165"/>
        <v/>
      </c>
      <c r="H933" s="15" t="str">
        <f t="shared" si="166"/>
        <v>var</v>
      </c>
      <c r="I933" s="16"/>
      <c r="J933" s="17" t="str">
        <f t="shared" si="167"/>
        <v>MAREMARPE</v>
      </c>
      <c r="K933" s="17" t="str">
        <f t="shared" si="172"/>
        <v>MAREMARPE</v>
      </c>
      <c r="L933" s="17" t="str">
        <f>IF(COUNTIF($L$1:$L932,MID(M933,SEARCH("var. ",M933,1)+5,1))&gt;0,MID(M933,SEARCH("var. ",M933,1)+5,2),MID(M933,SEARCH("var. ",M933,1)+5,1))</f>
        <v>pe</v>
      </c>
      <c r="M933" s="19" t="s">
        <v>3883</v>
      </c>
      <c r="N933" s="19" t="s">
        <v>3880</v>
      </c>
      <c r="O933" s="19" t="str">
        <f t="shared" si="168"/>
        <v>Marsupella</v>
      </c>
      <c r="P933" s="19"/>
      <c r="Q933" s="19"/>
      <c r="R933" s="25" t="s">
        <v>387</v>
      </c>
      <c r="S933" s="24" t="s">
        <v>388</v>
      </c>
      <c r="T933" s="18"/>
      <c r="U933" s="18"/>
      <c r="V933" s="22" t="s">
        <v>156</v>
      </c>
      <c r="W933" s="23"/>
      <c r="X933" s="23"/>
      <c r="Y933" s="23"/>
      <c r="Z933" s="23"/>
      <c r="AA933" s="23"/>
      <c r="AB933" s="18"/>
      <c r="AC933" s="18"/>
    </row>
    <row r="934" spans="1:29">
      <c r="A934" s="12" t="s">
        <v>3884</v>
      </c>
      <c r="B934" s="13" t="s">
        <v>3885</v>
      </c>
      <c r="C934" s="14" t="s">
        <v>518</v>
      </c>
      <c r="D934" s="14" t="str">
        <f>IF(COUNTIF(E934,""),"sp",E934)</f>
        <v>sp</v>
      </c>
      <c r="E934" s="14" t="s">
        <v>30</v>
      </c>
      <c r="F934" s="14" t="str">
        <f t="shared" si="164"/>
        <v/>
      </c>
      <c r="G934" s="15" t="str">
        <f t="shared" si="165"/>
        <v/>
      </c>
      <c r="H934" s="15" t="str">
        <f t="shared" si="166"/>
        <v/>
      </c>
      <c r="I934" s="16" t="str">
        <f t="shared" ref="I934:I943" si="173">UPPER(MID(M934,1,4))&amp;""&amp;UPPER(MID(M934,SEARCH(" ",M934,1)+1,4))</f>
        <v>MARSFUNC</v>
      </c>
      <c r="J934" s="17" t="str">
        <f t="shared" si="167"/>
        <v>MARSFUNC</v>
      </c>
      <c r="K934" s="17"/>
      <c r="L934" s="17"/>
      <c r="M934" s="18" t="s">
        <v>3886</v>
      </c>
      <c r="N934" s="19" t="s">
        <v>3887</v>
      </c>
      <c r="O934" s="19" t="str">
        <f t="shared" si="168"/>
        <v>Marsupella</v>
      </c>
      <c r="P934" s="19"/>
      <c r="Q934" s="19"/>
      <c r="R934" s="25" t="s">
        <v>521</v>
      </c>
      <c r="S934" s="24" t="s">
        <v>522</v>
      </c>
      <c r="T934" s="18"/>
      <c r="U934" s="18"/>
      <c r="V934" s="22" t="s">
        <v>125</v>
      </c>
      <c r="W934" s="38">
        <v>8</v>
      </c>
      <c r="X934" s="38">
        <v>3</v>
      </c>
      <c r="Y934" s="38">
        <v>5</v>
      </c>
      <c r="Z934" s="38">
        <v>2</v>
      </c>
      <c r="AA934" s="38">
        <v>2</v>
      </c>
      <c r="AB934" s="39" t="s">
        <v>37</v>
      </c>
      <c r="AC934" s="18"/>
    </row>
    <row r="935" spans="1:29">
      <c r="A935" s="12" t="s">
        <v>3888</v>
      </c>
      <c r="B935" s="13" t="s">
        <v>3889</v>
      </c>
      <c r="C935" s="14" t="s">
        <v>631</v>
      </c>
      <c r="D935" s="14" t="str">
        <f>IF(COUNTIF(E935,""),"sp",E935)</f>
        <v>sp</v>
      </c>
      <c r="E935" s="14" t="s">
        <v>30</v>
      </c>
      <c r="F935" s="14" t="str">
        <f t="shared" si="164"/>
        <v/>
      </c>
      <c r="G935" s="15" t="str">
        <f t="shared" si="165"/>
        <v/>
      </c>
      <c r="H935" s="15" t="str">
        <f t="shared" si="166"/>
        <v/>
      </c>
      <c r="I935" s="16" t="str">
        <f t="shared" si="173"/>
        <v>MARSPROF</v>
      </c>
      <c r="J935" s="17" t="str">
        <f t="shared" si="167"/>
        <v>MARSPROF</v>
      </c>
      <c r="K935" s="17"/>
      <c r="L935" s="17"/>
      <c r="M935" s="18" t="s">
        <v>3890</v>
      </c>
      <c r="N935" s="19" t="s">
        <v>3891</v>
      </c>
      <c r="O935" s="19" t="str">
        <f t="shared" si="168"/>
        <v>Marsupella</v>
      </c>
      <c r="P935" s="19"/>
      <c r="Q935" s="19"/>
      <c r="R935" s="25" t="s">
        <v>634</v>
      </c>
      <c r="S935" s="24" t="s">
        <v>635</v>
      </c>
      <c r="T935" s="18"/>
      <c r="U935" s="18"/>
      <c r="V935" s="22" t="s">
        <v>125</v>
      </c>
      <c r="W935" s="23"/>
      <c r="X935" s="23"/>
      <c r="Y935" s="23"/>
      <c r="Z935" s="23"/>
      <c r="AA935" s="23"/>
      <c r="AB935" s="18"/>
      <c r="AC935" s="18"/>
    </row>
    <row r="936" spans="1:29">
      <c r="A936" s="12" t="s">
        <v>3892</v>
      </c>
      <c r="B936" s="13" t="s">
        <v>3893</v>
      </c>
      <c r="C936" s="24" t="s">
        <v>384</v>
      </c>
      <c r="D936" s="14" t="str">
        <f>IF(COUNTIF(E936,""),"sp",E936)</f>
        <v>sp</v>
      </c>
      <c r="E936" s="14" t="s">
        <v>30</v>
      </c>
      <c r="F936" s="14" t="str">
        <f t="shared" si="164"/>
        <v/>
      </c>
      <c r="G936" s="15" t="str">
        <f t="shared" si="165"/>
        <v/>
      </c>
      <c r="H936" s="15" t="str">
        <f t="shared" si="166"/>
        <v/>
      </c>
      <c r="I936" s="16" t="str">
        <f t="shared" si="173"/>
        <v>MARSSPAR</v>
      </c>
      <c r="J936" s="17" t="str">
        <f t="shared" si="167"/>
        <v>MARSSPAR</v>
      </c>
      <c r="K936" s="17"/>
      <c r="L936" s="17"/>
      <c r="M936" s="19" t="s">
        <v>3894</v>
      </c>
      <c r="N936" s="19" t="s">
        <v>3895</v>
      </c>
      <c r="O936" s="19" t="str">
        <f t="shared" si="168"/>
        <v>Marsupella</v>
      </c>
      <c r="P936" s="19"/>
      <c r="Q936" s="19"/>
      <c r="R936" s="25" t="s">
        <v>387</v>
      </c>
      <c r="S936" s="24" t="s">
        <v>388</v>
      </c>
      <c r="T936" s="18"/>
      <c r="U936" s="18"/>
      <c r="V936" s="22" t="s">
        <v>125</v>
      </c>
      <c r="W936" s="23">
        <v>7</v>
      </c>
      <c r="X936" s="23">
        <v>2</v>
      </c>
      <c r="Y936" s="23">
        <v>5</v>
      </c>
      <c r="Z936" s="23">
        <v>5</v>
      </c>
      <c r="AA936" s="23">
        <v>1</v>
      </c>
      <c r="AB936" s="18" t="s">
        <v>37</v>
      </c>
      <c r="AC936" s="18"/>
    </row>
    <row r="937" spans="1:29">
      <c r="A937" s="12" t="s">
        <v>3896</v>
      </c>
      <c r="B937" s="13" t="s">
        <v>3897</v>
      </c>
      <c r="C937" s="24" t="s">
        <v>384</v>
      </c>
      <c r="D937" s="14" t="str">
        <f>IF(COUNTIF(E937,""),"sp",E937)</f>
        <v>sp</v>
      </c>
      <c r="E937" s="14" t="s">
        <v>30</v>
      </c>
      <c r="F937" s="14" t="str">
        <f t="shared" si="164"/>
        <v/>
      </c>
      <c r="G937" s="15" t="str">
        <f t="shared" si="165"/>
        <v/>
      </c>
      <c r="H937" s="15" t="str">
        <f t="shared" si="166"/>
        <v/>
      </c>
      <c r="I937" s="16" t="str">
        <f t="shared" si="173"/>
        <v>MARSSPHA</v>
      </c>
      <c r="J937" s="17" t="str">
        <f t="shared" si="167"/>
        <v>MARSSPHA</v>
      </c>
      <c r="K937" s="17"/>
      <c r="L937" s="17"/>
      <c r="M937" s="19" t="s">
        <v>3898</v>
      </c>
      <c r="N937" s="19" t="s">
        <v>3899</v>
      </c>
      <c r="O937" s="19" t="str">
        <f t="shared" si="168"/>
        <v>Marsupella</v>
      </c>
      <c r="P937" s="19"/>
      <c r="Q937" s="19"/>
      <c r="R937" s="25" t="s">
        <v>387</v>
      </c>
      <c r="S937" s="24" t="s">
        <v>388</v>
      </c>
      <c r="T937" s="18"/>
      <c r="U937" s="18"/>
      <c r="V937" s="22" t="s">
        <v>156</v>
      </c>
      <c r="W937" s="23">
        <v>8</v>
      </c>
      <c r="X937" s="23">
        <v>3</v>
      </c>
      <c r="Y937" s="23">
        <v>4</v>
      </c>
      <c r="Z937" s="23">
        <v>7</v>
      </c>
      <c r="AA937" s="23">
        <v>2</v>
      </c>
      <c r="AB937" s="18" t="s">
        <v>3900</v>
      </c>
      <c r="AC937" s="18"/>
    </row>
    <row r="938" spans="1:29">
      <c r="A938" s="12" t="s">
        <v>3901</v>
      </c>
      <c r="B938" s="13" t="s">
        <v>3902</v>
      </c>
      <c r="C938" s="14" t="s">
        <v>297</v>
      </c>
      <c r="D938" s="14" t="str">
        <f>IF(COUNTIF(E938,""),"sp",E938)</f>
        <v>sp</v>
      </c>
      <c r="E938" s="14" t="s">
        <v>30</v>
      </c>
      <c r="F938" s="14" t="str">
        <f t="shared" si="164"/>
        <v/>
      </c>
      <c r="G938" s="15" t="str">
        <f t="shared" si="165"/>
        <v/>
      </c>
      <c r="H938" s="15" t="str">
        <f t="shared" si="166"/>
        <v/>
      </c>
      <c r="I938" s="16" t="str">
        <f t="shared" si="173"/>
        <v>MARSSPRU</v>
      </c>
      <c r="J938" s="17" t="str">
        <f t="shared" si="167"/>
        <v>MARSSPRU</v>
      </c>
      <c r="K938" s="17"/>
      <c r="L938" s="17"/>
      <c r="M938" s="18" t="s">
        <v>3903</v>
      </c>
      <c r="N938" s="19" t="s">
        <v>3904</v>
      </c>
      <c r="O938" s="19" t="str">
        <f t="shared" si="168"/>
        <v>Marsupella</v>
      </c>
      <c r="P938" s="19"/>
      <c r="Q938" s="19"/>
      <c r="R938" s="25" t="s">
        <v>300</v>
      </c>
      <c r="S938" s="24" t="s">
        <v>301</v>
      </c>
      <c r="T938" s="18"/>
      <c r="U938" s="18"/>
      <c r="V938" s="22" t="s">
        <v>125</v>
      </c>
      <c r="W938" s="23">
        <v>6</v>
      </c>
      <c r="X938" s="23">
        <v>2</v>
      </c>
      <c r="Y938" s="23">
        <v>6</v>
      </c>
      <c r="Z938" s="23">
        <v>6</v>
      </c>
      <c r="AA938" s="23">
        <v>2</v>
      </c>
      <c r="AB938" s="18" t="s">
        <v>37</v>
      </c>
      <c r="AC938" s="18"/>
    </row>
    <row r="939" spans="1:29">
      <c r="A939" s="12" t="s">
        <v>3905</v>
      </c>
      <c r="B939" s="13" t="s">
        <v>3906</v>
      </c>
      <c r="C939" s="14" t="s">
        <v>217</v>
      </c>
      <c r="D939" s="14" t="str">
        <f>IF(COUNTIF(E939,""),"sp",E939)</f>
        <v>sp</v>
      </c>
      <c r="E939" s="14" t="s">
        <v>30</v>
      </c>
      <c r="F939" s="14" t="str">
        <f t="shared" si="164"/>
        <v/>
      </c>
      <c r="G939" s="15" t="str">
        <f t="shared" si="165"/>
        <v/>
      </c>
      <c r="H939" s="15" t="str">
        <f t="shared" si="166"/>
        <v/>
      </c>
      <c r="I939" s="16" t="str">
        <f t="shared" si="173"/>
        <v>MASTWOOD</v>
      </c>
      <c r="J939" s="17" t="str">
        <f t="shared" si="167"/>
        <v>MASTWOOD</v>
      </c>
      <c r="K939" s="17"/>
      <c r="L939" s="17"/>
      <c r="M939" s="18" t="s">
        <v>3907</v>
      </c>
      <c r="N939" s="19" t="s">
        <v>3908</v>
      </c>
      <c r="O939" s="19" t="str">
        <f t="shared" si="168"/>
        <v>Mastigophora</v>
      </c>
      <c r="P939" s="19"/>
      <c r="Q939" s="19"/>
      <c r="R939" s="25" t="s">
        <v>220</v>
      </c>
      <c r="S939" s="24" t="s">
        <v>221</v>
      </c>
      <c r="T939" s="18"/>
      <c r="U939" s="18"/>
      <c r="V939" s="22" t="s">
        <v>35</v>
      </c>
      <c r="W939" s="23"/>
      <c r="X939" s="23"/>
      <c r="Y939" s="23"/>
      <c r="Z939" s="23"/>
      <c r="AA939" s="23"/>
      <c r="AB939" s="18"/>
      <c r="AC939" s="18"/>
    </row>
    <row r="940" spans="1:29">
      <c r="A940" s="12" t="s">
        <v>3909</v>
      </c>
      <c r="B940" s="13" t="s">
        <v>3910</v>
      </c>
      <c r="C940" s="24" t="s">
        <v>1200</v>
      </c>
      <c r="D940" s="14" t="str">
        <f>IF(COUNTIF(E940,""),"sp",E940)</f>
        <v>sp</v>
      </c>
      <c r="E940" s="14" t="s">
        <v>30</v>
      </c>
      <c r="F940" s="14" t="str">
        <f t="shared" si="164"/>
        <v/>
      </c>
      <c r="G940" s="15" t="str">
        <f t="shared" si="165"/>
        <v/>
      </c>
      <c r="H940" s="15" t="str">
        <f t="shared" si="166"/>
        <v/>
      </c>
      <c r="I940" s="16" t="str">
        <f t="shared" si="173"/>
        <v>MEESHEXA</v>
      </c>
      <c r="J940" s="17" t="str">
        <f t="shared" si="167"/>
        <v>MEESHEXA</v>
      </c>
      <c r="K940" s="17"/>
      <c r="L940" s="17"/>
      <c r="M940" s="18" t="s">
        <v>3911</v>
      </c>
      <c r="N940" s="19" t="s">
        <v>3912</v>
      </c>
      <c r="O940" s="19" t="str">
        <f t="shared" si="168"/>
        <v>Meesia</v>
      </c>
      <c r="P940" s="19"/>
      <c r="Q940" s="19"/>
      <c r="R940" s="25" t="s">
        <v>1203</v>
      </c>
      <c r="S940" s="25" t="s">
        <v>1204</v>
      </c>
      <c r="T940" s="18"/>
      <c r="U940" s="18"/>
      <c r="V940" s="22" t="s">
        <v>99</v>
      </c>
      <c r="W940" s="23">
        <v>9</v>
      </c>
      <c r="X940" s="23">
        <v>3</v>
      </c>
      <c r="Y940" s="23">
        <v>7</v>
      </c>
      <c r="Z940" s="23">
        <v>8</v>
      </c>
      <c r="AA940" s="23">
        <v>8</v>
      </c>
      <c r="AB940" s="18" t="s">
        <v>37</v>
      </c>
      <c r="AC940" s="18"/>
    </row>
    <row r="941" spans="1:29">
      <c r="A941" s="12" t="s">
        <v>531</v>
      </c>
      <c r="B941" s="13" t="s">
        <v>3913</v>
      </c>
      <c r="C941" s="24" t="s">
        <v>1200</v>
      </c>
      <c r="D941" s="14" t="str">
        <f>IF(COUNTIF(E941,""),"sp",E941)</f>
        <v>sp</v>
      </c>
      <c r="E941" s="14" t="s">
        <v>30</v>
      </c>
      <c r="F941" s="14" t="str">
        <f t="shared" si="164"/>
        <v/>
      </c>
      <c r="G941" s="15" t="str">
        <f t="shared" si="165"/>
        <v/>
      </c>
      <c r="H941" s="15" t="str">
        <f t="shared" si="166"/>
        <v/>
      </c>
      <c r="I941" s="16" t="str">
        <f t="shared" si="173"/>
        <v>MEESLONG</v>
      </c>
      <c r="J941" s="17" t="str">
        <f t="shared" si="167"/>
        <v>MEESLONG</v>
      </c>
      <c r="K941" s="17"/>
      <c r="L941" s="17"/>
      <c r="M941" s="18" t="s">
        <v>3914</v>
      </c>
      <c r="N941" s="19" t="s">
        <v>3915</v>
      </c>
      <c r="O941" s="19" t="str">
        <f t="shared" si="168"/>
        <v>Meesia</v>
      </c>
      <c r="P941" s="19"/>
      <c r="Q941" s="19"/>
      <c r="R941" s="25" t="s">
        <v>1203</v>
      </c>
      <c r="S941" s="25" t="s">
        <v>1204</v>
      </c>
      <c r="T941" s="18"/>
      <c r="U941" s="18"/>
      <c r="V941" s="22" t="s">
        <v>99</v>
      </c>
      <c r="W941" s="23">
        <v>9</v>
      </c>
      <c r="X941" s="23">
        <v>3</v>
      </c>
      <c r="Y941" s="23">
        <v>7</v>
      </c>
      <c r="Z941" s="23">
        <v>8</v>
      </c>
      <c r="AA941" s="23">
        <v>8</v>
      </c>
      <c r="AB941" s="18" t="s">
        <v>37</v>
      </c>
      <c r="AC941" s="18"/>
    </row>
    <row r="942" spans="1:29">
      <c r="A942" s="12" t="s">
        <v>3916</v>
      </c>
      <c r="B942" s="13" t="s">
        <v>3917</v>
      </c>
      <c r="C942" s="24" t="s">
        <v>1200</v>
      </c>
      <c r="D942" s="14" t="str">
        <f>IF(COUNTIF(E942,""),"sp",E942)</f>
        <v>sp</v>
      </c>
      <c r="E942" s="14" t="s">
        <v>30</v>
      </c>
      <c r="F942" s="14" t="str">
        <f t="shared" si="164"/>
        <v/>
      </c>
      <c r="G942" s="15" t="str">
        <f t="shared" si="165"/>
        <v/>
      </c>
      <c r="H942" s="15" t="str">
        <f t="shared" si="166"/>
        <v/>
      </c>
      <c r="I942" s="16" t="str">
        <f t="shared" si="173"/>
        <v>MEESTRIQ</v>
      </c>
      <c r="J942" s="17" t="str">
        <f t="shared" si="167"/>
        <v>MEESTRIQ</v>
      </c>
      <c r="K942" s="17"/>
      <c r="L942" s="17"/>
      <c r="M942" s="18" t="s">
        <v>3918</v>
      </c>
      <c r="N942" s="19" t="s">
        <v>3919</v>
      </c>
      <c r="O942" s="19" t="str">
        <f t="shared" si="168"/>
        <v>Meesia</v>
      </c>
      <c r="P942" s="19"/>
      <c r="Q942" s="19"/>
      <c r="R942" s="25" t="s">
        <v>1203</v>
      </c>
      <c r="S942" s="25" t="s">
        <v>1204</v>
      </c>
      <c r="T942" s="18"/>
      <c r="U942" s="18"/>
      <c r="V942" s="22" t="s">
        <v>99</v>
      </c>
      <c r="W942" s="23">
        <v>9</v>
      </c>
      <c r="X942" s="23">
        <v>2</v>
      </c>
      <c r="Y942" s="23">
        <v>6</v>
      </c>
      <c r="Z942" s="23">
        <v>8</v>
      </c>
      <c r="AA942" s="23">
        <v>9</v>
      </c>
      <c r="AB942" s="18" t="s">
        <v>37</v>
      </c>
      <c r="AC942" s="18"/>
    </row>
    <row r="943" spans="1:29">
      <c r="A943" s="12" t="s">
        <v>3920</v>
      </c>
      <c r="B943" s="13" t="s">
        <v>3921</v>
      </c>
      <c r="C943" s="24" t="s">
        <v>1069</v>
      </c>
      <c r="D943" s="14" t="str">
        <f>IF(COUNTIF(E943,""),"sp",E943)</f>
        <v>sp</v>
      </c>
      <c r="E943" s="14" t="s">
        <v>30</v>
      </c>
      <c r="F943" s="14" t="str">
        <f t="shared" si="164"/>
        <v/>
      </c>
      <c r="G943" s="15" t="str">
        <f t="shared" si="165"/>
        <v/>
      </c>
      <c r="H943" s="15" t="str">
        <f t="shared" si="166"/>
        <v/>
      </c>
      <c r="I943" s="16" t="str">
        <f t="shared" si="173"/>
        <v>MEESULIG</v>
      </c>
      <c r="J943" s="17" t="str">
        <f t="shared" si="167"/>
        <v>MEESULIG</v>
      </c>
      <c r="K943" s="17"/>
      <c r="L943" s="17"/>
      <c r="M943" s="18" t="s">
        <v>3922</v>
      </c>
      <c r="N943" s="19" t="s">
        <v>3923</v>
      </c>
      <c r="O943" s="19" t="str">
        <f t="shared" si="168"/>
        <v>Meesia</v>
      </c>
      <c r="P943" s="19"/>
      <c r="Q943" s="19"/>
      <c r="R943" s="25" t="s">
        <v>1072</v>
      </c>
      <c r="S943" s="24" t="s">
        <v>1073</v>
      </c>
      <c r="T943" s="18"/>
      <c r="U943" s="18"/>
      <c r="V943" s="22" t="s">
        <v>99</v>
      </c>
      <c r="W943" s="23" t="s">
        <v>36</v>
      </c>
      <c r="X943" s="23">
        <v>2</v>
      </c>
      <c r="Y943" s="23">
        <v>6</v>
      </c>
      <c r="Z943" s="23">
        <v>7</v>
      </c>
      <c r="AA943" s="23">
        <v>9</v>
      </c>
      <c r="AB943" s="18" t="s">
        <v>37</v>
      </c>
      <c r="AC943" s="18"/>
    </row>
    <row r="944" spans="1:29">
      <c r="A944" s="12" t="s">
        <v>3924</v>
      </c>
      <c r="B944" s="13" t="s">
        <v>3925</v>
      </c>
      <c r="C944" s="24" t="s">
        <v>40</v>
      </c>
      <c r="D944" s="14" t="str">
        <f>IF(COUNTIF(E944,""),"sp",E944)</f>
        <v>var</v>
      </c>
      <c r="E944" s="14" t="s">
        <v>41</v>
      </c>
      <c r="F944" s="14" t="str">
        <f t="shared" si="164"/>
        <v>var</v>
      </c>
      <c r="G944" s="15" t="str">
        <f t="shared" si="165"/>
        <v/>
      </c>
      <c r="H944" s="15" t="str">
        <f t="shared" si="166"/>
        <v>var</v>
      </c>
      <c r="I944" s="16"/>
      <c r="J944" s="17" t="str">
        <f t="shared" si="167"/>
        <v>MEEULIGAL</v>
      </c>
      <c r="K944" s="17" t="str">
        <f>IF(LEN($L944)&gt;1,UPPER(LEFT(M944,3) &amp; MID(M944,SEARCH(" ",M944,1)+1,4)&amp;L944),UPPER(LEFT(M944,4) &amp; MID(M944,SEARCH(" ",M943,1)+1,4)&amp;L944))</f>
        <v>MEEULIGAL</v>
      </c>
      <c r="L944" s="17" t="str">
        <f>IF(COUNTIF($L$1:$L943,MID(M944,SEARCH("var. ",M944,1)+5,1))&gt;0,MID(M944,SEARCH("var. ",M944,1)+5,2),MID(M944,SEARCH("var. ",M944,1)+5,1))</f>
        <v>al</v>
      </c>
      <c r="M944" s="18" t="s">
        <v>3926</v>
      </c>
      <c r="N944" s="19" t="s">
        <v>3923</v>
      </c>
      <c r="O944" s="19" t="str">
        <f t="shared" si="168"/>
        <v>Meesia</v>
      </c>
      <c r="P944" s="19"/>
      <c r="Q944" s="19"/>
      <c r="R944" s="18"/>
      <c r="S944" s="24"/>
      <c r="T944" s="18"/>
      <c r="U944" s="18"/>
      <c r="V944" s="18"/>
      <c r="W944" s="23">
        <v>9</v>
      </c>
      <c r="X944" s="23">
        <v>1</v>
      </c>
      <c r="Y944" s="23">
        <v>7</v>
      </c>
      <c r="Z944" s="23">
        <v>7</v>
      </c>
      <c r="AA944" s="23">
        <v>8</v>
      </c>
      <c r="AB944" s="18" t="s">
        <v>37</v>
      </c>
      <c r="AC944" s="18"/>
    </row>
    <row r="945" spans="1:29">
      <c r="A945" s="12" t="s">
        <v>3927</v>
      </c>
      <c r="B945" s="13" t="s">
        <v>3928</v>
      </c>
      <c r="C945" s="24" t="s">
        <v>444</v>
      </c>
      <c r="D945" s="14" t="str">
        <f>IF(COUNTIF(E945,""),"sp",E945)</f>
        <v>sp</v>
      </c>
      <c r="E945" s="14" t="s">
        <v>30</v>
      </c>
      <c r="F945" s="14" t="str">
        <f t="shared" si="164"/>
        <v/>
      </c>
      <c r="G945" s="15" t="str">
        <f t="shared" si="165"/>
        <v/>
      </c>
      <c r="H945" s="15" t="str">
        <f t="shared" si="166"/>
        <v/>
      </c>
      <c r="I945" s="16" t="str">
        <f t="shared" ref="I945:I954" si="174">UPPER(MID(M945,1,4))&amp;""&amp;UPPER(MID(M945,SEARCH(" ",M945,1)+1,4))</f>
        <v>MESOSAHL</v>
      </c>
      <c r="J945" s="17" t="str">
        <f t="shared" si="167"/>
        <v>MESOSAHL</v>
      </c>
      <c r="K945" s="17"/>
      <c r="L945" s="17"/>
      <c r="M945" s="18" t="s">
        <v>3929</v>
      </c>
      <c r="N945" s="19" t="s">
        <v>3930</v>
      </c>
      <c r="O945" s="19" t="str">
        <f t="shared" si="168"/>
        <v>Mesoptychia</v>
      </c>
      <c r="P945" s="19"/>
      <c r="Q945" s="19"/>
      <c r="R945" s="25" t="s">
        <v>447</v>
      </c>
      <c r="S945" s="24" t="s">
        <v>448</v>
      </c>
      <c r="T945" s="18"/>
      <c r="U945" s="18"/>
      <c r="V945" s="22" t="s">
        <v>35</v>
      </c>
      <c r="W945" s="23"/>
      <c r="X945" s="23"/>
      <c r="Y945" s="23"/>
      <c r="Z945" s="23"/>
      <c r="AA945" s="23"/>
      <c r="AB945" s="18"/>
      <c r="AC945" s="18"/>
    </row>
    <row r="946" spans="1:29">
      <c r="A946" s="12" t="s">
        <v>3931</v>
      </c>
      <c r="B946" s="13" t="s">
        <v>3932</v>
      </c>
      <c r="C946" s="14" t="s">
        <v>106</v>
      </c>
      <c r="D946" s="14" t="str">
        <f>IF(COUNTIF(E946,""),"sp",E946)</f>
        <v>sp</v>
      </c>
      <c r="E946" s="14" t="s">
        <v>30</v>
      </c>
      <c r="F946" s="14" t="str">
        <f t="shared" si="164"/>
        <v/>
      </c>
      <c r="G946" s="15" t="str">
        <f t="shared" si="165"/>
        <v/>
      </c>
      <c r="H946" s="15" t="str">
        <f t="shared" si="166"/>
        <v/>
      </c>
      <c r="I946" s="16" t="str">
        <f t="shared" si="174"/>
        <v>METZCONJ</v>
      </c>
      <c r="J946" s="17" t="str">
        <f t="shared" si="167"/>
        <v>METZCONJ</v>
      </c>
      <c r="K946" s="17"/>
      <c r="L946" s="17"/>
      <c r="M946" s="18" t="s">
        <v>3933</v>
      </c>
      <c r="N946" s="19" t="s">
        <v>3934</v>
      </c>
      <c r="O946" s="19" t="str">
        <f t="shared" si="168"/>
        <v>Metzgeria</v>
      </c>
      <c r="P946" s="19"/>
      <c r="Q946" s="19"/>
      <c r="R946" s="25" t="s">
        <v>109</v>
      </c>
      <c r="S946" s="24" t="s">
        <v>110</v>
      </c>
      <c r="T946" s="18"/>
      <c r="U946" s="18"/>
      <c r="V946" s="22" t="s">
        <v>99</v>
      </c>
      <c r="W946" s="23">
        <v>4</v>
      </c>
      <c r="X946" s="23">
        <v>4</v>
      </c>
      <c r="Y946" s="23">
        <v>4</v>
      </c>
      <c r="Z946" s="23">
        <v>7</v>
      </c>
      <c r="AA946" s="23">
        <v>5</v>
      </c>
      <c r="AB946" s="18" t="s">
        <v>338</v>
      </c>
      <c r="AC946" s="18"/>
    </row>
    <row r="947" spans="1:29">
      <c r="A947" s="12" t="s">
        <v>3935</v>
      </c>
      <c r="B947" s="13" t="s">
        <v>3936</v>
      </c>
      <c r="C947" s="14" t="s">
        <v>1677</v>
      </c>
      <c r="D947" s="14" t="str">
        <f>IF(COUNTIF(E947,""),"sp",E947)</f>
        <v>sp</v>
      </c>
      <c r="E947" s="14" t="s">
        <v>30</v>
      </c>
      <c r="F947" s="14" t="str">
        <f t="shared" si="164"/>
        <v/>
      </c>
      <c r="G947" s="15" t="str">
        <f t="shared" si="165"/>
        <v/>
      </c>
      <c r="H947" s="15" t="str">
        <f t="shared" si="166"/>
        <v/>
      </c>
      <c r="I947" s="16" t="str">
        <f t="shared" si="174"/>
        <v>METZFURC</v>
      </c>
      <c r="J947" s="17" t="str">
        <f t="shared" si="167"/>
        <v>METZFURC</v>
      </c>
      <c r="K947" s="17"/>
      <c r="L947" s="17"/>
      <c r="M947" s="18" t="s">
        <v>3937</v>
      </c>
      <c r="N947" s="19" t="s">
        <v>3938</v>
      </c>
      <c r="O947" s="19" t="str">
        <f t="shared" si="168"/>
        <v>Metzgeria</v>
      </c>
      <c r="P947" s="19"/>
      <c r="Q947" s="19"/>
      <c r="R947" s="20" t="s">
        <v>1680</v>
      </c>
      <c r="S947" s="24" t="s">
        <v>1681</v>
      </c>
      <c r="T947" s="18"/>
      <c r="U947" s="18"/>
      <c r="V947" s="22" t="s">
        <v>35</v>
      </c>
      <c r="W947" s="23">
        <v>5</v>
      </c>
      <c r="X947" s="23">
        <v>3</v>
      </c>
      <c r="Y947" s="23">
        <v>5</v>
      </c>
      <c r="Z947" s="23">
        <v>4</v>
      </c>
      <c r="AA947" s="23">
        <v>6</v>
      </c>
      <c r="AB947" s="18" t="s">
        <v>2721</v>
      </c>
      <c r="AC947" s="18"/>
    </row>
    <row r="948" spans="1:29">
      <c r="A948" s="12" t="s">
        <v>3939</v>
      </c>
      <c r="B948" s="13" t="s">
        <v>3940</v>
      </c>
      <c r="C948" s="14" t="s">
        <v>106</v>
      </c>
      <c r="D948" s="14" t="str">
        <f>IF(COUNTIF(E948,""),"sp",E948)</f>
        <v>sp</v>
      </c>
      <c r="E948" s="14" t="s">
        <v>30</v>
      </c>
      <c r="F948" s="14" t="str">
        <f t="shared" si="164"/>
        <v/>
      </c>
      <c r="G948" s="15" t="str">
        <f t="shared" si="165"/>
        <v/>
      </c>
      <c r="H948" s="15" t="str">
        <f t="shared" si="166"/>
        <v/>
      </c>
      <c r="I948" s="16" t="str">
        <f t="shared" si="174"/>
        <v>METZLEPT</v>
      </c>
      <c r="J948" s="17" t="str">
        <f t="shared" si="167"/>
        <v>METZLEPT</v>
      </c>
      <c r="K948" s="17"/>
      <c r="L948" s="17"/>
      <c r="M948" s="18" t="s">
        <v>3941</v>
      </c>
      <c r="N948" s="19" t="s">
        <v>3942</v>
      </c>
      <c r="O948" s="19" t="str">
        <f t="shared" si="168"/>
        <v>Metzgeria</v>
      </c>
      <c r="P948" s="19"/>
      <c r="Q948" s="19"/>
      <c r="R948" s="25" t="s">
        <v>109</v>
      </c>
      <c r="S948" s="24" t="s">
        <v>110</v>
      </c>
      <c r="T948" s="18"/>
      <c r="U948" s="18"/>
      <c r="V948" s="22" t="s">
        <v>99</v>
      </c>
      <c r="W948" s="23"/>
      <c r="X948" s="23"/>
      <c r="Y948" s="23"/>
      <c r="Z948" s="23"/>
      <c r="AA948" s="23"/>
      <c r="AB948" s="18"/>
      <c r="AC948" s="18"/>
    </row>
    <row r="949" spans="1:29">
      <c r="A949" s="12" t="s">
        <v>3943</v>
      </c>
      <c r="B949" s="13" t="s">
        <v>3944</v>
      </c>
      <c r="C949" s="14" t="s">
        <v>106</v>
      </c>
      <c r="D949" s="14" t="str">
        <f>IF(COUNTIF(E949,""),"sp",E949)</f>
        <v>sp</v>
      </c>
      <c r="E949" s="14" t="s">
        <v>30</v>
      </c>
      <c r="F949" s="14" t="str">
        <f t="shared" si="164"/>
        <v/>
      </c>
      <c r="G949" s="15" t="str">
        <f t="shared" si="165"/>
        <v/>
      </c>
      <c r="H949" s="15" t="str">
        <f t="shared" si="166"/>
        <v/>
      </c>
      <c r="I949" s="16" t="str">
        <f t="shared" si="174"/>
        <v>METZPUBE</v>
      </c>
      <c r="J949" s="17" t="str">
        <f t="shared" si="167"/>
        <v>METZPUBE</v>
      </c>
      <c r="K949" s="17"/>
      <c r="L949" s="17"/>
      <c r="M949" s="18" t="s">
        <v>3945</v>
      </c>
      <c r="N949" s="19" t="s">
        <v>3946</v>
      </c>
      <c r="O949" s="19" t="str">
        <f t="shared" si="168"/>
        <v>Metzgeria</v>
      </c>
      <c r="P949" s="19"/>
      <c r="Q949" s="19"/>
      <c r="R949" s="25" t="s">
        <v>109</v>
      </c>
      <c r="S949" s="24" t="s">
        <v>110</v>
      </c>
      <c r="T949" s="18"/>
      <c r="U949" s="18"/>
      <c r="V949" s="22" t="s">
        <v>125</v>
      </c>
      <c r="W949" s="23">
        <v>4</v>
      </c>
      <c r="X949" s="23">
        <v>3</v>
      </c>
      <c r="Y949" s="23">
        <v>6</v>
      </c>
      <c r="Z949" s="23">
        <v>6</v>
      </c>
      <c r="AA949" s="23">
        <v>7</v>
      </c>
      <c r="AB949" s="18" t="s">
        <v>2721</v>
      </c>
      <c r="AC949" s="18"/>
    </row>
    <row r="950" spans="1:29">
      <c r="A950" s="12" t="s">
        <v>3223</v>
      </c>
      <c r="B950" s="13" t="s">
        <v>3947</v>
      </c>
      <c r="C950" s="14" t="s">
        <v>106</v>
      </c>
      <c r="D950" s="14" t="str">
        <f>IF(COUNTIF(E950,""),"sp",E950)</f>
        <v>sp</v>
      </c>
      <c r="E950" s="14" t="s">
        <v>30</v>
      </c>
      <c r="F950" s="14" t="str">
        <f t="shared" si="164"/>
        <v/>
      </c>
      <c r="G950" s="15" t="str">
        <f t="shared" si="165"/>
        <v/>
      </c>
      <c r="H950" s="15" t="str">
        <f t="shared" si="166"/>
        <v/>
      </c>
      <c r="I950" s="16" t="str">
        <f t="shared" si="174"/>
        <v>METZSIMP</v>
      </c>
      <c r="J950" s="17" t="str">
        <f t="shared" si="167"/>
        <v>METZSIMP</v>
      </c>
      <c r="K950" s="17"/>
      <c r="L950" s="17"/>
      <c r="M950" s="18" t="s">
        <v>3948</v>
      </c>
      <c r="N950" s="19" t="s">
        <v>3949</v>
      </c>
      <c r="O950" s="19" t="str">
        <f t="shared" si="168"/>
        <v>Metzgeria</v>
      </c>
      <c r="P950" s="19"/>
      <c r="Q950" s="19"/>
      <c r="R950" s="25" t="s">
        <v>109</v>
      </c>
      <c r="S950" s="24" t="s">
        <v>110</v>
      </c>
      <c r="T950" s="18"/>
      <c r="U950" s="18"/>
      <c r="V950" s="22" t="s">
        <v>394</v>
      </c>
      <c r="W950" s="23">
        <v>5</v>
      </c>
      <c r="X950" s="23">
        <v>7</v>
      </c>
      <c r="Y950" s="23">
        <v>4</v>
      </c>
      <c r="Z950" s="23">
        <v>6</v>
      </c>
      <c r="AA950" s="23">
        <v>6</v>
      </c>
      <c r="AB950" s="18" t="s">
        <v>3950</v>
      </c>
      <c r="AC950" s="18"/>
    </row>
    <row r="951" spans="1:29">
      <c r="A951" s="12" t="s">
        <v>3951</v>
      </c>
      <c r="B951" s="13" t="s">
        <v>3952</v>
      </c>
      <c r="C951" s="14" t="s">
        <v>1725</v>
      </c>
      <c r="D951" s="14" t="str">
        <f>IF(COUNTIF(E951,""),"sp",E951)</f>
        <v>sp</v>
      </c>
      <c r="E951" s="14" t="s">
        <v>30</v>
      </c>
      <c r="F951" s="14" t="str">
        <f t="shared" si="164"/>
        <v/>
      </c>
      <c r="G951" s="15" t="str">
        <f t="shared" si="165"/>
        <v/>
      </c>
      <c r="H951" s="15" t="str">
        <f t="shared" si="166"/>
        <v/>
      </c>
      <c r="I951" s="16" t="str">
        <f t="shared" si="174"/>
        <v>METZTEMP</v>
      </c>
      <c r="J951" s="17" t="str">
        <f t="shared" si="167"/>
        <v>METZTEMP</v>
      </c>
      <c r="K951" s="17"/>
      <c r="L951" s="17"/>
      <c r="M951" s="18" t="s">
        <v>3953</v>
      </c>
      <c r="N951" s="19" t="s">
        <v>3954</v>
      </c>
      <c r="O951" s="19" t="str">
        <f t="shared" si="168"/>
        <v>Metzgeria</v>
      </c>
      <c r="P951" s="19"/>
      <c r="Q951" s="19"/>
      <c r="R951" s="25" t="s">
        <v>1728</v>
      </c>
      <c r="S951" s="24" t="s">
        <v>1729</v>
      </c>
      <c r="T951" s="18"/>
      <c r="U951" s="18"/>
      <c r="V951" s="22" t="s">
        <v>99</v>
      </c>
      <c r="W951" s="23">
        <v>4</v>
      </c>
      <c r="X951" s="23">
        <v>6</v>
      </c>
      <c r="Y951" s="23">
        <v>2</v>
      </c>
      <c r="Z951" s="23">
        <v>5</v>
      </c>
      <c r="AA951" s="23">
        <v>3</v>
      </c>
      <c r="AB951" s="18" t="s">
        <v>2721</v>
      </c>
      <c r="AC951" s="18"/>
    </row>
    <row r="952" spans="1:29">
      <c r="A952" s="12" t="s">
        <v>3955</v>
      </c>
      <c r="B952" s="13" t="s">
        <v>3956</v>
      </c>
      <c r="C952" s="14" t="s">
        <v>2747</v>
      </c>
      <c r="D952" s="14" t="str">
        <f>IF(COUNTIF(E952,""),"sp",E952)</f>
        <v>sp</v>
      </c>
      <c r="E952" s="14" t="s">
        <v>30</v>
      </c>
      <c r="F952" s="14" t="str">
        <f t="shared" si="164"/>
        <v/>
      </c>
      <c r="G952" s="15" t="str">
        <f t="shared" si="165"/>
        <v/>
      </c>
      <c r="H952" s="15" t="str">
        <f t="shared" si="166"/>
        <v/>
      </c>
      <c r="I952" s="16" t="str">
        <f t="shared" si="174"/>
        <v>METZVIOL</v>
      </c>
      <c r="J952" s="17" t="str">
        <f t="shared" si="167"/>
        <v>METZVIOL</v>
      </c>
      <c r="K952" s="17"/>
      <c r="L952" s="17"/>
      <c r="M952" s="18" t="s">
        <v>3957</v>
      </c>
      <c r="N952" s="19" t="s">
        <v>3958</v>
      </c>
      <c r="O952" s="19" t="str">
        <f t="shared" si="168"/>
        <v>Metzgeria</v>
      </c>
      <c r="P952" s="19"/>
      <c r="Q952" s="19"/>
      <c r="R952" s="25" t="s">
        <v>2750</v>
      </c>
      <c r="S952" s="24" t="s">
        <v>2751</v>
      </c>
      <c r="T952" s="18"/>
      <c r="U952" s="18"/>
      <c r="V952" s="22" t="s">
        <v>99</v>
      </c>
      <c r="W952" s="23">
        <v>4</v>
      </c>
      <c r="X952" s="23">
        <v>5</v>
      </c>
      <c r="Y952" s="23">
        <v>2</v>
      </c>
      <c r="Z952" s="23">
        <v>5</v>
      </c>
      <c r="AA952" s="23">
        <v>5</v>
      </c>
      <c r="AB952" s="18" t="s">
        <v>2721</v>
      </c>
      <c r="AC952" s="18"/>
    </row>
    <row r="953" spans="1:29">
      <c r="A953" s="12" t="s">
        <v>3959</v>
      </c>
      <c r="B953" s="13" t="s">
        <v>3960</v>
      </c>
      <c r="C953" s="14" t="s">
        <v>1753</v>
      </c>
      <c r="D953" s="14" t="str">
        <f>IF(COUNTIF(E953,""),"sp",E953)</f>
        <v>sp</v>
      </c>
      <c r="E953" s="14" t="s">
        <v>30</v>
      </c>
      <c r="F953" s="14" t="str">
        <f t="shared" si="164"/>
        <v/>
      </c>
      <c r="G953" s="15" t="str">
        <f t="shared" si="165"/>
        <v/>
      </c>
      <c r="H953" s="15" t="str">
        <f t="shared" si="166"/>
        <v/>
      </c>
      <c r="I953" s="16" t="str">
        <f t="shared" si="174"/>
        <v>MICRCURV</v>
      </c>
      <c r="J953" s="17" t="str">
        <f t="shared" si="167"/>
        <v>MICRCURV</v>
      </c>
      <c r="K953" s="17"/>
      <c r="L953" s="17"/>
      <c r="M953" s="27" t="s">
        <v>3961</v>
      </c>
      <c r="N953" s="19" t="s">
        <v>3962</v>
      </c>
      <c r="O953" s="19" t="str">
        <f t="shared" si="168"/>
        <v>Microbryum</v>
      </c>
      <c r="P953" s="19"/>
      <c r="Q953" s="19"/>
      <c r="R953" s="36" t="s">
        <v>1756</v>
      </c>
      <c r="S953" s="29" t="s">
        <v>1757</v>
      </c>
      <c r="T953" s="18"/>
      <c r="U953" s="18"/>
      <c r="V953" s="22" t="s">
        <v>58</v>
      </c>
      <c r="W953" s="23">
        <v>8</v>
      </c>
      <c r="X953" s="23">
        <v>6</v>
      </c>
      <c r="Y953" s="23">
        <v>5</v>
      </c>
      <c r="Z953" s="23">
        <v>3</v>
      </c>
      <c r="AA953" s="23">
        <v>8</v>
      </c>
      <c r="AB953" s="18" t="s">
        <v>22</v>
      </c>
      <c r="AC953" s="18"/>
    </row>
    <row r="954" spans="1:29">
      <c r="A954" s="12" t="s">
        <v>3963</v>
      </c>
      <c r="B954" s="13" t="s">
        <v>3964</v>
      </c>
      <c r="C954" s="24" t="s">
        <v>76</v>
      </c>
      <c r="D954" s="14" t="str">
        <f>IF(COUNTIF(E954,""),"sp",E954)</f>
        <v>sp</v>
      </c>
      <c r="E954" s="14" t="s">
        <v>30</v>
      </c>
      <c r="F954" s="14" t="str">
        <f t="shared" si="164"/>
        <v/>
      </c>
      <c r="G954" s="15" t="str">
        <f t="shared" si="165"/>
        <v/>
      </c>
      <c r="H954" s="15" t="str">
        <f t="shared" si="166"/>
        <v/>
      </c>
      <c r="I954" s="16" t="str">
        <f t="shared" si="174"/>
        <v>MICRDAVA</v>
      </c>
      <c r="J954" s="17" t="str">
        <f t="shared" si="167"/>
        <v>MICRDAVA</v>
      </c>
      <c r="K954" s="17"/>
      <c r="L954" s="17"/>
      <c r="M954" s="18" t="s">
        <v>3965</v>
      </c>
      <c r="N954" s="19" t="s">
        <v>3966</v>
      </c>
      <c r="O954" s="19" t="str">
        <f t="shared" si="168"/>
        <v>Microbryum</v>
      </c>
      <c r="P954" s="19"/>
      <c r="Q954" s="19"/>
      <c r="R954" s="25" t="s">
        <v>79</v>
      </c>
      <c r="S954" s="24" t="s">
        <v>80</v>
      </c>
      <c r="T954" s="18"/>
      <c r="U954" s="18"/>
      <c r="V954" s="22" t="s">
        <v>58</v>
      </c>
      <c r="W954" s="23">
        <v>8</v>
      </c>
      <c r="X954" s="23">
        <v>5</v>
      </c>
      <c r="Y954" s="23">
        <v>5</v>
      </c>
      <c r="Z954" s="23">
        <v>6</v>
      </c>
      <c r="AA954" s="23">
        <v>6</v>
      </c>
      <c r="AB954" s="18" t="s">
        <v>22</v>
      </c>
      <c r="AC954" s="18"/>
    </row>
    <row r="955" spans="1:29">
      <c r="A955" s="12" t="s">
        <v>3967</v>
      </c>
      <c r="B955" s="13" t="s">
        <v>3968</v>
      </c>
      <c r="C955" s="14" t="s">
        <v>3969</v>
      </c>
      <c r="D955" s="14" t="str">
        <f>IF(COUNTIF(E955,""),"sp",E955)</f>
        <v>var</v>
      </c>
      <c r="E955" s="14" t="s">
        <v>41</v>
      </c>
      <c r="F955" s="14" t="str">
        <f t="shared" si="164"/>
        <v>var</v>
      </c>
      <c r="G955" s="15" t="str">
        <f t="shared" si="165"/>
        <v/>
      </c>
      <c r="H955" s="15" t="str">
        <f t="shared" si="166"/>
        <v>var</v>
      </c>
      <c r="I955" s="16"/>
      <c r="J955" s="17" t="str">
        <f t="shared" si="167"/>
        <v>MICDAVACO</v>
      </c>
      <c r="K955" s="17" t="str">
        <f t="shared" ref="K955:K956" si="175">IF(LEN($L955)&gt;1,UPPER(LEFT(M955,3) &amp; MID(M955,SEARCH(" ",M955,1)+1,4)&amp;L955),UPPER(LEFT(M955,4) &amp; MID(M955,SEARCH(" ",M954,1)+1,4)&amp;L955))</f>
        <v>MICDAVACO</v>
      </c>
      <c r="L955" s="17" t="str">
        <f>IF(COUNTIF($L$1:$L954,MID(M955,SEARCH("var. ",M955,1)+5,1))&gt;0,MID(M955,SEARCH("var. ",M955,1)+5,2),MID(M955,SEARCH("var. ",M955,1)+5,1))</f>
        <v>co</v>
      </c>
      <c r="M955" s="18" t="s">
        <v>3970</v>
      </c>
      <c r="N955" s="19" t="s">
        <v>3966</v>
      </c>
      <c r="O955" s="19" t="str">
        <f t="shared" si="168"/>
        <v>Microbryum</v>
      </c>
      <c r="P955" s="19"/>
      <c r="Q955" s="19"/>
      <c r="R955" s="25" t="s">
        <v>3971</v>
      </c>
      <c r="S955" s="29" t="s">
        <v>3972</v>
      </c>
      <c r="T955" s="18"/>
      <c r="U955" s="18"/>
      <c r="V955" s="18"/>
      <c r="W955" s="23">
        <v>8</v>
      </c>
      <c r="X955" s="23">
        <v>8</v>
      </c>
      <c r="Y955" s="23">
        <v>4</v>
      </c>
      <c r="Z955" s="23">
        <v>5</v>
      </c>
      <c r="AA955" s="23">
        <v>5</v>
      </c>
      <c r="AB955" s="18" t="s">
        <v>22</v>
      </c>
      <c r="AC955" s="18"/>
    </row>
    <row r="956" spans="1:29">
      <c r="A956" s="12" t="s">
        <v>3973</v>
      </c>
      <c r="B956" s="13" t="s">
        <v>3974</v>
      </c>
      <c r="C956" s="24" t="s">
        <v>40</v>
      </c>
      <c r="D956" s="14" t="str">
        <f>IF(COUNTIF(E956,""),"sp",E956)</f>
        <v>var</v>
      </c>
      <c r="E956" s="14" t="s">
        <v>41</v>
      </c>
      <c r="F956" s="14" t="str">
        <f t="shared" si="164"/>
        <v>var</v>
      </c>
      <c r="G956" s="15" t="str">
        <f t="shared" si="165"/>
        <v/>
      </c>
      <c r="H956" s="15" t="str">
        <f t="shared" si="166"/>
        <v>var</v>
      </c>
      <c r="I956" s="16"/>
      <c r="J956" s="17" t="str">
        <f t="shared" si="167"/>
        <v>MICDAVACO</v>
      </c>
      <c r="K956" s="17" t="str">
        <f t="shared" si="175"/>
        <v>MICDAVACO</v>
      </c>
      <c r="L956" s="17" t="str">
        <f>IF(COUNTIF($L$1:$L955,MID(M956,SEARCH("var. ",M956,1)+5,1))&gt;0,MID(M956,SEARCH("var. ",M956,1)+5,2),MID(M956,SEARCH("var. ",M956,1)+5,1))</f>
        <v>co</v>
      </c>
      <c r="M956" s="18" t="s">
        <v>3975</v>
      </c>
      <c r="N956" s="19" t="s">
        <v>3966</v>
      </c>
      <c r="O956" s="19" t="str">
        <f t="shared" si="168"/>
        <v>Microbryum</v>
      </c>
      <c r="P956" s="19"/>
      <c r="Q956" s="19"/>
      <c r="R956" s="18"/>
      <c r="S956" s="24"/>
      <c r="T956" s="18"/>
      <c r="U956" s="18"/>
      <c r="V956" s="18"/>
      <c r="W956" s="23">
        <v>8</v>
      </c>
      <c r="X956" s="23">
        <v>6</v>
      </c>
      <c r="Y956" s="23">
        <v>4</v>
      </c>
      <c r="Z956" s="23">
        <v>6</v>
      </c>
      <c r="AA956" s="23">
        <v>6</v>
      </c>
      <c r="AB956" s="18" t="s">
        <v>22</v>
      </c>
      <c r="AC956" s="18"/>
    </row>
    <row r="957" spans="1:29">
      <c r="A957" s="12" t="s">
        <v>3976</v>
      </c>
      <c r="B957" s="13" t="s">
        <v>2756</v>
      </c>
      <c r="C957" s="24" t="s">
        <v>83</v>
      </c>
      <c r="D957" s="14" t="str">
        <f>IF(COUNTIF(E957,""),"sp",E957)</f>
        <v>sp</v>
      </c>
      <c r="E957" s="14" t="s">
        <v>30</v>
      </c>
      <c r="F957" s="14" t="str">
        <f t="shared" si="164"/>
        <v/>
      </c>
      <c r="G957" s="15" t="str">
        <f t="shared" si="165"/>
        <v/>
      </c>
      <c r="H957" s="15" t="str">
        <f t="shared" si="166"/>
        <v/>
      </c>
      <c r="I957" s="16" t="str">
        <f t="shared" ref="I957:I959" si="176">UPPER(MID(M957,1,4))&amp;""&amp;UPPER(MID(M957,SEARCH(" ",M957,1)+1,4))</f>
        <v>MICRFLOE</v>
      </c>
      <c r="J957" s="17" t="str">
        <f t="shared" si="167"/>
        <v>MICRFLOE</v>
      </c>
      <c r="K957" s="17"/>
      <c r="L957" s="17"/>
      <c r="M957" s="27" t="s">
        <v>3977</v>
      </c>
      <c r="N957" s="19" t="s">
        <v>3978</v>
      </c>
      <c r="O957" s="19" t="str">
        <f t="shared" si="168"/>
        <v>Microbryum</v>
      </c>
      <c r="P957" s="19"/>
      <c r="Q957" s="19"/>
      <c r="R957" s="25" t="s">
        <v>86</v>
      </c>
      <c r="S957" s="24" t="s">
        <v>87</v>
      </c>
      <c r="T957" s="18"/>
      <c r="U957" s="18"/>
      <c r="V957" s="22" t="s">
        <v>58</v>
      </c>
      <c r="W957" s="23">
        <v>8</v>
      </c>
      <c r="X957" s="23">
        <v>6</v>
      </c>
      <c r="Y957" s="23">
        <v>4</v>
      </c>
      <c r="Z957" s="23">
        <v>6</v>
      </c>
      <c r="AA957" s="23">
        <v>7</v>
      </c>
      <c r="AB957" s="18" t="s">
        <v>22</v>
      </c>
      <c r="AC957" s="18"/>
    </row>
    <row r="958" spans="1:29">
      <c r="A958" s="12" t="s">
        <v>3979</v>
      </c>
      <c r="B958" s="13" t="s">
        <v>3980</v>
      </c>
      <c r="C958" s="24" t="s">
        <v>40</v>
      </c>
      <c r="D958" s="14" t="str">
        <f>IF(COUNTIF(E958,""),"sp",E958)</f>
        <v>sp</v>
      </c>
      <c r="E958" s="14" t="s">
        <v>30</v>
      </c>
      <c r="F958" s="14" t="str">
        <f t="shared" si="164"/>
        <v/>
      </c>
      <c r="G958" s="15" t="str">
        <f t="shared" si="165"/>
        <v/>
      </c>
      <c r="H958" s="15" t="str">
        <f t="shared" si="166"/>
        <v/>
      </c>
      <c r="I958" s="16" t="str">
        <f t="shared" si="176"/>
        <v>MICRRECT</v>
      </c>
      <c r="J958" s="17" t="str">
        <f t="shared" si="167"/>
        <v>MICRRECT</v>
      </c>
      <c r="K958" s="17"/>
      <c r="L958" s="17"/>
      <c r="M958" s="18" t="s">
        <v>3981</v>
      </c>
      <c r="N958" s="19" t="s">
        <v>3982</v>
      </c>
      <c r="O958" s="19" t="str">
        <f t="shared" si="168"/>
        <v>Microbryum</v>
      </c>
      <c r="P958" s="19"/>
      <c r="Q958" s="19"/>
      <c r="R958" s="18"/>
      <c r="S958" s="24"/>
      <c r="T958" s="18"/>
      <c r="U958" s="18"/>
      <c r="V958" s="18"/>
      <c r="W958" s="23">
        <v>8</v>
      </c>
      <c r="X958" s="23">
        <v>7</v>
      </c>
      <c r="Y958" s="23">
        <v>4</v>
      </c>
      <c r="Z958" s="23">
        <v>5</v>
      </c>
      <c r="AA958" s="23">
        <v>6</v>
      </c>
      <c r="AB958" s="18" t="s">
        <v>22</v>
      </c>
      <c r="AC958" s="18"/>
    </row>
    <row r="959" spans="1:29">
      <c r="A959" s="12" t="s">
        <v>3983</v>
      </c>
      <c r="B959" s="13" t="s">
        <v>3984</v>
      </c>
      <c r="C959" s="24" t="s">
        <v>65</v>
      </c>
      <c r="D959" s="14" t="str">
        <f>IF(COUNTIF(E959,""),"sp",E959)</f>
        <v>sp</v>
      </c>
      <c r="E959" s="14" t="s">
        <v>30</v>
      </c>
      <c r="F959" s="14" t="str">
        <f t="shared" si="164"/>
        <v/>
      </c>
      <c r="G959" s="15" t="str">
        <f t="shared" si="165"/>
        <v/>
      </c>
      <c r="H959" s="15" t="str">
        <f t="shared" si="166"/>
        <v/>
      </c>
      <c r="I959" s="16" t="str">
        <f t="shared" si="176"/>
        <v>MICRSTAR</v>
      </c>
      <c r="J959" s="17" t="str">
        <f t="shared" si="167"/>
        <v>MICRSTAR</v>
      </c>
      <c r="K959" s="17"/>
      <c r="L959" s="17"/>
      <c r="M959" s="18" t="s">
        <v>3985</v>
      </c>
      <c r="N959" s="19" t="s">
        <v>3986</v>
      </c>
      <c r="O959" s="19" t="str">
        <f t="shared" si="168"/>
        <v>Microbryum</v>
      </c>
      <c r="P959" s="19"/>
      <c r="Q959" s="19"/>
      <c r="R959" s="20" t="s">
        <v>68</v>
      </c>
      <c r="S959" s="24" t="s">
        <v>69</v>
      </c>
      <c r="T959" s="18"/>
      <c r="U959" s="18"/>
      <c r="V959" s="22" t="s">
        <v>58</v>
      </c>
      <c r="W959" s="23">
        <v>9</v>
      </c>
      <c r="X959" s="23">
        <v>6</v>
      </c>
      <c r="Y959" s="23">
        <v>5</v>
      </c>
      <c r="Z959" s="23">
        <v>7</v>
      </c>
      <c r="AA959" s="23">
        <v>5</v>
      </c>
      <c r="AB959" s="18" t="s">
        <v>22</v>
      </c>
      <c r="AC959" s="18"/>
    </row>
    <row r="960" spans="1:29">
      <c r="A960" s="12" t="s">
        <v>3987</v>
      </c>
      <c r="B960" s="13" t="s">
        <v>3988</v>
      </c>
      <c r="C960" s="24" t="s">
        <v>40</v>
      </c>
      <c r="D960" s="14" t="str">
        <f>IF(COUNTIF(E960,""),"sp",E960)</f>
        <v>var</v>
      </c>
      <c r="E960" s="14" t="s">
        <v>41</v>
      </c>
      <c r="F960" s="14" t="str">
        <f t="shared" si="164"/>
        <v>var</v>
      </c>
      <c r="G960" s="15" t="str">
        <f t="shared" si="165"/>
        <v/>
      </c>
      <c r="H960" s="15" t="str">
        <f t="shared" si="166"/>
        <v>var</v>
      </c>
      <c r="I960" s="16"/>
      <c r="J960" s="17" t="str">
        <f t="shared" si="167"/>
        <v>MICSTARBR</v>
      </c>
      <c r="K960" s="17" t="str">
        <f>IF(LEN($L960)&gt;1,UPPER(LEFT(M960,3) &amp; MID(M960,SEARCH(" ",M960,1)+1,4)&amp;L960),UPPER(LEFT(M960,4) &amp; MID(M960,SEARCH(" ",M959,1)+1,4)&amp;L960))</f>
        <v>MICSTARBR</v>
      </c>
      <c r="L960" s="17" t="str">
        <f>IF(COUNTIF($L$1:$L959,MID(M960,SEARCH("var. ",M960,1)+5,1))&gt;0,MID(M960,SEARCH("var. ",M960,1)+5,2),MID(M960,SEARCH("var. ",M960,1)+5,1))</f>
        <v>br</v>
      </c>
      <c r="M960" s="18" t="s">
        <v>3989</v>
      </c>
      <c r="N960" s="19" t="s">
        <v>3986</v>
      </c>
      <c r="O960" s="19" t="str">
        <f t="shared" si="168"/>
        <v>Microbryum</v>
      </c>
      <c r="P960" s="19"/>
      <c r="Q960" s="19"/>
      <c r="R960" s="18"/>
      <c r="S960" s="24"/>
      <c r="T960" s="18"/>
      <c r="U960" s="18"/>
      <c r="V960" s="18"/>
      <c r="W960" s="23">
        <v>9</v>
      </c>
      <c r="X960" s="23">
        <v>6</v>
      </c>
      <c r="Y960" s="23">
        <v>4</v>
      </c>
      <c r="Z960" s="23">
        <v>2</v>
      </c>
      <c r="AA960" s="23">
        <v>8</v>
      </c>
      <c r="AB960" s="18" t="s">
        <v>22</v>
      </c>
      <c r="AC960" s="18"/>
    </row>
    <row r="961" spans="1:29">
      <c r="A961" s="12" t="s">
        <v>3990</v>
      </c>
      <c r="B961" s="13" t="s">
        <v>3991</v>
      </c>
      <c r="C961" s="24" t="s">
        <v>83</v>
      </c>
      <c r="D961" s="14" t="str">
        <f>IF(COUNTIF(E961,""),"sp",E961)</f>
        <v>sp</v>
      </c>
      <c r="E961" s="14" t="s">
        <v>30</v>
      </c>
      <c r="F961" s="14" t="str">
        <f t="shared" si="164"/>
        <v/>
      </c>
      <c r="G961" s="15" t="str">
        <f t="shared" si="165"/>
        <v/>
      </c>
      <c r="H961" s="15" t="str">
        <f t="shared" si="166"/>
        <v/>
      </c>
      <c r="I961" s="16" t="str">
        <f t="shared" ref="I961:I1024" si="177">UPPER(MID(M961,1,4))&amp;""&amp;UPPER(MID(M961,SEARCH(" ",M961,1)+1,4))</f>
        <v>MICRVLAS</v>
      </c>
      <c r="J961" s="17" t="str">
        <f t="shared" si="167"/>
        <v>MICRVLAS</v>
      </c>
      <c r="K961" s="17"/>
      <c r="L961" s="17"/>
      <c r="M961" s="27" t="s">
        <v>3992</v>
      </c>
      <c r="N961" s="19" t="s">
        <v>3993</v>
      </c>
      <c r="O961" s="19" t="str">
        <f t="shared" si="168"/>
        <v>Microbryum</v>
      </c>
      <c r="P961" s="19"/>
      <c r="Q961" s="19"/>
      <c r="R961" s="25" t="s">
        <v>86</v>
      </c>
      <c r="S961" s="24" t="s">
        <v>87</v>
      </c>
      <c r="T961" s="18"/>
      <c r="U961" s="18"/>
      <c r="V961" s="22" t="s">
        <v>58</v>
      </c>
      <c r="W961" s="23"/>
      <c r="X961" s="23"/>
      <c r="Y961" s="23"/>
      <c r="Z961" s="23"/>
      <c r="AA961" s="23"/>
      <c r="AB961" s="18"/>
      <c r="AC961" s="18"/>
    </row>
    <row r="962" spans="1:29">
      <c r="A962" s="12" t="s">
        <v>3994</v>
      </c>
      <c r="B962" s="13" t="s">
        <v>3995</v>
      </c>
      <c r="C962" s="14" t="s">
        <v>242</v>
      </c>
      <c r="D962" s="14" t="str">
        <f>IF(COUNTIF(E962,""),"sp",E962)</f>
        <v>sp</v>
      </c>
      <c r="E962" s="14" t="s">
        <v>30</v>
      </c>
      <c r="F962" s="14" t="str">
        <f t="shared" si="164"/>
        <v/>
      </c>
      <c r="G962" s="15" t="str">
        <f t="shared" si="165"/>
        <v/>
      </c>
      <c r="H962" s="15" t="str">
        <f t="shared" si="166"/>
        <v/>
      </c>
      <c r="I962" s="16" t="str">
        <f t="shared" si="177"/>
        <v>MICRLAEV</v>
      </c>
      <c r="J962" s="17" t="str">
        <f t="shared" si="167"/>
        <v>MICRLAEV</v>
      </c>
      <c r="K962" s="17"/>
      <c r="L962" s="17"/>
      <c r="M962" s="18" t="s">
        <v>3996</v>
      </c>
      <c r="N962" s="19" t="s">
        <v>3997</v>
      </c>
      <c r="O962" s="19" t="str">
        <f t="shared" si="168"/>
        <v>Microcampylopus</v>
      </c>
      <c r="P962" s="19"/>
      <c r="Q962" s="19"/>
      <c r="R962" s="25" t="s">
        <v>245</v>
      </c>
      <c r="S962" s="24" t="s">
        <v>246</v>
      </c>
      <c r="T962" s="18"/>
      <c r="U962" s="18"/>
      <c r="V962" s="22" t="s">
        <v>125</v>
      </c>
      <c r="W962" s="23"/>
      <c r="X962" s="23"/>
      <c r="Y962" s="23"/>
      <c r="Z962" s="23"/>
      <c r="AA962" s="23"/>
      <c r="AB962" s="18"/>
      <c r="AC962" s="18"/>
    </row>
    <row r="963" spans="1:29">
      <c r="A963" s="12" t="s">
        <v>3998</v>
      </c>
      <c r="B963" s="13" t="s">
        <v>3999</v>
      </c>
      <c r="C963" s="14" t="s">
        <v>106</v>
      </c>
      <c r="D963" s="14" t="str">
        <f>IF(COUNTIF(E963,""),"sp",E963)</f>
        <v>sp</v>
      </c>
      <c r="E963" s="14" t="s">
        <v>30</v>
      </c>
      <c r="F963" s="14" t="str">
        <f t="shared" ref="F963:F1026" si="178">CONCATENATE(G963,H963)</f>
        <v/>
      </c>
      <c r="G963" s="15" t="str">
        <f t="shared" ref="G963:G1026" si="179">IF(COUNTIF(M963,"*subsp.*"),"subsp","")</f>
        <v/>
      </c>
      <c r="H963" s="15" t="str">
        <f t="shared" ref="H963:H1026" si="180">IF(COUNTIF(M963,"*var.*"),"var","")</f>
        <v/>
      </c>
      <c r="I963" s="16" t="str">
        <f t="shared" si="177"/>
        <v>MICRPUMI</v>
      </c>
      <c r="J963" s="17" t="str">
        <f t="shared" ref="J963:J1026" si="181">CONCATENATE(I963,K963)</f>
        <v>MICRPUMI</v>
      </c>
      <c r="K963" s="17"/>
      <c r="L963" s="17"/>
      <c r="M963" s="18" t="s">
        <v>4000</v>
      </c>
      <c r="N963" s="19" t="s">
        <v>4001</v>
      </c>
      <c r="O963" s="19" t="str">
        <f t="shared" ref="O963:O1026" si="182">LEFT(N963,(SEARCH(" ",N963,1))-1)</f>
        <v>Microeurhynchium</v>
      </c>
      <c r="P963" s="19"/>
      <c r="Q963" s="19"/>
      <c r="R963" s="25" t="s">
        <v>109</v>
      </c>
      <c r="S963" s="24" t="s">
        <v>110</v>
      </c>
      <c r="T963" s="18"/>
      <c r="U963" s="18"/>
      <c r="V963" s="22" t="s">
        <v>35</v>
      </c>
      <c r="W963" s="23">
        <v>3</v>
      </c>
      <c r="X963" s="23">
        <v>7</v>
      </c>
      <c r="Y963" s="23">
        <v>4</v>
      </c>
      <c r="Z963" s="23">
        <v>5</v>
      </c>
      <c r="AA963" s="23">
        <v>8</v>
      </c>
      <c r="AB963" s="18" t="s">
        <v>37</v>
      </c>
      <c r="AC963" s="18"/>
    </row>
    <row r="964" spans="1:29">
      <c r="A964" s="12" t="s">
        <v>4002</v>
      </c>
      <c r="B964" s="13" t="s">
        <v>4003</v>
      </c>
      <c r="C964" s="14" t="s">
        <v>1725</v>
      </c>
      <c r="D964" s="14" t="str">
        <f>IF(COUNTIF(E964,""),"sp",E964)</f>
        <v>sp</v>
      </c>
      <c r="E964" s="14" t="s">
        <v>30</v>
      </c>
      <c r="F964" s="14" t="str">
        <f t="shared" si="178"/>
        <v/>
      </c>
      <c r="G964" s="15" t="str">
        <f t="shared" si="179"/>
        <v/>
      </c>
      <c r="H964" s="15" t="str">
        <f t="shared" si="180"/>
        <v/>
      </c>
      <c r="I964" s="16" t="str">
        <f t="shared" si="177"/>
        <v>MICRULIC</v>
      </c>
      <c r="J964" s="17" t="str">
        <f t="shared" si="181"/>
        <v>MICRULIC</v>
      </c>
      <c r="K964" s="17"/>
      <c r="L964" s="17"/>
      <c r="M964" s="18" t="s">
        <v>4004</v>
      </c>
      <c r="N964" s="19" t="s">
        <v>4005</v>
      </c>
      <c r="O964" s="19" t="str">
        <f t="shared" si="182"/>
        <v>Microlejeunea</v>
      </c>
      <c r="P964" s="19"/>
      <c r="Q964" s="19"/>
      <c r="R964" s="25" t="s">
        <v>1728</v>
      </c>
      <c r="S964" s="24" t="s">
        <v>1729</v>
      </c>
      <c r="T964" s="18"/>
      <c r="U964" s="18"/>
      <c r="V964" s="22" t="s">
        <v>99</v>
      </c>
      <c r="W964" s="23">
        <v>5</v>
      </c>
      <c r="X964" s="23">
        <v>5</v>
      </c>
      <c r="Y964" s="23">
        <v>3</v>
      </c>
      <c r="Z964" s="23">
        <v>5</v>
      </c>
      <c r="AA964" s="23">
        <v>3</v>
      </c>
      <c r="AB964" s="18" t="s">
        <v>2721</v>
      </c>
      <c r="AC964" s="18"/>
    </row>
    <row r="965" spans="1:29">
      <c r="A965" s="12" t="s">
        <v>4006</v>
      </c>
      <c r="B965" s="13" t="s">
        <v>4007</v>
      </c>
      <c r="C965" s="24" t="s">
        <v>1688</v>
      </c>
      <c r="D965" s="14" t="str">
        <f>IF(COUNTIF(E965,""),"sp",E965)</f>
        <v>sp</v>
      </c>
      <c r="E965" s="14" t="s">
        <v>30</v>
      </c>
      <c r="F965" s="14" t="str">
        <f t="shared" si="178"/>
        <v/>
      </c>
      <c r="G965" s="15" t="str">
        <f t="shared" si="179"/>
        <v/>
      </c>
      <c r="H965" s="15" t="str">
        <f t="shared" si="180"/>
        <v/>
      </c>
      <c r="I965" s="16" t="str">
        <f t="shared" si="177"/>
        <v>MICRTENE</v>
      </c>
      <c r="J965" s="17" t="str">
        <f t="shared" si="181"/>
        <v>MICRTENE</v>
      </c>
      <c r="K965" s="17"/>
      <c r="L965" s="17"/>
      <c r="M965" s="18" t="s">
        <v>4008</v>
      </c>
      <c r="N965" s="19" t="s">
        <v>4009</v>
      </c>
      <c r="O965" s="19" t="str">
        <f t="shared" si="182"/>
        <v>Micromitrium</v>
      </c>
      <c r="P965" s="19"/>
      <c r="Q965" s="19"/>
      <c r="R965" s="25" t="s">
        <v>1691</v>
      </c>
      <c r="S965" s="24" t="s">
        <v>1692</v>
      </c>
      <c r="T965" s="18"/>
      <c r="U965" s="18"/>
      <c r="V965" s="22" t="s">
        <v>58</v>
      </c>
      <c r="W965" s="23">
        <v>8</v>
      </c>
      <c r="X965" s="23">
        <v>7</v>
      </c>
      <c r="Y965" s="23">
        <v>3</v>
      </c>
      <c r="Z965" s="23">
        <v>7</v>
      </c>
      <c r="AA965" s="23">
        <v>4</v>
      </c>
      <c r="AB965" s="18" t="s">
        <v>22</v>
      </c>
      <c r="AC965" s="18"/>
    </row>
    <row r="966" spans="1:29">
      <c r="A966" s="12" t="s">
        <v>4010</v>
      </c>
      <c r="B966" s="13" t="s">
        <v>4011</v>
      </c>
      <c r="C966" s="24" t="s">
        <v>40</v>
      </c>
      <c r="D966" s="14" t="str">
        <f>IF(COUNTIF(E966,""),"sp",E966)</f>
        <v>sp</v>
      </c>
      <c r="E966" s="14" t="s">
        <v>30</v>
      </c>
      <c r="F966" s="14" t="str">
        <f t="shared" si="178"/>
        <v/>
      </c>
      <c r="G966" s="15" t="str">
        <f t="shared" si="179"/>
        <v/>
      </c>
      <c r="H966" s="15" t="str">
        <f t="shared" si="180"/>
        <v/>
      </c>
      <c r="I966" s="16" t="str">
        <f t="shared" si="177"/>
        <v>MIELELON</v>
      </c>
      <c r="J966" s="17" t="str">
        <f t="shared" si="181"/>
        <v>MIELELON</v>
      </c>
      <c r="K966" s="17"/>
      <c r="L966" s="17"/>
      <c r="M966" s="18" t="s">
        <v>4012</v>
      </c>
      <c r="N966" s="19" t="s">
        <v>4013</v>
      </c>
      <c r="O966" s="19" t="str">
        <f t="shared" si="182"/>
        <v>Mielichhoferia</v>
      </c>
      <c r="P966" s="19"/>
      <c r="Q966" s="19"/>
      <c r="R966" s="18"/>
      <c r="S966" s="24"/>
      <c r="T966" s="18"/>
      <c r="U966" s="18"/>
      <c r="V966" s="18"/>
      <c r="W966" s="23">
        <v>3</v>
      </c>
      <c r="X966" s="23">
        <v>1</v>
      </c>
      <c r="Y966" s="23">
        <v>6</v>
      </c>
      <c r="Z966" s="23">
        <v>6</v>
      </c>
      <c r="AA966" s="23">
        <v>1</v>
      </c>
      <c r="AB966" s="18" t="s">
        <v>37</v>
      </c>
      <c r="AC966" s="18"/>
    </row>
    <row r="967" spans="1:29">
      <c r="A967" s="12" t="s">
        <v>4014</v>
      </c>
      <c r="B967" s="13" t="s">
        <v>4015</v>
      </c>
      <c r="C967" s="14" t="s">
        <v>631</v>
      </c>
      <c r="D967" s="14" t="str">
        <f>IF(COUNTIF(E967,""),"sp",E967)</f>
        <v>sp</v>
      </c>
      <c r="E967" s="14" t="s">
        <v>30</v>
      </c>
      <c r="F967" s="14" t="str">
        <f t="shared" si="178"/>
        <v/>
      </c>
      <c r="G967" s="15" t="str">
        <f t="shared" si="179"/>
        <v/>
      </c>
      <c r="H967" s="15" t="str">
        <f t="shared" si="180"/>
        <v/>
      </c>
      <c r="I967" s="16" t="str">
        <f t="shared" si="177"/>
        <v>MIELMIEL</v>
      </c>
      <c r="J967" s="17" t="str">
        <f t="shared" si="181"/>
        <v>MIELMIEL</v>
      </c>
      <c r="K967" s="17"/>
      <c r="L967" s="17"/>
      <c r="M967" s="18" t="s">
        <v>4016</v>
      </c>
      <c r="N967" s="19" t="s">
        <v>4017</v>
      </c>
      <c r="O967" s="19" t="str">
        <f t="shared" si="182"/>
        <v>Mielichhoferia</v>
      </c>
      <c r="P967" s="19"/>
      <c r="Q967" s="19"/>
      <c r="R967" s="25" t="s">
        <v>634</v>
      </c>
      <c r="S967" s="24" t="s">
        <v>635</v>
      </c>
      <c r="T967" s="18"/>
      <c r="U967" s="18"/>
      <c r="V967" s="22" t="s">
        <v>111</v>
      </c>
      <c r="W967" s="23">
        <v>3</v>
      </c>
      <c r="X967" s="23">
        <v>3</v>
      </c>
      <c r="Y967" s="23">
        <v>4</v>
      </c>
      <c r="Z967" s="23">
        <v>6</v>
      </c>
      <c r="AA967" s="23">
        <v>2</v>
      </c>
      <c r="AB967" s="18" t="s">
        <v>37</v>
      </c>
      <c r="AC967" s="18"/>
    </row>
    <row r="968" spans="1:29">
      <c r="A968" s="12" t="s">
        <v>4018</v>
      </c>
      <c r="B968" s="13" t="s">
        <v>4019</v>
      </c>
      <c r="C968" s="14" t="s">
        <v>45</v>
      </c>
      <c r="D968" s="14" t="str">
        <f>IF(COUNTIF(E968,""),"sp",E968)</f>
        <v>sp</v>
      </c>
      <c r="E968" s="14" t="s">
        <v>30</v>
      </c>
      <c r="F968" s="14" t="str">
        <f t="shared" si="178"/>
        <v/>
      </c>
      <c r="G968" s="15" t="str">
        <f t="shared" si="179"/>
        <v/>
      </c>
      <c r="H968" s="15" t="str">
        <f t="shared" si="180"/>
        <v/>
      </c>
      <c r="I968" s="16" t="str">
        <f t="shared" si="177"/>
        <v>MNIOFUSC</v>
      </c>
      <c r="J968" s="17" t="str">
        <f t="shared" si="181"/>
        <v>MNIOFUSC</v>
      </c>
      <c r="K968" s="17"/>
      <c r="L968" s="17"/>
      <c r="M968" s="18" t="s">
        <v>4020</v>
      </c>
      <c r="N968" s="19" t="s">
        <v>4021</v>
      </c>
      <c r="O968" s="19" t="str">
        <f t="shared" si="182"/>
        <v>Mnioloma</v>
      </c>
      <c r="P968" s="19"/>
      <c r="Q968" s="19"/>
      <c r="R968" s="25" t="s">
        <v>48</v>
      </c>
      <c r="S968" s="24" t="s">
        <v>49</v>
      </c>
      <c r="T968" s="18"/>
      <c r="U968" s="18"/>
      <c r="V968" s="22" t="s">
        <v>125</v>
      </c>
      <c r="W968" s="23"/>
      <c r="X968" s="23"/>
      <c r="Y968" s="23"/>
      <c r="Z968" s="23"/>
      <c r="AA968" s="23"/>
      <c r="AB968" s="18"/>
      <c r="AC968" s="18"/>
    </row>
    <row r="969" spans="1:29">
      <c r="A969" s="12" t="s">
        <v>4022</v>
      </c>
      <c r="B969" s="13" t="s">
        <v>4023</v>
      </c>
      <c r="C969" s="24" t="s">
        <v>151</v>
      </c>
      <c r="D969" s="14" t="str">
        <f>IF(COUNTIF(E969,""),"sp",E969)</f>
        <v>sp</v>
      </c>
      <c r="E969" s="14" t="s">
        <v>30</v>
      </c>
      <c r="F969" s="14" t="str">
        <f t="shared" si="178"/>
        <v/>
      </c>
      <c r="G969" s="15" t="str">
        <f t="shared" si="179"/>
        <v/>
      </c>
      <c r="H969" s="15" t="str">
        <f t="shared" si="180"/>
        <v/>
      </c>
      <c r="I969" s="16" t="str">
        <f t="shared" si="177"/>
        <v>MNIUBLYT</v>
      </c>
      <c r="J969" s="17" t="str">
        <f t="shared" si="181"/>
        <v>MNIUBLYT</v>
      </c>
      <c r="K969" s="17"/>
      <c r="L969" s="17"/>
      <c r="M969" s="18" t="s">
        <v>4024</v>
      </c>
      <c r="N969" s="19" t="s">
        <v>4025</v>
      </c>
      <c r="O969" s="19" t="str">
        <f t="shared" si="182"/>
        <v>Mnium</v>
      </c>
      <c r="P969" s="19"/>
      <c r="Q969" s="19"/>
      <c r="R969" s="25" t="s">
        <v>154</v>
      </c>
      <c r="S969" s="24" t="s">
        <v>155</v>
      </c>
      <c r="T969" s="18"/>
      <c r="U969" s="18"/>
      <c r="V969" s="22" t="s">
        <v>99</v>
      </c>
      <c r="W969" s="23">
        <v>3</v>
      </c>
      <c r="X969" s="23">
        <v>1</v>
      </c>
      <c r="Y969" s="23">
        <v>7</v>
      </c>
      <c r="Z969" s="23">
        <v>6</v>
      </c>
      <c r="AA969" s="23">
        <v>8</v>
      </c>
      <c r="AB969" s="18" t="s">
        <v>338</v>
      </c>
      <c r="AC969" s="18"/>
    </row>
    <row r="970" spans="1:29">
      <c r="A970" s="12" t="s">
        <v>4026</v>
      </c>
      <c r="B970" s="13" t="s">
        <v>4027</v>
      </c>
      <c r="C970" s="24" t="s">
        <v>151</v>
      </c>
      <c r="D970" s="14" t="str">
        <f>IF(COUNTIF(E970,""),"sp",E970)</f>
        <v>sp</v>
      </c>
      <c r="E970" s="14" t="s">
        <v>30</v>
      </c>
      <c r="F970" s="14" t="str">
        <f t="shared" si="178"/>
        <v/>
      </c>
      <c r="G970" s="15" t="str">
        <f t="shared" si="179"/>
        <v/>
      </c>
      <c r="H970" s="15" t="str">
        <f t="shared" si="180"/>
        <v/>
      </c>
      <c r="I970" s="16" t="str">
        <f t="shared" si="177"/>
        <v>MNIUHETE</v>
      </c>
      <c r="J970" s="17" t="str">
        <f t="shared" si="181"/>
        <v>MNIUHETE</v>
      </c>
      <c r="K970" s="17"/>
      <c r="L970" s="17"/>
      <c r="M970" s="18" t="s">
        <v>4028</v>
      </c>
      <c r="N970" s="19" t="s">
        <v>4029</v>
      </c>
      <c r="O970" s="19" t="str">
        <f t="shared" si="182"/>
        <v>Mnium</v>
      </c>
      <c r="P970" s="19"/>
      <c r="Q970" s="19"/>
      <c r="R970" s="25" t="s">
        <v>154</v>
      </c>
      <c r="S970" s="24" t="s">
        <v>155</v>
      </c>
      <c r="T970" s="18"/>
      <c r="U970" s="18"/>
      <c r="V970" s="22" t="s">
        <v>99</v>
      </c>
      <c r="W970" s="23"/>
      <c r="X970" s="23"/>
      <c r="Y970" s="23"/>
      <c r="Z970" s="23"/>
      <c r="AA970" s="23"/>
      <c r="AB970" s="18"/>
      <c r="AC970" s="18"/>
    </row>
    <row r="971" spans="1:29">
      <c r="A971" s="12" t="s">
        <v>4030</v>
      </c>
      <c r="B971" s="13" t="s">
        <v>4031</v>
      </c>
      <c r="C971" s="14" t="s">
        <v>631</v>
      </c>
      <c r="D971" s="14" t="str">
        <f>IF(COUNTIF(E971,""),"sp",E971)</f>
        <v>sp</v>
      </c>
      <c r="E971" s="14" t="s">
        <v>30</v>
      </c>
      <c r="F971" s="14" t="str">
        <f t="shared" si="178"/>
        <v/>
      </c>
      <c r="G971" s="15" t="str">
        <f t="shared" si="179"/>
        <v/>
      </c>
      <c r="H971" s="15" t="str">
        <f t="shared" si="180"/>
        <v/>
      </c>
      <c r="I971" s="16" t="str">
        <f t="shared" si="177"/>
        <v>MNIUHORN</v>
      </c>
      <c r="J971" s="17" t="str">
        <f t="shared" si="181"/>
        <v>MNIUHORN</v>
      </c>
      <c r="K971" s="17"/>
      <c r="L971" s="17"/>
      <c r="M971" s="18" t="s">
        <v>4032</v>
      </c>
      <c r="N971" s="19" t="s">
        <v>4033</v>
      </c>
      <c r="O971" s="19" t="str">
        <f t="shared" si="182"/>
        <v>Mnium</v>
      </c>
      <c r="P971" s="19"/>
      <c r="Q971" s="19"/>
      <c r="R971" s="25" t="s">
        <v>634</v>
      </c>
      <c r="S971" s="24" t="s">
        <v>635</v>
      </c>
      <c r="T971" s="18"/>
      <c r="U971" s="18"/>
      <c r="V971" s="22" t="s">
        <v>99</v>
      </c>
      <c r="W971" s="23">
        <v>5</v>
      </c>
      <c r="X971" s="23">
        <v>3</v>
      </c>
      <c r="Y971" s="23">
        <v>4</v>
      </c>
      <c r="Z971" s="23">
        <v>6</v>
      </c>
      <c r="AA971" s="23">
        <v>3</v>
      </c>
      <c r="AB971" s="18" t="s">
        <v>3950</v>
      </c>
      <c r="AC971" s="18"/>
    </row>
    <row r="972" spans="1:29">
      <c r="A972" s="12" t="s">
        <v>4034</v>
      </c>
      <c r="B972" s="13" t="s">
        <v>4035</v>
      </c>
      <c r="C972" s="24" t="s">
        <v>151</v>
      </c>
      <c r="D972" s="14" t="str">
        <f>IF(COUNTIF(E972,""),"sp",E972)</f>
        <v>sp</v>
      </c>
      <c r="E972" s="14" t="s">
        <v>30</v>
      </c>
      <c r="F972" s="14" t="str">
        <f t="shared" si="178"/>
        <v/>
      </c>
      <c r="G972" s="15" t="str">
        <f t="shared" si="179"/>
        <v/>
      </c>
      <c r="H972" s="15" t="str">
        <f t="shared" si="180"/>
        <v/>
      </c>
      <c r="I972" s="16" t="str">
        <f t="shared" si="177"/>
        <v>MNIULYCO</v>
      </c>
      <c r="J972" s="17" t="str">
        <f t="shared" si="181"/>
        <v>MNIULYCO</v>
      </c>
      <c r="K972" s="17"/>
      <c r="L972" s="17"/>
      <c r="M972" s="18" t="s">
        <v>4036</v>
      </c>
      <c r="N972" s="19" t="s">
        <v>4037</v>
      </c>
      <c r="O972" s="19" t="str">
        <f t="shared" si="182"/>
        <v>Mnium</v>
      </c>
      <c r="P972" s="19"/>
      <c r="Q972" s="19"/>
      <c r="R972" s="25" t="s">
        <v>154</v>
      </c>
      <c r="S972" s="24" t="s">
        <v>155</v>
      </c>
      <c r="T972" s="18"/>
      <c r="U972" s="18"/>
      <c r="V972" s="22" t="s">
        <v>99</v>
      </c>
      <c r="W972" s="23">
        <v>6</v>
      </c>
      <c r="X972" s="23">
        <v>3</v>
      </c>
      <c r="Y972" s="23">
        <v>6</v>
      </c>
      <c r="Z972" s="23">
        <v>6</v>
      </c>
      <c r="AA972" s="23">
        <v>7</v>
      </c>
      <c r="AB972" s="18" t="s">
        <v>338</v>
      </c>
      <c r="AC972" s="18"/>
    </row>
    <row r="973" spans="1:29">
      <c r="A973" s="12" t="s">
        <v>4038</v>
      </c>
      <c r="B973" s="13" t="s">
        <v>4039</v>
      </c>
      <c r="C973" s="24" t="s">
        <v>40</v>
      </c>
      <c r="D973" s="14" t="str">
        <f>IF(COUNTIF(E973,""),"sp",E973)</f>
        <v>sp</v>
      </c>
      <c r="E973" s="14" t="s">
        <v>30</v>
      </c>
      <c r="F973" s="14" t="str">
        <f t="shared" si="178"/>
        <v/>
      </c>
      <c r="G973" s="15" t="str">
        <f t="shared" si="179"/>
        <v/>
      </c>
      <c r="H973" s="15" t="str">
        <f t="shared" si="180"/>
        <v/>
      </c>
      <c r="I973" s="16" t="str">
        <f t="shared" si="177"/>
        <v>MNIUMARG</v>
      </c>
      <c r="J973" s="17" t="str">
        <f t="shared" si="181"/>
        <v>MNIUMARG</v>
      </c>
      <c r="K973" s="17"/>
      <c r="L973" s="17"/>
      <c r="M973" s="18" t="s">
        <v>4040</v>
      </c>
      <c r="N973" s="19" t="s">
        <v>4041</v>
      </c>
      <c r="O973" s="19" t="str">
        <f t="shared" si="182"/>
        <v>Mnium</v>
      </c>
      <c r="P973" s="19"/>
      <c r="Q973" s="19"/>
      <c r="R973" s="18"/>
      <c r="S973" s="24"/>
      <c r="T973" s="18"/>
      <c r="U973" s="18"/>
      <c r="V973" s="18"/>
      <c r="W973" s="23">
        <v>5</v>
      </c>
      <c r="X973" s="23">
        <v>2</v>
      </c>
      <c r="Y973" s="23">
        <v>6</v>
      </c>
      <c r="Z973" s="23">
        <v>5</v>
      </c>
      <c r="AA973" s="23">
        <v>8</v>
      </c>
      <c r="AB973" s="18" t="s">
        <v>3950</v>
      </c>
      <c r="AC973" s="18"/>
    </row>
    <row r="974" spans="1:29">
      <c r="A974" s="12" t="s">
        <v>4042</v>
      </c>
      <c r="B974" s="13" t="s">
        <v>4043</v>
      </c>
      <c r="C974" s="14" t="s">
        <v>203</v>
      </c>
      <c r="D974" s="14" t="str">
        <f>IF(COUNTIF(E974,""),"sp",E974)</f>
        <v>sp</v>
      </c>
      <c r="E974" s="14" t="s">
        <v>30</v>
      </c>
      <c r="F974" s="14" t="str">
        <f t="shared" si="178"/>
        <v/>
      </c>
      <c r="G974" s="15" t="str">
        <f t="shared" si="179"/>
        <v/>
      </c>
      <c r="H974" s="15" t="str">
        <f t="shared" si="180"/>
        <v/>
      </c>
      <c r="I974" s="16" t="str">
        <f t="shared" si="177"/>
        <v>MNIUSPIN</v>
      </c>
      <c r="J974" s="17" t="str">
        <f t="shared" si="181"/>
        <v>MNIUSPIN</v>
      </c>
      <c r="K974" s="17"/>
      <c r="L974" s="17"/>
      <c r="M974" s="18" t="s">
        <v>4044</v>
      </c>
      <c r="N974" s="19" t="s">
        <v>4045</v>
      </c>
      <c r="O974" s="19" t="str">
        <f t="shared" si="182"/>
        <v>Mnium</v>
      </c>
      <c r="P974" s="19"/>
      <c r="Q974" s="19"/>
      <c r="R974" s="25" t="s">
        <v>206</v>
      </c>
      <c r="S974" s="24" t="s">
        <v>207</v>
      </c>
      <c r="T974" s="18"/>
      <c r="U974" s="18"/>
      <c r="V974" s="22" t="s">
        <v>99</v>
      </c>
      <c r="W974" s="23">
        <v>5</v>
      </c>
      <c r="X974" s="23">
        <v>2</v>
      </c>
      <c r="Y974" s="23">
        <v>6</v>
      </c>
      <c r="Z974" s="23">
        <v>6</v>
      </c>
      <c r="AA974" s="23">
        <v>6</v>
      </c>
      <c r="AB974" s="18" t="s">
        <v>338</v>
      </c>
      <c r="AC974" s="18"/>
    </row>
    <row r="975" spans="1:29">
      <c r="A975" s="12" t="s">
        <v>4046</v>
      </c>
      <c r="B975" s="13" t="s">
        <v>4047</v>
      </c>
      <c r="C975" s="24" t="s">
        <v>181</v>
      </c>
      <c r="D975" s="14" t="str">
        <f>IF(COUNTIF(E975,""),"sp",E975)</f>
        <v>sp</v>
      </c>
      <c r="E975" s="14" t="s">
        <v>30</v>
      </c>
      <c r="F975" s="14" t="str">
        <f t="shared" si="178"/>
        <v/>
      </c>
      <c r="G975" s="15" t="str">
        <f t="shared" si="179"/>
        <v/>
      </c>
      <c r="H975" s="15" t="str">
        <f t="shared" si="180"/>
        <v/>
      </c>
      <c r="I975" s="16" t="str">
        <f t="shared" si="177"/>
        <v>MNIUSPIN</v>
      </c>
      <c r="J975" s="17" t="str">
        <f t="shared" si="181"/>
        <v>MNIUSPIN</v>
      </c>
      <c r="K975" s="17"/>
      <c r="L975" s="17"/>
      <c r="M975" s="18" t="s">
        <v>4048</v>
      </c>
      <c r="N975" s="19" t="s">
        <v>4049</v>
      </c>
      <c r="O975" s="19" t="str">
        <f t="shared" si="182"/>
        <v>Mnium</v>
      </c>
      <c r="P975" s="19"/>
      <c r="Q975" s="19"/>
      <c r="R975" s="25" t="s">
        <v>184</v>
      </c>
      <c r="S975" s="24" t="s">
        <v>185</v>
      </c>
      <c r="T975" s="18"/>
      <c r="U975" s="18"/>
      <c r="V975" s="22" t="s">
        <v>99</v>
      </c>
      <c r="W975" s="23">
        <v>5</v>
      </c>
      <c r="X975" s="23">
        <v>7</v>
      </c>
      <c r="Y975" s="23">
        <v>7</v>
      </c>
      <c r="Z975" s="23">
        <v>5</v>
      </c>
      <c r="AA975" s="23">
        <v>6</v>
      </c>
      <c r="AB975" s="18" t="s">
        <v>338</v>
      </c>
      <c r="AC975" s="18"/>
    </row>
    <row r="976" spans="1:29">
      <c r="A976" s="12" t="s">
        <v>4050</v>
      </c>
      <c r="B976" s="13" t="s">
        <v>4051</v>
      </c>
      <c r="C976" s="14" t="s">
        <v>115</v>
      </c>
      <c r="D976" s="14" t="str">
        <f>IF(COUNTIF(E976,""),"sp",E976)</f>
        <v>sp</v>
      </c>
      <c r="E976" s="14" t="s">
        <v>30</v>
      </c>
      <c r="F976" s="14" t="str">
        <f t="shared" si="178"/>
        <v/>
      </c>
      <c r="G976" s="15" t="str">
        <f t="shared" si="179"/>
        <v/>
      </c>
      <c r="H976" s="15" t="str">
        <f t="shared" si="180"/>
        <v/>
      </c>
      <c r="I976" s="16" t="str">
        <f t="shared" si="177"/>
        <v>MNIUSTEL</v>
      </c>
      <c r="J976" s="17" t="str">
        <f t="shared" si="181"/>
        <v>MNIUSTEL</v>
      </c>
      <c r="K976" s="17"/>
      <c r="L976" s="17"/>
      <c r="M976" s="18" t="s">
        <v>4052</v>
      </c>
      <c r="N976" s="19" t="s">
        <v>4053</v>
      </c>
      <c r="O976" s="19" t="str">
        <f t="shared" si="182"/>
        <v>Mnium</v>
      </c>
      <c r="P976" s="19"/>
      <c r="Q976" s="19"/>
      <c r="R976" s="20" t="s">
        <v>118</v>
      </c>
      <c r="S976" s="24" t="s">
        <v>119</v>
      </c>
      <c r="T976" s="18"/>
      <c r="U976" s="18"/>
      <c r="V976" s="22" t="s">
        <v>99</v>
      </c>
      <c r="W976" s="23">
        <v>4</v>
      </c>
      <c r="X976" s="23">
        <v>3</v>
      </c>
      <c r="Y976" s="23">
        <v>6</v>
      </c>
      <c r="Z976" s="23">
        <v>5</v>
      </c>
      <c r="AA976" s="23">
        <v>7</v>
      </c>
      <c r="AB976" s="18" t="s">
        <v>338</v>
      </c>
      <c r="AC976" s="18"/>
    </row>
    <row r="977" spans="1:29">
      <c r="A977" s="12" t="s">
        <v>4054</v>
      </c>
      <c r="B977" s="13" t="s">
        <v>4055</v>
      </c>
      <c r="C977" s="24" t="s">
        <v>151</v>
      </c>
      <c r="D977" s="14" t="str">
        <f>IF(COUNTIF(E977,""),"sp",E977)</f>
        <v>sp</v>
      </c>
      <c r="E977" s="14" t="s">
        <v>30</v>
      </c>
      <c r="F977" s="14" t="str">
        <f t="shared" si="178"/>
        <v/>
      </c>
      <c r="G977" s="15" t="str">
        <f t="shared" si="179"/>
        <v/>
      </c>
      <c r="H977" s="15" t="str">
        <f t="shared" si="180"/>
        <v/>
      </c>
      <c r="I977" s="16" t="str">
        <f t="shared" si="177"/>
        <v>MNIUTHOM</v>
      </c>
      <c r="J977" s="17" t="str">
        <f t="shared" si="181"/>
        <v>MNIUTHOM</v>
      </c>
      <c r="K977" s="17"/>
      <c r="L977" s="17"/>
      <c r="M977" s="18" t="s">
        <v>4056</v>
      </c>
      <c r="N977" s="19" t="s">
        <v>4057</v>
      </c>
      <c r="O977" s="19" t="str">
        <f t="shared" si="182"/>
        <v>Mnium</v>
      </c>
      <c r="P977" s="19"/>
      <c r="Q977" s="19"/>
      <c r="R977" s="25" t="s">
        <v>154</v>
      </c>
      <c r="S977" s="24" t="s">
        <v>155</v>
      </c>
      <c r="T977" s="18"/>
      <c r="U977" s="18"/>
      <c r="V977" s="22" t="s">
        <v>99</v>
      </c>
      <c r="W977" s="23">
        <v>5</v>
      </c>
      <c r="X977" s="23">
        <v>2</v>
      </c>
      <c r="Y977" s="23">
        <v>6</v>
      </c>
      <c r="Z977" s="23">
        <v>6</v>
      </c>
      <c r="AA977" s="23">
        <v>7</v>
      </c>
      <c r="AB977" s="18" t="s">
        <v>338</v>
      </c>
      <c r="AC977" s="18"/>
    </row>
    <row r="978" spans="1:29">
      <c r="A978" s="12" t="s">
        <v>4058</v>
      </c>
      <c r="B978" s="13" t="s">
        <v>4059</v>
      </c>
      <c r="C978" s="24" t="s">
        <v>136</v>
      </c>
      <c r="D978" s="14" t="str">
        <f>IF(COUNTIF(E978,""),"sp",E978)</f>
        <v>sp</v>
      </c>
      <c r="E978" s="14" t="s">
        <v>30</v>
      </c>
      <c r="F978" s="14" t="str">
        <f t="shared" si="178"/>
        <v/>
      </c>
      <c r="G978" s="15" t="str">
        <f t="shared" si="179"/>
        <v/>
      </c>
      <c r="H978" s="15" t="str">
        <f t="shared" si="180"/>
        <v/>
      </c>
      <c r="I978" s="16" t="str">
        <f t="shared" si="177"/>
        <v>MOERBLYT</v>
      </c>
      <c r="J978" s="17" t="str">
        <f t="shared" si="181"/>
        <v>MOERBLYT</v>
      </c>
      <c r="K978" s="17"/>
      <c r="L978" s="17"/>
      <c r="M978" s="18" t="s">
        <v>4060</v>
      </c>
      <c r="N978" s="19" t="s">
        <v>4061</v>
      </c>
      <c r="O978" s="19" t="str">
        <f t="shared" si="182"/>
        <v>Moerckia</v>
      </c>
      <c r="P978" s="19"/>
      <c r="Q978" s="19"/>
      <c r="R978" s="25" t="s">
        <v>139</v>
      </c>
      <c r="S978" s="24" t="s">
        <v>140</v>
      </c>
      <c r="T978" s="18"/>
      <c r="U978" s="18"/>
      <c r="V978" s="22" t="s">
        <v>4062</v>
      </c>
      <c r="W978" s="23">
        <v>8</v>
      </c>
      <c r="X978" s="23">
        <v>2</v>
      </c>
      <c r="Y978" s="23">
        <v>4</v>
      </c>
      <c r="Z978" s="23">
        <v>8</v>
      </c>
      <c r="AA978" s="23">
        <v>2</v>
      </c>
      <c r="AB978" s="18" t="s">
        <v>338</v>
      </c>
      <c r="AC978" s="18"/>
    </row>
    <row r="979" spans="1:29">
      <c r="A979" s="12" t="s">
        <v>4063</v>
      </c>
      <c r="B979" s="13" t="s">
        <v>4064</v>
      </c>
      <c r="C979" s="24" t="s">
        <v>850</v>
      </c>
      <c r="D979" s="14" t="str">
        <f>IF(COUNTIF(E979,""),"sp",E979)</f>
        <v>sp</v>
      </c>
      <c r="E979" s="14" t="s">
        <v>30</v>
      </c>
      <c r="F979" s="14" t="str">
        <f t="shared" si="178"/>
        <v/>
      </c>
      <c r="G979" s="15" t="str">
        <f t="shared" si="179"/>
        <v/>
      </c>
      <c r="H979" s="15" t="str">
        <f t="shared" si="180"/>
        <v/>
      </c>
      <c r="I979" s="16" t="str">
        <f t="shared" si="177"/>
        <v>MOERHIBE</v>
      </c>
      <c r="J979" s="17" t="str">
        <f t="shared" si="181"/>
        <v>MOERHIBE</v>
      </c>
      <c r="K979" s="17"/>
      <c r="L979" s="17"/>
      <c r="M979" s="18" t="s">
        <v>4065</v>
      </c>
      <c r="N979" s="19" t="s">
        <v>4066</v>
      </c>
      <c r="O979" s="19" t="str">
        <f t="shared" si="182"/>
        <v>Moerckia</v>
      </c>
      <c r="P979" s="19"/>
      <c r="Q979" s="19"/>
      <c r="R979" s="20" t="s">
        <v>853</v>
      </c>
      <c r="S979" s="24" t="s">
        <v>854</v>
      </c>
      <c r="T979" s="18"/>
      <c r="U979" s="18"/>
      <c r="V979" s="22" t="s">
        <v>99</v>
      </c>
      <c r="W979" s="23">
        <v>7</v>
      </c>
      <c r="X979" s="23">
        <v>3</v>
      </c>
      <c r="Y979" s="23">
        <v>6</v>
      </c>
      <c r="Z979" s="23">
        <v>7</v>
      </c>
      <c r="AA979" s="23">
        <v>8</v>
      </c>
      <c r="AB979" s="18" t="s">
        <v>338</v>
      </c>
      <c r="AC979" s="18"/>
    </row>
    <row r="980" spans="1:29">
      <c r="A980" s="12" t="s">
        <v>4067</v>
      </c>
      <c r="B980" s="13" t="s">
        <v>3372</v>
      </c>
      <c r="C980" s="14" t="s">
        <v>319</v>
      </c>
      <c r="D980" s="14" t="str">
        <f>IF(COUNTIF(E980,""),"sp",E980)</f>
        <v>sp</v>
      </c>
      <c r="E980" s="14" t="s">
        <v>30</v>
      </c>
      <c r="F980" s="14" t="str">
        <f t="shared" si="178"/>
        <v/>
      </c>
      <c r="G980" s="15" t="str">
        <f t="shared" si="179"/>
        <v/>
      </c>
      <c r="H980" s="15" t="str">
        <f t="shared" si="180"/>
        <v/>
      </c>
      <c r="I980" s="16" t="str">
        <f t="shared" si="177"/>
        <v>MOLEHORN</v>
      </c>
      <c r="J980" s="17" t="str">
        <f t="shared" si="181"/>
        <v>MOLEHORN</v>
      </c>
      <c r="K980" s="17"/>
      <c r="L980" s="17"/>
      <c r="M980" s="19" t="s">
        <v>4068</v>
      </c>
      <c r="N980" s="19" t="s">
        <v>4069</v>
      </c>
      <c r="O980" s="19" t="str">
        <f t="shared" si="182"/>
        <v>Molendoa</v>
      </c>
      <c r="P980" s="19"/>
      <c r="Q980" s="19"/>
      <c r="R980" s="25" t="s">
        <v>322</v>
      </c>
      <c r="S980" s="24" t="s">
        <v>323</v>
      </c>
      <c r="T980" s="18"/>
      <c r="U980" s="18"/>
      <c r="V980" s="22" t="s">
        <v>35</v>
      </c>
      <c r="W980" s="23">
        <v>3</v>
      </c>
      <c r="X980" s="23">
        <v>1</v>
      </c>
      <c r="Y980" s="23">
        <v>7</v>
      </c>
      <c r="Z980" s="23">
        <v>7</v>
      </c>
      <c r="AA980" s="23">
        <v>8</v>
      </c>
      <c r="AB980" s="18" t="s">
        <v>37</v>
      </c>
      <c r="AC980" s="18"/>
    </row>
    <row r="981" spans="1:29">
      <c r="A981" s="12" t="s">
        <v>4070</v>
      </c>
      <c r="B981" s="13" t="s">
        <v>4071</v>
      </c>
      <c r="C981" s="24" t="s">
        <v>40</v>
      </c>
      <c r="D981" s="14" t="str">
        <f>IF(COUNTIF(E981,""),"sp",E981)</f>
        <v>sp</v>
      </c>
      <c r="E981" s="14" t="s">
        <v>30</v>
      </c>
      <c r="F981" s="14" t="str">
        <f t="shared" si="178"/>
        <v/>
      </c>
      <c r="G981" s="15" t="str">
        <f t="shared" si="179"/>
        <v/>
      </c>
      <c r="H981" s="15" t="str">
        <f t="shared" si="180"/>
        <v/>
      </c>
      <c r="I981" s="16" t="str">
        <f t="shared" si="177"/>
        <v>MOLESCHL</v>
      </c>
      <c r="J981" s="17" t="str">
        <f t="shared" si="181"/>
        <v>MOLESCHL</v>
      </c>
      <c r="K981" s="17"/>
      <c r="L981" s="17"/>
      <c r="M981" s="18" t="s">
        <v>4072</v>
      </c>
      <c r="N981" s="19" t="s">
        <v>4073</v>
      </c>
      <c r="O981" s="19" t="str">
        <f t="shared" si="182"/>
        <v>Molendoa</v>
      </c>
      <c r="P981" s="19"/>
      <c r="Q981" s="19"/>
      <c r="R981" s="18"/>
      <c r="S981" s="24"/>
      <c r="T981" s="18"/>
      <c r="U981" s="18"/>
      <c r="V981" s="18"/>
      <c r="W981" s="23" t="s">
        <v>394</v>
      </c>
      <c r="X981" s="23">
        <v>1</v>
      </c>
      <c r="Y981" s="23">
        <v>6</v>
      </c>
      <c r="Z981" s="23">
        <v>7</v>
      </c>
      <c r="AA981" s="23">
        <v>7</v>
      </c>
      <c r="AB981" s="18" t="s">
        <v>37</v>
      </c>
      <c r="AC981" s="18"/>
    </row>
    <row r="982" spans="1:29">
      <c r="A982" s="12" t="s">
        <v>4074</v>
      </c>
      <c r="B982" s="13" t="s">
        <v>3376</v>
      </c>
      <c r="C982" s="24" t="s">
        <v>1798</v>
      </c>
      <c r="D982" s="14" t="str">
        <f>IF(COUNTIF(E982,""),"sp",E982)</f>
        <v>sp</v>
      </c>
      <c r="E982" s="14" t="s">
        <v>30</v>
      </c>
      <c r="F982" s="14" t="str">
        <f t="shared" si="178"/>
        <v/>
      </c>
      <c r="G982" s="15" t="str">
        <f t="shared" si="179"/>
        <v/>
      </c>
      <c r="H982" s="15" t="str">
        <f t="shared" si="180"/>
        <v/>
      </c>
      <c r="I982" s="16" t="str">
        <f t="shared" si="177"/>
        <v>MOLESEND</v>
      </c>
      <c r="J982" s="17" t="str">
        <f t="shared" si="181"/>
        <v>MOLESEND</v>
      </c>
      <c r="K982" s="17"/>
      <c r="L982" s="17"/>
      <c r="M982" s="18" t="s">
        <v>4075</v>
      </c>
      <c r="N982" s="19" t="s">
        <v>4076</v>
      </c>
      <c r="O982" s="19" t="str">
        <f t="shared" si="182"/>
        <v>Molendoa</v>
      </c>
      <c r="P982" s="19"/>
      <c r="Q982" s="19"/>
      <c r="R982" s="25" t="s">
        <v>1801</v>
      </c>
      <c r="S982" s="24" t="s">
        <v>1802</v>
      </c>
      <c r="T982" s="18"/>
      <c r="U982" s="18"/>
      <c r="V982" s="22" t="s">
        <v>35</v>
      </c>
      <c r="W982" s="23"/>
      <c r="X982" s="23"/>
      <c r="Y982" s="23"/>
      <c r="Z982" s="23"/>
      <c r="AA982" s="23"/>
      <c r="AB982" s="18"/>
      <c r="AC982" s="18"/>
    </row>
    <row r="983" spans="1:29">
      <c r="A983" s="12" t="s">
        <v>4077</v>
      </c>
      <c r="B983" s="13" t="s">
        <v>4078</v>
      </c>
      <c r="C983" s="24" t="s">
        <v>151</v>
      </c>
      <c r="D983" s="14" t="str">
        <f>IF(COUNTIF(E983,""),"sp",E983)</f>
        <v>sp</v>
      </c>
      <c r="E983" s="14" t="s">
        <v>30</v>
      </c>
      <c r="F983" s="14" t="str">
        <f t="shared" si="178"/>
        <v/>
      </c>
      <c r="G983" s="15" t="str">
        <f t="shared" si="179"/>
        <v/>
      </c>
      <c r="H983" s="15" t="str">
        <f t="shared" si="180"/>
        <v/>
      </c>
      <c r="I983" s="16" t="str">
        <f t="shared" si="177"/>
        <v>MOLETAEN</v>
      </c>
      <c r="J983" s="17" t="str">
        <f t="shared" si="181"/>
        <v>MOLETAEN</v>
      </c>
      <c r="K983" s="17"/>
      <c r="L983" s="17"/>
      <c r="M983" s="18" t="s">
        <v>4079</v>
      </c>
      <c r="N983" s="19" t="s">
        <v>4080</v>
      </c>
      <c r="O983" s="19" t="str">
        <f t="shared" si="182"/>
        <v>Molendoa</v>
      </c>
      <c r="P983" s="19"/>
      <c r="Q983" s="19"/>
      <c r="R983" s="25" t="s">
        <v>154</v>
      </c>
      <c r="S983" s="24" t="s">
        <v>155</v>
      </c>
      <c r="T983" s="18"/>
      <c r="U983" s="18"/>
      <c r="V983" s="22" t="s">
        <v>35</v>
      </c>
      <c r="W983" s="23">
        <v>8</v>
      </c>
      <c r="X983" s="23">
        <v>2</v>
      </c>
      <c r="Y983" s="23">
        <v>7</v>
      </c>
      <c r="Z983" s="23">
        <v>7</v>
      </c>
      <c r="AA983" s="23">
        <v>7</v>
      </c>
      <c r="AB983" s="18" t="s">
        <v>37</v>
      </c>
      <c r="AC983" s="18"/>
    </row>
    <row r="984" spans="1:29">
      <c r="A984" s="12" t="s">
        <v>942</v>
      </c>
      <c r="B984" s="13" t="s">
        <v>4081</v>
      </c>
      <c r="C984" s="24" t="s">
        <v>40</v>
      </c>
      <c r="D984" s="14" t="str">
        <f>IF(COUNTIF(E984,""),"sp",E984)</f>
        <v>sp</v>
      </c>
      <c r="E984" s="14" t="s">
        <v>30</v>
      </c>
      <c r="F984" s="14" t="str">
        <f t="shared" si="178"/>
        <v/>
      </c>
      <c r="G984" s="15" t="str">
        <f t="shared" si="179"/>
        <v/>
      </c>
      <c r="H984" s="15" t="str">
        <f t="shared" si="180"/>
        <v/>
      </c>
      <c r="I984" s="16" t="str">
        <f t="shared" si="177"/>
        <v>MOLETENU</v>
      </c>
      <c r="J984" s="17" t="str">
        <f t="shared" si="181"/>
        <v>MOLETENU</v>
      </c>
      <c r="K984" s="17"/>
      <c r="L984" s="17"/>
      <c r="M984" s="18" t="s">
        <v>4082</v>
      </c>
      <c r="N984" s="19" t="s">
        <v>4083</v>
      </c>
      <c r="O984" s="19" t="str">
        <f t="shared" si="182"/>
        <v>Molendoa</v>
      </c>
      <c r="P984" s="19"/>
      <c r="Q984" s="19"/>
      <c r="R984" s="18"/>
      <c r="S984" s="24"/>
      <c r="T984" s="18"/>
      <c r="U984" s="18"/>
      <c r="V984" s="18"/>
      <c r="W984" s="23">
        <v>5</v>
      </c>
      <c r="X984" s="23">
        <v>2</v>
      </c>
      <c r="Y984" s="23">
        <v>7</v>
      </c>
      <c r="Z984" s="23">
        <v>7</v>
      </c>
      <c r="AA984" s="23">
        <v>6</v>
      </c>
      <c r="AB984" s="18" t="s">
        <v>37</v>
      </c>
      <c r="AC984" s="18"/>
    </row>
    <row r="985" spans="1:29">
      <c r="A985" s="12" t="s">
        <v>4084</v>
      </c>
      <c r="B985" s="13" t="s">
        <v>4085</v>
      </c>
      <c r="C985" s="24" t="s">
        <v>151</v>
      </c>
      <c r="D985" s="14" t="str">
        <f>IF(COUNTIF(E985,""),"sp",E985)</f>
        <v>sp</v>
      </c>
      <c r="E985" s="14" t="s">
        <v>30</v>
      </c>
      <c r="F985" s="14" t="str">
        <f t="shared" si="178"/>
        <v/>
      </c>
      <c r="G985" s="15" t="str">
        <f t="shared" si="179"/>
        <v/>
      </c>
      <c r="H985" s="15" t="str">
        <f t="shared" si="180"/>
        <v/>
      </c>
      <c r="I985" s="16" t="str">
        <f t="shared" si="177"/>
        <v>MOLEWARB</v>
      </c>
      <c r="J985" s="17" t="str">
        <f t="shared" si="181"/>
        <v>MOLEWARB</v>
      </c>
      <c r="K985" s="17"/>
      <c r="L985" s="17"/>
      <c r="M985" s="18" t="s">
        <v>4086</v>
      </c>
      <c r="N985" s="19" t="s">
        <v>4087</v>
      </c>
      <c r="O985" s="19" t="str">
        <f t="shared" si="182"/>
        <v>Molendoa</v>
      </c>
      <c r="P985" s="19"/>
      <c r="Q985" s="19"/>
      <c r="R985" s="25" t="s">
        <v>154</v>
      </c>
      <c r="S985" s="24" t="s">
        <v>155</v>
      </c>
      <c r="T985" s="18"/>
      <c r="U985" s="18"/>
      <c r="V985" s="22" t="s">
        <v>125</v>
      </c>
      <c r="W985" s="23"/>
      <c r="X985" s="23"/>
      <c r="Y985" s="23"/>
      <c r="Z985" s="23"/>
      <c r="AA985" s="23"/>
      <c r="AB985" s="18"/>
      <c r="AC985" s="18"/>
    </row>
    <row r="986" spans="1:29">
      <c r="A986" s="12" t="s">
        <v>4088</v>
      </c>
      <c r="B986" s="13" t="s">
        <v>4089</v>
      </c>
      <c r="C986" s="24" t="s">
        <v>235</v>
      </c>
      <c r="D986" s="14" t="str">
        <f>IF(COUNTIF(E986,""),"sp",E986)</f>
        <v>sp</v>
      </c>
      <c r="E986" s="14" t="s">
        <v>30</v>
      </c>
      <c r="F986" s="14" t="str">
        <f t="shared" si="178"/>
        <v/>
      </c>
      <c r="G986" s="15" t="str">
        <f t="shared" si="179"/>
        <v/>
      </c>
      <c r="H986" s="15" t="str">
        <f t="shared" si="180"/>
        <v/>
      </c>
      <c r="I986" s="16" t="str">
        <f t="shared" si="177"/>
        <v>MYLIANOM</v>
      </c>
      <c r="J986" s="17" t="str">
        <f t="shared" si="181"/>
        <v>MYLIANOM</v>
      </c>
      <c r="K986" s="17"/>
      <c r="L986" s="17"/>
      <c r="M986" s="27" t="s">
        <v>4090</v>
      </c>
      <c r="N986" s="19" t="s">
        <v>4091</v>
      </c>
      <c r="O986" s="19" t="str">
        <f t="shared" si="182"/>
        <v>Mylia</v>
      </c>
      <c r="P986" s="19"/>
      <c r="Q986" s="19"/>
      <c r="R986" s="25" t="s">
        <v>238</v>
      </c>
      <c r="S986" s="24" t="s">
        <v>239</v>
      </c>
      <c r="T986" s="18"/>
      <c r="U986" s="18"/>
      <c r="V986" s="22" t="s">
        <v>125</v>
      </c>
      <c r="W986" s="23">
        <v>8</v>
      </c>
      <c r="X986" s="23">
        <v>2</v>
      </c>
      <c r="Y986" s="23">
        <v>6</v>
      </c>
      <c r="Z986" s="23">
        <v>8</v>
      </c>
      <c r="AA986" s="23">
        <v>1</v>
      </c>
      <c r="AB986" s="18" t="s">
        <v>37</v>
      </c>
      <c r="AC986" s="18"/>
    </row>
    <row r="987" spans="1:29">
      <c r="A987" s="12" t="s">
        <v>4092</v>
      </c>
      <c r="B987" s="13" t="s">
        <v>4093</v>
      </c>
      <c r="C987" s="14" t="s">
        <v>546</v>
      </c>
      <c r="D987" s="14" t="str">
        <f>IF(COUNTIF(E987,""),"sp",E987)</f>
        <v>sp</v>
      </c>
      <c r="E987" s="14" t="s">
        <v>30</v>
      </c>
      <c r="F987" s="14" t="str">
        <f t="shared" si="178"/>
        <v/>
      </c>
      <c r="G987" s="15" t="str">
        <f t="shared" si="179"/>
        <v/>
      </c>
      <c r="H987" s="15" t="str">
        <f t="shared" si="180"/>
        <v/>
      </c>
      <c r="I987" s="16" t="str">
        <f t="shared" si="177"/>
        <v>MYLITAYL</v>
      </c>
      <c r="J987" s="17" t="str">
        <f t="shared" si="181"/>
        <v>MYLITAYL</v>
      </c>
      <c r="K987" s="17"/>
      <c r="L987" s="17"/>
      <c r="M987" s="18" t="s">
        <v>4094</v>
      </c>
      <c r="N987" s="19" t="s">
        <v>4095</v>
      </c>
      <c r="O987" s="19" t="str">
        <f t="shared" si="182"/>
        <v>Mylia</v>
      </c>
      <c r="P987" s="19"/>
      <c r="Q987" s="19"/>
      <c r="R987" s="25" t="s">
        <v>549</v>
      </c>
      <c r="S987" s="24" t="s">
        <v>550</v>
      </c>
      <c r="T987" s="18"/>
      <c r="U987" s="18"/>
      <c r="V987" s="22" t="s">
        <v>35</v>
      </c>
      <c r="W987" s="23">
        <v>7</v>
      </c>
      <c r="X987" s="23">
        <v>2</v>
      </c>
      <c r="Y987" s="23">
        <v>3</v>
      </c>
      <c r="Z987" s="23">
        <v>6</v>
      </c>
      <c r="AA987" s="23">
        <v>1</v>
      </c>
      <c r="AB987" s="18" t="s">
        <v>37</v>
      </c>
      <c r="AC987" s="18"/>
    </row>
    <row r="988" spans="1:29">
      <c r="A988" s="12" t="s">
        <v>4096</v>
      </c>
      <c r="B988" s="13" t="s">
        <v>4097</v>
      </c>
      <c r="C988" s="14" t="s">
        <v>192</v>
      </c>
      <c r="D988" s="14" t="str">
        <f>IF(COUNTIF(E988,""),"sp",E988)</f>
        <v>sp</v>
      </c>
      <c r="E988" s="14" t="s">
        <v>30</v>
      </c>
      <c r="F988" s="14" t="str">
        <f t="shared" si="178"/>
        <v/>
      </c>
      <c r="G988" s="15" t="str">
        <f t="shared" si="179"/>
        <v/>
      </c>
      <c r="H988" s="15" t="str">
        <f t="shared" si="180"/>
        <v/>
      </c>
      <c r="I988" s="16" t="str">
        <f t="shared" si="177"/>
        <v>MYRIPULV</v>
      </c>
      <c r="J988" s="17" t="str">
        <f t="shared" si="181"/>
        <v>MYRIPULV</v>
      </c>
      <c r="K988" s="17"/>
      <c r="L988" s="17"/>
      <c r="M988" s="18" t="s">
        <v>4098</v>
      </c>
      <c r="N988" s="19" t="s">
        <v>4099</v>
      </c>
      <c r="O988" s="19" t="str">
        <f t="shared" si="182"/>
        <v>Myrinia</v>
      </c>
      <c r="P988" s="19"/>
      <c r="Q988" s="19"/>
      <c r="R988" s="25" t="s">
        <v>195</v>
      </c>
      <c r="S988" s="24" t="s">
        <v>196</v>
      </c>
      <c r="T988" s="18"/>
      <c r="U988" s="18"/>
      <c r="V988" s="22" t="s">
        <v>125</v>
      </c>
      <c r="W988" s="23"/>
      <c r="X988" s="23"/>
      <c r="Y988" s="23"/>
      <c r="Z988" s="23"/>
      <c r="AA988" s="23"/>
      <c r="AB988" s="18"/>
      <c r="AC988" s="18"/>
    </row>
    <row r="989" spans="1:29">
      <c r="A989" s="12" t="s">
        <v>4100</v>
      </c>
      <c r="B989" s="13" t="s">
        <v>4101</v>
      </c>
      <c r="C989" s="24" t="s">
        <v>1292</v>
      </c>
      <c r="D989" s="14" t="str">
        <f>IF(COUNTIF(E989,""),"sp",E989)</f>
        <v>sp</v>
      </c>
      <c r="E989" s="14" t="s">
        <v>30</v>
      </c>
      <c r="F989" s="14" t="str">
        <f t="shared" si="178"/>
        <v/>
      </c>
      <c r="G989" s="15" t="str">
        <f t="shared" si="179"/>
        <v/>
      </c>
      <c r="H989" s="15" t="str">
        <f t="shared" si="180"/>
        <v/>
      </c>
      <c r="I989" s="16" t="str">
        <f t="shared" si="177"/>
        <v>MYURJULA</v>
      </c>
      <c r="J989" s="17" t="str">
        <f t="shared" si="181"/>
        <v>MYURJULA</v>
      </c>
      <c r="K989" s="17"/>
      <c r="L989" s="17"/>
      <c r="M989" s="18" t="s">
        <v>4102</v>
      </c>
      <c r="N989" s="19" t="s">
        <v>4103</v>
      </c>
      <c r="O989" s="19" t="str">
        <f t="shared" si="182"/>
        <v>Myurella</v>
      </c>
      <c r="P989" s="19"/>
      <c r="Q989" s="19"/>
      <c r="R989" s="20" t="s">
        <v>1295</v>
      </c>
      <c r="S989" s="24" t="s">
        <v>1296</v>
      </c>
      <c r="T989" s="18"/>
      <c r="U989" s="18"/>
      <c r="V989" s="22" t="s">
        <v>125</v>
      </c>
      <c r="W989" s="23">
        <v>4</v>
      </c>
      <c r="X989" s="23">
        <v>2</v>
      </c>
      <c r="Y989" s="23">
        <v>6</v>
      </c>
      <c r="Z989" s="23">
        <v>6</v>
      </c>
      <c r="AA989" s="23">
        <v>8</v>
      </c>
      <c r="AB989" s="18" t="s">
        <v>37</v>
      </c>
      <c r="AC989" s="18"/>
    </row>
    <row r="990" spans="1:29">
      <c r="A990" s="12" t="s">
        <v>4104</v>
      </c>
      <c r="B990" s="13" t="s">
        <v>4105</v>
      </c>
      <c r="C990" s="24" t="s">
        <v>151</v>
      </c>
      <c r="D990" s="14" t="str">
        <f>IF(COUNTIF(E990,""),"sp",E990)</f>
        <v>sp</v>
      </c>
      <c r="E990" s="14" t="s">
        <v>30</v>
      </c>
      <c r="F990" s="14" t="str">
        <f t="shared" si="178"/>
        <v/>
      </c>
      <c r="G990" s="15" t="str">
        <f t="shared" si="179"/>
        <v/>
      </c>
      <c r="H990" s="15" t="str">
        <f t="shared" si="180"/>
        <v/>
      </c>
      <c r="I990" s="16" t="str">
        <f t="shared" si="177"/>
        <v>MYURSIBI</v>
      </c>
      <c r="J990" s="17" t="str">
        <f t="shared" si="181"/>
        <v>MYURSIBI</v>
      </c>
      <c r="K990" s="17"/>
      <c r="L990" s="17"/>
      <c r="M990" s="18" t="s">
        <v>4106</v>
      </c>
      <c r="N990" s="19" t="s">
        <v>4107</v>
      </c>
      <c r="O990" s="19" t="str">
        <f t="shared" si="182"/>
        <v>Myurella</v>
      </c>
      <c r="P990" s="19"/>
      <c r="Q990" s="19"/>
      <c r="R990" s="25" t="s">
        <v>154</v>
      </c>
      <c r="S990" s="24" t="s">
        <v>155</v>
      </c>
      <c r="T990" s="18"/>
      <c r="U990" s="18"/>
      <c r="V990" s="22" t="s">
        <v>125</v>
      </c>
      <c r="W990" s="23">
        <v>3</v>
      </c>
      <c r="X990" s="23">
        <v>2</v>
      </c>
      <c r="Y990" s="23">
        <v>8</v>
      </c>
      <c r="Z990" s="23">
        <v>6</v>
      </c>
      <c r="AA990" s="23">
        <v>8</v>
      </c>
      <c r="AB990" s="18" t="s">
        <v>37</v>
      </c>
      <c r="AC990" s="18"/>
    </row>
    <row r="991" spans="1:29">
      <c r="A991" s="12" t="s">
        <v>4108</v>
      </c>
      <c r="B991" s="13" t="s">
        <v>4109</v>
      </c>
      <c r="C991" s="24" t="s">
        <v>151</v>
      </c>
      <c r="D991" s="14" t="str">
        <f>IF(COUNTIF(E991,""),"sp",E991)</f>
        <v>sp</v>
      </c>
      <c r="E991" s="14" t="s">
        <v>30</v>
      </c>
      <c r="F991" s="14" t="str">
        <f t="shared" si="178"/>
        <v/>
      </c>
      <c r="G991" s="15" t="str">
        <f t="shared" si="179"/>
        <v/>
      </c>
      <c r="H991" s="15" t="str">
        <f t="shared" si="180"/>
        <v/>
      </c>
      <c r="I991" s="16" t="str">
        <f t="shared" si="177"/>
        <v>MYURTENE</v>
      </c>
      <c r="J991" s="17" t="str">
        <f t="shared" si="181"/>
        <v>MYURTENE</v>
      </c>
      <c r="K991" s="17"/>
      <c r="L991" s="17"/>
      <c r="M991" s="18" t="s">
        <v>4110</v>
      </c>
      <c r="N991" s="19" t="s">
        <v>4111</v>
      </c>
      <c r="O991" s="19" t="str">
        <f t="shared" si="182"/>
        <v>Myurella</v>
      </c>
      <c r="P991" s="19"/>
      <c r="Q991" s="19"/>
      <c r="R991" s="25" t="s">
        <v>154</v>
      </c>
      <c r="S991" s="24" t="s">
        <v>155</v>
      </c>
      <c r="T991" s="18"/>
      <c r="U991" s="18"/>
      <c r="V991" s="22" t="s">
        <v>125</v>
      </c>
      <c r="W991" s="23">
        <v>5</v>
      </c>
      <c r="X991" s="23">
        <v>1</v>
      </c>
      <c r="Y991" s="23">
        <v>6</v>
      </c>
      <c r="Z991" s="23">
        <v>6</v>
      </c>
      <c r="AA991" s="23">
        <v>9</v>
      </c>
      <c r="AB991" s="18" t="s">
        <v>37</v>
      </c>
      <c r="AC991" s="18"/>
    </row>
    <row r="992" spans="1:29">
      <c r="A992" s="12" t="s">
        <v>4112</v>
      </c>
      <c r="B992" s="13" t="s">
        <v>4113</v>
      </c>
      <c r="C992" s="14" t="s">
        <v>1677</v>
      </c>
      <c r="D992" s="14" t="str">
        <f>IF(COUNTIF(E992,""),"sp",E992)</f>
        <v>sp</v>
      </c>
      <c r="E992" s="14" t="s">
        <v>30</v>
      </c>
      <c r="F992" s="14" t="str">
        <f t="shared" si="178"/>
        <v/>
      </c>
      <c r="G992" s="15" t="str">
        <f t="shared" si="179"/>
        <v/>
      </c>
      <c r="H992" s="15" t="str">
        <f t="shared" si="180"/>
        <v/>
      </c>
      <c r="I992" s="16" t="str">
        <f t="shared" si="177"/>
        <v>MYURHOCH</v>
      </c>
      <c r="J992" s="17" t="str">
        <f t="shared" si="181"/>
        <v>MYURHOCH</v>
      </c>
      <c r="K992" s="17"/>
      <c r="L992" s="17"/>
      <c r="M992" s="18" t="s">
        <v>4114</v>
      </c>
      <c r="N992" s="19" t="s">
        <v>4115</v>
      </c>
      <c r="O992" s="19" t="str">
        <f t="shared" si="182"/>
        <v>Myurium</v>
      </c>
      <c r="P992" s="19"/>
      <c r="Q992" s="19"/>
      <c r="R992" s="20" t="s">
        <v>1680</v>
      </c>
      <c r="S992" s="24" t="s">
        <v>1681</v>
      </c>
      <c r="T992" s="18"/>
      <c r="U992" s="18"/>
      <c r="V992" s="22" t="s">
        <v>35</v>
      </c>
      <c r="W992" s="23"/>
      <c r="X992" s="23"/>
      <c r="Y992" s="23"/>
      <c r="Z992" s="23"/>
      <c r="AA992" s="23"/>
      <c r="AB992" s="18"/>
      <c r="AC992" s="18"/>
    </row>
    <row r="993" spans="1:29">
      <c r="A993" s="12" t="s">
        <v>4116</v>
      </c>
      <c r="B993" s="13" t="s">
        <v>4117</v>
      </c>
      <c r="C993" s="14" t="s">
        <v>106</v>
      </c>
      <c r="D993" s="14" t="str">
        <f>IF(COUNTIF(E993,""),"sp",E993)</f>
        <v>sp</v>
      </c>
      <c r="E993" s="14" t="s">
        <v>30</v>
      </c>
      <c r="F993" s="14" t="str">
        <f t="shared" si="178"/>
        <v/>
      </c>
      <c r="G993" s="15" t="str">
        <f t="shared" si="179"/>
        <v/>
      </c>
      <c r="H993" s="15" t="str">
        <f t="shared" si="180"/>
        <v/>
      </c>
      <c r="I993" s="16" t="str">
        <f t="shared" si="177"/>
        <v>MYURMAXI</v>
      </c>
      <c r="J993" s="17" t="str">
        <f t="shared" si="181"/>
        <v>MYURMAXI</v>
      </c>
      <c r="K993" s="17"/>
      <c r="L993" s="17"/>
      <c r="M993" s="18" t="s">
        <v>4118</v>
      </c>
      <c r="N993" s="19" t="s">
        <v>4119</v>
      </c>
      <c r="O993" s="19" t="str">
        <f t="shared" si="182"/>
        <v>Myuroclada</v>
      </c>
      <c r="P993" s="19"/>
      <c r="Q993" s="19"/>
      <c r="R993" s="25" t="s">
        <v>109</v>
      </c>
      <c r="S993" s="24" t="s">
        <v>110</v>
      </c>
      <c r="T993" s="18"/>
      <c r="U993" s="18"/>
      <c r="V993" s="22" t="s">
        <v>35</v>
      </c>
      <c r="W993" s="23"/>
      <c r="X993" s="23"/>
      <c r="Y993" s="23"/>
      <c r="Z993" s="23"/>
      <c r="AA993" s="23"/>
      <c r="AB993" s="18"/>
      <c r="AC993" s="18"/>
    </row>
    <row r="994" spans="1:29">
      <c r="A994" s="12" t="s">
        <v>4120</v>
      </c>
      <c r="B994" s="13" t="s">
        <v>4121</v>
      </c>
      <c r="C994" s="24" t="s">
        <v>136</v>
      </c>
      <c r="D994" s="14" t="str">
        <f>IF(COUNTIF(E994,""),"sp",E994)</f>
        <v>sp</v>
      </c>
      <c r="E994" s="14" t="s">
        <v>30</v>
      </c>
      <c r="F994" s="14" t="str">
        <f t="shared" si="178"/>
        <v/>
      </c>
      <c r="G994" s="15" t="str">
        <f t="shared" si="179"/>
        <v/>
      </c>
      <c r="H994" s="15" t="str">
        <f t="shared" si="180"/>
        <v/>
      </c>
      <c r="I994" s="16" t="str">
        <f t="shared" si="177"/>
        <v>NARDBREI</v>
      </c>
      <c r="J994" s="17" t="str">
        <f t="shared" si="181"/>
        <v>NARDBREI</v>
      </c>
      <c r="K994" s="17"/>
      <c r="L994" s="17"/>
      <c r="M994" s="18" t="s">
        <v>4122</v>
      </c>
      <c r="N994" s="19" t="s">
        <v>4123</v>
      </c>
      <c r="O994" s="19" t="str">
        <f t="shared" si="182"/>
        <v>Nardia</v>
      </c>
      <c r="P994" s="19"/>
      <c r="Q994" s="19"/>
      <c r="R994" s="25" t="s">
        <v>139</v>
      </c>
      <c r="S994" s="24" t="s">
        <v>140</v>
      </c>
      <c r="T994" s="18"/>
      <c r="U994" s="18"/>
      <c r="V994" s="22" t="s">
        <v>125</v>
      </c>
      <c r="W994" s="23">
        <v>8</v>
      </c>
      <c r="X994" s="23">
        <v>1</v>
      </c>
      <c r="Y994" s="23">
        <v>6</v>
      </c>
      <c r="Z994" s="23">
        <v>7</v>
      </c>
      <c r="AA994" s="23">
        <v>2</v>
      </c>
      <c r="AB994" s="18" t="s">
        <v>37</v>
      </c>
      <c r="AC994" s="18"/>
    </row>
    <row r="995" spans="1:29">
      <c r="A995" s="12" t="s">
        <v>4124</v>
      </c>
      <c r="B995" s="13" t="s">
        <v>4125</v>
      </c>
      <c r="C995" s="24" t="s">
        <v>384</v>
      </c>
      <c r="D995" s="14" t="str">
        <f>IF(COUNTIF(E995,""),"sp",E995)</f>
        <v>sp</v>
      </c>
      <c r="E995" s="14" t="s">
        <v>30</v>
      </c>
      <c r="F995" s="14" t="str">
        <f t="shared" si="178"/>
        <v/>
      </c>
      <c r="G995" s="15" t="str">
        <f t="shared" si="179"/>
        <v/>
      </c>
      <c r="H995" s="15" t="str">
        <f t="shared" si="180"/>
        <v/>
      </c>
      <c r="I995" s="16" t="str">
        <f t="shared" si="177"/>
        <v>NARDCOMP</v>
      </c>
      <c r="J995" s="17" t="str">
        <f t="shared" si="181"/>
        <v>NARDCOMP</v>
      </c>
      <c r="K995" s="17"/>
      <c r="L995" s="17"/>
      <c r="M995" s="19" t="s">
        <v>4126</v>
      </c>
      <c r="N995" s="19" t="s">
        <v>4127</v>
      </c>
      <c r="O995" s="19" t="str">
        <f t="shared" si="182"/>
        <v>Nardia</v>
      </c>
      <c r="P995" s="19"/>
      <c r="Q995" s="19"/>
      <c r="R995" s="25" t="s">
        <v>387</v>
      </c>
      <c r="S995" s="24" t="s">
        <v>388</v>
      </c>
      <c r="T995" s="18"/>
      <c r="U995" s="18"/>
      <c r="V995" s="22" t="s">
        <v>35</v>
      </c>
      <c r="W995" s="23">
        <v>8</v>
      </c>
      <c r="X995" s="23">
        <v>3</v>
      </c>
      <c r="Y995" s="23">
        <v>3</v>
      </c>
      <c r="Z995" s="23">
        <v>9</v>
      </c>
      <c r="AA995" s="23">
        <v>2</v>
      </c>
      <c r="AB995" s="18" t="s">
        <v>271</v>
      </c>
      <c r="AC995" s="18"/>
    </row>
    <row r="996" spans="1:29">
      <c r="A996" s="12" t="s">
        <v>4128</v>
      </c>
      <c r="B996" s="13" t="s">
        <v>4129</v>
      </c>
      <c r="C996" s="14" t="s">
        <v>518</v>
      </c>
      <c r="D996" s="14" t="str">
        <f>IF(COUNTIF(E996,""),"sp",E996)</f>
        <v>sp</v>
      </c>
      <c r="E996" s="14" t="s">
        <v>30</v>
      </c>
      <c r="F996" s="14" t="str">
        <f t="shared" si="178"/>
        <v/>
      </c>
      <c r="G996" s="15" t="str">
        <f t="shared" si="179"/>
        <v/>
      </c>
      <c r="H996" s="15" t="str">
        <f t="shared" si="180"/>
        <v/>
      </c>
      <c r="I996" s="16" t="str">
        <f t="shared" si="177"/>
        <v>NARDGEOS</v>
      </c>
      <c r="J996" s="17" t="str">
        <f t="shared" si="181"/>
        <v>NARDGEOS</v>
      </c>
      <c r="K996" s="17"/>
      <c r="L996" s="17"/>
      <c r="M996" s="18" t="s">
        <v>4130</v>
      </c>
      <c r="N996" s="19" t="s">
        <v>4131</v>
      </c>
      <c r="O996" s="19" t="str">
        <f t="shared" si="182"/>
        <v>Nardia</v>
      </c>
      <c r="P996" s="19"/>
      <c r="Q996" s="19"/>
      <c r="R996" s="25" t="s">
        <v>521</v>
      </c>
      <c r="S996" s="24" t="s">
        <v>522</v>
      </c>
      <c r="T996" s="18"/>
      <c r="U996" s="18"/>
      <c r="V996" s="22" t="s">
        <v>125</v>
      </c>
      <c r="W996" s="23">
        <v>8</v>
      </c>
      <c r="X996" s="23">
        <v>2</v>
      </c>
      <c r="Y996" s="23">
        <v>6</v>
      </c>
      <c r="Z996" s="23">
        <v>6</v>
      </c>
      <c r="AA996" s="23">
        <v>2</v>
      </c>
      <c r="AB996" s="18" t="s">
        <v>3151</v>
      </c>
      <c r="AC996" s="18"/>
    </row>
    <row r="997" spans="1:29">
      <c r="A997" s="12" t="s">
        <v>4132</v>
      </c>
      <c r="B997" s="13" t="s">
        <v>4133</v>
      </c>
      <c r="C997" s="14" t="s">
        <v>691</v>
      </c>
      <c r="D997" s="14" t="str">
        <f>IF(COUNTIF(E997,""),"sp",E997)</f>
        <v>sp</v>
      </c>
      <c r="E997" s="14" t="s">
        <v>30</v>
      </c>
      <c r="F997" s="14" t="str">
        <f t="shared" si="178"/>
        <v/>
      </c>
      <c r="G997" s="15" t="str">
        <f t="shared" si="179"/>
        <v/>
      </c>
      <c r="H997" s="15" t="str">
        <f t="shared" si="180"/>
        <v/>
      </c>
      <c r="I997" s="16" t="str">
        <f t="shared" si="177"/>
        <v>NARDINSE</v>
      </c>
      <c r="J997" s="17" t="str">
        <f t="shared" si="181"/>
        <v>NARDINSE</v>
      </c>
      <c r="K997" s="17"/>
      <c r="L997" s="17"/>
      <c r="M997" s="18" t="s">
        <v>4134</v>
      </c>
      <c r="N997" s="19" t="s">
        <v>4135</v>
      </c>
      <c r="O997" s="19" t="str">
        <f t="shared" si="182"/>
        <v>Nardia</v>
      </c>
      <c r="P997" s="19"/>
      <c r="Q997" s="19"/>
      <c r="R997" s="25" t="s">
        <v>694</v>
      </c>
      <c r="S997" s="24" t="s">
        <v>695</v>
      </c>
      <c r="T997" s="18"/>
      <c r="U997" s="18"/>
      <c r="V997" s="22" t="s">
        <v>99</v>
      </c>
      <c r="W997" s="23">
        <v>4</v>
      </c>
      <c r="X997" s="23">
        <v>5</v>
      </c>
      <c r="Y997" s="23">
        <v>7</v>
      </c>
      <c r="Z997" s="23">
        <v>7</v>
      </c>
      <c r="AA997" s="23">
        <v>3</v>
      </c>
      <c r="AB997" s="18" t="s">
        <v>3151</v>
      </c>
      <c r="AC997" s="18"/>
    </row>
    <row r="998" spans="1:29">
      <c r="A998" s="12" t="s">
        <v>4136</v>
      </c>
      <c r="B998" s="13" t="s">
        <v>4137</v>
      </c>
      <c r="C998" s="14" t="s">
        <v>518</v>
      </c>
      <c r="D998" s="14" t="str">
        <f>IF(COUNTIF(E998,""),"sp",E998)</f>
        <v>sp</v>
      </c>
      <c r="E998" s="14" t="s">
        <v>30</v>
      </c>
      <c r="F998" s="14" t="str">
        <f t="shared" si="178"/>
        <v/>
      </c>
      <c r="G998" s="15" t="str">
        <f t="shared" si="179"/>
        <v/>
      </c>
      <c r="H998" s="15" t="str">
        <f t="shared" si="180"/>
        <v/>
      </c>
      <c r="I998" s="16" t="str">
        <f t="shared" si="177"/>
        <v>NARDSCAL</v>
      </c>
      <c r="J998" s="17" t="str">
        <f t="shared" si="181"/>
        <v>NARDSCAL</v>
      </c>
      <c r="K998" s="17"/>
      <c r="L998" s="17"/>
      <c r="M998" s="18" t="s">
        <v>4138</v>
      </c>
      <c r="N998" s="19" t="s">
        <v>4139</v>
      </c>
      <c r="O998" s="19" t="str">
        <f t="shared" si="182"/>
        <v>Nardia</v>
      </c>
      <c r="P998" s="19"/>
      <c r="Q998" s="19"/>
      <c r="R998" s="25" t="s">
        <v>521</v>
      </c>
      <c r="S998" s="24" t="s">
        <v>522</v>
      </c>
      <c r="T998" s="18"/>
      <c r="U998" s="18"/>
      <c r="V998" s="22" t="s">
        <v>125</v>
      </c>
      <c r="W998" s="23">
        <v>8</v>
      </c>
      <c r="X998" s="23">
        <v>3</v>
      </c>
      <c r="Y998" s="23">
        <v>5</v>
      </c>
      <c r="Z998" s="23">
        <v>6</v>
      </c>
      <c r="AA998" s="23">
        <v>4</v>
      </c>
      <c r="AB998" s="18" t="s">
        <v>3151</v>
      </c>
      <c r="AC998" s="18"/>
    </row>
    <row r="999" spans="1:29">
      <c r="A999" s="12" t="s">
        <v>4140</v>
      </c>
      <c r="B999" s="13" t="s">
        <v>4141</v>
      </c>
      <c r="C999" s="14" t="s">
        <v>1677</v>
      </c>
      <c r="D999" s="14" t="str">
        <f>IF(COUNTIF(E999,""),"sp",E999)</f>
        <v>sp</v>
      </c>
      <c r="E999" s="14" t="s">
        <v>30</v>
      </c>
      <c r="F999" s="14" t="str">
        <f t="shared" si="178"/>
        <v/>
      </c>
      <c r="G999" s="15" t="str">
        <f t="shared" si="179"/>
        <v/>
      </c>
      <c r="H999" s="15" t="str">
        <f t="shared" si="180"/>
        <v/>
      </c>
      <c r="I999" s="16" t="str">
        <f t="shared" si="177"/>
        <v>NECKCEPH</v>
      </c>
      <c r="J999" s="17" t="str">
        <f t="shared" si="181"/>
        <v>NECKCEPH</v>
      </c>
      <c r="K999" s="17"/>
      <c r="L999" s="17"/>
      <c r="M999" s="18" t="s">
        <v>4142</v>
      </c>
      <c r="N999" s="19" t="s">
        <v>4143</v>
      </c>
      <c r="O999" s="19" t="str">
        <f t="shared" si="182"/>
        <v>Neckera</v>
      </c>
      <c r="P999" s="19"/>
      <c r="Q999" s="19"/>
      <c r="R999" s="20" t="s">
        <v>1680</v>
      </c>
      <c r="S999" s="24" t="s">
        <v>1681</v>
      </c>
      <c r="T999" s="18"/>
      <c r="U999" s="18"/>
      <c r="V999" s="22" t="s">
        <v>99</v>
      </c>
      <c r="W999" s="23"/>
      <c r="X999" s="23"/>
      <c r="Y999" s="23"/>
      <c r="Z999" s="23"/>
      <c r="AA999" s="23"/>
      <c r="AB999" s="18"/>
      <c r="AC999" s="18"/>
    </row>
    <row r="1000" spans="1:29">
      <c r="A1000" s="12" t="s">
        <v>4144</v>
      </c>
      <c r="B1000" s="32" t="s">
        <v>4145</v>
      </c>
      <c r="C1000" s="14" t="s">
        <v>1725</v>
      </c>
      <c r="D1000" s="14" t="str">
        <f>IF(COUNTIF(E1000,""),"sp",E1000)</f>
        <v>sp</v>
      </c>
      <c r="E1000" s="14" t="s">
        <v>30</v>
      </c>
      <c r="F1000" s="14" t="str">
        <f t="shared" si="178"/>
        <v/>
      </c>
      <c r="G1000" s="15" t="str">
        <f t="shared" si="179"/>
        <v/>
      </c>
      <c r="H1000" s="15" t="str">
        <f t="shared" si="180"/>
        <v/>
      </c>
      <c r="I1000" s="16" t="str">
        <f t="shared" si="177"/>
        <v>NECKMENZ</v>
      </c>
      <c r="J1000" s="17" t="str">
        <f t="shared" si="181"/>
        <v>NECKMENZ</v>
      </c>
      <c r="K1000" s="17"/>
      <c r="L1000" s="17"/>
      <c r="M1000" s="18" t="s">
        <v>4146</v>
      </c>
      <c r="N1000" s="19" t="s">
        <v>4147</v>
      </c>
      <c r="O1000" s="19" t="str">
        <f t="shared" si="182"/>
        <v>Neckera</v>
      </c>
      <c r="P1000" s="19"/>
      <c r="Q1000" s="19"/>
      <c r="R1000" s="25" t="s">
        <v>1728</v>
      </c>
      <c r="S1000" s="24" t="s">
        <v>1729</v>
      </c>
      <c r="T1000" s="18"/>
      <c r="U1000" s="18"/>
      <c r="V1000" s="22" t="s">
        <v>99</v>
      </c>
      <c r="W1000" s="23">
        <v>4</v>
      </c>
      <c r="X1000" s="23">
        <v>8</v>
      </c>
      <c r="Y1000" s="23">
        <v>7</v>
      </c>
      <c r="Z1000" s="23">
        <v>4</v>
      </c>
      <c r="AA1000" s="23">
        <v>6</v>
      </c>
      <c r="AB1000" s="18" t="s">
        <v>112</v>
      </c>
      <c r="AC1000" s="18"/>
    </row>
    <row r="1001" spans="1:29">
      <c r="A1001" s="12" t="s">
        <v>4148</v>
      </c>
      <c r="B1001" s="13" t="s">
        <v>4149</v>
      </c>
      <c r="C1001" s="14" t="s">
        <v>106</v>
      </c>
      <c r="D1001" s="14" t="str">
        <f>IF(COUNTIF(E1001,""),"sp",E1001)</f>
        <v>sp</v>
      </c>
      <c r="E1001" s="14" t="s">
        <v>30</v>
      </c>
      <c r="F1001" s="14" t="str">
        <f t="shared" si="178"/>
        <v/>
      </c>
      <c r="G1001" s="15" t="str">
        <f t="shared" si="179"/>
        <v/>
      </c>
      <c r="H1001" s="15" t="str">
        <f t="shared" si="180"/>
        <v/>
      </c>
      <c r="I1001" s="16" t="str">
        <f t="shared" si="177"/>
        <v>NECKOLIG</v>
      </c>
      <c r="J1001" s="17" t="str">
        <f t="shared" si="181"/>
        <v>NECKOLIG</v>
      </c>
      <c r="K1001" s="17"/>
      <c r="L1001" s="17"/>
      <c r="M1001" s="18" t="s">
        <v>4150</v>
      </c>
      <c r="N1001" s="19" t="s">
        <v>4151</v>
      </c>
      <c r="O1001" s="19" t="str">
        <f t="shared" si="182"/>
        <v>Neckera</v>
      </c>
      <c r="P1001" s="19"/>
      <c r="Q1001" s="19"/>
      <c r="R1001" s="25" t="s">
        <v>109</v>
      </c>
      <c r="S1001" s="24" t="s">
        <v>110</v>
      </c>
      <c r="T1001" s="18"/>
      <c r="U1001" s="18"/>
      <c r="V1001" s="22" t="s">
        <v>99</v>
      </c>
      <c r="W1001" s="23">
        <v>4</v>
      </c>
      <c r="X1001" s="23">
        <v>2</v>
      </c>
      <c r="Y1001" s="23">
        <v>6</v>
      </c>
      <c r="Z1001" s="23">
        <v>5</v>
      </c>
      <c r="AA1001" s="23">
        <v>6</v>
      </c>
      <c r="AB1001" s="18" t="s">
        <v>37</v>
      </c>
      <c r="AC1001" s="18"/>
    </row>
    <row r="1002" spans="1:29">
      <c r="A1002" s="12" t="s">
        <v>4152</v>
      </c>
      <c r="B1002" s="13" t="s">
        <v>4153</v>
      </c>
      <c r="C1002" s="14" t="s">
        <v>376</v>
      </c>
      <c r="D1002" s="14" t="str">
        <f>IF(COUNTIF(E1002,""),"sp",E1002)</f>
        <v>sp</v>
      </c>
      <c r="E1002" s="14" t="s">
        <v>30</v>
      </c>
      <c r="F1002" s="14" t="str">
        <f t="shared" si="178"/>
        <v/>
      </c>
      <c r="G1002" s="15" t="str">
        <f t="shared" si="179"/>
        <v/>
      </c>
      <c r="H1002" s="15" t="str">
        <f t="shared" si="180"/>
        <v/>
      </c>
      <c r="I1002" s="16" t="str">
        <f t="shared" si="177"/>
        <v>NECKPENN</v>
      </c>
      <c r="J1002" s="17" t="str">
        <f t="shared" si="181"/>
        <v>NECKPENN</v>
      </c>
      <c r="K1002" s="17"/>
      <c r="L1002" s="17"/>
      <c r="M1002" s="18" t="s">
        <v>4154</v>
      </c>
      <c r="N1002" s="19" t="s">
        <v>4155</v>
      </c>
      <c r="O1002" s="19" t="str">
        <f t="shared" si="182"/>
        <v>Neckera</v>
      </c>
      <c r="P1002" s="19"/>
      <c r="Q1002" s="19"/>
      <c r="R1002" s="25" t="s">
        <v>379</v>
      </c>
      <c r="S1002" s="24" t="s">
        <v>380</v>
      </c>
      <c r="T1002" s="18"/>
      <c r="U1002" s="18"/>
      <c r="V1002" s="22" t="s">
        <v>99</v>
      </c>
      <c r="W1002" s="23">
        <v>5</v>
      </c>
      <c r="X1002" s="23">
        <v>4</v>
      </c>
      <c r="Y1002" s="23">
        <v>6</v>
      </c>
      <c r="Z1002" s="23">
        <v>5</v>
      </c>
      <c r="AA1002" s="23">
        <v>6</v>
      </c>
      <c r="AB1002" s="18" t="s">
        <v>120</v>
      </c>
      <c r="AC1002" s="18"/>
    </row>
    <row r="1003" spans="1:29">
      <c r="A1003" s="12" t="s">
        <v>4156</v>
      </c>
      <c r="B1003" s="13" t="s">
        <v>4157</v>
      </c>
      <c r="C1003" s="14" t="s">
        <v>1725</v>
      </c>
      <c r="D1003" s="14" t="str">
        <f>IF(COUNTIF(E1003,""),"sp",E1003)</f>
        <v>sp</v>
      </c>
      <c r="E1003" s="14" t="s">
        <v>30</v>
      </c>
      <c r="F1003" s="14" t="str">
        <f t="shared" si="178"/>
        <v/>
      </c>
      <c r="G1003" s="15" t="str">
        <f t="shared" si="179"/>
        <v/>
      </c>
      <c r="H1003" s="15" t="str">
        <f t="shared" si="180"/>
        <v/>
      </c>
      <c r="I1003" s="16" t="str">
        <f t="shared" si="177"/>
        <v>NECKPUMI</v>
      </c>
      <c r="J1003" s="17" t="str">
        <f t="shared" si="181"/>
        <v>NECKPUMI</v>
      </c>
      <c r="K1003" s="17"/>
      <c r="L1003" s="17"/>
      <c r="M1003" s="18" t="s">
        <v>4158</v>
      </c>
      <c r="N1003" s="19" t="s">
        <v>4159</v>
      </c>
      <c r="O1003" s="19" t="str">
        <f t="shared" si="182"/>
        <v>Neckera</v>
      </c>
      <c r="P1003" s="19"/>
      <c r="Q1003" s="19"/>
      <c r="R1003" s="25" t="s">
        <v>1728</v>
      </c>
      <c r="S1003" s="24" t="s">
        <v>1729</v>
      </c>
      <c r="T1003" s="18" t="s">
        <v>2776</v>
      </c>
      <c r="U1003" s="18"/>
      <c r="V1003" s="22" t="s">
        <v>99</v>
      </c>
      <c r="W1003" s="23">
        <v>5</v>
      </c>
      <c r="X1003" s="23">
        <v>3</v>
      </c>
      <c r="Y1003" s="23">
        <v>4</v>
      </c>
      <c r="Z1003" s="23">
        <v>5</v>
      </c>
      <c r="AA1003" s="23">
        <v>5</v>
      </c>
      <c r="AB1003" s="18" t="s">
        <v>120</v>
      </c>
      <c r="AC1003" s="18"/>
    </row>
    <row r="1004" spans="1:29">
      <c r="A1004" s="12" t="s">
        <v>4160</v>
      </c>
      <c r="B1004" s="13" t="s">
        <v>4161</v>
      </c>
      <c r="C1004" s="14" t="s">
        <v>546</v>
      </c>
      <c r="D1004" s="14" t="str">
        <f>IF(COUNTIF(E1004,""),"sp",E1004)</f>
        <v>sp</v>
      </c>
      <c r="E1004" s="14" t="s">
        <v>30</v>
      </c>
      <c r="F1004" s="14" t="str">
        <f t="shared" si="178"/>
        <v/>
      </c>
      <c r="G1004" s="15" t="str">
        <f t="shared" si="179"/>
        <v/>
      </c>
      <c r="H1004" s="15" t="str">
        <f t="shared" si="180"/>
        <v/>
      </c>
      <c r="I1004" s="16" t="str">
        <f t="shared" si="177"/>
        <v>NEOOATTE</v>
      </c>
      <c r="J1004" s="17" t="str">
        <f t="shared" si="181"/>
        <v>NEOOATTE</v>
      </c>
      <c r="K1004" s="17"/>
      <c r="L1004" s="17"/>
      <c r="M1004" s="18" t="s">
        <v>4162</v>
      </c>
      <c r="N1004" s="19" t="s">
        <v>4163</v>
      </c>
      <c r="O1004" s="19" t="str">
        <f t="shared" si="182"/>
        <v>Neoorthocaulis</v>
      </c>
      <c r="P1004" s="19"/>
      <c r="Q1004" s="19"/>
      <c r="R1004" s="25" t="s">
        <v>549</v>
      </c>
      <c r="S1004" s="24" t="s">
        <v>550</v>
      </c>
      <c r="T1004" s="18"/>
      <c r="U1004" s="18"/>
      <c r="V1004" s="22" t="s">
        <v>156</v>
      </c>
      <c r="W1004" s="23">
        <v>7</v>
      </c>
      <c r="X1004" s="23">
        <v>3</v>
      </c>
      <c r="Y1004" s="23">
        <v>5</v>
      </c>
      <c r="Z1004" s="23">
        <v>6</v>
      </c>
      <c r="AA1004" s="23">
        <v>2</v>
      </c>
      <c r="AB1004" s="18" t="s">
        <v>37</v>
      </c>
      <c r="AC1004" s="18"/>
    </row>
    <row r="1005" spans="1:29">
      <c r="A1005" s="12" t="s">
        <v>4164</v>
      </c>
      <c r="B1005" s="13" t="s">
        <v>4165</v>
      </c>
      <c r="C1005" s="24" t="s">
        <v>235</v>
      </c>
      <c r="D1005" s="14" t="str">
        <f>IF(COUNTIF(E1005,""),"sp",E1005)</f>
        <v>sp</v>
      </c>
      <c r="E1005" s="14" t="s">
        <v>30</v>
      </c>
      <c r="F1005" s="14" t="str">
        <f t="shared" si="178"/>
        <v/>
      </c>
      <c r="G1005" s="15" t="str">
        <f t="shared" si="179"/>
        <v/>
      </c>
      <c r="H1005" s="15" t="str">
        <f t="shared" si="180"/>
        <v/>
      </c>
      <c r="I1005" s="16" t="str">
        <f t="shared" si="177"/>
        <v>NEOOBINS</v>
      </c>
      <c r="J1005" s="17" t="str">
        <f t="shared" si="181"/>
        <v>NEOOBINS</v>
      </c>
      <c r="K1005" s="17"/>
      <c r="L1005" s="17"/>
      <c r="M1005" s="18" t="s">
        <v>4166</v>
      </c>
      <c r="N1005" s="19" t="s">
        <v>4167</v>
      </c>
      <c r="O1005" s="19" t="str">
        <f t="shared" si="182"/>
        <v>Neoorthocaulis</v>
      </c>
      <c r="P1005" s="19"/>
      <c r="Q1005" s="19"/>
      <c r="R1005" s="25" t="s">
        <v>238</v>
      </c>
      <c r="S1005" s="24" t="s">
        <v>239</v>
      </c>
      <c r="T1005" s="18"/>
      <c r="U1005" s="18"/>
      <c r="V1005" s="22" t="s">
        <v>125</v>
      </c>
      <c r="W1005" s="23"/>
      <c r="X1005" s="23"/>
      <c r="Y1005" s="23"/>
      <c r="Z1005" s="23"/>
      <c r="AA1005" s="23"/>
      <c r="AB1005" s="18"/>
      <c r="AC1005" s="18"/>
    </row>
    <row r="1006" spans="1:29">
      <c r="A1006" s="12" t="s">
        <v>2537</v>
      </c>
      <c r="B1006" s="13" t="s">
        <v>4168</v>
      </c>
      <c r="C1006" s="14" t="s">
        <v>203</v>
      </c>
      <c r="D1006" s="14" t="str">
        <f>IF(COUNTIF(E1006,""),"sp",E1006)</f>
        <v>sp</v>
      </c>
      <c r="E1006" s="14" t="s">
        <v>30</v>
      </c>
      <c r="F1006" s="14" t="str">
        <f t="shared" si="178"/>
        <v/>
      </c>
      <c r="G1006" s="15" t="str">
        <f t="shared" si="179"/>
        <v/>
      </c>
      <c r="H1006" s="15" t="str">
        <f t="shared" si="180"/>
        <v/>
      </c>
      <c r="I1006" s="16" t="str">
        <f t="shared" si="177"/>
        <v>NEOOFLOE</v>
      </c>
      <c r="J1006" s="17" t="str">
        <f t="shared" si="181"/>
        <v>NEOOFLOE</v>
      </c>
      <c r="K1006" s="17"/>
      <c r="L1006" s="17"/>
      <c r="M1006" s="18" t="s">
        <v>4169</v>
      </c>
      <c r="N1006" s="19" t="s">
        <v>4170</v>
      </c>
      <c r="O1006" s="19" t="str">
        <f t="shared" si="182"/>
        <v>Neoorthocaulis</v>
      </c>
      <c r="P1006" s="19"/>
      <c r="Q1006" s="19"/>
      <c r="R1006" s="25" t="s">
        <v>206</v>
      </c>
      <c r="S1006" s="24" t="s">
        <v>207</v>
      </c>
      <c r="T1006" s="18"/>
      <c r="U1006" s="18"/>
      <c r="V1006" s="22" t="s">
        <v>111</v>
      </c>
      <c r="W1006" s="23">
        <v>8</v>
      </c>
      <c r="X1006" s="23">
        <v>2</v>
      </c>
      <c r="Y1006" s="23">
        <v>6</v>
      </c>
      <c r="Z1006" s="23">
        <v>6</v>
      </c>
      <c r="AA1006" s="23">
        <v>2</v>
      </c>
      <c r="AB1006" s="18" t="s">
        <v>37</v>
      </c>
      <c r="AC1006" s="18"/>
    </row>
    <row r="1007" spans="1:29">
      <c r="A1007" s="12" t="s">
        <v>4171</v>
      </c>
      <c r="B1007" s="13" t="s">
        <v>4172</v>
      </c>
      <c r="C1007" s="24" t="s">
        <v>151</v>
      </c>
      <c r="D1007" s="14" t="str">
        <f>IF(COUNTIF(E1007,""),"sp",E1007)</f>
        <v>sp</v>
      </c>
      <c r="E1007" s="14" t="s">
        <v>30</v>
      </c>
      <c r="F1007" s="14" t="str">
        <f t="shared" si="178"/>
        <v/>
      </c>
      <c r="G1007" s="15" t="str">
        <f t="shared" si="179"/>
        <v/>
      </c>
      <c r="H1007" s="15" t="str">
        <f t="shared" si="180"/>
        <v/>
      </c>
      <c r="I1007" s="16" t="str">
        <f t="shared" si="177"/>
        <v>NEOOHYPE</v>
      </c>
      <c r="J1007" s="17" t="str">
        <f t="shared" si="181"/>
        <v>NEOOHYPE</v>
      </c>
      <c r="K1007" s="17"/>
      <c r="L1007" s="17"/>
      <c r="M1007" s="18" t="s">
        <v>4173</v>
      </c>
      <c r="N1007" s="19" t="s">
        <v>4174</v>
      </c>
      <c r="O1007" s="19" t="str">
        <f t="shared" si="182"/>
        <v>Neoorthocaulis</v>
      </c>
      <c r="P1007" s="19"/>
      <c r="Q1007" s="19"/>
      <c r="R1007" s="25" t="s">
        <v>154</v>
      </c>
      <c r="S1007" s="24" t="s">
        <v>155</v>
      </c>
      <c r="T1007" s="18"/>
      <c r="U1007" s="18"/>
      <c r="V1007" s="22" t="s">
        <v>125</v>
      </c>
      <c r="W1007" s="23"/>
      <c r="X1007" s="23"/>
      <c r="Y1007" s="23"/>
      <c r="Z1007" s="23"/>
      <c r="AA1007" s="23"/>
      <c r="AB1007" s="18"/>
      <c r="AC1007" s="18"/>
    </row>
    <row r="1008" spans="1:29">
      <c r="A1008" s="12" t="s">
        <v>4175</v>
      </c>
      <c r="B1008" s="32" t="s">
        <v>4176</v>
      </c>
      <c r="C1008" s="14" t="s">
        <v>3456</v>
      </c>
      <c r="D1008" s="14" t="str">
        <f>IF(COUNTIF(E1008,""),"sp",E1008)</f>
        <v>sp</v>
      </c>
      <c r="E1008" s="14" t="s">
        <v>30</v>
      </c>
      <c r="F1008" s="14" t="str">
        <f t="shared" si="178"/>
        <v/>
      </c>
      <c r="G1008" s="15" t="str">
        <f t="shared" si="179"/>
        <v/>
      </c>
      <c r="H1008" s="15" t="str">
        <f t="shared" si="180"/>
        <v/>
      </c>
      <c r="I1008" s="16" t="str">
        <f t="shared" si="177"/>
        <v>NOGOGRAC</v>
      </c>
      <c r="J1008" s="17" t="str">
        <f t="shared" si="181"/>
        <v>NOGOGRAC</v>
      </c>
      <c r="K1008" s="17"/>
      <c r="L1008" s="17"/>
      <c r="M1008" s="18" t="s">
        <v>4177</v>
      </c>
      <c r="N1008" s="19" t="s">
        <v>4178</v>
      </c>
      <c r="O1008" s="19" t="str">
        <f t="shared" si="182"/>
        <v>Nogopterium</v>
      </c>
      <c r="P1008" s="19"/>
      <c r="Q1008" s="19"/>
      <c r="R1008" s="25" t="s">
        <v>3459</v>
      </c>
      <c r="S1008" s="24" t="s">
        <v>3460</v>
      </c>
      <c r="T1008" s="18"/>
      <c r="U1008" s="18"/>
      <c r="V1008" s="22" t="s">
        <v>99</v>
      </c>
      <c r="W1008" s="23">
        <v>5</v>
      </c>
      <c r="X1008" s="23">
        <v>5</v>
      </c>
      <c r="Y1008" s="23">
        <v>4</v>
      </c>
      <c r="Z1008" s="23">
        <v>4</v>
      </c>
      <c r="AA1008" s="23">
        <v>5</v>
      </c>
      <c r="AB1008" s="18" t="s">
        <v>37</v>
      </c>
      <c r="AC1008" s="18"/>
    </row>
    <row r="1009" spans="1:29">
      <c r="A1009" s="12" t="s">
        <v>4179</v>
      </c>
      <c r="B1009" s="13" t="s">
        <v>4180</v>
      </c>
      <c r="C1009" s="24" t="s">
        <v>76</v>
      </c>
      <c r="D1009" s="14" t="str">
        <f>IF(COUNTIF(E1009,""),"sp",E1009)</f>
        <v>sp</v>
      </c>
      <c r="E1009" s="14" t="s">
        <v>30</v>
      </c>
      <c r="F1009" s="14" t="str">
        <f t="shared" si="178"/>
        <v/>
      </c>
      <c r="G1009" s="15" t="str">
        <f t="shared" si="179"/>
        <v/>
      </c>
      <c r="H1009" s="15" t="str">
        <f t="shared" si="180"/>
        <v/>
      </c>
      <c r="I1009" s="16" t="str">
        <f t="shared" si="177"/>
        <v>NOTOORBI</v>
      </c>
      <c r="J1009" s="17" t="str">
        <f t="shared" si="181"/>
        <v>NOTOORBI</v>
      </c>
      <c r="K1009" s="17"/>
      <c r="L1009" s="17"/>
      <c r="M1009" s="18" t="s">
        <v>4181</v>
      </c>
      <c r="N1009" s="19" t="s">
        <v>4182</v>
      </c>
      <c r="O1009" s="19" t="str">
        <f t="shared" si="182"/>
        <v>Notothylas</v>
      </c>
      <c r="P1009" s="19"/>
      <c r="Q1009" s="19"/>
      <c r="R1009" s="25" t="s">
        <v>79</v>
      </c>
      <c r="S1009" s="24" t="s">
        <v>80</v>
      </c>
      <c r="T1009" s="18"/>
      <c r="U1009" s="18"/>
      <c r="V1009" s="22" t="s">
        <v>125</v>
      </c>
      <c r="W1009" s="23">
        <v>8</v>
      </c>
      <c r="X1009" s="23">
        <v>8</v>
      </c>
      <c r="Y1009" s="23">
        <v>8</v>
      </c>
      <c r="Z1009" s="23">
        <v>6</v>
      </c>
      <c r="AA1009" s="23">
        <v>5</v>
      </c>
      <c r="AB1009" s="18" t="s">
        <v>413</v>
      </c>
      <c r="AC1009" s="18"/>
    </row>
    <row r="1010" spans="1:29">
      <c r="A1010" s="12" t="s">
        <v>4183</v>
      </c>
      <c r="B1010" s="13" t="s">
        <v>4184</v>
      </c>
      <c r="C1010" s="14" t="s">
        <v>228</v>
      </c>
      <c r="D1010" s="14" t="str">
        <f>IF(COUNTIF(E1010,""),"sp",E1010)</f>
        <v>sp</v>
      </c>
      <c r="E1010" s="14" t="s">
        <v>30</v>
      </c>
      <c r="F1010" s="14" t="str">
        <f t="shared" si="178"/>
        <v/>
      </c>
      <c r="G1010" s="15" t="str">
        <f t="shared" si="179"/>
        <v/>
      </c>
      <c r="H1010" s="15" t="str">
        <f t="shared" si="180"/>
        <v/>
      </c>
      <c r="I1010" s="16" t="str">
        <f t="shared" si="177"/>
        <v>NOWECURV</v>
      </c>
      <c r="J1010" s="17" t="str">
        <f t="shared" si="181"/>
        <v>NOWECURV</v>
      </c>
      <c r="K1010" s="17"/>
      <c r="L1010" s="17"/>
      <c r="M1010" s="18" t="s">
        <v>4185</v>
      </c>
      <c r="N1010" s="19" t="s">
        <v>4186</v>
      </c>
      <c r="O1010" s="19" t="str">
        <f t="shared" si="182"/>
        <v>Nowellia</v>
      </c>
      <c r="P1010" s="19"/>
      <c r="Q1010" s="19"/>
      <c r="R1010" s="25" t="s">
        <v>231</v>
      </c>
      <c r="S1010" s="24" t="s">
        <v>232</v>
      </c>
      <c r="T1010" s="18"/>
      <c r="U1010" s="18"/>
      <c r="V1010" s="22" t="s">
        <v>125</v>
      </c>
      <c r="W1010" s="23">
        <v>5</v>
      </c>
      <c r="X1010" s="23">
        <v>4</v>
      </c>
      <c r="Y1010" s="23">
        <v>4</v>
      </c>
      <c r="Z1010" s="23">
        <v>6</v>
      </c>
      <c r="AA1010" s="23">
        <v>1</v>
      </c>
      <c r="AB1010" s="18" t="s">
        <v>338</v>
      </c>
      <c r="AC1010" s="18"/>
    </row>
    <row r="1011" spans="1:29">
      <c r="A1011" s="12" t="s">
        <v>4187</v>
      </c>
      <c r="B1011" s="13" t="s">
        <v>4188</v>
      </c>
      <c r="C1011" s="14" t="s">
        <v>728</v>
      </c>
      <c r="D1011" s="14" t="str">
        <f>IF(COUNTIF(E1011,""),"sp",E1011)</f>
        <v>sp</v>
      </c>
      <c r="E1011" s="14" t="s">
        <v>30</v>
      </c>
      <c r="F1011" s="14" t="str">
        <f t="shared" si="178"/>
        <v/>
      </c>
      <c r="G1011" s="15" t="str">
        <f t="shared" si="179"/>
        <v/>
      </c>
      <c r="H1011" s="15" t="str">
        <f t="shared" si="180"/>
        <v/>
      </c>
      <c r="I1011" s="16" t="str">
        <f t="shared" si="177"/>
        <v>NYHOGYMN</v>
      </c>
      <c r="J1011" s="17" t="str">
        <f t="shared" si="181"/>
        <v>NYHOGYMN</v>
      </c>
      <c r="K1011" s="17"/>
      <c r="L1011" s="17"/>
      <c r="M1011" s="18" t="s">
        <v>4189</v>
      </c>
      <c r="N1011" s="19" t="s">
        <v>4190</v>
      </c>
      <c r="O1011" s="19" t="str">
        <f t="shared" si="182"/>
        <v>Nyholmiella</v>
      </c>
      <c r="P1011" s="19"/>
      <c r="Q1011" s="19"/>
      <c r="R1011" s="25" t="s">
        <v>731</v>
      </c>
      <c r="S1011" s="24" t="s">
        <v>732</v>
      </c>
      <c r="T1011" s="18"/>
      <c r="U1011" s="18"/>
      <c r="V1011" s="22" t="s">
        <v>50</v>
      </c>
      <c r="W1011" s="23">
        <v>7</v>
      </c>
      <c r="X1011" s="23">
        <v>3</v>
      </c>
      <c r="Y1011" s="23">
        <v>6</v>
      </c>
      <c r="Z1011" s="23">
        <v>3</v>
      </c>
      <c r="AA1011" s="23">
        <v>6</v>
      </c>
      <c r="AB1011" s="18" t="s">
        <v>120</v>
      </c>
      <c r="AC1011" s="18"/>
    </row>
    <row r="1012" spans="1:29">
      <c r="A1012" s="12" t="s">
        <v>4191</v>
      </c>
      <c r="B1012" s="13" t="s">
        <v>4192</v>
      </c>
      <c r="C1012" s="14" t="s">
        <v>728</v>
      </c>
      <c r="D1012" s="14" t="str">
        <f>IF(COUNTIF(E1012,""),"sp",E1012)</f>
        <v>sp</v>
      </c>
      <c r="E1012" s="14" t="s">
        <v>30</v>
      </c>
      <c r="F1012" s="14" t="str">
        <f t="shared" si="178"/>
        <v/>
      </c>
      <c r="G1012" s="15" t="str">
        <f t="shared" si="179"/>
        <v/>
      </c>
      <c r="H1012" s="15" t="str">
        <f t="shared" si="180"/>
        <v/>
      </c>
      <c r="I1012" s="16" t="str">
        <f t="shared" si="177"/>
        <v>NYHOOBTU</v>
      </c>
      <c r="J1012" s="17" t="str">
        <f t="shared" si="181"/>
        <v>NYHOOBTU</v>
      </c>
      <c r="K1012" s="17"/>
      <c r="L1012" s="17"/>
      <c r="M1012" s="18" t="s">
        <v>4193</v>
      </c>
      <c r="N1012" s="19" t="s">
        <v>4194</v>
      </c>
      <c r="O1012" s="19" t="str">
        <f t="shared" si="182"/>
        <v>Nyholmiella</v>
      </c>
      <c r="P1012" s="19"/>
      <c r="Q1012" s="19"/>
      <c r="R1012" s="25" t="s">
        <v>731</v>
      </c>
      <c r="S1012" s="24" t="s">
        <v>732</v>
      </c>
      <c r="T1012" s="18"/>
      <c r="U1012" s="18"/>
      <c r="V1012" s="22" t="s">
        <v>156</v>
      </c>
      <c r="W1012" s="23">
        <v>7</v>
      </c>
      <c r="X1012" s="23">
        <v>2</v>
      </c>
      <c r="Y1012" s="23">
        <v>6</v>
      </c>
      <c r="Z1012" s="23">
        <v>4</v>
      </c>
      <c r="AA1012" s="23">
        <v>8</v>
      </c>
      <c r="AB1012" s="18" t="s">
        <v>120</v>
      </c>
      <c r="AC1012" s="18"/>
    </row>
    <row r="1013" spans="1:29">
      <c r="A1013" s="12" t="s">
        <v>4195</v>
      </c>
      <c r="B1013" s="13" t="s">
        <v>4196</v>
      </c>
      <c r="C1013" s="24" t="s">
        <v>444</v>
      </c>
      <c r="D1013" s="14" t="str">
        <f>IF(COUNTIF(E1013,""),"sp",E1013)</f>
        <v>sp</v>
      </c>
      <c r="E1013" s="14" t="s">
        <v>30</v>
      </c>
      <c r="F1013" s="14" t="str">
        <f t="shared" si="178"/>
        <v/>
      </c>
      <c r="G1013" s="15" t="str">
        <f t="shared" si="179"/>
        <v/>
      </c>
      <c r="H1013" s="15" t="str">
        <f t="shared" si="180"/>
        <v/>
      </c>
      <c r="I1013" s="16" t="str">
        <f t="shared" si="177"/>
        <v>OBTUOBTU</v>
      </c>
      <c r="J1013" s="17" t="str">
        <f t="shared" si="181"/>
        <v>OBTUOBTU</v>
      </c>
      <c r="K1013" s="17"/>
      <c r="L1013" s="17"/>
      <c r="M1013" s="18" t="s">
        <v>4197</v>
      </c>
      <c r="N1013" s="19" t="s">
        <v>4198</v>
      </c>
      <c r="O1013" s="19" t="str">
        <f t="shared" si="182"/>
        <v>Obtusifolium</v>
      </c>
      <c r="P1013" s="19"/>
      <c r="Q1013" s="19"/>
      <c r="R1013" s="25" t="s">
        <v>447</v>
      </c>
      <c r="S1013" s="24" t="s">
        <v>448</v>
      </c>
      <c r="T1013" s="18"/>
      <c r="U1013" s="18"/>
      <c r="V1013" s="22" t="s">
        <v>580</v>
      </c>
      <c r="W1013" s="23">
        <v>6</v>
      </c>
      <c r="X1013" s="23">
        <v>2</v>
      </c>
      <c r="Y1013" s="23">
        <v>6</v>
      </c>
      <c r="Z1013" s="23">
        <v>6</v>
      </c>
      <c r="AA1013" s="23">
        <v>3</v>
      </c>
      <c r="AB1013" s="18" t="s">
        <v>37</v>
      </c>
      <c r="AC1013" s="18"/>
    </row>
    <row r="1014" spans="1:29">
      <c r="A1014" s="12" t="s">
        <v>4199</v>
      </c>
      <c r="B1014" s="13" t="s">
        <v>4200</v>
      </c>
      <c r="C1014" s="24" t="s">
        <v>705</v>
      </c>
      <c r="D1014" s="14" t="str">
        <f>IF(COUNTIF(E1014,""),"sp",E1014)</f>
        <v>sp</v>
      </c>
      <c r="E1014" s="14" t="s">
        <v>30</v>
      </c>
      <c r="F1014" s="14" t="str">
        <f t="shared" si="178"/>
        <v/>
      </c>
      <c r="G1014" s="15" t="str">
        <f t="shared" si="179"/>
        <v/>
      </c>
      <c r="H1014" s="15" t="str">
        <f t="shared" si="180"/>
        <v/>
      </c>
      <c r="I1014" s="16" t="str">
        <f t="shared" si="177"/>
        <v>OCHYTATR</v>
      </c>
      <c r="J1014" s="17" t="str">
        <f t="shared" si="181"/>
        <v>OCHYTATR</v>
      </c>
      <c r="K1014" s="17"/>
      <c r="L1014" s="17"/>
      <c r="M1014" s="18" t="s">
        <v>4201</v>
      </c>
      <c r="N1014" s="19" t="s">
        <v>4202</v>
      </c>
      <c r="O1014" s="19" t="str">
        <f t="shared" si="182"/>
        <v>Ochyraea</v>
      </c>
      <c r="P1014" s="19"/>
      <c r="Q1014" s="19"/>
      <c r="R1014" s="25" t="s">
        <v>708</v>
      </c>
      <c r="S1014" s="24" t="s">
        <v>709</v>
      </c>
      <c r="T1014" s="18"/>
      <c r="U1014" s="18"/>
      <c r="V1014" s="22" t="s">
        <v>394</v>
      </c>
      <c r="W1014" s="23"/>
      <c r="X1014" s="23"/>
      <c r="Y1014" s="23"/>
      <c r="Z1014" s="23"/>
      <c r="AA1014" s="23"/>
      <c r="AB1014" s="18"/>
      <c r="AC1014" s="18"/>
    </row>
    <row r="1015" spans="1:29">
      <c r="A1015" s="12" t="s">
        <v>4203</v>
      </c>
      <c r="B1015" s="13" t="s">
        <v>4204</v>
      </c>
      <c r="C1015" s="14" t="s">
        <v>546</v>
      </c>
      <c r="D1015" s="14" t="str">
        <f>IF(COUNTIF(E1015,""),"sp",E1015)</f>
        <v>sp</v>
      </c>
      <c r="E1015" s="14" t="s">
        <v>30</v>
      </c>
      <c r="F1015" s="14" t="str">
        <f t="shared" si="178"/>
        <v/>
      </c>
      <c r="G1015" s="15" t="str">
        <f t="shared" si="179"/>
        <v/>
      </c>
      <c r="H1015" s="15" t="str">
        <f t="shared" si="180"/>
        <v/>
      </c>
      <c r="I1015" s="16" t="str">
        <f t="shared" si="177"/>
        <v>ODONDENU</v>
      </c>
      <c r="J1015" s="17" t="str">
        <f t="shared" si="181"/>
        <v>ODONDENU</v>
      </c>
      <c r="K1015" s="17"/>
      <c r="L1015" s="17"/>
      <c r="M1015" s="18" t="s">
        <v>4205</v>
      </c>
      <c r="N1015" s="19" t="s">
        <v>4206</v>
      </c>
      <c r="O1015" s="19" t="str">
        <f t="shared" si="182"/>
        <v>Odontoschisma</v>
      </c>
      <c r="P1015" s="19"/>
      <c r="Q1015" s="19"/>
      <c r="R1015" s="25" t="s">
        <v>549</v>
      </c>
      <c r="S1015" s="24" t="s">
        <v>550</v>
      </c>
      <c r="T1015" s="18"/>
      <c r="U1015" s="18"/>
      <c r="V1015" s="22" t="s">
        <v>125</v>
      </c>
      <c r="W1015" s="23">
        <v>5</v>
      </c>
      <c r="X1015" s="23">
        <v>4</v>
      </c>
      <c r="Y1015" s="23">
        <v>4</v>
      </c>
      <c r="Z1015" s="23">
        <v>6</v>
      </c>
      <c r="AA1015" s="23">
        <v>1</v>
      </c>
      <c r="AB1015" s="18" t="s">
        <v>338</v>
      </c>
      <c r="AC1015" s="18"/>
    </row>
    <row r="1016" spans="1:29">
      <c r="A1016" s="12" t="s">
        <v>4207</v>
      </c>
      <c r="B1016" s="13" t="s">
        <v>4208</v>
      </c>
      <c r="C1016" s="24" t="s">
        <v>850</v>
      </c>
      <c r="D1016" s="14" t="str">
        <f>IF(COUNTIF(E1016,""),"sp",E1016)</f>
        <v>sp</v>
      </c>
      <c r="E1016" s="14" t="s">
        <v>30</v>
      </c>
      <c r="F1016" s="14" t="str">
        <f t="shared" si="178"/>
        <v/>
      </c>
      <c r="G1016" s="15" t="str">
        <f t="shared" si="179"/>
        <v/>
      </c>
      <c r="H1016" s="15" t="str">
        <f t="shared" si="180"/>
        <v/>
      </c>
      <c r="I1016" s="16" t="str">
        <f t="shared" si="177"/>
        <v>ODONELON</v>
      </c>
      <c r="J1016" s="17" t="str">
        <f t="shared" si="181"/>
        <v>ODONELON</v>
      </c>
      <c r="K1016" s="17"/>
      <c r="L1016" s="17"/>
      <c r="M1016" s="18" t="s">
        <v>4209</v>
      </c>
      <c r="N1016" s="19" t="s">
        <v>4210</v>
      </c>
      <c r="O1016" s="19" t="str">
        <f t="shared" si="182"/>
        <v>Odontoschisma</v>
      </c>
      <c r="P1016" s="19"/>
      <c r="Q1016" s="19"/>
      <c r="R1016" s="20" t="s">
        <v>853</v>
      </c>
      <c r="S1016" s="24" t="s">
        <v>854</v>
      </c>
      <c r="T1016" s="18"/>
      <c r="U1016" s="18"/>
      <c r="V1016" s="22" t="s">
        <v>125</v>
      </c>
      <c r="W1016" s="23">
        <v>7</v>
      </c>
      <c r="X1016" s="23">
        <v>1</v>
      </c>
      <c r="Y1016" s="23">
        <v>6</v>
      </c>
      <c r="Z1016" s="23">
        <v>7</v>
      </c>
      <c r="AA1016" s="23">
        <v>1</v>
      </c>
      <c r="AB1016" s="18" t="s">
        <v>338</v>
      </c>
      <c r="AC1016" s="18"/>
    </row>
    <row r="1017" spans="1:29">
      <c r="A1017" s="12" t="s">
        <v>4211</v>
      </c>
      <c r="B1017" s="13" t="s">
        <v>4212</v>
      </c>
      <c r="C1017" s="24" t="s">
        <v>151</v>
      </c>
      <c r="D1017" s="14" t="str">
        <f>IF(COUNTIF(E1017,""),"sp",E1017)</f>
        <v>sp</v>
      </c>
      <c r="E1017" s="14" t="s">
        <v>30</v>
      </c>
      <c r="F1017" s="14" t="str">
        <f t="shared" si="178"/>
        <v/>
      </c>
      <c r="G1017" s="15" t="str">
        <f t="shared" si="179"/>
        <v/>
      </c>
      <c r="H1017" s="15" t="str">
        <f t="shared" si="180"/>
        <v/>
      </c>
      <c r="I1017" s="16" t="str">
        <f t="shared" si="177"/>
        <v>ODONMACO</v>
      </c>
      <c r="J1017" s="17" t="str">
        <f t="shared" si="181"/>
        <v>ODONMACO</v>
      </c>
      <c r="K1017" s="17"/>
      <c r="L1017" s="17"/>
      <c r="M1017" s="18" t="s">
        <v>4213</v>
      </c>
      <c r="N1017" s="19" t="s">
        <v>4214</v>
      </c>
      <c r="O1017" s="19" t="str">
        <f t="shared" si="182"/>
        <v>Odontoschisma</v>
      </c>
      <c r="P1017" s="19"/>
      <c r="Q1017" s="19"/>
      <c r="R1017" s="25" t="s">
        <v>154</v>
      </c>
      <c r="S1017" s="24" t="s">
        <v>155</v>
      </c>
      <c r="T1017" s="18"/>
      <c r="U1017" s="18"/>
      <c r="V1017" s="22" t="s">
        <v>125</v>
      </c>
      <c r="W1017" s="23">
        <v>8</v>
      </c>
      <c r="X1017" s="23">
        <v>1</v>
      </c>
      <c r="Y1017" s="23">
        <v>6</v>
      </c>
      <c r="Z1017" s="23">
        <v>7</v>
      </c>
      <c r="AA1017" s="23">
        <v>8</v>
      </c>
      <c r="AB1017" s="18" t="s">
        <v>338</v>
      </c>
      <c r="AC1017" s="18"/>
    </row>
    <row r="1018" spans="1:29">
      <c r="A1018" s="12" t="s">
        <v>4215</v>
      </c>
      <c r="B1018" s="13" t="s">
        <v>4216</v>
      </c>
      <c r="C1018" s="24" t="s">
        <v>1539</v>
      </c>
      <c r="D1018" s="14" t="str">
        <f>IF(COUNTIF(E1018,""),"sp",E1018)</f>
        <v>sp</v>
      </c>
      <c r="E1018" s="14" t="s">
        <v>30</v>
      </c>
      <c r="F1018" s="14" t="str">
        <f t="shared" si="178"/>
        <v/>
      </c>
      <c r="G1018" s="15" t="str">
        <f t="shared" si="179"/>
        <v/>
      </c>
      <c r="H1018" s="15" t="str">
        <f t="shared" si="180"/>
        <v/>
      </c>
      <c r="I1018" s="16" t="str">
        <f t="shared" si="177"/>
        <v>ODONSPHA</v>
      </c>
      <c r="J1018" s="17" t="str">
        <f t="shared" si="181"/>
        <v>ODONSPHA</v>
      </c>
      <c r="K1018" s="17"/>
      <c r="L1018" s="17"/>
      <c r="M1018" s="18" t="s">
        <v>4217</v>
      </c>
      <c r="N1018" s="19" t="s">
        <v>4218</v>
      </c>
      <c r="O1018" s="19" t="str">
        <f t="shared" si="182"/>
        <v>Odontoschisma</v>
      </c>
      <c r="P1018" s="19"/>
      <c r="Q1018" s="19"/>
      <c r="R1018" s="25" t="s">
        <v>1542</v>
      </c>
      <c r="S1018" s="24" t="s">
        <v>1543</v>
      </c>
      <c r="T1018" s="18"/>
      <c r="U1018" s="18"/>
      <c r="V1018" s="22" t="s">
        <v>125</v>
      </c>
      <c r="W1018" s="23">
        <v>9</v>
      </c>
      <c r="X1018" s="23">
        <v>2</v>
      </c>
      <c r="Y1018" s="23">
        <v>4</v>
      </c>
      <c r="Z1018" s="23">
        <v>7</v>
      </c>
      <c r="AA1018" s="23">
        <v>1</v>
      </c>
      <c r="AB1018" s="18" t="s">
        <v>338</v>
      </c>
      <c r="AC1018" s="18"/>
    </row>
    <row r="1019" spans="1:29">
      <c r="A1019" s="12" t="s">
        <v>4219</v>
      </c>
      <c r="B1019" s="13" t="s">
        <v>4220</v>
      </c>
      <c r="C1019" s="24" t="s">
        <v>83</v>
      </c>
      <c r="D1019" s="14" t="str">
        <f>IF(COUNTIF(E1019,""),"sp",E1019)</f>
        <v>sp</v>
      </c>
      <c r="E1019" s="14" t="s">
        <v>30</v>
      </c>
      <c r="F1019" s="14" t="str">
        <f t="shared" si="178"/>
        <v/>
      </c>
      <c r="G1019" s="15" t="str">
        <f t="shared" si="179"/>
        <v/>
      </c>
      <c r="H1019" s="15" t="str">
        <f t="shared" si="180"/>
        <v/>
      </c>
      <c r="I1019" s="16" t="str">
        <f t="shared" si="177"/>
        <v>OEDIAUST</v>
      </c>
      <c r="J1019" s="17" t="str">
        <f t="shared" si="181"/>
        <v>OEDIAUST</v>
      </c>
      <c r="K1019" s="17"/>
      <c r="L1019" s="17"/>
      <c r="M1019" s="27" t="s">
        <v>4221</v>
      </c>
      <c r="N1019" s="19" t="s">
        <v>4222</v>
      </c>
      <c r="O1019" s="19" t="str">
        <f t="shared" si="182"/>
        <v>Oedipodiella</v>
      </c>
      <c r="P1019" s="19"/>
      <c r="Q1019" s="19"/>
      <c r="R1019" s="25" t="s">
        <v>86</v>
      </c>
      <c r="S1019" s="24" t="s">
        <v>87</v>
      </c>
      <c r="T1019" s="18"/>
      <c r="U1019" s="18"/>
      <c r="V1019" s="22" t="s">
        <v>50</v>
      </c>
      <c r="W1019" s="23"/>
      <c r="X1019" s="23"/>
      <c r="Y1019" s="23"/>
      <c r="Z1019" s="23"/>
      <c r="AA1019" s="23"/>
      <c r="AB1019" s="18"/>
      <c r="AC1019" s="18"/>
    </row>
    <row r="1020" spans="1:29">
      <c r="A1020" s="12" t="s">
        <v>4223</v>
      </c>
      <c r="B1020" s="13" t="s">
        <v>4224</v>
      </c>
      <c r="C1020" s="14" t="s">
        <v>631</v>
      </c>
      <c r="D1020" s="14" t="str">
        <f>IF(COUNTIF(E1020,""),"sp",E1020)</f>
        <v>sp</v>
      </c>
      <c r="E1020" s="14" t="s">
        <v>30</v>
      </c>
      <c r="F1020" s="14" t="str">
        <f t="shared" si="178"/>
        <v/>
      </c>
      <c r="G1020" s="15" t="str">
        <f t="shared" si="179"/>
        <v/>
      </c>
      <c r="H1020" s="15" t="str">
        <f t="shared" si="180"/>
        <v/>
      </c>
      <c r="I1020" s="16" t="str">
        <f t="shared" si="177"/>
        <v>OEDIGRIF</v>
      </c>
      <c r="J1020" s="17" t="str">
        <f t="shared" si="181"/>
        <v>OEDIGRIF</v>
      </c>
      <c r="K1020" s="17"/>
      <c r="L1020" s="17"/>
      <c r="M1020" s="18" t="s">
        <v>4225</v>
      </c>
      <c r="N1020" s="19" t="s">
        <v>4226</v>
      </c>
      <c r="O1020" s="19" t="str">
        <f t="shared" si="182"/>
        <v>Oedipodium</v>
      </c>
      <c r="P1020" s="19"/>
      <c r="Q1020" s="19"/>
      <c r="R1020" s="25" t="s">
        <v>634</v>
      </c>
      <c r="S1020" s="24" t="s">
        <v>635</v>
      </c>
      <c r="T1020" s="18"/>
      <c r="U1020" s="18"/>
      <c r="V1020" s="22" t="s">
        <v>50</v>
      </c>
      <c r="W1020" s="23"/>
      <c r="X1020" s="23"/>
      <c r="Y1020" s="23"/>
      <c r="Z1020" s="23"/>
      <c r="AA1020" s="23"/>
      <c r="AB1020" s="18"/>
      <c r="AC1020" s="18"/>
    </row>
    <row r="1021" spans="1:29">
      <c r="A1021" s="12" t="s">
        <v>4227</v>
      </c>
      <c r="B1021" s="13" t="s">
        <v>4228</v>
      </c>
      <c r="C1021" s="24" t="s">
        <v>83</v>
      </c>
      <c r="D1021" s="14" t="str">
        <f>IF(COUNTIF(E1021,""),"sp",E1021)</f>
        <v>sp</v>
      </c>
      <c r="E1021" s="14" t="s">
        <v>30</v>
      </c>
      <c r="F1021" s="14" t="str">
        <f t="shared" si="178"/>
        <v/>
      </c>
      <c r="G1021" s="15" t="str">
        <f t="shared" si="179"/>
        <v/>
      </c>
      <c r="H1021" s="15" t="str">
        <f t="shared" si="180"/>
        <v/>
      </c>
      <c r="I1021" s="16" t="str">
        <f t="shared" si="177"/>
        <v>OLEOPERS</v>
      </c>
      <c r="J1021" s="17" t="str">
        <f t="shared" si="181"/>
        <v>OLEOPERS</v>
      </c>
      <c r="K1021" s="17"/>
      <c r="L1021" s="17"/>
      <c r="M1021" s="27" t="s">
        <v>4229</v>
      </c>
      <c r="N1021" s="19" t="s">
        <v>4230</v>
      </c>
      <c r="O1021" s="19" t="str">
        <f t="shared" si="182"/>
        <v>Oleolophozia</v>
      </c>
      <c r="P1021" s="19"/>
      <c r="Q1021" s="19"/>
      <c r="R1021" s="25" t="s">
        <v>86</v>
      </c>
      <c r="S1021" s="24" t="s">
        <v>87</v>
      </c>
      <c r="T1021" s="18"/>
      <c r="U1021" s="18"/>
      <c r="V1021" s="22" t="s">
        <v>125</v>
      </c>
      <c r="W1021" s="23">
        <v>4</v>
      </c>
      <c r="X1021" s="23">
        <v>3</v>
      </c>
      <c r="Y1021" s="23">
        <v>3</v>
      </c>
      <c r="Z1021" s="23">
        <v>5</v>
      </c>
      <c r="AA1021" s="23">
        <v>8</v>
      </c>
      <c r="AB1021" s="18" t="s">
        <v>37</v>
      </c>
      <c r="AC1021" s="18"/>
    </row>
    <row r="1022" spans="1:29">
      <c r="A1022" s="12" t="s">
        <v>4231</v>
      </c>
      <c r="B1022" s="13" t="s">
        <v>4232</v>
      </c>
      <c r="C1022" s="14" t="s">
        <v>518</v>
      </c>
      <c r="D1022" s="14" t="str">
        <f>IF(COUNTIF(E1022,""),"sp",E1022)</f>
        <v>sp</v>
      </c>
      <c r="E1022" s="14" t="s">
        <v>30</v>
      </c>
      <c r="F1022" s="14" t="str">
        <f t="shared" si="178"/>
        <v/>
      </c>
      <c r="G1022" s="15" t="str">
        <f t="shared" si="179"/>
        <v/>
      </c>
      <c r="H1022" s="15" t="str">
        <f t="shared" si="180"/>
        <v/>
      </c>
      <c r="I1022" s="16" t="str">
        <f t="shared" si="177"/>
        <v>OLIGHERC</v>
      </c>
      <c r="J1022" s="17" t="str">
        <f t="shared" si="181"/>
        <v>OLIGHERC</v>
      </c>
      <c r="K1022" s="17"/>
      <c r="L1022" s="17"/>
      <c r="M1022" s="18" t="s">
        <v>4233</v>
      </c>
      <c r="N1022" s="19" t="s">
        <v>4234</v>
      </c>
      <c r="O1022" s="19" t="str">
        <f t="shared" si="182"/>
        <v>Oligotrichum</v>
      </c>
      <c r="P1022" s="19"/>
      <c r="Q1022" s="19"/>
      <c r="R1022" s="25" t="s">
        <v>521</v>
      </c>
      <c r="S1022" s="24" t="s">
        <v>522</v>
      </c>
      <c r="T1022" s="18"/>
      <c r="U1022" s="18"/>
      <c r="V1022" s="22" t="s">
        <v>156</v>
      </c>
      <c r="W1022" s="23">
        <v>7</v>
      </c>
      <c r="X1022" s="23">
        <v>5</v>
      </c>
      <c r="Y1022" s="23">
        <v>6</v>
      </c>
      <c r="Z1022" s="23">
        <v>4</v>
      </c>
      <c r="AA1022" s="23">
        <v>2</v>
      </c>
      <c r="AB1022" s="18" t="s">
        <v>338</v>
      </c>
      <c r="AC1022" s="18"/>
    </row>
    <row r="1023" spans="1:29">
      <c r="A1023" s="12" t="s">
        <v>4235</v>
      </c>
      <c r="B1023" s="13" t="s">
        <v>4236</v>
      </c>
      <c r="C1023" s="14" t="s">
        <v>1122</v>
      </c>
      <c r="D1023" s="14" t="str">
        <f>IF(COUNTIF(E1023,""),"sp",E1023)</f>
        <v>sp</v>
      </c>
      <c r="E1023" s="14" t="s">
        <v>30</v>
      </c>
      <c r="F1023" s="14" t="str">
        <f t="shared" si="178"/>
        <v/>
      </c>
      <c r="G1023" s="15" t="str">
        <f t="shared" si="179"/>
        <v/>
      </c>
      <c r="H1023" s="15" t="str">
        <f t="shared" si="180"/>
        <v/>
      </c>
      <c r="I1023" s="16" t="str">
        <f t="shared" si="177"/>
        <v>ONCOVIRE</v>
      </c>
      <c r="J1023" s="17" t="str">
        <f t="shared" si="181"/>
        <v>ONCOVIRE</v>
      </c>
      <c r="K1023" s="17"/>
      <c r="L1023" s="17"/>
      <c r="M1023" s="27" t="s">
        <v>4237</v>
      </c>
      <c r="N1023" s="19" t="s">
        <v>4238</v>
      </c>
      <c r="O1023" s="19" t="str">
        <f t="shared" si="182"/>
        <v>Oncophorus</v>
      </c>
      <c r="P1023" s="19"/>
      <c r="Q1023" s="19"/>
      <c r="R1023" s="25" t="s">
        <v>1125</v>
      </c>
      <c r="S1023" s="24" t="s">
        <v>1126</v>
      </c>
      <c r="T1023" s="18"/>
      <c r="U1023" s="18"/>
      <c r="V1023" s="22" t="s">
        <v>99</v>
      </c>
      <c r="W1023" s="23">
        <v>5</v>
      </c>
      <c r="X1023" s="23">
        <v>1</v>
      </c>
      <c r="Y1023" s="23">
        <v>6</v>
      </c>
      <c r="Z1023" s="23">
        <v>6</v>
      </c>
      <c r="AA1023" s="23">
        <v>1</v>
      </c>
      <c r="AB1023" s="18" t="s">
        <v>37</v>
      </c>
      <c r="AC1023" s="18"/>
    </row>
    <row r="1024" spans="1:29">
      <c r="A1024" s="12" t="s">
        <v>4239</v>
      </c>
      <c r="B1024" s="13" t="s">
        <v>918</v>
      </c>
      <c r="C1024" s="24" t="s">
        <v>136</v>
      </c>
      <c r="D1024" s="14" t="str">
        <f>IF(COUNTIF(E1024,""),"sp",E1024)</f>
        <v>sp</v>
      </c>
      <c r="E1024" s="14" t="s">
        <v>30</v>
      </c>
      <c r="F1024" s="14" t="str">
        <f t="shared" si="178"/>
        <v/>
      </c>
      <c r="G1024" s="15" t="str">
        <f t="shared" si="179"/>
        <v/>
      </c>
      <c r="H1024" s="15" t="str">
        <f t="shared" si="180"/>
        <v/>
      </c>
      <c r="I1024" s="16" t="str">
        <f t="shared" si="177"/>
        <v>ONCOWAHL</v>
      </c>
      <c r="J1024" s="17" t="str">
        <f t="shared" si="181"/>
        <v>ONCOWAHL</v>
      </c>
      <c r="K1024" s="17"/>
      <c r="L1024" s="17"/>
      <c r="M1024" s="18" t="s">
        <v>4240</v>
      </c>
      <c r="N1024" s="19" t="s">
        <v>4241</v>
      </c>
      <c r="O1024" s="19" t="str">
        <f t="shared" si="182"/>
        <v>Oncophorus</v>
      </c>
      <c r="P1024" s="19"/>
      <c r="Q1024" s="19"/>
      <c r="R1024" s="25" t="s">
        <v>139</v>
      </c>
      <c r="S1024" s="24" t="s">
        <v>140</v>
      </c>
      <c r="T1024" s="18"/>
      <c r="U1024" s="18"/>
      <c r="V1024" s="22" t="s">
        <v>99</v>
      </c>
      <c r="W1024" s="23">
        <v>5</v>
      </c>
      <c r="X1024" s="23">
        <v>1</v>
      </c>
      <c r="Y1024" s="23">
        <v>6</v>
      </c>
      <c r="Z1024" s="23">
        <v>7</v>
      </c>
      <c r="AA1024" s="23">
        <v>1</v>
      </c>
      <c r="AB1024" s="18" t="s">
        <v>37</v>
      </c>
      <c r="AC1024" s="18"/>
    </row>
    <row r="1025" spans="1:29">
      <c r="A1025" s="12" t="s">
        <v>4242</v>
      </c>
      <c r="B1025" s="13" t="s">
        <v>1286</v>
      </c>
      <c r="C1025" s="14" t="s">
        <v>297</v>
      </c>
      <c r="D1025" s="14" t="str">
        <f>IF(COUNTIF(E1025,""),"sp",E1025)</f>
        <v>sp</v>
      </c>
      <c r="E1025" s="14" t="s">
        <v>30</v>
      </c>
      <c r="F1025" s="14" t="str">
        <f t="shared" si="178"/>
        <v/>
      </c>
      <c r="G1025" s="15" t="str">
        <f t="shared" si="179"/>
        <v/>
      </c>
      <c r="H1025" s="15" t="str">
        <f t="shared" si="180"/>
        <v/>
      </c>
      <c r="I1025" s="16" t="str">
        <f t="shared" ref="I1025:I1039" si="183">UPPER(MID(M1025,1,4))&amp;""&amp;UPPER(MID(M1025,SEARCH(" ",M1025,1)+1,4))</f>
        <v>OREAMART</v>
      </c>
      <c r="J1025" s="17" t="str">
        <f t="shared" si="181"/>
        <v>OREAMART</v>
      </c>
      <c r="K1025" s="17"/>
      <c r="L1025" s="17"/>
      <c r="M1025" s="18" t="s">
        <v>4243</v>
      </c>
      <c r="N1025" s="19" t="s">
        <v>4244</v>
      </c>
      <c r="O1025" s="19" t="str">
        <f t="shared" si="182"/>
        <v>Oreas</v>
      </c>
      <c r="P1025" s="19"/>
      <c r="Q1025" s="19"/>
      <c r="R1025" s="25" t="s">
        <v>300</v>
      </c>
      <c r="S1025" s="24" t="s">
        <v>301</v>
      </c>
      <c r="T1025" s="18"/>
      <c r="U1025" s="18"/>
      <c r="V1025" s="22" t="s">
        <v>35</v>
      </c>
      <c r="W1025" s="23">
        <v>8</v>
      </c>
      <c r="X1025" s="23">
        <v>1</v>
      </c>
      <c r="Y1025" s="23">
        <v>6</v>
      </c>
      <c r="Z1025" s="23">
        <v>6</v>
      </c>
      <c r="AA1025" s="23">
        <v>2</v>
      </c>
      <c r="AB1025" s="18" t="s">
        <v>37</v>
      </c>
      <c r="AC1025" s="18"/>
    </row>
    <row r="1026" spans="1:29">
      <c r="A1026" s="12" t="s">
        <v>4245</v>
      </c>
      <c r="B1026" s="13" t="s">
        <v>1178</v>
      </c>
      <c r="C1026" s="14" t="s">
        <v>249</v>
      </c>
      <c r="D1026" s="14" t="str">
        <f>IF(COUNTIF(E1026,""),"sp",E1026)</f>
        <v>sp</v>
      </c>
      <c r="E1026" s="14" t="s">
        <v>30</v>
      </c>
      <c r="F1026" s="14" t="str">
        <f t="shared" si="178"/>
        <v/>
      </c>
      <c r="G1026" s="15" t="str">
        <f t="shared" si="179"/>
        <v/>
      </c>
      <c r="H1026" s="15" t="str">
        <f t="shared" si="180"/>
        <v/>
      </c>
      <c r="I1026" s="16" t="str">
        <f t="shared" si="183"/>
        <v>OREOTORQ</v>
      </c>
      <c r="J1026" s="17" t="str">
        <f t="shared" si="181"/>
        <v>OREOTORQ</v>
      </c>
      <c r="K1026" s="17"/>
      <c r="L1026" s="17"/>
      <c r="M1026" s="18" t="s">
        <v>4246</v>
      </c>
      <c r="N1026" s="19" t="s">
        <v>4247</v>
      </c>
      <c r="O1026" s="19" t="str">
        <f t="shared" si="182"/>
        <v>Oreoweisia</v>
      </c>
      <c r="P1026" s="19"/>
      <c r="Q1026" s="19"/>
      <c r="R1026" s="25" t="s">
        <v>252</v>
      </c>
      <c r="S1026" s="24" t="s">
        <v>253</v>
      </c>
      <c r="T1026" s="18"/>
      <c r="U1026" s="18"/>
      <c r="V1026" s="22" t="s">
        <v>50</v>
      </c>
      <c r="W1026" s="23">
        <v>7</v>
      </c>
      <c r="X1026" s="23">
        <v>1</v>
      </c>
      <c r="Y1026" s="23">
        <v>6</v>
      </c>
      <c r="Z1026" s="23">
        <v>6</v>
      </c>
      <c r="AA1026" s="23">
        <v>1</v>
      </c>
      <c r="AB1026" s="18" t="s">
        <v>37</v>
      </c>
      <c r="AC1026" s="18"/>
    </row>
    <row r="1027" spans="1:29">
      <c r="A1027" s="12" t="s">
        <v>4248</v>
      </c>
      <c r="B1027" s="13" t="s">
        <v>4249</v>
      </c>
      <c r="C1027" s="14" t="s">
        <v>217</v>
      </c>
      <c r="D1027" s="14" t="str">
        <f>IF(COUNTIF(E1027,""),"sp",E1027)</f>
        <v>sp</v>
      </c>
      <c r="E1027" s="14" t="s">
        <v>30</v>
      </c>
      <c r="F1027" s="14" t="str">
        <f t="shared" ref="F1027:F1090" si="184">CONCATENATE(G1027,H1027)</f>
        <v/>
      </c>
      <c r="G1027" s="15" t="str">
        <f t="shared" ref="G1027:G1090" si="185">IF(COUNTIF(M1027,"*subsp.*"),"subsp","")</f>
        <v/>
      </c>
      <c r="H1027" s="15" t="str">
        <f t="shared" ref="H1027:H1090" si="186">IF(COUNTIF(M1027,"*var.*"),"var","")</f>
        <v/>
      </c>
      <c r="I1027" s="16" t="str">
        <f t="shared" si="183"/>
        <v>ORTHATLA</v>
      </c>
      <c r="J1027" s="17" t="str">
        <f t="shared" ref="J1027:J1090" si="187">CONCATENATE(I1027,K1027)</f>
        <v>ORTHATLA</v>
      </c>
      <c r="K1027" s="17"/>
      <c r="L1027" s="17"/>
      <c r="M1027" s="19" t="s">
        <v>4250</v>
      </c>
      <c r="N1027" s="19" t="s">
        <v>4251</v>
      </c>
      <c r="O1027" s="19" t="str">
        <f t="shared" ref="O1027:O1090" si="188">LEFT(N1027,(SEARCH(" ",N1027,1))-1)</f>
        <v>Orthocaulis</v>
      </c>
      <c r="P1027" s="19"/>
      <c r="Q1027" s="19"/>
      <c r="R1027" s="25" t="s">
        <v>220</v>
      </c>
      <c r="S1027" s="24" t="s">
        <v>221</v>
      </c>
      <c r="T1027" s="18"/>
      <c r="U1027" s="18"/>
      <c r="V1027" s="22" t="s">
        <v>125</v>
      </c>
      <c r="W1027" s="23">
        <v>5</v>
      </c>
      <c r="X1027" s="23">
        <v>2</v>
      </c>
      <c r="Y1027" s="23">
        <v>4</v>
      </c>
      <c r="Z1027" s="23">
        <v>4</v>
      </c>
      <c r="AA1027" s="23" t="s">
        <v>394</v>
      </c>
      <c r="AB1027" s="18" t="s">
        <v>37</v>
      </c>
      <c r="AC1027" s="18"/>
    </row>
    <row r="1028" spans="1:29">
      <c r="A1028" s="12" t="s">
        <v>4252</v>
      </c>
      <c r="B1028" s="13" t="s">
        <v>4253</v>
      </c>
      <c r="C1028" s="14" t="s">
        <v>518</v>
      </c>
      <c r="D1028" s="14" t="str">
        <f>IF(COUNTIF(E1028,""),"sp",E1028)</f>
        <v>sp</v>
      </c>
      <c r="E1028" s="14" t="s">
        <v>30</v>
      </c>
      <c r="F1028" s="14" t="str">
        <f t="shared" si="184"/>
        <v/>
      </c>
      <c r="G1028" s="15" t="str">
        <f t="shared" si="185"/>
        <v/>
      </c>
      <c r="H1028" s="15" t="str">
        <f t="shared" si="186"/>
        <v/>
      </c>
      <c r="I1028" s="16" t="str">
        <f t="shared" si="183"/>
        <v>ORTHCAVI</v>
      </c>
      <c r="J1028" s="17" t="str">
        <f t="shared" si="187"/>
        <v>ORTHCAVI</v>
      </c>
      <c r="K1028" s="17"/>
      <c r="L1028" s="17"/>
      <c r="M1028" s="18" t="s">
        <v>4254</v>
      </c>
      <c r="N1028" s="19" t="s">
        <v>4255</v>
      </c>
      <c r="O1028" s="19" t="str">
        <f t="shared" si="188"/>
        <v>Orthocaulis</v>
      </c>
      <c r="P1028" s="19"/>
      <c r="Q1028" s="19"/>
      <c r="R1028" s="25" t="s">
        <v>521</v>
      </c>
      <c r="S1028" s="24" t="s">
        <v>522</v>
      </c>
      <c r="T1028" s="18"/>
      <c r="U1028" s="18"/>
      <c r="V1028" s="22" t="s">
        <v>1334</v>
      </c>
      <c r="W1028" s="23"/>
      <c r="X1028" s="23"/>
      <c r="Y1028" s="23"/>
      <c r="Z1028" s="23"/>
      <c r="AA1028" s="23"/>
      <c r="AB1028" s="18"/>
      <c r="AC1028" s="18"/>
    </row>
    <row r="1029" spans="1:29">
      <c r="A1029" s="12" t="s">
        <v>4256</v>
      </c>
      <c r="B1029" s="13" t="s">
        <v>4257</v>
      </c>
      <c r="C1029" s="14" t="s">
        <v>546</v>
      </c>
      <c r="D1029" s="14" t="str">
        <f>IF(COUNTIF(E1029,""),"sp",E1029)</f>
        <v>sp</v>
      </c>
      <c r="E1029" s="14" t="s">
        <v>30</v>
      </c>
      <c r="F1029" s="14" t="str">
        <f t="shared" si="184"/>
        <v/>
      </c>
      <c r="G1029" s="15" t="str">
        <f t="shared" si="185"/>
        <v/>
      </c>
      <c r="H1029" s="15" t="str">
        <f t="shared" si="186"/>
        <v/>
      </c>
      <c r="I1029" s="16" t="str">
        <f t="shared" si="183"/>
        <v>ORTHGRAC</v>
      </c>
      <c r="J1029" s="17" t="str">
        <f t="shared" si="187"/>
        <v>ORTHGRAC</v>
      </c>
      <c r="K1029" s="17"/>
      <c r="L1029" s="17"/>
      <c r="M1029" s="18" t="s">
        <v>4258</v>
      </c>
      <c r="N1029" s="19" t="s">
        <v>4259</v>
      </c>
      <c r="O1029" s="19" t="str">
        <f t="shared" si="188"/>
        <v>Orthodontium</v>
      </c>
      <c r="P1029" s="19"/>
      <c r="Q1029" s="19"/>
      <c r="R1029" s="25" t="s">
        <v>549</v>
      </c>
      <c r="S1029" s="24" t="s">
        <v>550</v>
      </c>
      <c r="T1029" s="18"/>
      <c r="U1029" s="18"/>
      <c r="V1029" s="22" t="s">
        <v>125</v>
      </c>
      <c r="W1029" s="23"/>
      <c r="X1029" s="23"/>
      <c r="Y1029" s="23"/>
      <c r="Z1029" s="23"/>
      <c r="AA1029" s="23"/>
      <c r="AB1029" s="18"/>
      <c r="AC1029" s="18"/>
    </row>
    <row r="1030" spans="1:29">
      <c r="A1030" s="12" t="s">
        <v>4260</v>
      </c>
      <c r="B1030" s="13" t="s">
        <v>4261</v>
      </c>
      <c r="C1030" s="14" t="s">
        <v>546</v>
      </c>
      <c r="D1030" s="14" t="str">
        <f>IF(COUNTIF(E1030,""),"sp",E1030)</f>
        <v>sp</v>
      </c>
      <c r="E1030" s="14" t="s">
        <v>30</v>
      </c>
      <c r="F1030" s="14" t="str">
        <f t="shared" si="184"/>
        <v/>
      </c>
      <c r="G1030" s="15" t="str">
        <f t="shared" si="185"/>
        <v/>
      </c>
      <c r="H1030" s="15" t="str">
        <f t="shared" si="186"/>
        <v/>
      </c>
      <c r="I1030" s="16" t="str">
        <f t="shared" si="183"/>
        <v>ORTHLINE</v>
      </c>
      <c r="J1030" s="17" t="str">
        <f t="shared" si="187"/>
        <v>ORTHLINE</v>
      </c>
      <c r="K1030" s="17"/>
      <c r="L1030" s="17"/>
      <c r="M1030" s="18" t="s">
        <v>4262</v>
      </c>
      <c r="N1030" s="19" t="s">
        <v>4263</v>
      </c>
      <c r="O1030" s="19" t="str">
        <f t="shared" si="188"/>
        <v>Orthodontium</v>
      </c>
      <c r="P1030" s="19"/>
      <c r="Q1030" s="19"/>
      <c r="R1030" s="25" t="s">
        <v>549</v>
      </c>
      <c r="S1030" s="24" t="s">
        <v>550</v>
      </c>
      <c r="T1030" s="18"/>
      <c r="U1030" s="18"/>
      <c r="V1030" s="22" t="s">
        <v>125</v>
      </c>
      <c r="W1030" s="23">
        <v>4</v>
      </c>
      <c r="X1030" s="23">
        <v>6</v>
      </c>
      <c r="Y1030" s="23">
        <v>4</v>
      </c>
      <c r="Z1030" s="23">
        <v>5</v>
      </c>
      <c r="AA1030" s="23">
        <v>2</v>
      </c>
      <c r="AB1030" s="18" t="s">
        <v>37</v>
      </c>
      <c r="AC1030" s="18"/>
    </row>
    <row r="1031" spans="1:29">
      <c r="A1031" s="12" t="s">
        <v>4264</v>
      </c>
      <c r="B1031" s="13" t="s">
        <v>4265</v>
      </c>
      <c r="C1031" s="14" t="s">
        <v>546</v>
      </c>
      <c r="D1031" s="14" t="str">
        <f>IF(COUNTIF(E1031,""),"sp",E1031)</f>
        <v>sp</v>
      </c>
      <c r="E1031" s="14" t="s">
        <v>30</v>
      </c>
      <c r="F1031" s="14" t="str">
        <f t="shared" si="184"/>
        <v/>
      </c>
      <c r="G1031" s="15" t="str">
        <f t="shared" si="185"/>
        <v/>
      </c>
      <c r="H1031" s="15" t="str">
        <f t="shared" si="186"/>
        <v/>
      </c>
      <c r="I1031" s="16" t="str">
        <f t="shared" si="183"/>
        <v>ORTHPELL</v>
      </c>
      <c r="J1031" s="17" t="str">
        <f t="shared" si="187"/>
        <v>ORTHPELL</v>
      </c>
      <c r="K1031" s="17"/>
      <c r="L1031" s="17"/>
      <c r="M1031" s="18" t="s">
        <v>4266</v>
      </c>
      <c r="N1031" s="19" t="s">
        <v>4267</v>
      </c>
      <c r="O1031" s="19" t="str">
        <f t="shared" si="188"/>
        <v>Orthodontium</v>
      </c>
      <c r="P1031" s="19"/>
      <c r="Q1031" s="19"/>
      <c r="R1031" s="25" t="s">
        <v>549</v>
      </c>
      <c r="S1031" s="24" t="s">
        <v>550</v>
      </c>
      <c r="T1031" s="18"/>
      <c r="U1031" s="18"/>
      <c r="V1031" s="22" t="s">
        <v>125</v>
      </c>
      <c r="W1031" s="23"/>
      <c r="X1031" s="23"/>
      <c r="Y1031" s="23"/>
      <c r="Z1031" s="23"/>
      <c r="AA1031" s="23"/>
      <c r="AB1031" s="18"/>
      <c r="AC1031" s="18"/>
    </row>
    <row r="1032" spans="1:29">
      <c r="A1032" s="12" t="s">
        <v>4268</v>
      </c>
      <c r="B1032" s="13" t="s">
        <v>4269</v>
      </c>
      <c r="C1032" s="24" t="s">
        <v>40</v>
      </c>
      <c r="D1032" s="14" t="str">
        <f>IF(COUNTIF(E1032,""),"sp",E1032)</f>
        <v>sp</v>
      </c>
      <c r="E1032" s="14" t="s">
        <v>30</v>
      </c>
      <c r="F1032" s="14" t="str">
        <f t="shared" si="184"/>
        <v/>
      </c>
      <c r="G1032" s="15" t="str">
        <f t="shared" si="185"/>
        <v/>
      </c>
      <c r="H1032" s="15" t="str">
        <f t="shared" si="186"/>
        <v/>
      </c>
      <c r="I1032" s="16" t="str">
        <f t="shared" si="183"/>
        <v>ORTHBINE</v>
      </c>
      <c r="J1032" s="17" t="str">
        <f t="shared" si="187"/>
        <v>ORTHBINE</v>
      </c>
      <c r="K1032" s="17"/>
      <c r="L1032" s="17"/>
      <c r="M1032" s="18" t="s">
        <v>4270</v>
      </c>
      <c r="N1032" s="19" t="s">
        <v>4271</v>
      </c>
      <c r="O1032" s="19" t="str">
        <f t="shared" si="188"/>
        <v>Orthothecium</v>
      </c>
      <c r="P1032" s="19"/>
      <c r="Q1032" s="19"/>
      <c r="R1032" s="18"/>
      <c r="S1032" s="24"/>
      <c r="T1032" s="18"/>
      <c r="U1032" s="18"/>
      <c r="V1032" s="18"/>
      <c r="W1032" s="23">
        <v>3</v>
      </c>
      <c r="X1032" s="23">
        <v>1</v>
      </c>
      <c r="Y1032" s="23">
        <v>6</v>
      </c>
      <c r="Z1032" s="23">
        <v>5</v>
      </c>
      <c r="AA1032" s="23">
        <v>9</v>
      </c>
      <c r="AB1032" s="18" t="s">
        <v>37</v>
      </c>
      <c r="AC1032" s="18"/>
    </row>
    <row r="1033" spans="1:29">
      <c r="A1033" s="12" t="s">
        <v>4272</v>
      </c>
      <c r="B1033" s="13" t="s">
        <v>4273</v>
      </c>
      <c r="C1033" s="24" t="s">
        <v>151</v>
      </c>
      <c r="D1033" s="14" t="str">
        <f>IF(COUNTIF(E1033,""),"sp",E1033)</f>
        <v>sp</v>
      </c>
      <c r="E1033" s="14" t="s">
        <v>30</v>
      </c>
      <c r="F1033" s="14" t="str">
        <f t="shared" si="184"/>
        <v/>
      </c>
      <c r="G1033" s="15" t="str">
        <f t="shared" si="185"/>
        <v/>
      </c>
      <c r="H1033" s="15" t="str">
        <f t="shared" si="186"/>
        <v/>
      </c>
      <c r="I1033" s="16" t="str">
        <f t="shared" si="183"/>
        <v>ORTHCHRY</v>
      </c>
      <c r="J1033" s="17" t="str">
        <f t="shared" si="187"/>
        <v>ORTHCHRY</v>
      </c>
      <c r="K1033" s="17"/>
      <c r="L1033" s="17"/>
      <c r="M1033" s="18" t="s">
        <v>4274</v>
      </c>
      <c r="N1033" s="19" t="s">
        <v>4275</v>
      </c>
      <c r="O1033" s="19" t="str">
        <f t="shared" si="188"/>
        <v>Orthothecium</v>
      </c>
      <c r="P1033" s="19"/>
      <c r="Q1033" s="19"/>
      <c r="R1033" s="25" t="s">
        <v>154</v>
      </c>
      <c r="S1033" s="24" t="s">
        <v>155</v>
      </c>
      <c r="T1033" s="18"/>
      <c r="U1033" s="18"/>
      <c r="V1033" s="22" t="s">
        <v>111</v>
      </c>
      <c r="W1033" s="23">
        <v>8</v>
      </c>
      <c r="X1033" s="23">
        <v>1</v>
      </c>
      <c r="Y1033" s="23">
        <v>6</v>
      </c>
      <c r="Z1033" s="23">
        <v>5</v>
      </c>
      <c r="AA1033" s="23">
        <v>6</v>
      </c>
      <c r="AB1033" s="18" t="s">
        <v>37</v>
      </c>
      <c r="AC1033" s="18"/>
    </row>
    <row r="1034" spans="1:29">
      <c r="A1034" s="12" t="s">
        <v>4276</v>
      </c>
      <c r="B1034" s="13" t="s">
        <v>4277</v>
      </c>
      <c r="C1034" s="24" t="s">
        <v>1292</v>
      </c>
      <c r="D1034" s="14" t="str">
        <f>IF(COUNTIF(E1034,""),"sp",E1034)</f>
        <v>sp</v>
      </c>
      <c r="E1034" s="14" t="s">
        <v>30</v>
      </c>
      <c r="F1034" s="14" t="str">
        <f t="shared" si="184"/>
        <v/>
      </c>
      <c r="G1034" s="15" t="str">
        <f t="shared" si="185"/>
        <v/>
      </c>
      <c r="H1034" s="15" t="str">
        <f t="shared" si="186"/>
        <v/>
      </c>
      <c r="I1034" s="16" t="str">
        <f t="shared" si="183"/>
        <v>ORTHINTR</v>
      </c>
      <c r="J1034" s="17" t="str">
        <f t="shared" si="187"/>
        <v>ORTHINTR</v>
      </c>
      <c r="K1034" s="17"/>
      <c r="L1034" s="17"/>
      <c r="M1034" s="18" t="s">
        <v>4278</v>
      </c>
      <c r="N1034" s="19" t="s">
        <v>4279</v>
      </c>
      <c r="O1034" s="19" t="str">
        <f t="shared" si="188"/>
        <v>Orthothecium</v>
      </c>
      <c r="P1034" s="19"/>
      <c r="Q1034" s="19"/>
      <c r="R1034" s="20" t="s">
        <v>1295</v>
      </c>
      <c r="S1034" s="24" t="s">
        <v>1296</v>
      </c>
      <c r="T1034" s="18" t="s">
        <v>1598</v>
      </c>
      <c r="U1034" s="18"/>
      <c r="V1034" s="22" t="s">
        <v>111</v>
      </c>
      <c r="W1034" s="23">
        <v>3</v>
      </c>
      <c r="X1034" s="23">
        <v>1</v>
      </c>
      <c r="Y1034" s="23">
        <v>6</v>
      </c>
      <c r="Z1034" s="23">
        <v>6</v>
      </c>
      <c r="AA1034" s="23">
        <v>8</v>
      </c>
      <c r="AB1034" s="18" t="s">
        <v>37</v>
      </c>
      <c r="AC1034" s="18"/>
    </row>
    <row r="1035" spans="1:29">
      <c r="A1035" s="12" t="s">
        <v>4280</v>
      </c>
      <c r="B1035" s="13" t="s">
        <v>4281</v>
      </c>
      <c r="C1035" s="24" t="s">
        <v>151</v>
      </c>
      <c r="D1035" s="14" t="str">
        <f>IF(COUNTIF(E1035,""),"sp",E1035)</f>
        <v>sp</v>
      </c>
      <c r="E1035" s="14" t="s">
        <v>30</v>
      </c>
      <c r="F1035" s="14" t="str">
        <f t="shared" si="184"/>
        <v/>
      </c>
      <c r="G1035" s="15" t="str">
        <f t="shared" si="185"/>
        <v/>
      </c>
      <c r="H1035" s="15" t="str">
        <f t="shared" si="186"/>
        <v/>
      </c>
      <c r="I1035" s="16" t="str">
        <f t="shared" si="183"/>
        <v>ORTHLAPP</v>
      </c>
      <c r="J1035" s="17" t="str">
        <f t="shared" si="187"/>
        <v>ORTHLAPP</v>
      </c>
      <c r="K1035" s="17"/>
      <c r="L1035" s="17"/>
      <c r="M1035" s="18" t="s">
        <v>4282</v>
      </c>
      <c r="N1035" s="19" t="s">
        <v>4283</v>
      </c>
      <c r="O1035" s="19" t="str">
        <f t="shared" si="188"/>
        <v>Orthothecium</v>
      </c>
      <c r="P1035" s="19"/>
      <c r="Q1035" s="19"/>
      <c r="R1035" s="25" t="s">
        <v>154</v>
      </c>
      <c r="S1035" s="24" t="s">
        <v>155</v>
      </c>
      <c r="T1035" s="18"/>
      <c r="U1035" s="18"/>
      <c r="V1035" s="22" t="s">
        <v>35</v>
      </c>
      <c r="W1035" s="23"/>
      <c r="X1035" s="23"/>
      <c r="Y1035" s="23"/>
      <c r="Z1035" s="23"/>
      <c r="AA1035" s="23"/>
      <c r="AB1035" s="18"/>
      <c r="AC1035" s="18"/>
    </row>
    <row r="1036" spans="1:29">
      <c r="A1036" s="12" t="s">
        <v>4284</v>
      </c>
      <c r="B1036" s="13" t="s">
        <v>4285</v>
      </c>
      <c r="C1036" s="24" t="s">
        <v>151</v>
      </c>
      <c r="D1036" s="14" t="str">
        <f>IF(COUNTIF(E1036,""),"sp",E1036)</f>
        <v>sp</v>
      </c>
      <c r="E1036" s="14" t="s">
        <v>30</v>
      </c>
      <c r="F1036" s="14" t="str">
        <f t="shared" si="184"/>
        <v/>
      </c>
      <c r="G1036" s="15" t="str">
        <f t="shared" si="185"/>
        <v/>
      </c>
      <c r="H1036" s="15" t="str">
        <f t="shared" si="186"/>
        <v/>
      </c>
      <c r="I1036" s="16" t="str">
        <f t="shared" si="183"/>
        <v>ORTHRUFE</v>
      </c>
      <c r="J1036" s="17" t="str">
        <f t="shared" si="187"/>
        <v>ORTHRUFE</v>
      </c>
      <c r="K1036" s="17"/>
      <c r="L1036" s="17"/>
      <c r="M1036" s="18" t="s">
        <v>4286</v>
      </c>
      <c r="N1036" s="19" t="s">
        <v>4287</v>
      </c>
      <c r="O1036" s="19" t="str">
        <f t="shared" si="188"/>
        <v>Orthothecium</v>
      </c>
      <c r="P1036" s="19"/>
      <c r="Q1036" s="19"/>
      <c r="R1036" s="25" t="s">
        <v>154</v>
      </c>
      <c r="S1036" s="24" t="s">
        <v>155</v>
      </c>
      <c r="T1036" s="18"/>
      <c r="U1036" s="18"/>
      <c r="V1036" s="22" t="s">
        <v>35</v>
      </c>
      <c r="W1036" s="23">
        <v>8</v>
      </c>
      <c r="X1036" s="23">
        <v>2</v>
      </c>
      <c r="Y1036" s="23">
        <v>6</v>
      </c>
      <c r="Z1036" s="23">
        <v>7</v>
      </c>
      <c r="AA1036" s="23">
        <v>8</v>
      </c>
      <c r="AB1036" s="18" t="s">
        <v>37</v>
      </c>
      <c r="AC1036" s="18"/>
    </row>
    <row r="1037" spans="1:29">
      <c r="A1037" s="12" t="s">
        <v>4288</v>
      </c>
      <c r="B1037" s="13" t="s">
        <v>4289</v>
      </c>
      <c r="C1037" s="24" t="s">
        <v>151</v>
      </c>
      <c r="D1037" s="14" t="str">
        <f>IF(COUNTIF(E1037,""),"sp",E1037)</f>
        <v>sp</v>
      </c>
      <c r="E1037" s="14" t="s">
        <v>30</v>
      </c>
      <c r="F1037" s="14" t="str">
        <f t="shared" si="184"/>
        <v/>
      </c>
      <c r="G1037" s="15" t="str">
        <f t="shared" si="185"/>
        <v/>
      </c>
      <c r="H1037" s="15" t="str">
        <f t="shared" si="186"/>
        <v/>
      </c>
      <c r="I1037" s="16" t="str">
        <f t="shared" si="183"/>
        <v>ORTHSTRI</v>
      </c>
      <c r="J1037" s="17" t="str">
        <f t="shared" si="187"/>
        <v>ORTHSTRI</v>
      </c>
      <c r="K1037" s="17"/>
      <c r="L1037" s="17"/>
      <c r="M1037" s="18" t="s">
        <v>4290</v>
      </c>
      <c r="N1037" s="19" t="s">
        <v>4291</v>
      </c>
      <c r="O1037" s="19" t="str">
        <f t="shared" si="188"/>
        <v>Orthothecium</v>
      </c>
      <c r="P1037" s="19"/>
      <c r="Q1037" s="19"/>
      <c r="R1037" s="25" t="s">
        <v>154</v>
      </c>
      <c r="S1037" s="24" t="s">
        <v>155</v>
      </c>
      <c r="T1037" s="18"/>
      <c r="U1037" s="18"/>
      <c r="V1037" s="22" t="s">
        <v>125</v>
      </c>
      <c r="W1037" s="23">
        <v>4</v>
      </c>
      <c r="X1037" s="23">
        <v>1</v>
      </c>
      <c r="Y1037" s="23">
        <v>6</v>
      </c>
      <c r="Z1037" s="23">
        <v>5</v>
      </c>
      <c r="AA1037" s="23">
        <v>7</v>
      </c>
      <c r="AB1037" s="18" t="s">
        <v>37</v>
      </c>
      <c r="AC1037" s="18"/>
    </row>
    <row r="1038" spans="1:29">
      <c r="A1038" s="12" t="s">
        <v>4292</v>
      </c>
      <c r="B1038" s="13" t="s">
        <v>4293</v>
      </c>
      <c r="C1038" s="14" t="s">
        <v>2747</v>
      </c>
      <c r="D1038" s="14" t="str">
        <f>IF(COUNTIF(E1038,""),"sp",E1038)</f>
        <v>sp</v>
      </c>
      <c r="E1038" s="14" t="s">
        <v>30</v>
      </c>
      <c r="F1038" s="14" t="str">
        <f t="shared" si="184"/>
        <v/>
      </c>
      <c r="G1038" s="15" t="str">
        <f t="shared" si="185"/>
        <v/>
      </c>
      <c r="H1038" s="15" t="str">
        <f t="shared" si="186"/>
        <v/>
      </c>
      <c r="I1038" s="16" t="str">
        <f t="shared" si="183"/>
        <v>ORTHACUM</v>
      </c>
      <c r="J1038" s="17" t="str">
        <f t="shared" si="187"/>
        <v>ORTHACUM</v>
      </c>
      <c r="K1038" s="17"/>
      <c r="L1038" s="17"/>
      <c r="M1038" s="18" t="s">
        <v>4294</v>
      </c>
      <c r="N1038" s="19" t="s">
        <v>4295</v>
      </c>
      <c r="O1038" s="19" t="str">
        <f t="shared" si="188"/>
        <v>Orthotrichum</v>
      </c>
      <c r="P1038" s="19"/>
      <c r="Q1038" s="19"/>
      <c r="R1038" s="25" t="s">
        <v>2750</v>
      </c>
      <c r="S1038" s="24" t="s">
        <v>2751</v>
      </c>
      <c r="T1038" s="18"/>
      <c r="U1038" s="18"/>
      <c r="V1038" s="22" t="s">
        <v>125</v>
      </c>
      <c r="W1038" s="23"/>
      <c r="X1038" s="23"/>
      <c r="Y1038" s="23"/>
      <c r="Z1038" s="23"/>
      <c r="AA1038" s="23"/>
      <c r="AB1038" s="18"/>
      <c r="AC1038" s="18"/>
    </row>
    <row r="1039" spans="1:29">
      <c r="A1039" s="12" t="s">
        <v>4296</v>
      </c>
      <c r="B1039" s="13" t="s">
        <v>4297</v>
      </c>
      <c r="C1039" s="14" t="s">
        <v>2747</v>
      </c>
      <c r="D1039" s="14" t="str">
        <f>IF(COUNTIF(E1039,""),"sp",E1039)</f>
        <v>sp</v>
      </c>
      <c r="E1039" s="14" t="s">
        <v>30</v>
      </c>
      <c r="F1039" s="14" t="str">
        <f t="shared" si="184"/>
        <v/>
      </c>
      <c r="G1039" s="15" t="str">
        <f t="shared" si="185"/>
        <v/>
      </c>
      <c r="H1039" s="15" t="str">
        <f t="shared" si="186"/>
        <v/>
      </c>
      <c r="I1039" s="16" t="str">
        <f t="shared" si="183"/>
        <v>ORTHAFFI</v>
      </c>
      <c r="J1039" s="17" t="str">
        <f t="shared" si="187"/>
        <v>ORTHAFFI</v>
      </c>
      <c r="K1039" s="17"/>
      <c r="L1039" s="17"/>
      <c r="M1039" s="18" t="s">
        <v>4298</v>
      </c>
      <c r="N1039" s="19" t="s">
        <v>4299</v>
      </c>
      <c r="O1039" s="19" t="str">
        <f t="shared" si="188"/>
        <v>Orthotrichum</v>
      </c>
      <c r="P1039" s="19"/>
      <c r="Q1039" s="19"/>
      <c r="R1039" s="25" t="s">
        <v>2750</v>
      </c>
      <c r="S1039" s="24" t="s">
        <v>2751</v>
      </c>
      <c r="T1039" s="18"/>
      <c r="U1039" s="18"/>
      <c r="V1039" s="22" t="s">
        <v>125</v>
      </c>
      <c r="W1039" s="23">
        <v>8</v>
      </c>
      <c r="X1039" s="23">
        <v>4</v>
      </c>
      <c r="Y1039" s="23">
        <v>5</v>
      </c>
      <c r="Z1039" s="23">
        <v>4</v>
      </c>
      <c r="AA1039" s="23">
        <v>6</v>
      </c>
      <c r="AB1039" s="18" t="s">
        <v>120</v>
      </c>
      <c r="AC1039" s="18"/>
    </row>
    <row r="1040" spans="1:29">
      <c r="A1040" s="12" t="s">
        <v>4300</v>
      </c>
      <c r="B1040" s="13" t="s">
        <v>4301</v>
      </c>
      <c r="C1040" s="24" t="s">
        <v>40</v>
      </c>
      <c r="D1040" s="14" t="str">
        <f>IF(COUNTIF(E1040,""),"sp",E1040)</f>
        <v>var</v>
      </c>
      <c r="E1040" s="14" t="s">
        <v>41</v>
      </c>
      <c r="F1040" s="14" t="str">
        <f t="shared" si="184"/>
        <v>var</v>
      </c>
      <c r="G1040" s="15" t="str">
        <f t="shared" si="185"/>
        <v/>
      </c>
      <c r="H1040" s="15" t="str">
        <f t="shared" si="186"/>
        <v>var</v>
      </c>
      <c r="I1040" s="16"/>
      <c r="J1040" s="17" t="str">
        <f t="shared" si="187"/>
        <v>ORTAFFIFA</v>
      </c>
      <c r="K1040" s="17" t="str">
        <f>IF(LEN($L1040)&gt;1,UPPER(LEFT(M1040,3) &amp; MID(M1040,SEARCH(" ",M1040,1)+1,4)&amp;L1040),UPPER(LEFT(M1040,4) &amp; MID(M1040,SEARCH(" ",M1039,1)+1,4)&amp;L1040))</f>
        <v>ORTAFFIFA</v>
      </c>
      <c r="L1040" s="17" t="str">
        <f>IF(COUNTIF($L$1:$L1039,MID(M1040,SEARCH("var. ",M1040,1)+5,1))&gt;0,MID(M1040,SEARCH("var. ",M1040,1)+5,2),MID(M1040,SEARCH("var. ",M1040,1)+5,1))</f>
        <v>fa</v>
      </c>
      <c r="M1040" s="18" t="s">
        <v>4302</v>
      </c>
      <c r="N1040" s="19" t="s">
        <v>4299</v>
      </c>
      <c r="O1040" s="19" t="str">
        <f t="shared" si="188"/>
        <v>Orthotrichum</v>
      </c>
      <c r="P1040" s="19"/>
      <c r="Q1040" s="19"/>
      <c r="R1040" s="18"/>
      <c r="S1040" s="24"/>
      <c r="T1040" s="18"/>
      <c r="U1040" s="18"/>
      <c r="V1040" s="18"/>
      <c r="W1040" s="23">
        <v>9</v>
      </c>
      <c r="X1040" s="23">
        <v>4</v>
      </c>
      <c r="Y1040" s="23">
        <v>5</v>
      </c>
      <c r="Z1040" s="23">
        <v>3</v>
      </c>
      <c r="AA1040" s="23">
        <v>6</v>
      </c>
      <c r="AB1040" s="18" t="s">
        <v>4303</v>
      </c>
      <c r="AC1040" s="18"/>
    </row>
    <row r="1041" spans="1:29">
      <c r="A1041" s="12" t="s">
        <v>4304</v>
      </c>
      <c r="B1041" s="13" t="s">
        <v>4305</v>
      </c>
      <c r="C1041" s="24" t="s">
        <v>1798</v>
      </c>
      <c r="D1041" s="14" t="str">
        <f>IF(COUNTIF(E1041,""),"sp",E1041)</f>
        <v>sp</v>
      </c>
      <c r="E1041" s="14" t="s">
        <v>30</v>
      </c>
      <c r="F1041" s="14" t="str">
        <f t="shared" si="184"/>
        <v/>
      </c>
      <c r="G1041" s="15" t="str">
        <f t="shared" si="185"/>
        <v/>
      </c>
      <c r="H1041" s="15" t="str">
        <f t="shared" si="186"/>
        <v/>
      </c>
      <c r="I1041" s="16" t="str">
        <f t="shared" ref="I1041:I1045" si="189">UPPER(MID(M1041,1,4))&amp;""&amp;UPPER(MID(M1041,SEARCH(" ",M1041,1)+1,4))</f>
        <v>ORTHALPE</v>
      </c>
      <c r="J1041" s="17" t="str">
        <f t="shared" si="187"/>
        <v>ORTHALPE</v>
      </c>
      <c r="K1041" s="17"/>
      <c r="L1041" s="17"/>
      <c r="M1041" s="18" t="s">
        <v>4306</v>
      </c>
      <c r="N1041" s="19" t="s">
        <v>4307</v>
      </c>
      <c r="O1041" s="19" t="str">
        <f t="shared" si="188"/>
        <v>Orthotrichum</v>
      </c>
      <c r="P1041" s="19"/>
      <c r="Q1041" s="19"/>
      <c r="R1041" s="25" t="s">
        <v>1801</v>
      </c>
      <c r="S1041" s="24" t="s">
        <v>1802</v>
      </c>
      <c r="T1041" s="18"/>
      <c r="U1041" s="18"/>
      <c r="V1041" s="22" t="s">
        <v>125</v>
      </c>
      <c r="W1041" s="23">
        <v>9</v>
      </c>
      <c r="X1041" s="23">
        <v>1</v>
      </c>
      <c r="Y1041" s="23">
        <v>6</v>
      </c>
      <c r="Z1041" s="23">
        <v>2</v>
      </c>
      <c r="AA1041" s="23">
        <v>8</v>
      </c>
      <c r="AB1041" s="18" t="s">
        <v>120</v>
      </c>
      <c r="AC1041" s="18"/>
    </row>
    <row r="1042" spans="1:29">
      <c r="A1042" s="12" t="s">
        <v>4308</v>
      </c>
      <c r="B1042" s="13" t="s">
        <v>4309</v>
      </c>
      <c r="C1042" s="24" t="s">
        <v>1798</v>
      </c>
      <c r="D1042" s="14" t="str">
        <f>IF(COUNTIF(E1042,""),"sp",E1042)</f>
        <v>sp</v>
      </c>
      <c r="E1042" s="14" t="s">
        <v>30</v>
      </c>
      <c r="F1042" s="14" t="str">
        <f t="shared" si="184"/>
        <v/>
      </c>
      <c r="G1042" s="15" t="str">
        <f t="shared" si="185"/>
        <v/>
      </c>
      <c r="H1042" s="15" t="str">
        <f t="shared" si="186"/>
        <v/>
      </c>
      <c r="I1042" s="16" t="str">
        <f t="shared" si="189"/>
        <v>ORTHANOM</v>
      </c>
      <c r="J1042" s="17" t="str">
        <f t="shared" si="187"/>
        <v>ORTHANOM</v>
      </c>
      <c r="K1042" s="17"/>
      <c r="L1042" s="17"/>
      <c r="M1042" s="18" t="s">
        <v>4310</v>
      </c>
      <c r="N1042" s="19" t="s">
        <v>4311</v>
      </c>
      <c r="O1042" s="19" t="str">
        <f t="shared" si="188"/>
        <v>Orthotrichum</v>
      </c>
      <c r="P1042" s="19"/>
      <c r="Q1042" s="19"/>
      <c r="R1042" s="25" t="s">
        <v>1801</v>
      </c>
      <c r="S1042" s="24" t="s">
        <v>1802</v>
      </c>
      <c r="T1042" s="18"/>
      <c r="U1042" s="18"/>
      <c r="V1042" s="22" t="s">
        <v>125</v>
      </c>
      <c r="W1042" s="23">
        <v>9</v>
      </c>
      <c r="X1042" s="23">
        <v>3</v>
      </c>
      <c r="Y1042" s="23">
        <v>5</v>
      </c>
      <c r="Z1042" s="23">
        <v>2</v>
      </c>
      <c r="AA1042" s="23">
        <v>8</v>
      </c>
      <c r="AB1042" s="18" t="s">
        <v>112</v>
      </c>
      <c r="AC1042" s="18"/>
    </row>
    <row r="1043" spans="1:29">
      <c r="A1043" s="12" t="s">
        <v>4312</v>
      </c>
      <c r="B1043" s="13" t="s">
        <v>4313</v>
      </c>
      <c r="C1043" s="14" t="s">
        <v>1677</v>
      </c>
      <c r="D1043" s="14" t="str">
        <f>IF(COUNTIF(E1043,""),"sp",E1043)</f>
        <v>sp</v>
      </c>
      <c r="E1043" s="14" t="s">
        <v>30</v>
      </c>
      <c r="F1043" s="14" t="str">
        <f t="shared" si="184"/>
        <v/>
      </c>
      <c r="G1043" s="15" t="str">
        <f t="shared" si="185"/>
        <v/>
      </c>
      <c r="H1043" s="15" t="str">
        <f t="shared" si="186"/>
        <v/>
      </c>
      <c r="I1043" s="16" t="str">
        <f t="shared" si="189"/>
        <v>ORTHCONS</v>
      </c>
      <c r="J1043" s="17" t="str">
        <f t="shared" si="187"/>
        <v>ORTHCONS</v>
      </c>
      <c r="K1043" s="17"/>
      <c r="L1043" s="17"/>
      <c r="M1043" s="18" t="s">
        <v>4314</v>
      </c>
      <c r="N1043" s="19" t="s">
        <v>4315</v>
      </c>
      <c r="O1043" s="19" t="str">
        <f t="shared" si="188"/>
        <v>Orthotrichum</v>
      </c>
      <c r="P1043" s="19"/>
      <c r="Q1043" s="19"/>
      <c r="R1043" s="20" t="s">
        <v>1680</v>
      </c>
      <c r="S1043" s="24" t="s">
        <v>1681</v>
      </c>
      <c r="T1043" s="18"/>
      <c r="U1043" s="18"/>
      <c r="V1043" s="22" t="s">
        <v>125</v>
      </c>
      <c r="W1043" s="23">
        <v>4</v>
      </c>
      <c r="X1043" s="23">
        <v>7</v>
      </c>
      <c r="Y1043" s="23">
        <v>2</v>
      </c>
      <c r="Z1043" s="23">
        <v>5</v>
      </c>
      <c r="AA1043" s="23">
        <v>5</v>
      </c>
      <c r="AB1043" s="18" t="s">
        <v>120</v>
      </c>
      <c r="AC1043" s="18"/>
    </row>
    <row r="1044" spans="1:29">
      <c r="A1044" s="12" t="s">
        <v>4316</v>
      </c>
      <c r="B1044" s="13" t="s">
        <v>4317</v>
      </c>
      <c r="C1044" s="14" t="s">
        <v>1677</v>
      </c>
      <c r="D1044" s="14" t="str">
        <f>IF(COUNTIF(E1044,""),"sp",E1044)</f>
        <v>sp</v>
      </c>
      <c r="E1044" s="14" t="s">
        <v>30</v>
      </c>
      <c r="F1044" s="14" t="str">
        <f t="shared" si="184"/>
        <v/>
      </c>
      <c r="G1044" s="15" t="str">
        <f t="shared" si="185"/>
        <v/>
      </c>
      <c r="H1044" s="15" t="str">
        <f t="shared" si="186"/>
        <v/>
      </c>
      <c r="I1044" s="16" t="str">
        <f t="shared" si="189"/>
        <v>ORTHCRET</v>
      </c>
      <c r="J1044" s="17" t="str">
        <f t="shared" si="187"/>
        <v>ORTHCRET</v>
      </c>
      <c r="K1044" s="17"/>
      <c r="L1044" s="17"/>
      <c r="M1044" s="18" t="s">
        <v>4318</v>
      </c>
      <c r="N1044" s="19" t="s">
        <v>4319</v>
      </c>
      <c r="O1044" s="19" t="str">
        <f t="shared" si="188"/>
        <v>Orthotrichum</v>
      </c>
      <c r="P1044" s="19"/>
      <c r="Q1044" s="19"/>
      <c r="R1044" s="20" t="s">
        <v>1680</v>
      </c>
      <c r="S1044" s="24" t="s">
        <v>1681</v>
      </c>
      <c r="T1044" s="18"/>
      <c r="U1044" s="18"/>
      <c r="V1044" s="22" t="s">
        <v>125</v>
      </c>
      <c r="W1044" s="23"/>
      <c r="X1044" s="23"/>
      <c r="Y1044" s="23"/>
      <c r="Z1044" s="23"/>
      <c r="AA1044" s="23"/>
      <c r="AB1044" s="18"/>
      <c r="AC1044" s="18"/>
    </row>
    <row r="1045" spans="1:29">
      <c r="A1045" s="12" t="s">
        <v>4320</v>
      </c>
      <c r="B1045" s="13" t="s">
        <v>4321</v>
      </c>
      <c r="C1045" s="24" t="s">
        <v>4322</v>
      </c>
      <c r="D1045" s="14" t="str">
        <f>IF(COUNTIF(E1045,""),"sp",E1045)</f>
        <v>sp</v>
      </c>
      <c r="E1045" s="14" t="s">
        <v>30</v>
      </c>
      <c r="F1045" s="14" t="str">
        <f t="shared" si="184"/>
        <v/>
      </c>
      <c r="G1045" s="15" t="str">
        <f t="shared" si="185"/>
        <v/>
      </c>
      <c r="H1045" s="15" t="str">
        <f t="shared" si="186"/>
        <v/>
      </c>
      <c r="I1045" s="16" t="str">
        <f t="shared" si="189"/>
        <v>ORTHCUPU</v>
      </c>
      <c r="J1045" s="17" t="str">
        <f t="shared" si="187"/>
        <v>ORTHCUPU</v>
      </c>
      <c r="K1045" s="17"/>
      <c r="L1045" s="17"/>
      <c r="M1045" s="18" t="s">
        <v>4323</v>
      </c>
      <c r="N1045" s="19" t="s">
        <v>4324</v>
      </c>
      <c r="O1045" s="19" t="str">
        <f t="shared" si="188"/>
        <v>Orthotrichum</v>
      </c>
      <c r="P1045" s="19"/>
      <c r="Q1045" s="19"/>
      <c r="R1045" s="25" t="s">
        <v>1820</v>
      </c>
      <c r="S1045" s="24" t="s">
        <v>1821</v>
      </c>
      <c r="T1045" s="18"/>
      <c r="U1045" s="18"/>
      <c r="V1045" s="22" t="s">
        <v>125</v>
      </c>
      <c r="W1045" s="23">
        <v>9</v>
      </c>
      <c r="X1045" s="23">
        <v>3</v>
      </c>
      <c r="Y1045" s="23">
        <v>5</v>
      </c>
      <c r="Z1045" s="23">
        <v>2</v>
      </c>
      <c r="AA1045" s="23">
        <v>8</v>
      </c>
      <c r="AB1045" s="18" t="s">
        <v>112</v>
      </c>
      <c r="AC1045" s="18"/>
    </row>
    <row r="1046" spans="1:29">
      <c r="A1046" s="12" t="s">
        <v>4325</v>
      </c>
      <c r="B1046" s="13" t="s">
        <v>4326</v>
      </c>
      <c r="C1046" s="24" t="s">
        <v>40</v>
      </c>
      <c r="D1046" s="14" t="str">
        <f>IF(COUNTIF(E1046,""),"sp",E1046)</f>
        <v>var</v>
      </c>
      <c r="E1046" s="14" t="s">
        <v>41</v>
      </c>
      <c r="F1046" s="14" t="str">
        <f t="shared" si="184"/>
        <v>var</v>
      </c>
      <c r="G1046" s="15" t="str">
        <f t="shared" si="185"/>
        <v/>
      </c>
      <c r="H1046" s="15" t="str">
        <f t="shared" si="186"/>
        <v>var</v>
      </c>
      <c r="I1046" s="16"/>
      <c r="J1046" s="17" t="str">
        <f t="shared" si="187"/>
        <v>ORTCUPUFU</v>
      </c>
      <c r="K1046" s="17" t="str">
        <f t="shared" ref="K1046:K1048" si="190">IF(LEN($L1046)&gt;1,UPPER(LEFT(M1046,3) &amp; MID(M1046,SEARCH(" ",M1046,1)+1,4)&amp;L1046),UPPER(LEFT(M1046,4) &amp; MID(M1046,SEARCH(" ",M1045,1)+1,4)&amp;L1046))</f>
        <v>ORTCUPUFU</v>
      </c>
      <c r="L1046" s="17" t="str">
        <f>IF(COUNTIF($L$1:$L1045,MID(M1046,SEARCH("var. ",M1046,1)+5,1))&gt;0,MID(M1046,SEARCH("var. ",M1046,1)+5,2),MID(M1046,SEARCH("var. ",M1046,1)+5,1))</f>
        <v>fu</v>
      </c>
      <c r="M1046" s="18" t="s">
        <v>4327</v>
      </c>
      <c r="N1046" s="19" t="s">
        <v>4324</v>
      </c>
      <c r="O1046" s="19" t="str">
        <f t="shared" si="188"/>
        <v>Orthotrichum</v>
      </c>
      <c r="P1046" s="19"/>
      <c r="Q1046" s="19"/>
      <c r="R1046" s="18"/>
      <c r="S1046" s="24"/>
      <c r="T1046" s="18"/>
      <c r="U1046" s="18"/>
      <c r="V1046" s="18"/>
      <c r="W1046" s="23" t="s">
        <v>36</v>
      </c>
      <c r="X1046" s="23">
        <v>2</v>
      </c>
      <c r="Y1046" s="23">
        <v>6</v>
      </c>
      <c r="Z1046" s="23" t="s">
        <v>36</v>
      </c>
      <c r="AA1046" s="23">
        <v>8</v>
      </c>
      <c r="AB1046" s="18" t="s">
        <v>37</v>
      </c>
      <c r="AC1046" s="18"/>
    </row>
    <row r="1047" spans="1:29">
      <c r="A1047" s="12" t="s">
        <v>1776</v>
      </c>
      <c r="B1047" s="13" t="s">
        <v>4328</v>
      </c>
      <c r="C1047" s="24" t="s">
        <v>40</v>
      </c>
      <c r="D1047" s="14" t="str">
        <f>IF(COUNTIF(E1047,""),"sp",E1047)</f>
        <v>var</v>
      </c>
      <c r="E1047" s="14" t="s">
        <v>41</v>
      </c>
      <c r="F1047" s="14" t="str">
        <f t="shared" si="184"/>
        <v>var</v>
      </c>
      <c r="G1047" s="15" t="str">
        <f t="shared" si="185"/>
        <v/>
      </c>
      <c r="H1047" s="15" t="str">
        <f t="shared" si="186"/>
        <v>var</v>
      </c>
      <c r="I1047" s="16"/>
      <c r="J1047" s="17" t="str">
        <f t="shared" si="187"/>
        <v>ORTCUPURI</v>
      </c>
      <c r="K1047" s="17" t="str">
        <f t="shared" si="190"/>
        <v>ORTCUPURI</v>
      </c>
      <c r="L1047" s="17" t="str">
        <f>IF(COUNTIF($L$1:$L1046,MID(M1047,SEARCH("var. ",M1047,1)+5,1))&gt;0,MID(M1047,SEARCH("var. ",M1047,1)+5,2),MID(M1047,SEARCH("var. ",M1047,1)+5,1))</f>
        <v>ri</v>
      </c>
      <c r="M1047" s="18" t="s">
        <v>4329</v>
      </c>
      <c r="N1047" s="19" t="s">
        <v>4324</v>
      </c>
      <c r="O1047" s="19" t="str">
        <f t="shared" si="188"/>
        <v>Orthotrichum</v>
      </c>
      <c r="P1047" s="19"/>
      <c r="Q1047" s="19"/>
      <c r="R1047" s="18"/>
      <c r="S1047" s="24"/>
      <c r="T1047" s="18"/>
      <c r="U1047" s="18"/>
      <c r="V1047" s="18"/>
      <c r="W1047" s="23">
        <v>9</v>
      </c>
      <c r="X1047" s="23">
        <v>3</v>
      </c>
      <c r="Y1047" s="23">
        <v>4</v>
      </c>
      <c r="Z1047" s="23">
        <v>8</v>
      </c>
      <c r="AA1047" s="23">
        <v>6</v>
      </c>
      <c r="AB1047" s="18" t="s">
        <v>4330</v>
      </c>
      <c r="AC1047" s="18"/>
    </row>
    <row r="1048" spans="1:29">
      <c r="A1048" s="12" t="s">
        <v>4331</v>
      </c>
      <c r="B1048" s="13" t="s">
        <v>4332</v>
      </c>
      <c r="C1048" s="24" t="s">
        <v>40</v>
      </c>
      <c r="D1048" s="14" t="str">
        <f>IF(COUNTIF(E1048,""),"sp",E1048)</f>
        <v>var</v>
      </c>
      <c r="E1048" s="14" t="s">
        <v>41</v>
      </c>
      <c r="F1048" s="14" t="str">
        <f t="shared" si="184"/>
        <v>var</v>
      </c>
      <c r="G1048" s="15" t="str">
        <f t="shared" si="185"/>
        <v/>
      </c>
      <c r="H1048" s="15" t="str">
        <f t="shared" si="186"/>
        <v>var</v>
      </c>
      <c r="I1048" s="16"/>
      <c r="J1048" s="17" t="str">
        <f t="shared" si="187"/>
        <v>ORTCUPUSA</v>
      </c>
      <c r="K1048" s="17" t="str">
        <f t="shared" si="190"/>
        <v>ORTCUPUSA</v>
      </c>
      <c r="L1048" s="17" t="str">
        <f>IF(COUNTIF($L$1:$L1047,MID(M1048,SEARCH("var. ",M1048,1)+5,1))&gt;0,MID(M1048,SEARCH("var. ",M1048,1)+5,2),MID(M1048,SEARCH("var. ",M1048,1)+5,1))</f>
        <v>sa</v>
      </c>
      <c r="M1048" s="18" t="s">
        <v>4333</v>
      </c>
      <c r="N1048" s="19" t="s">
        <v>4324</v>
      </c>
      <c r="O1048" s="19" t="str">
        <f t="shared" si="188"/>
        <v>Orthotrichum</v>
      </c>
      <c r="P1048" s="19"/>
      <c r="Q1048" s="19"/>
      <c r="R1048" s="18"/>
      <c r="S1048" s="24"/>
      <c r="T1048" s="18"/>
      <c r="U1048" s="18"/>
      <c r="V1048" s="18"/>
      <c r="W1048" s="23">
        <v>9</v>
      </c>
      <c r="X1048" s="23">
        <v>8</v>
      </c>
      <c r="Y1048" s="23">
        <v>4</v>
      </c>
      <c r="Z1048" s="23">
        <v>1</v>
      </c>
      <c r="AA1048" s="23">
        <v>8</v>
      </c>
      <c r="AB1048" s="18" t="s">
        <v>37</v>
      </c>
      <c r="AC1048" s="18"/>
    </row>
    <row r="1049" spans="1:29">
      <c r="A1049" s="12" t="s">
        <v>4334</v>
      </c>
      <c r="B1049" s="13" t="s">
        <v>4335</v>
      </c>
      <c r="C1049" s="14" t="s">
        <v>1677</v>
      </c>
      <c r="D1049" s="14" t="str">
        <f>IF(COUNTIF(E1049,""),"sp",E1049)</f>
        <v>sp</v>
      </c>
      <c r="E1049" s="14" t="s">
        <v>30</v>
      </c>
      <c r="F1049" s="14" t="str">
        <f t="shared" si="184"/>
        <v/>
      </c>
      <c r="G1049" s="15" t="str">
        <f t="shared" si="185"/>
        <v/>
      </c>
      <c r="H1049" s="15" t="str">
        <f t="shared" si="186"/>
        <v/>
      </c>
      <c r="I1049" s="16" t="str">
        <f t="shared" ref="I1049:I1057" si="191">UPPER(MID(M1049,1,4))&amp;""&amp;UPPER(MID(M1049,SEARCH(" ",M1049,1)+1,4))</f>
        <v>ORTHDIAP</v>
      </c>
      <c r="J1049" s="17" t="str">
        <f t="shared" si="187"/>
        <v>ORTHDIAP</v>
      </c>
      <c r="K1049" s="17"/>
      <c r="L1049" s="17"/>
      <c r="M1049" s="18" t="s">
        <v>4336</v>
      </c>
      <c r="N1049" s="19" t="s">
        <v>4337</v>
      </c>
      <c r="O1049" s="19" t="str">
        <f t="shared" si="188"/>
        <v>Orthotrichum</v>
      </c>
      <c r="P1049" s="19"/>
      <c r="Q1049" s="19"/>
      <c r="R1049" s="20" t="s">
        <v>1680</v>
      </c>
      <c r="S1049" s="24" t="s">
        <v>1681</v>
      </c>
      <c r="T1049" s="18"/>
      <c r="U1049" s="18"/>
      <c r="V1049" s="22" t="s">
        <v>125</v>
      </c>
      <c r="W1049" s="23">
        <v>8</v>
      </c>
      <c r="X1049" s="23">
        <v>6</v>
      </c>
      <c r="Y1049" s="23">
        <v>5</v>
      </c>
      <c r="Z1049" s="23">
        <v>2</v>
      </c>
      <c r="AA1049" s="23">
        <v>6</v>
      </c>
      <c r="AB1049" s="18" t="s">
        <v>120</v>
      </c>
      <c r="AC1049" s="18"/>
    </row>
    <row r="1050" spans="1:29">
      <c r="A1050" s="12" t="s">
        <v>4338</v>
      </c>
      <c r="B1050" s="13" t="s">
        <v>4339</v>
      </c>
      <c r="C1050" s="14" t="s">
        <v>728</v>
      </c>
      <c r="D1050" s="14" t="str">
        <f>IF(COUNTIF(E1050,""),"sp",E1050)</f>
        <v>sp</v>
      </c>
      <c r="E1050" s="14" t="s">
        <v>30</v>
      </c>
      <c r="F1050" s="14" t="str">
        <f t="shared" si="184"/>
        <v/>
      </c>
      <c r="G1050" s="15" t="str">
        <f t="shared" si="185"/>
        <v/>
      </c>
      <c r="H1050" s="15" t="str">
        <f t="shared" si="186"/>
        <v/>
      </c>
      <c r="I1050" s="16" t="str">
        <f t="shared" si="191"/>
        <v>ORTHHAND</v>
      </c>
      <c r="J1050" s="17" t="str">
        <f t="shared" si="187"/>
        <v>ORTHHAND</v>
      </c>
      <c r="K1050" s="17"/>
      <c r="L1050" s="17"/>
      <c r="M1050" s="18" t="s">
        <v>4340</v>
      </c>
      <c r="N1050" s="19" t="s">
        <v>4341</v>
      </c>
      <c r="O1050" s="19" t="str">
        <f t="shared" si="188"/>
        <v>Orthotrichum</v>
      </c>
      <c r="P1050" s="19"/>
      <c r="Q1050" s="19"/>
      <c r="R1050" s="25" t="s">
        <v>731</v>
      </c>
      <c r="S1050" s="24" t="s">
        <v>732</v>
      </c>
      <c r="T1050" s="18"/>
      <c r="U1050" s="18"/>
      <c r="V1050" s="22" t="s">
        <v>50</v>
      </c>
      <c r="W1050" s="23"/>
      <c r="X1050" s="23"/>
      <c r="Y1050" s="23"/>
      <c r="Z1050" s="23"/>
      <c r="AA1050" s="23"/>
      <c r="AB1050" s="18"/>
      <c r="AC1050" s="18"/>
    </row>
    <row r="1051" spans="1:29">
      <c r="A1051" s="12" t="s">
        <v>4342</v>
      </c>
      <c r="B1051" s="13" t="s">
        <v>4343</v>
      </c>
      <c r="C1051" s="14" t="s">
        <v>728</v>
      </c>
      <c r="D1051" s="14" t="str">
        <f>IF(COUNTIF(E1051,""),"sp",E1051)</f>
        <v>sp</v>
      </c>
      <c r="E1051" s="14" t="s">
        <v>30</v>
      </c>
      <c r="F1051" s="14" t="str">
        <f t="shared" si="184"/>
        <v/>
      </c>
      <c r="G1051" s="15" t="str">
        <f t="shared" si="185"/>
        <v/>
      </c>
      <c r="H1051" s="15" t="str">
        <f t="shared" si="186"/>
        <v/>
      </c>
      <c r="I1051" s="16" t="str">
        <f t="shared" si="191"/>
        <v>ORTHIBER</v>
      </c>
      <c r="J1051" s="17" t="str">
        <f t="shared" si="187"/>
        <v>ORTHIBER</v>
      </c>
      <c r="K1051" s="17"/>
      <c r="L1051" s="17"/>
      <c r="M1051" s="18" t="s">
        <v>4344</v>
      </c>
      <c r="N1051" s="19" t="s">
        <v>4345</v>
      </c>
      <c r="O1051" s="19" t="str">
        <f t="shared" si="188"/>
        <v>Orthotrichum</v>
      </c>
      <c r="P1051" s="19"/>
      <c r="Q1051" s="19"/>
      <c r="R1051" s="25" t="s">
        <v>731</v>
      </c>
      <c r="S1051" s="24" t="s">
        <v>732</v>
      </c>
      <c r="T1051" s="18"/>
      <c r="U1051" s="18"/>
      <c r="V1051" s="22" t="s">
        <v>125</v>
      </c>
      <c r="W1051" s="18"/>
      <c r="X1051" s="18"/>
      <c r="Y1051" s="18"/>
      <c r="Z1051" s="18"/>
      <c r="AA1051" s="18"/>
      <c r="AB1051" s="18"/>
      <c r="AC1051" s="18"/>
    </row>
    <row r="1052" spans="1:29">
      <c r="A1052" s="12" t="s">
        <v>4346</v>
      </c>
      <c r="B1052" s="13" t="s">
        <v>4347</v>
      </c>
      <c r="C1052" s="24" t="s">
        <v>1798</v>
      </c>
      <c r="D1052" s="14" t="str">
        <f>IF(COUNTIF(E1052,""),"sp",E1052)</f>
        <v>sp</v>
      </c>
      <c r="E1052" s="14" t="s">
        <v>30</v>
      </c>
      <c r="F1052" s="14" t="str">
        <f t="shared" si="184"/>
        <v/>
      </c>
      <c r="G1052" s="15" t="str">
        <f t="shared" si="185"/>
        <v/>
      </c>
      <c r="H1052" s="15" t="str">
        <f t="shared" si="186"/>
        <v/>
      </c>
      <c r="I1052" s="16" t="str">
        <f t="shared" si="191"/>
        <v>ORTHLAEV</v>
      </c>
      <c r="J1052" s="17" t="str">
        <f t="shared" si="187"/>
        <v>ORTHLAEV</v>
      </c>
      <c r="K1052" s="17"/>
      <c r="L1052" s="17"/>
      <c r="M1052" s="18" t="s">
        <v>4348</v>
      </c>
      <c r="N1052" s="19" t="s">
        <v>4349</v>
      </c>
      <c r="O1052" s="19" t="str">
        <f t="shared" si="188"/>
        <v>Orthotrichum</v>
      </c>
      <c r="P1052" s="19"/>
      <c r="Q1052" s="19"/>
      <c r="R1052" s="25" t="s">
        <v>1801</v>
      </c>
      <c r="S1052" s="24" t="s">
        <v>1802</v>
      </c>
      <c r="T1052" s="18"/>
      <c r="U1052" s="18"/>
      <c r="V1052" s="22" t="s">
        <v>125</v>
      </c>
      <c r="W1052" s="18"/>
      <c r="X1052" s="18"/>
      <c r="Y1052" s="18"/>
      <c r="Z1052" s="18"/>
      <c r="AA1052" s="18"/>
      <c r="AB1052" s="18"/>
      <c r="AC1052" s="18"/>
    </row>
    <row r="1053" spans="1:29">
      <c r="A1053" s="12" t="s">
        <v>4350</v>
      </c>
      <c r="B1053" s="13" t="s">
        <v>4351</v>
      </c>
      <c r="C1053" s="14" t="s">
        <v>2747</v>
      </c>
      <c r="D1053" s="14" t="str">
        <f>IF(COUNTIF(E1053,""),"sp",E1053)</f>
        <v>sp</v>
      </c>
      <c r="E1053" s="14" t="s">
        <v>30</v>
      </c>
      <c r="F1053" s="14" t="str">
        <f t="shared" si="184"/>
        <v/>
      </c>
      <c r="G1053" s="15" t="str">
        <f t="shared" si="185"/>
        <v/>
      </c>
      <c r="H1053" s="15" t="str">
        <f t="shared" si="186"/>
        <v/>
      </c>
      <c r="I1053" s="16" t="str">
        <f t="shared" si="191"/>
        <v>ORTHLYEL</v>
      </c>
      <c r="J1053" s="17" t="str">
        <f t="shared" si="187"/>
        <v>ORTHLYEL</v>
      </c>
      <c r="K1053" s="17"/>
      <c r="L1053" s="17"/>
      <c r="M1053" s="18" t="s">
        <v>4352</v>
      </c>
      <c r="N1053" s="19" t="s">
        <v>4353</v>
      </c>
      <c r="O1053" s="19" t="str">
        <f t="shared" si="188"/>
        <v>Orthotrichum</v>
      </c>
      <c r="P1053" s="19"/>
      <c r="Q1053" s="19"/>
      <c r="R1053" s="25" t="s">
        <v>2750</v>
      </c>
      <c r="S1053" s="24" t="s">
        <v>2751</v>
      </c>
      <c r="T1053" s="18"/>
      <c r="U1053" s="18"/>
      <c r="V1053" s="22" t="s">
        <v>50</v>
      </c>
      <c r="W1053" s="23">
        <v>7</v>
      </c>
      <c r="X1053" s="23">
        <v>4</v>
      </c>
      <c r="Y1053" s="23">
        <v>4</v>
      </c>
      <c r="Z1053" s="23">
        <v>4</v>
      </c>
      <c r="AA1053" s="23">
        <v>5</v>
      </c>
      <c r="AB1053" s="18" t="s">
        <v>120</v>
      </c>
      <c r="AC1053" s="18"/>
    </row>
    <row r="1054" spans="1:29">
      <c r="A1054" s="12" t="s">
        <v>4354</v>
      </c>
      <c r="B1054" s="13" t="s">
        <v>4355</v>
      </c>
      <c r="C1054" s="14" t="s">
        <v>728</v>
      </c>
      <c r="D1054" s="14" t="str">
        <f>IF(COUNTIF(E1054,""),"sp",E1054)</f>
        <v>sp</v>
      </c>
      <c r="E1054" s="14" t="s">
        <v>30</v>
      </c>
      <c r="F1054" s="14" t="str">
        <f t="shared" si="184"/>
        <v/>
      </c>
      <c r="G1054" s="15" t="str">
        <f t="shared" si="185"/>
        <v/>
      </c>
      <c r="H1054" s="15" t="str">
        <f t="shared" si="186"/>
        <v/>
      </c>
      <c r="I1054" s="16" t="str">
        <f t="shared" si="191"/>
        <v>ORTHMACR</v>
      </c>
      <c r="J1054" s="17" t="str">
        <f t="shared" si="187"/>
        <v>ORTHMACR</v>
      </c>
      <c r="K1054" s="17"/>
      <c r="L1054" s="17"/>
      <c r="M1054" s="18" t="s">
        <v>4356</v>
      </c>
      <c r="N1054" s="19" t="s">
        <v>4357</v>
      </c>
      <c r="O1054" s="19" t="str">
        <f t="shared" si="188"/>
        <v>Orthotrichum</v>
      </c>
      <c r="P1054" s="19"/>
      <c r="Q1054" s="19"/>
      <c r="R1054" s="25" t="s">
        <v>731</v>
      </c>
      <c r="S1054" s="24" t="s">
        <v>732</v>
      </c>
      <c r="T1054" s="18"/>
      <c r="U1054" s="18"/>
      <c r="V1054" s="22" t="s">
        <v>125</v>
      </c>
      <c r="W1054" s="23"/>
      <c r="X1054" s="23"/>
      <c r="Y1054" s="23"/>
      <c r="Z1054" s="23"/>
      <c r="AA1054" s="23"/>
      <c r="AB1054" s="18"/>
      <c r="AC1054" s="18"/>
    </row>
    <row r="1055" spans="1:29">
      <c r="A1055" s="12" t="s">
        <v>4358</v>
      </c>
      <c r="B1055" s="13" t="s">
        <v>4359</v>
      </c>
      <c r="C1055" s="14" t="s">
        <v>728</v>
      </c>
      <c r="D1055" s="14" t="str">
        <f>IF(COUNTIF(E1055,""),"sp",E1055)</f>
        <v>sp</v>
      </c>
      <c r="E1055" s="14" t="s">
        <v>30</v>
      </c>
      <c r="F1055" s="14" t="str">
        <f t="shared" si="184"/>
        <v/>
      </c>
      <c r="G1055" s="15" t="str">
        <f t="shared" si="185"/>
        <v/>
      </c>
      <c r="H1055" s="15" t="str">
        <f t="shared" si="186"/>
        <v/>
      </c>
      <c r="I1055" s="16" t="str">
        <f t="shared" si="191"/>
        <v>ORTHMICR</v>
      </c>
      <c r="J1055" s="17" t="str">
        <f t="shared" si="187"/>
        <v>ORTHMICR</v>
      </c>
      <c r="K1055" s="17"/>
      <c r="L1055" s="17"/>
      <c r="M1055" s="18" t="s">
        <v>4360</v>
      </c>
      <c r="N1055" s="19" t="s">
        <v>4361</v>
      </c>
      <c r="O1055" s="19" t="str">
        <f t="shared" si="188"/>
        <v>Orthotrichum</v>
      </c>
      <c r="P1055" s="19"/>
      <c r="Q1055" s="19"/>
      <c r="R1055" s="25" t="s">
        <v>731</v>
      </c>
      <c r="S1055" s="24" t="s">
        <v>732</v>
      </c>
      <c r="T1055" s="18"/>
      <c r="U1055" s="18"/>
      <c r="V1055" s="22" t="s">
        <v>125</v>
      </c>
      <c r="W1055" s="23">
        <v>5</v>
      </c>
      <c r="X1055" s="23">
        <v>7</v>
      </c>
      <c r="Y1055" s="23">
        <v>5</v>
      </c>
      <c r="Z1055" s="23" t="s">
        <v>394</v>
      </c>
      <c r="AA1055" s="23">
        <v>5</v>
      </c>
      <c r="AB1055" s="18" t="s">
        <v>120</v>
      </c>
      <c r="AC1055" s="18"/>
    </row>
    <row r="1056" spans="1:29">
      <c r="A1056" s="12" t="s">
        <v>4191</v>
      </c>
      <c r="B1056" s="13" t="s">
        <v>4362</v>
      </c>
      <c r="C1056" s="14" t="s">
        <v>728</v>
      </c>
      <c r="D1056" s="14" t="str">
        <f>IF(COUNTIF(E1056,""),"sp",E1056)</f>
        <v>sp</v>
      </c>
      <c r="E1056" s="14" t="s">
        <v>30</v>
      </c>
      <c r="F1056" s="14" t="str">
        <f t="shared" si="184"/>
        <v/>
      </c>
      <c r="G1056" s="15" t="str">
        <f t="shared" si="185"/>
        <v/>
      </c>
      <c r="H1056" s="15" t="str">
        <f t="shared" si="186"/>
        <v/>
      </c>
      <c r="I1056" s="16" t="str">
        <f t="shared" si="191"/>
        <v>ORTHOBTU</v>
      </c>
      <c r="J1056" s="17" t="str">
        <f t="shared" si="187"/>
        <v>ORTHOBTU</v>
      </c>
      <c r="K1056" s="17"/>
      <c r="L1056" s="17"/>
      <c r="M1056" s="18" t="s">
        <v>4363</v>
      </c>
      <c r="N1056" s="19" t="s">
        <v>4364</v>
      </c>
      <c r="O1056" s="19" t="str">
        <f t="shared" si="188"/>
        <v>Orthotrichum</v>
      </c>
      <c r="P1056" s="19"/>
      <c r="Q1056" s="19"/>
      <c r="R1056" s="25" t="s">
        <v>731</v>
      </c>
      <c r="S1056" s="24" t="s">
        <v>732</v>
      </c>
      <c r="T1056" s="18"/>
      <c r="U1056" s="18"/>
      <c r="V1056" s="22"/>
      <c r="W1056" s="23"/>
      <c r="X1056" s="23"/>
      <c r="Y1056" s="23"/>
      <c r="Z1056" s="23"/>
      <c r="AA1056" s="23"/>
      <c r="AB1056" s="18"/>
      <c r="AC1056" s="18"/>
    </row>
    <row r="1057" spans="1:29">
      <c r="A1057" s="12" t="s">
        <v>4365</v>
      </c>
      <c r="B1057" s="13" t="s">
        <v>4366</v>
      </c>
      <c r="C1057" s="14" t="s">
        <v>2747</v>
      </c>
      <c r="D1057" s="14" t="str">
        <f>IF(COUNTIF(E1057,""),"sp",E1057)</f>
        <v>sp</v>
      </c>
      <c r="E1057" s="14" t="s">
        <v>30</v>
      </c>
      <c r="F1057" s="14" t="str">
        <f t="shared" si="184"/>
        <v/>
      </c>
      <c r="G1057" s="15" t="str">
        <f t="shared" si="185"/>
        <v/>
      </c>
      <c r="H1057" s="15" t="str">
        <f t="shared" si="186"/>
        <v/>
      </c>
      <c r="I1057" s="16" t="str">
        <f t="shared" si="191"/>
        <v>ORTHPALL</v>
      </c>
      <c r="J1057" s="17" t="str">
        <f t="shared" si="187"/>
        <v>ORTHPALL</v>
      </c>
      <c r="K1057" s="17"/>
      <c r="L1057" s="17"/>
      <c r="M1057" s="18" t="s">
        <v>4367</v>
      </c>
      <c r="N1057" s="19" t="s">
        <v>4368</v>
      </c>
      <c r="O1057" s="19" t="str">
        <f t="shared" si="188"/>
        <v>Orthotrichum</v>
      </c>
      <c r="P1057" s="19"/>
      <c r="Q1057" s="19"/>
      <c r="R1057" s="25" t="s">
        <v>2750</v>
      </c>
      <c r="S1057" s="24" t="s">
        <v>2751</v>
      </c>
      <c r="T1057" s="18"/>
      <c r="U1057" s="18"/>
      <c r="V1057" s="22" t="s">
        <v>156</v>
      </c>
      <c r="W1057" s="23">
        <v>4</v>
      </c>
      <c r="X1057" s="23">
        <v>2</v>
      </c>
      <c r="Y1057" s="23">
        <v>6</v>
      </c>
      <c r="Z1057" s="23">
        <v>4</v>
      </c>
      <c r="AA1057" s="23">
        <v>5</v>
      </c>
      <c r="AB1057" s="18" t="s">
        <v>120</v>
      </c>
      <c r="AC1057" s="18"/>
    </row>
    <row r="1058" spans="1:29">
      <c r="A1058" s="12" t="s">
        <v>4365</v>
      </c>
      <c r="B1058" s="13" t="s">
        <v>4369</v>
      </c>
      <c r="C1058" s="24" t="s">
        <v>40</v>
      </c>
      <c r="D1058" s="14" t="str">
        <f>IF(COUNTIF(E1058,""),"sp",E1058)</f>
        <v>var</v>
      </c>
      <c r="E1058" s="14" t="s">
        <v>41</v>
      </c>
      <c r="F1058" s="14" t="str">
        <f t="shared" si="184"/>
        <v>var</v>
      </c>
      <c r="G1058" s="15" t="str">
        <f t="shared" si="185"/>
        <v/>
      </c>
      <c r="H1058" s="15" t="str">
        <f t="shared" si="186"/>
        <v>var</v>
      </c>
      <c r="I1058" s="16"/>
      <c r="J1058" s="17" t="str">
        <f t="shared" si="187"/>
        <v>ORTPALLPA</v>
      </c>
      <c r="K1058" s="17" t="str">
        <f>IF(LEN($L1058)&gt;1,UPPER(LEFT(M1058,3) &amp; MID(M1058,SEARCH(" ",M1058,1)+1,4)&amp;L1058),UPPER(LEFT(M1058,4) &amp; MID(M1058,SEARCH(" ",M1057,1)+1,4)&amp;L1058))</f>
        <v>ORTPALLPA</v>
      </c>
      <c r="L1058" s="17" t="str">
        <f>IF(COUNTIF($L$1:$L1057,MID(M1058,SEARCH("var. ",M1058,1)+5,1))&gt;0,MID(M1058,SEARCH("var. ",M1058,1)+5,2),MID(M1058,SEARCH("var. ",M1058,1)+5,1))</f>
        <v>pa</v>
      </c>
      <c r="M1058" s="18" t="s">
        <v>4370</v>
      </c>
      <c r="N1058" s="19" t="s">
        <v>4368</v>
      </c>
      <c r="O1058" s="19" t="str">
        <f t="shared" si="188"/>
        <v>Orthotrichum</v>
      </c>
      <c r="P1058" s="19"/>
      <c r="Q1058" s="19"/>
      <c r="R1058" s="18"/>
      <c r="S1058" s="24"/>
      <c r="T1058" s="18"/>
      <c r="U1058" s="18"/>
      <c r="V1058" s="18"/>
      <c r="W1058" s="23">
        <v>8</v>
      </c>
      <c r="X1058" s="23">
        <v>2</v>
      </c>
      <c r="Y1058" s="23">
        <v>6</v>
      </c>
      <c r="Z1058" s="23">
        <v>2</v>
      </c>
      <c r="AA1058" s="23">
        <v>5</v>
      </c>
      <c r="AB1058" s="18" t="s">
        <v>37</v>
      </c>
      <c r="AC1058" s="18"/>
    </row>
    <row r="1059" spans="1:29">
      <c r="A1059" s="12" t="s">
        <v>4371</v>
      </c>
      <c r="B1059" s="13" t="s">
        <v>4372</v>
      </c>
      <c r="C1059" s="14" t="s">
        <v>2747</v>
      </c>
      <c r="D1059" s="14" t="str">
        <f>IF(COUNTIF(E1059,""),"sp",E1059)</f>
        <v>sp</v>
      </c>
      <c r="E1059" s="14" t="s">
        <v>30</v>
      </c>
      <c r="F1059" s="14" t="str">
        <f t="shared" si="184"/>
        <v/>
      </c>
      <c r="G1059" s="15" t="str">
        <f t="shared" si="185"/>
        <v/>
      </c>
      <c r="H1059" s="15" t="str">
        <f t="shared" si="186"/>
        <v/>
      </c>
      <c r="I1059" s="16" t="str">
        <f t="shared" ref="I1059:I1066" si="192">UPPER(MID(M1059,1,4))&amp;""&amp;UPPER(MID(M1059,SEARCH(" ",M1059,1)+1,4))</f>
        <v>ORTHPATE</v>
      </c>
      <c r="J1059" s="17" t="str">
        <f t="shared" si="187"/>
        <v>ORTHPATE</v>
      </c>
      <c r="K1059" s="17"/>
      <c r="L1059" s="17"/>
      <c r="M1059" s="18" t="s">
        <v>4373</v>
      </c>
      <c r="N1059" s="19" t="s">
        <v>4374</v>
      </c>
      <c r="O1059" s="19" t="str">
        <f t="shared" si="188"/>
        <v>Orthotrichum</v>
      </c>
      <c r="P1059" s="19"/>
      <c r="Q1059" s="19"/>
      <c r="R1059" s="25" t="s">
        <v>2750</v>
      </c>
      <c r="S1059" s="24" t="s">
        <v>2751</v>
      </c>
      <c r="T1059" s="18"/>
      <c r="U1059" s="18"/>
      <c r="V1059" s="22" t="s">
        <v>125</v>
      </c>
      <c r="W1059" s="23">
        <v>6</v>
      </c>
      <c r="X1059" s="23">
        <v>5</v>
      </c>
      <c r="Y1059" s="23">
        <v>6</v>
      </c>
      <c r="Z1059" s="23">
        <v>4</v>
      </c>
      <c r="AA1059" s="23">
        <v>6</v>
      </c>
      <c r="AB1059" s="18" t="s">
        <v>120</v>
      </c>
      <c r="AC1059" s="18"/>
    </row>
    <row r="1060" spans="1:29">
      <c r="A1060" s="12" t="s">
        <v>4375</v>
      </c>
      <c r="B1060" s="13" t="s">
        <v>4376</v>
      </c>
      <c r="C1060" s="14" t="s">
        <v>728</v>
      </c>
      <c r="D1060" s="14" t="str">
        <f>IF(COUNTIF(E1060,""),"sp",E1060)</f>
        <v>sp</v>
      </c>
      <c r="E1060" s="14" t="s">
        <v>30</v>
      </c>
      <c r="F1060" s="14" t="str">
        <f t="shared" si="184"/>
        <v/>
      </c>
      <c r="G1060" s="15" t="str">
        <f t="shared" si="185"/>
        <v/>
      </c>
      <c r="H1060" s="15" t="str">
        <f t="shared" si="186"/>
        <v/>
      </c>
      <c r="I1060" s="16" t="str">
        <f t="shared" si="192"/>
        <v>ORTHPHIL</v>
      </c>
      <c r="J1060" s="17" t="str">
        <f t="shared" si="187"/>
        <v>ORTHPHIL</v>
      </c>
      <c r="K1060" s="17"/>
      <c r="L1060" s="17"/>
      <c r="M1060" s="18" t="s">
        <v>4377</v>
      </c>
      <c r="N1060" s="19" t="s">
        <v>4378</v>
      </c>
      <c r="O1060" s="19" t="str">
        <f t="shared" si="188"/>
        <v>Orthotrichum</v>
      </c>
      <c r="P1060" s="19"/>
      <c r="Q1060" s="19"/>
      <c r="R1060" s="25" t="s">
        <v>731</v>
      </c>
      <c r="S1060" s="24" t="s">
        <v>732</v>
      </c>
      <c r="T1060" s="18"/>
      <c r="U1060" s="18"/>
      <c r="V1060" s="22" t="s">
        <v>125</v>
      </c>
      <c r="W1060" s="23"/>
      <c r="X1060" s="23"/>
      <c r="Y1060" s="23"/>
      <c r="Z1060" s="23"/>
      <c r="AA1060" s="23"/>
      <c r="AB1060" s="18"/>
      <c r="AC1060" s="18"/>
    </row>
    <row r="1061" spans="1:29">
      <c r="A1061" s="12" t="s">
        <v>4379</v>
      </c>
      <c r="B1061" s="13" t="s">
        <v>4380</v>
      </c>
      <c r="C1061" s="14" t="s">
        <v>728</v>
      </c>
      <c r="D1061" s="14" t="str">
        <f>IF(COUNTIF(E1061,""),"sp",E1061)</f>
        <v>sp</v>
      </c>
      <c r="E1061" s="14" t="s">
        <v>30</v>
      </c>
      <c r="F1061" s="14" t="str">
        <f t="shared" si="184"/>
        <v/>
      </c>
      <c r="G1061" s="15" t="str">
        <f t="shared" si="185"/>
        <v/>
      </c>
      <c r="H1061" s="15" t="str">
        <f t="shared" si="186"/>
        <v/>
      </c>
      <c r="I1061" s="16" t="str">
        <f t="shared" si="192"/>
        <v>ORTHPULC</v>
      </c>
      <c r="J1061" s="17" t="str">
        <f t="shared" si="187"/>
        <v>ORTHPULC</v>
      </c>
      <c r="K1061" s="17"/>
      <c r="L1061" s="17"/>
      <c r="M1061" s="18" t="s">
        <v>4381</v>
      </c>
      <c r="N1061" s="19" t="s">
        <v>4382</v>
      </c>
      <c r="O1061" s="19" t="str">
        <f t="shared" si="188"/>
        <v>Orthotrichum</v>
      </c>
      <c r="P1061" s="19"/>
      <c r="Q1061" s="19"/>
      <c r="R1061" s="25" t="s">
        <v>731</v>
      </c>
      <c r="S1061" s="24" t="s">
        <v>732</v>
      </c>
      <c r="T1061" s="18"/>
      <c r="U1061" s="18"/>
      <c r="V1061" s="22" t="s">
        <v>125</v>
      </c>
      <c r="W1061" s="23">
        <v>8</v>
      </c>
      <c r="X1061" s="23">
        <v>6</v>
      </c>
      <c r="Y1061" s="23">
        <v>3</v>
      </c>
      <c r="Z1061" s="23">
        <v>3</v>
      </c>
      <c r="AA1061" s="23">
        <v>5</v>
      </c>
      <c r="AB1061" s="18" t="s">
        <v>120</v>
      </c>
      <c r="AC1061" s="18"/>
    </row>
    <row r="1062" spans="1:29">
      <c r="A1062" s="12" t="s">
        <v>4383</v>
      </c>
      <c r="B1062" s="13" t="s">
        <v>4384</v>
      </c>
      <c r="C1062" s="14" t="s">
        <v>728</v>
      </c>
      <c r="D1062" s="14" t="str">
        <f>IF(COUNTIF(E1062,""),"sp",E1062)</f>
        <v>sp</v>
      </c>
      <c r="E1062" s="14" t="s">
        <v>30</v>
      </c>
      <c r="F1062" s="14" t="str">
        <f t="shared" si="184"/>
        <v/>
      </c>
      <c r="G1062" s="15" t="str">
        <f t="shared" si="185"/>
        <v/>
      </c>
      <c r="H1062" s="15" t="str">
        <f t="shared" si="186"/>
        <v/>
      </c>
      <c r="I1062" s="16" t="str">
        <f t="shared" si="192"/>
        <v>ORTHPUMI</v>
      </c>
      <c r="J1062" s="17" t="str">
        <f t="shared" si="187"/>
        <v>ORTHPUMI</v>
      </c>
      <c r="K1062" s="17"/>
      <c r="L1062" s="17"/>
      <c r="M1062" s="18" t="s">
        <v>4385</v>
      </c>
      <c r="N1062" s="19" t="s">
        <v>4386</v>
      </c>
      <c r="O1062" s="19" t="str">
        <f t="shared" si="188"/>
        <v>Orthotrichum</v>
      </c>
      <c r="P1062" s="19"/>
      <c r="Q1062" s="19"/>
      <c r="R1062" s="25" t="s">
        <v>731</v>
      </c>
      <c r="S1062" s="24" t="s">
        <v>732</v>
      </c>
      <c r="T1062" s="18"/>
      <c r="U1062" s="18"/>
      <c r="V1062" s="22" t="s">
        <v>125</v>
      </c>
      <c r="W1062" s="23">
        <v>8</v>
      </c>
      <c r="X1062" s="23">
        <v>4</v>
      </c>
      <c r="Y1062" s="23">
        <v>5</v>
      </c>
      <c r="Z1062" s="23">
        <v>4</v>
      </c>
      <c r="AA1062" s="23">
        <v>7</v>
      </c>
      <c r="AB1062" s="18" t="s">
        <v>120</v>
      </c>
      <c r="AC1062" s="18"/>
    </row>
    <row r="1063" spans="1:29">
      <c r="A1063" s="12" t="s">
        <v>4387</v>
      </c>
      <c r="B1063" s="13" t="s">
        <v>4388</v>
      </c>
      <c r="C1063" s="24" t="s">
        <v>1798</v>
      </c>
      <c r="D1063" s="14" t="str">
        <f>IF(COUNTIF(E1063,""),"sp",E1063)</f>
        <v>sp</v>
      </c>
      <c r="E1063" s="14" t="s">
        <v>30</v>
      </c>
      <c r="F1063" s="14" t="str">
        <f t="shared" si="184"/>
        <v/>
      </c>
      <c r="G1063" s="15" t="str">
        <f t="shared" si="185"/>
        <v/>
      </c>
      <c r="H1063" s="15" t="str">
        <f t="shared" si="186"/>
        <v/>
      </c>
      <c r="I1063" s="16" t="str">
        <f t="shared" si="192"/>
        <v>ORTHPYLA</v>
      </c>
      <c r="J1063" s="17" t="str">
        <f t="shared" si="187"/>
        <v>ORTHPYLA</v>
      </c>
      <c r="K1063" s="17"/>
      <c r="L1063" s="17"/>
      <c r="M1063" s="18" t="s">
        <v>4389</v>
      </c>
      <c r="N1063" s="19" t="s">
        <v>4390</v>
      </c>
      <c r="O1063" s="19" t="str">
        <f t="shared" si="188"/>
        <v>Orthotrichum</v>
      </c>
      <c r="P1063" s="19"/>
      <c r="Q1063" s="19"/>
      <c r="R1063" s="25" t="s">
        <v>1801</v>
      </c>
      <c r="S1063" s="24" t="s">
        <v>1802</v>
      </c>
      <c r="T1063" s="18"/>
      <c r="U1063" s="18"/>
      <c r="V1063" s="22" t="s">
        <v>125</v>
      </c>
      <c r="W1063" s="23">
        <v>9</v>
      </c>
      <c r="X1063" s="23">
        <v>1</v>
      </c>
      <c r="Y1063" s="23">
        <v>6</v>
      </c>
      <c r="Z1063" s="23">
        <v>2</v>
      </c>
      <c r="AA1063" s="23" t="s">
        <v>36</v>
      </c>
      <c r="AB1063" s="18" t="s">
        <v>37</v>
      </c>
      <c r="AC1063" s="18"/>
    </row>
    <row r="1064" spans="1:29">
      <c r="A1064" s="12" t="s">
        <v>4391</v>
      </c>
      <c r="B1064" s="13" t="s">
        <v>4392</v>
      </c>
      <c r="C1064" s="14" t="s">
        <v>192</v>
      </c>
      <c r="D1064" s="14" t="str">
        <f>IF(COUNTIF(E1064,""),"sp",E1064)</f>
        <v>sp</v>
      </c>
      <c r="E1064" s="14" t="s">
        <v>30</v>
      </c>
      <c r="F1064" s="14" t="str">
        <f t="shared" si="184"/>
        <v/>
      </c>
      <c r="G1064" s="15" t="str">
        <f t="shared" si="185"/>
        <v/>
      </c>
      <c r="H1064" s="15" t="str">
        <f t="shared" si="186"/>
        <v/>
      </c>
      <c r="I1064" s="16" t="str">
        <f t="shared" si="192"/>
        <v>ORTHRIVU</v>
      </c>
      <c r="J1064" s="17" t="str">
        <f t="shared" si="187"/>
        <v>ORTHRIVU</v>
      </c>
      <c r="K1064" s="17"/>
      <c r="L1064" s="17"/>
      <c r="M1064" s="18" t="s">
        <v>4393</v>
      </c>
      <c r="N1064" s="19" t="s">
        <v>4394</v>
      </c>
      <c r="O1064" s="19" t="str">
        <f t="shared" si="188"/>
        <v>Orthotrichum</v>
      </c>
      <c r="P1064" s="19"/>
      <c r="Q1064" s="19"/>
      <c r="R1064" s="25" t="s">
        <v>195</v>
      </c>
      <c r="S1064" s="24" t="s">
        <v>196</v>
      </c>
      <c r="T1064" s="18"/>
      <c r="U1064" s="18"/>
      <c r="V1064" s="22" t="s">
        <v>125</v>
      </c>
      <c r="W1064" s="23" t="s">
        <v>36</v>
      </c>
      <c r="X1064" s="23">
        <v>5</v>
      </c>
      <c r="Y1064" s="23">
        <v>2</v>
      </c>
      <c r="Z1064" s="23">
        <v>8</v>
      </c>
      <c r="AA1064" s="23">
        <v>2</v>
      </c>
      <c r="AB1064" s="18" t="s">
        <v>271</v>
      </c>
      <c r="AC1064" s="18"/>
    </row>
    <row r="1065" spans="1:29">
      <c r="A1065" s="12" t="s">
        <v>4395</v>
      </c>
      <c r="B1065" s="13" t="s">
        <v>4396</v>
      </c>
      <c r="C1065" s="14" t="s">
        <v>2747</v>
      </c>
      <c r="D1065" s="14" t="str">
        <f>IF(COUNTIF(E1065,""),"sp",E1065)</f>
        <v>sp</v>
      </c>
      <c r="E1065" s="14" t="s">
        <v>30</v>
      </c>
      <c r="F1065" s="14" t="str">
        <f t="shared" si="184"/>
        <v/>
      </c>
      <c r="G1065" s="15" t="str">
        <f t="shared" si="185"/>
        <v/>
      </c>
      <c r="H1065" s="15" t="str">
        <f t="shared" si="186"/>
        <v/>
      </c>
      <c r="I1065" s="16" t="str">
        <f t="shared" si="192"/>
        <v>ORTHROGE</v>
      </c>
      <c r="J1065" s="17" t="str">
        <f t="shared" si="187"/>
        <v>ORTHROGE</v>
      </c>
      <c r="K1065" s="17"/>
      <c r="L1065" s="17"/>
      <c r="M1065" s="18" t="s">
        <v>4397</v>
      </c>
      <c r="N1065" s="19" t="s">
        <v>4398</v>
      </c>
      <c r="O1065" s="19" t="str">
        <f t="shared" si="188"/>
        <v>Orthotrichum</v>
      </c>
      <c r="P1065" s="19"/>
      <c r="Q1065" s="19"/>
      <c r="R1065" s="25" t="s">
        <v>2750</v>
      </c>
      <c r="S1065" s="24" t="s">
        <v>2751</v>
      </c>
      <c r="T1065" s="18"/>
      <c r="U1065" s="18"/>
      <c r="V1065" s="22" t="s">
        <v>50</v>
      </c>
      <c r="W1065" s="23">
        <v>7</v>
      </c>
      <c r="X1065" s="23">
        <v>3</v>
      </c>
      <c r="Y1065" s="23">
        <v>3</v>
      </c>
      <c r="Z1065" s="23">
        <v>4</v>
      </c>
      <c r="AA1065" s="23" t="s">
        <v>394</v>
      </c>
      <c r="AB1065" s="18" t="s">
        <v>120</v>
      </c>
      <c r="AC1065" s="18"/>
    </row>
    <row r="1066" spans="1:29">
      <c r="A1066" s="12" t="s">
        <v>4399</v>
      </c>
      <c r="B1066" s="13" t="s">
        <v>4400</v>
      </c>
      <c r="C1066" s="24" t="s">
        <v>1798</v>
      </c>
      <c r="D1066" s="14" t="str">
        <f>IF(COUNTIF(E1066,""),"sp",E1066)</f>
        <v>sp</v>
      </c>
      <c r="E1066" s="14" t="s">
        <v>30</v>
      </c>
      <c r="F1066" s="14" t="str">
        <f t="shared" si="184"/>
        <v/>
      </c>
      <c r="G1066" s="15" t="str">
        <f t="shared" si="185"/>
        <v/>
      </c>
      <c r="H1066" s="15" t="str">
        <f t="shared" si="186"/>
        <v/>
      </c>
      <c r="I1066" s="16" t="str">
        <f t="shared" si="192"/>
        <v>ORTHRUPE</v>
      </c>
      <c r="J1066" s="17" t="str">
        <f t="shared" si="187"/>
        <v>ORTHRUPE</v>
      </c>
      <c r="K1066" s="17"/>
      <c r="L1066" s="17"/>
      <c r="M1066" s="18" t="s">
        <v>4401</v>
      </c>
      <c r="N1066" s="19" t="s">
        <v>4402</v>
      </c>
      <c r="O1066" s="19" t="str">
        <f t="shared" si="188"/>
        <v>Orthotrichum</v>
      </c>
      <c r="P1066" s="19"/>
      <c r="Q1066" s="19"/>
      <c r="R1066" s="25" t="s">
        <v>1801</v>
      </c>
      <c r="S1066" s="24" t="s">
        <v>1802</v>
      </c>
      <c r="T1066" s="18"/>
      <c r="U1066" s="18"/>
      <c r="V1066" s="22" t="s">
        <v>125</v>
      </c>
      <c r="W1066" s="23">
        <v>8</v>
      </c>
      <c r="X1066" s="23">
        <v>2</v>
      </c>
      <c r="Y1066" s="23">
        <v>4</v>
      </c>
      <c r="Z1066" s="23">
        <v>3</v>
      </c>
      <c r="AA1066" s="23">
        <v>6</v>
      </c>
      <c r="AB1066" s="18" t="s">
        <v>112</v>
      </c>
      <c r="AC1066" s="18"/>
    </row>
    <row r="1067" spans="1:29">
      <c r="A1067" s="12" t="s">
        <v>4403</v>
      </c>
      <c r="B1067" s="13" t="s">
        <v>4404</v>
      </c>
      <c r="C1067" s="24" t="s">
        <v>40</v>
      </c>
      <c r="D1067" s="14" t="str">
        <f>IF(COUNTIF(E1067,""),"sp",E1067)</f>
        <v>var</v>
      </c>
      <c r="E1067" s="14" t="s">
        <v>41</v>
      </c>
      <c r="F1067" s="14" t="str">
        <f t="shared" si="184"/>
        <v>var</v>
      </c>
      <c r="G1067" s="15" t="str">
        <f t="shared" si="185"/>
        <v/>
      </c>
      <c r="H1067" s="15" t="str">
        <f t="shared" si="186"/>
        <v>var</v>
      </c>
      <c r="I1067" s="16"/>
      <c r="J1067" s="17" t="str">
        <f t="shared" si="187"/>
        <v>ORTRUPEFR</v>
      </c>
      <c r="K1067" s="17" t="str">
        <f t="shared" ref="K1067:K1068" si="193">IF(LEN($L1067)&gt;1,UPPER(LEFT(M1067,3) &amp; MID(M1067,SEARCH(" ",M1067,1)+1,4)&amp;L1067),UPPER(LEFT(M1067,4) &amp; MID(M1067,SEARCH(" ",M1066,1)+1,4)&amp;L1067))</f>
        <v>ORTRUPEFR</v>
      </c>
      <c r="L1067" s="17" t="str">
        <f>IF(COUNTIF($L$1:$L1066,MID(M1067,SEARCH("var. ",M1067,1)+5,1))&gt;0,MID(M1067,SEARCH("var. ",M1067,1)+5,2),MID(M1067,SEARCH("var. ",M1067,1)+5,1))</f>
        <v>fr</v>
      </c>
      <c r="M1067" s="18" t="s">
        <v>4405</v>
      </c>
      <c r="N1067" s="19" t="s">
        <v>4402</v>
      </c>
      <c r="O1067" s="19" t="str">
        <f t="shared" si="188"/>
        <v>Orthotrichum</v>
      </c>
      <c r="P1067" s="19"/>
      <c r="Q1067" s="19"/>
      <c r="R1067" s="18"/>
      <c r="S1067" s="24"/>
      <c r="T1067" s="18"/>
      <c r="U1067" s="18"/>
      <c r="V1067" s="18"/>
      <c r="W1067" s="23">
        <v>6</v>
      </c>
      <c r="X1067" s="23">
        <v>2</v>
      </c>
      <c r="Y1067" s="23">
        <v>5</v>
      </c>
      <c r="Z1067" s="23">
        <v>3</v>
      </c>
      <c r="AA1067" s="23" t="s">
        <v>394</v>
      </c>
      <c r="AB1067" s="18" t="s">
        <v>120</v>
      </c>
      <c r="AC1067" s="18"/>
    </row>
    <row r="1068" spans="1:29">
      <c r="A1068" s="12" t="s">
        <v>4406</v>
      </c>
      <c r="B1068" s="13" t="s">
        <v>4407</v>
      </c>
      <c r="C1068" s="24" t="s">
        <v>40</v>
      </c>
      <c r="D1068" s="14" t="str">
        <f>IF(COUNTIF(E1068,""),"sp",E1068)</f>
        <v>var</v>
      </c>
      <c r="E1068" s="14" t="s">
        <v>41</v>
      </c>
      <c r="F1068" s="14" t="str">
        <f t="shared" si="184"/>
        <v>var</v>
      </c>
      <c r="G1068" s="15" t="str">
        <f t="shared" si="185"/>
        <v/>
      </c>
      <c r="H1068" s="15" t="str">
        <f t="shared" si="186"/>
        <v>var</v>
      </c>
      <c r="I1068" s="16"/>
      <c r="J1068" s="17" t="str">
        <f t="shared" si="187"/>
        <v>ORTRUPEST</v>
      </c>
      <c r="K1068" s="17" t="str">
        <f t="shared" si="193"/>
        <v>ORTRUPEST</v>
      </c>
      <c r="L1068" s="17" t="str">
        <f>IF(COUNTIF($L$1:$L1067,MID(M1068,SEARCH("var. ",M1068,1)+5,1))&gt;0,MID(M1068,SEARCH("var. ",M1068,1)+5,2),MID(M1068,SEARCH("var. ",M1068,1)+5,1))</f>
        <v>st</v>
      </c>
      <c r="M1068" s="18" t="s">
        <v>4408</v>
      </c>
      <c r="N1068" s="19" t="s">
        <v>4402</v>
      </c>
      <c r="O1068" s="19" t="str">
        <f t="shared" si="188"/>
        <v>Orthotrichum</v>
      </c>
      <c r="P1068" s="19"/>
      <c r="Q1068" s="19"/>
      <c r="R1068" s="18"/>
      <c r="S1068" s="24"/>
      <c r="T1068" s="18"/>
      <c r="U1068" s="18"/>
      <c r="V1068" s="18"/>
      <c r="W1068" s="23">
        <v>8</v>
      </c>
      <c r="X1068" s="23">
        <v>2</v>
      </c>
      <c r="Y1068" s="23">
        <v>4</v>
      </c>
      <c r="Z1068" s="23">
        <v>3</v>
      </c>
      <c r="AA1068" s="23">
        <v>6</v>
      </c>
      <c r="AB1068" s="18" t="s">
        <v>112</v>
      </c>
      <c r="AC1068" s="18"/>
    </row>
    <row r="1069" spans="1:29">
      <c r="A1069" s="12" t="s">
        <v>4409</v>
      </c>
      <c r="B1069" s="13" t="s">
        <v>4410</v>
      </c>
      <c r="C1069" s="14" t="s">
        <v>4411</v>
      </c>
      <c r="D1069" s="14" t="str">
        <f>IF(COUNTIF(E1069,""),"sp",E1069)</f>
        <v>sp</v>
      </c>
      <c r="E1069" s="14" t="s">
        <v>30</v>
      </c>
      <c r="F1069" s="14" t="str">
        <f t="shared" si="184"/>
        <v/>
      </c>
      <c r="G1069" s="15" t="str">
        <f t="shared" si="185"/>
        <v/>
      </c>
      <c r="H1069" s="15" t="str">
        <f t="shared" si="186"/>
        <v/>
      </c>
      <c r="I1069" s="16" t="str">
        <f t="shared" ref="I1069:I1072" si="194">UPPER(MID(M1069,1,4))&amp;""&amp;UPPER(MID(M1069,SEARCH(" ",M1069,1)+1,4))</f>
        <v>ORTHSCAN</v>
      </c>
      <c r="J1069" s="17" t="str">
        <f t="shared" si="187"/>
        <v>ORTHSCAN</v>
      </c>
      <c r="K1069" s="17"/>
      <c r="L1069" s="17"/>
      <c r="M1069" s="18" t="s">
        <v>4412</v>
      </c>
      <c r="N1069" s="19" t="s">
        <v>4413</v>
      </c>
      <c r="O1069" s="19" t="str">
        <f t="shared" si="188"/>
        <v>Orthotrichum</v>
      </c>
      <c r="P1069" s="19"/>
      <c r="Q1069" s="19"/>
      <c r="R1069" s="25" t="s">
        <v>4414</v>
      </c>
      <c r="S1069" s="24" t="s">
        <v>4415</v>
      </c>
      <c r="T1069" s="18"/>
      <c r="U1069" s="18"/>
      <c r="V1069" s="22" t="s">
        <v>125</v>
      </c>
      <c r="W1069" s="23">
        <v>6</v>
      </c>
      <c r="X1069" s="23">
        <v>6</v>
      </c>
      <c r="Y1069" s="23">
        <v>4</v>
      </c>
      <c r="Z1069" s="23" t="s">
        <v>394</v>
      </c>
      <c r="AA1069" s="23" t="s">
        <v>394</v>
      </c>
      <c r="AB1069" s="18" t="s">
        <v>120</v>
      </c>
      <c r="AC1069" s="18"/>
    </row>
    <row r="1070" spans="1:29">
      <c r="A1070" s="12" t="s">
        <v>2076</v>
      </c>
      <c r="B1070" s="13" t="s">
        <v>2678</v>
      </c>
      <c r="C1070" s="14" t="s">
        <v>728</v>
      </c>
      <c r="D1070" s="14" t="str">
        <f>IF(COUNTIF(E1070,""),"sp",E1070)</f>
        <v>sp</v>
      </c>
      <c r="E1070" s="14" t="s">
        <v>30</v>
      </c>
      <c r="F1070" s="14" t="str">
        <f t="shared" si="184"/>
        <v/>
      </c>
      <c r="G1070" s="15" t="str">
        <f t="shared" si="185"/>
        <v/>
      </c>
      <c r="H1070" s="15" t="str">
        <f t="shared" si="186"/>
        <v/>
      </c>
      <c r="I1070" s="16" t="str">
        <f t="shared" si="194"/>
        <v>ORTHSCHI</v>
      </c>
      <c r="J1070" s="17" t="str">
        <f t="shared" si="187"/>
        <v>ORTHSCHI</v>
      </c>
      <c r="K1070" s="17"/>
      <c r="L1070" s="17"/>
      <c r="M1070" s="18" t="s">
        <v>4416</v>
      </c>
      <c r="N1070" s="19" t="s">
        <v>4417</v>
      </c>
      <c r="O1070" s="19" t="str">
        <f t="shared" si="188"/>
        <v>Orthotrichum</v>
      </c>
      <c r="P1070" s="19"/>
      <c r="Q1070" s="19"/>
      <c r="R1070" s="25" t="s">
        <v>731</v>
      </c>
      <c r="S1070" s="24" t="s">
        <v>732</v>
      </c>
      <c r="T1070" s="18"/>
      <c r="U1070" s="18"/>
      <c r="V1070" s="22" t="s">
        <v>125</v>
      </c>
      <c r="W1070" s="23">
        <v>8</v>
      </c>
      <c r="X1070" s="23">
        <v>4</v>
      </c>
      <c r="Y1070" s="23">
        <v>5</v>
      </c>
      <c r="Z1070" s="23">
        <v>4</v>
      </c>
      <c r="AA1070" s="23">
        <v>7</v>
      </c>
      <c r="AB1070" s="18" t="s">
        <v>120</v>
      </c>
      <c r="AC1070" s="18"/>
    </row>
    <row r="1071" spans="1:29">
      <c r="A1071" s="12" t="s">
        <v>4418</v>
      </c>
      <c r="B1071" s="13" t="s">
        <v>4419</v>
      </c>
      <c r="C1071" s="14" t="s">
        <v>2747</v>
      </c>
      <c r="D1071" s="14" t="str">
        <f>IF(COUNTIF(E1071,""),"sp",E1071)</f>
        <v>sp</v>
      </c>
      <c r="E1071" s="14" t="s">
        <v>30</v>
      </c>
      <c r="F1071" s="14" t="str">
        <f t="shared" si="184"/>
        <v/>
      </c>
      <c r="G1071" s="15" t="str">
        <f t="shared" si="185"/>
        <v/>
      </c>
      <c r="H1071" s="15" t="str">
        <f t="shared" si="186"/>
        <v/>
      </c>
      <c r="I1071" s="16" t="str">
        <f t="shared" si="194"/>
        <v>ORTHSORD</v>
      </c>
      <c r="J1071" s="17" t="str">
        <f t="shared" si="187"/>
        <v>ORTHSORD</v>
      </c>
      <c r="K1071" s="17"/>
      <c r="L1071" s="17"/>
      <c r="M1071" s="18" t="s">
        <v>4420</v>
      </c>
      <c r="N1071" s="19" t="s">
        <v>4421</v>
      </c>
      <c r="O1071" s="19" t="str">
        <f t="shared" si="188"/>
        <v>Orthotrichum</v>
      </c>
      <c r="P1071" s="19"/>
      <c r="Q1071" s="19"/>
      <c r="R1071" s="25" t="s">
        <v>2750</v>
      </c>
      <c r="S1071" s="24" t="s">
        <v>2751</v>
      </c>
      <c r="T1071" s="18"/>
      <c r="U1071" s="18"/>
      <c r="V1071" s="22" t="s">
        <v>394</v>
      </c>
      <c r="W1071" s="23"/>
      <c r="X1071" s="23"/>
      <c r="Y1071" s="23"/>
      <c r="Z1071" s="23"/>
      <c r="AA1071" s="23"/>
      <c r="AB1071" s="18"/>
      <c r="AC1071" s="18"/>
    </row>
    <row r="1072" spans="1:29">
      <c r="A1072" s="12" t="s">
        <v>4422</v>
      </c>
      <c r="B1072" s="13" t="s">
        <v>4423</v>
      </c>
      <c r="C1072" s="14" t="s">
        <v>4424</v>
      </c>
      <c r="D1072" s="14" t="str">
        <f>IF(COUNTIF(E1072,""),"sp",E1072)</f>
        <v>sp</v>
      </c>
      <c r="E1072" s="14" t="s">
        <v>30</v>
      </c>
      <c r="F1072" s="14" t="str">
        <f t="shared" si="184"/>
        <v/>
      </c>
      <c r="G1072" s="15" t="str">
        <f t="shared" si="185"/>
        <v/>
      </c>
      <c r="H1072" s="15" t="str">
        <f t="shared" si="186"/>
        <v/>
      </c>
      <c r="I1072" s="16" t="str">
        <f t="shared" si="194"/>
        <v>ORTHSPEC</v>
      </c>
      <c r="J1072" s="17" t="str">
        <f t="shared" si="187"/>
        <v>ORTHSPEC</v>
      </c>
      <c r="K1072" s="17"/>
      <c r="L1072" s="17"/>
      <c r="M1072" s="18" t="s">
        <v>4425</v>
      </c>
      <c r="N1072" s="19" t="s">
        <v>4426</v>
      </c>
      <c r="O1072" s="19" t="str">
        <f t="shared" si="188"/>
        <v>Orthotrichum</v>
      </c>
      <c r="P1072" s="19"/>
      <c r="Q1072" s="19"/>
      <c r="R1072" s="25" t="s">
        <v>4427</v>
      </c>
      <c r="S1072" s="24" t="s">
        <v>4428</v>
      </c>
      <c r="T1072" s="18"/>
      <c r="U1072" s="18"/>
      <c r="V1072" s="22" t="s">
        <v>50</v>
      </c>
      <c r="W1072" s="23">
        <v>7</v>
      </c>
      <c r="X1072" s="23">
        <v>2</v>
      </c>
      <c r="Y1072" s="23">
        <v>6</v>
      </c>
      <c r="Z1072" s="23">
        <v>5</v>
      </c>
      <c r="AA1072" s="23">
        <v>5</v>
      </c>
      <c r="AB1072" s="18" t="s">
        <v>120</v>
      </c>
      <c r="AC1072" s="18"/>
    </row>
    <row r="1073" spans="1:29">
      <c r="A1073" s="12" t="s">
        <v>4429</v>
      </c>
      <c r="B1073" s="13" t="s">
        <v>4430</v>
      </c>
      <c r="C1073" s="24" t="s">
        <v>40</v>
      </c>
      <c r="D1073" s="14" t="str">
        <f>IF(COUNTIF(E1073,""),"sp",E1073)</f>
        <v>subsp</v>
      </c>
      <c r="E1073" s="14" t="s">
        <v>304</v>
      </c>
      <c r="F1073" s="14" t="str">
        <f t="shared" si="184"/>
        <v>subsp</v>
      </c>
      <c r="G1073" s="15" t="str">
        <f t="shared" si="185"/>
        <v>subsp</v>
      </c>
      <c r="H1073" s="15" t="str">
        <f t="shared" si="186"/>
        <v/>
      </c>
      <c r="I1073" s="16"/>
      <c r="J1073" s="17" t="str">
        <f t="shared" si="187"/>
        <v>ORTSPECFU</v>
      </c>
      <c r="K1073" s="17" t="str">
        <f>IF(LEN($L1073)&gt;1,UPPER(LEFT(M1073,3) &amp; MID(M1073,SEARCH(" ",M1073,1)+1,4)&amp;L1073),UPPER(LEFT(M1073,4) &amp; MID(M1073,SEARCH(" ",M1072,1)+1,4)&amp;L1073))</f>
        <v>ORTSPECFU</v>
      </c>
      <c r="L1073" s="17" t="str">
        <f>IF(COUNTIF($L$1:$L1025,MID(M1073,SEARCH("subsp. ",M1073,1)+7,1))&gt;0,MID(M1073,SEARCH("subsp. ",M1073,1)+7,2),MID(M1073,SEARCH("subsp. ",M1073,1)+7,1))</f>
        <v>fu</v>
      </c>
      <c r="M1073" s="18" t="s">
        <v>4431</v>
      </c>
      <c r="N1073" s="19" t="s">
        <v>4426</v>
      </c>
      <c r="O1073" s="19" t="str">
        <f t="shared" si="188"/>
        <v>Orthotrichum</v>
      </c>
      <c r="P1073" s="19"/>
      <c r="Q1073" s="19"/>
      <c r="R1073" s="18"/>
      <c r="S1073" s="24"/>
      <c r="T1073" s="18"/>
      <c r="U1073" s="18"/>
      <c r="V1073" s="18"/>
      <c r="W1073" s="23">
        <v>5</v>
      </c>
      <c r="X1073" s="23">
        <v>3</v>
      </c>
      <c r="Y1073" s="23">
        <v>7</v>
      </c>
      <c r="Z1073" s="23">
        <v>3</v>
      </c>
      <c r="AA1073" s="23">
        <v>4</v>
      </c>
      <c r="AB1073" s="18" t="s">
        <v>120</v>
      </c>
      <c r="AC1073" s="18"/>
    </row>
    <row r="1074" spans="1:29">
      <c r="A1074" s="12" t="s">
        <v>4432</v>
      </c>
      <c r="B1074" s="13" t="s">
        <v>4433</v>
      </c>
      <c r="C1074" s="14" t="s">
        <v>192</v>
      </c>
      <c r="D1074" s="14" t="str">
        <f>IF(COUNTIF(E1074,""),"sp",E1074)</f>
        <v>sp</v>
      </c>
      <c r="E1074" s="14" t="s">
        <v>30</v>
      </c>
      <c r="F1074" s="14" t="str">
        <f t="shared" si="184"/>
        <v/>
      </c>
      <c r="G1074" s="15" t="str">
        <f t="shared" si="185"/>
        <v/>
      </c>
      <c r="H1074" s="15" t="str">
        <f t="shared" si="186"/>
        <v/>
      </c>
      <c r="I1074" s="16" t="str">
        <f t="shared" ref="I1074:I1080" si="195">UPPER(MID(M1074,1,4))&amp;""&amp;UPPER(MID(M1074,SEARCH(" ",M1074,1)+1,4))</f>
        <v>ORTHSPRU</v>
      </c>
      <c r="J1074" s="17" t="str">
        <f t="shared" si="187"/>
        <v>ORTHSPRU</v>
      </c>
      <c r="K1074" s="17"/>
      <c r="L1074" s="17"/>
      <c r="M1074" s="18" t="s">
        <v>4434</v>
      </c>
      <c r="N1074" s="19" t="s">
        <v>4435</v>
      </c>
      <c r="O1074" s="19" t="str">
        <f t="shared" si="188"/>
        <v>Orthotrichum</v>
      </c>
      <c r="P1074" s="19"/>
      <c r="Q1074" s="19"/>
      <c r="R1074" s="25" t="s">
        <v>195</v>
      </c>
      <c r="S1074" s="24" t="s">
        <v>196</v>
      </c>
      <c r="T1074" s="18"/>
      <c r="U1074" s="18"/>
      <c r="V1074" s="22" t="s">
        <v>50</v>
      </c>
      <c r="W1074" s="23"/>
      <c r="X1074" s="23"/>
      <c r="Y1074" s="23"/>
      <c r="Z1074" s="23"/>
      <c r="AA1074" s="23"/>
      <c r="AB1074" s="18"/>
      <c r="AC1074" s="18"/>
    </row>
    <row r="1075" spans="1:29">
      <c r="A1075" s="12" t="s">
        <v>4436</v>
      </c>
      <c r="B1075" s="13" t="s">
        <v>4437</v>
      </c>
      <c r="C1075" s="14" t="s">
        <v>2747</v>
      </c>
      <c r="D1075" s="14" t="str">
        <f>IF(COUNTIF(E1075,""),"sp",E1075)</f>
        <v>sp</v>
      </c>
      <c r="E1075" s="14" t="s">
        <v>30</v>
      </c>
      <c r="F1075" s="14" t="str">
        <f t="shared" si="184"/>
        <v/>
      </c>
      <c r="G1075" s="15" t="str">
        <f t="shared" si="185"/>
        <v/>
      </c>
      <c r="H1075" s="15" t="str">
        <f t="shared" si="186"/>
        <v/>
      </c>
      <c r="I1075" s="16" t="str">
        <f t="shared" si="195"/>
        <v>ORTHSTEL</v>
      </c>
      <c r="J1075" s="17" t="str">
        <f t="shared" si="187"/>
        <v>ORTHSTEL</v>
      </c>
      <c r="K1075" s="17"/>
      <c r="L1075" s="17"/>
      <c r="M1075" s="18" t="s">
        <v>4438</v>
      </c>
      <c r="N1075" s="19" t="s">
        <v>4439</v>
      </c>
      <c r="O1075" s="19" t="str">
        <f t="shared" si="188"/>
        <v>Orthotrichum</v>
      </c>
      <c r="P1075" s="19"/>
      <c r="Q1075" s="19"/>
      <c r="R1075" s="25" t="s">
        <v>2750</v>
      </c>
      <c r="S1075" s="24" t="s">
        <v>2751</v>
      </c>
      <c r="T1075" s="18"/>
      <c r="U1075" s="18"/>
      <c r="V1075" s="22" t="s">
        <v>50</v>
      </c>
      <c r="W1075" s="23">
        <v>7</v>
      </c>
      <c r="X1075" s="23">
        <v>6</v>
      </c>
      <c r="Y1075" s="23">
        <v>5</v>
      </c>
      <c r="Z1075" s="23">
        <v>5</v>
      </c>
      <c r="AA1075" s="23" t="s">
        <v>394</v>
      </c>
      <c r="AB1075" s="18" t="s">
        <v>120</v>
      </c>
      <c r="AC1075" s="18"/>
    </row>
    <row r="1076" spans="1:29">
      <c r="A1076" s="12" t="s">
        <v>4440</v>
      </c>
      <c r="B1076" s="13" t="s">
        <v>4441</v>
      </c>
      <c r="C1076" s="14" t="s">
        <v>4424</v>
      </c>
      <c r="D1076" s="14" t="str">
        <f>IF(COUNTIF(E1076,""),"sp",E1076)</f>
        <v>sp</v>
      </c>
      <c r="E1076" s="14" t="s">
        <v>30</v>
      </c>
      <c r="F1076" s="14" t="str">
        <f t="shared" si="184"/>
        <v/>
      </c>
      <c r="G1076" s="15" t="str">
        <f t="shared" si="185"/>
        <v/>
      </c>
      <c r="H1076" s="15" t="str">
        <f t="shared" si="186"/>
        <v/>
      </c>
      <c r="I1076" s="16" t="str">
        <f t="shared" si="195"/>
        <v>ORTHSTRA</v>
      </c>
      <c r="J1076" s="17" t="str">
        <f t="shared" si="187"/>
        <v>ORTHSTRA</v>
      </c>
      <c r="K1076" s="17"/>
      <c r="L1076" s="17"/>
      <c r="M1076" s="18" t="s">
        <v>4442</v>
      </c>
      <c r="N1076" s="19" t="s">
        <v>4443</v>
      </c>
      <c r="O1076" s="19" t="str">
        <f t="shared" si="188"/>
        <v>Orthotrichum</v>
      </c>
      <c r="P1076" s="19"/>
      <c r="Q1076" s="19"/>
      <c r="R1076" s="25" t="s">
        <v>4427</v>
      </c>
      <c r="S1076" s="24" t="s">
        <v>4428</v>
      </c>
      <c r="T1076" s="18" t="s">
        <v>731</v>
      </c>
      <c r="U1076" s="18"/>
      <c r="V1076" s="22" t="s">
        <v>125</v>
      </c>
      <c r="W1076" s="23">
        <v>7</v>
      </c>
      <c r="X1076" s="23">
        <v>4</v>
      </c>
      <c r="Y1076" s="23">
        <v>4</v>
      </c>
      <c r="Z1076" s="23">
        <v>3</v>
      </c>
      <c r="AA1076" s="23">
        <v>6</v>
      </c>
      <c r="AB1076" s="18" t="s">
        <v>120</v>
      </c>
      <c r="AC1076" s="18"/>
    </row>
    <row r="1077" spans="1:29">
      <c r="A1077" s="12" t="s">
        <v>4444</v>
      </c>
      <c r="B1077" s="13" t="s">
        <v>4445</v>
      </c>
      <c r="C1077" s="14" t="s">
        <v>2747</v>
      </c>
      <c r="D1077" s="14" t="str">
        <f>IF(COUNTIF(E1077,""),"sp",E1077)</f>
        <v>sp</v>
      </c>
      <c r="E1077" s="14" t="s">
        <v>30</v>
      </c>
      <c r="F1077" s="14" t="str">
        <f t="shared" si="184"/>
        <v/>
      </c>
      <c r="G1077" s="15" t="str">
        <f t="shared" si="185"/>
        <v/>
      </c>
      <c r="H1077" s="15" t="str">
        <f t="shared" si="186"/>
        <v/>
      </c>
      <c r="I1077" s="16" t="str">
        <f t="shared" si="195"/>
        <v>ORTHSTRI</v>
      </c>
      <c r="J1077" s="17" t="str">
        <f t="shared" si="187"/>
        <v>ORTHSTRI</v>
      </c>
      <c r="K1077" s="17"/>
      <c r="L1077" s="17"/>
      <c r="M1077" s="18" t="s">
        <v>4446</v>
      </c>
      <c r="N1077" s="19" t="s">
        <v>4447</v>
      </c>
      <c r="O1077" s="19" t="str">
        <f t="shared" si="188"/>
        <v>Orthotrichum</v>
      </c>
      <c r="P1077" s="19"/>
      <c r="Q1077" s="19"/>
      <c r="R1077" s="25" t="s">
        <v>2750</v>
      </c>
      <c r="S1077" s="24" t="s">
        <v>2751</v>
      </c>
      <c r="T1077" s="18"/>
      <c r="U1077" s="18"/>
      <c r="V1077" s="22" t="s">
        <v>50</v>
      </c>
      <c r="W1077" s="23">
        <v>8</v>
      </c>
      <c r="X1077" s="23">
        <v>3</v>
      </c>
      <c r="Y1077" s="23">
        <v>4</v>
      </c>
      <c r="Z1077" s="23">
        <v>5</v>
      </c>
      <c r="AA1077" s="23">
        <v>6</v>
      </c>
      <c r="AB1077" s="18" t="s">
        <v>120</v>
      </c>
      <c r="AC1077" s="18"/>
    </row>
    <row r="1078" spans="1:29">
      <c r="A1078" s="12" t="s">
        <v>4448</v>
      </c>
      <c r="B1078" s="13" t="s">
        <v>3358</v>
      </c>
      <c r="C1078" s="14" t="s">
        <v>728</v>
      </c>
      <c r="D1078" s="14" t="str">
        <f>IF(COUNTIF(E1078,""),"sp",E1078)</f>
        <v>sp</v>
      </c>
      <c r="E1078" s="14" t="s">
        <v>30</v>
      </c>
      <c r="F1078" s="14" t="str">
        <f t="shared" si="184"/>
        <v/>
      </c>
      <c r="G1078" s="15" t="str">
        <f t="shared" si="185"/>
        <v/>
      </c>
      <c r="H1078" s="15" t="str">
        <f t="shared" si="186"/>
        <v/>
      </c>
      <c r="I1078" s="16" t="str">
        <f t="shared" si="195"/>
        <v>ORTHTENE</v>
      </c>
      <c r="J1078" s="17" t="str">
        <f t="shared" si="187"/>
        <v>ORTHTENE</v>
      </c>
      <c r="K1078" s="17"/>
      <c r="L1078" s="17"/>
      <c r="M1078" s="18" t="s">
        <v>4449</v>
      </c>
      <c r="N1078" s="19" t="s">
        <v>4450</v>
      </c>
      <c r="O1078" s="19" t="str">
        <f t="shared" si="188"/>
        <v>Orthotrichum</v>
      </c>
      <c r="P1078" s="19"/>
      <c r="Q1078" s="19"/>
      <c r="R1078" s="25" t="s">
        <v>731</v>
      </c>
      <c r="S1078" s="24" t="s">
        <v>732</v>
      </c>
      <c r="T1078" s="18"/>
      <c r="U1078" s="18"/>
      <c r="V1078" s="22" t="s">
        <v>125</v>
      </c>
      <c r="W1078" s="23">
        <v>8</v>
      </c>
      <c r="X1078" s="23">
        <v>6</v>
      </c>
      <c r="Y1078" s="23">
        <v>4</v>
      </c>
      <c r="Z1078" s="23">
        <v>3</v>
      </c>
      <c r="AA1078" s="23">
        <v>6</v>
      </c>
      <c r="AB1078" s="18" t="s">
        <v>120</v>
      </c>
      <c r="AC1078" s="18"/>
    </row>
    <row r="1079" spans="1:29">
      <c r="A1079" s="12" t="s">
        <v>4451</v>
      </c>
      <c r="B1079" s="13" t="s">
        <v>4452</v>
      </c>
      <c r="C1079" s="14" t="s">
        <v>2747</v>
      </c>
      <c r="D1079" s="14" t="str">
        <f>IF(COUNTIF(E1079,""),"sp",E1079)</f>
        <v>sp</v>
      </c>
      <c r="E1079" s="14" t="s">
        <v>30</v>
      </c>
      <c r="F1079" s="14" t="str">
        <f t="shared" si="184"/>
        <v/>
      </c>
      <c r="G1079" s="15" t="str">
        <f t="shared" si="185"/>
        <v/>
      </c>
      <c r="H1079" s="15" t="str">
        <f t="shared" si="186"/>
        <v/>
      </c>
      <c r="I1079" s="16" t="str">
        <f t="shared" si="195"/>
        <v>ORTHTORT</v>
      </c>
      <c r="J1079" s="17" t="str">
        <f t="shared" si="187"/>
        <v>ORTHTORT</v>
      </c>
      <c r="K1079" s="17"/>
      <c r="L1079" s="17"/>
      <c r="M1079" s="18" t="s">
        <v>4453</v>
      </c>
      <c r="N1079" s="19" t="s">
        <v>4454</v>
      </c>
      <c r="O1079" s="19" t="str">
        <f t="shared" si="188"/>
        <v>Orthotrichum</v>
      </c>
      <c r="P1079" s="19"/>
      <c r="Q1079" s="19"/>
      <c r="R1079" s="25" t="s">
        <v>2750</v>
      </c>
      <c r="S1079" s="24" t="s">
        <v>2751</v>
      </c>
      <c r="T1079" s="18"/>
      <c r="U1079" s="18"/>
      <c r="V1079" s="22" t="s">
        <v>125</v>
      </c>
      <c r="W1079" s="23"/>
      <c r="X1079" s="23"/>
      <c r="Y1079" s="23"/>
      <c r="Z1079" s="23"/>
      <c r="AA1079" s="23"/>
      <c r="AB1079" s="18"/>
      <c r="AC1079" s="18"/>
    </row>
    <row r="1080" spans="1:29">
      <c r="A1080" s="12" t="s">
        <v>4455</v>
      </c>
      <c r="B1080" s="13" t="s">
        <v>4456</v>
      </c>
      <c r="C1080" s="14" t="s">
        <v>657</v>
      </c>
      <c r="D1080" s="14" t="str">
        <f>IF(COUNTIF(E1080,""),"sp",E1080)</f>
        <v>sp</v>
      </c>
      <c r="E1080" s="14" t="s">
        <v>30</v>
      </c>
      <c r="F1080" s="14" t="str">
        <f t="shared" si="184"/>
        <v/>
      </c>
      <c r="G1080" s="15" t="str">
        <f t="shared" si="185"/>
        <v/>
      </c>
      <c r="H1080" s="15" t="str">
        <f t="shared" si="186"/>
        <v/>
      </c>
      <c r="I1080" s="16" t="str">
        <f t="shared" si="195"/>
        <v>ORTHURNI</v>
      </c>
      <c r="J1080" s="17" t="str">
        <f t="shared" si="187"/>
        <v>ORTHURNI</v>
      </c>
      <c r="K1080" s="17"/>
      <c r="L1080" s="17"/>
      <c r="M1080" s="18" t="s">
        <v>4457</v>
      </c>
      <c r="N1080" s="19" t="s">
        <v>4458</v>
      </c>
      <c r="O1080" s="19" t="str">
        <f t="shared" si="188"/>
        <v>Orthotrichum</v>
      </c>
      <c r="P1080" s="19"/>
      <c r="Q1080" s="19"/>
      <c r="R1080" s="20" t="s">
        <v>660</v>
      </c>
      <c r="S1080" s="24" t="s">
        <v>661</v>
      </c>
      <c r="T1080" s="18"/>
      <c r="U1080" s="18"/>
      <c r="V1080" s="22" t="s">
        <v>125</v>
      </c>
      <c r="W1080" s="23">
        <v>4</v>
      </c>
      <c r="X1080" s="23">
        <v>4</v>
      </c>
      <c r="Y1080" s="23">
        <v>6</v>
      </c>
      <c r="Z1080" s="23">
        <v>5</v>
      </c>
      <c r="AA1080" s="23" t="s">
        <v>36</v>
      </c>
      <c r="AB1080" s="18" t="s">
        <v>37</v>
      </c>
      <c r="AC1080" s="18"/>
    </row>
    <row r="1081" spans="1:29">
      <c r="A1081" s="12" t="s">
        <v>4455</v>
      </c>
      <c r="B1081" s="13" t="s">
        <v>4459</v>
      </c>
      <c r="C1081" s="24" t="s">
        <v>40</v>
      </c>
      <c r="D1081" s="14" t="str">
        <f>IF(COUNTIF(E1081,""),"sp",E1081)</f>
        <v>var</v>
      </c>
      <c r="E1081" s="14" t="s">
        <v>41</v>
      </c>
      <c r="F1081" s="14" t="str">
        <f t="shared" si="184"/>
        <v>var</v>
      </c>
      <c r="G1081" s="15" t="str">
        <f t="shared" si="185"/>
        <v/>
      </c>
      <c r="H1081" s="15" t="str">
        <f t="shared" si="186"/>
        <v>var</v>
      </c>
      <c r="I1081" s="16"/>
      <c r="J1081" s="17" t="str">
        <f t="shared" si="187"/>
        <v>ORTURNISC</v>
      </c>
      <c r="K1081" s="17" t="str">
        <f t="shared" ref="K1081:K1082" si="196">IF(LEN($L1081)&gt;1,UPPER(LEFT(M1081,3) &amp; MID(M1081,SEARCH(" ",M1081,1)+1,4)&amp;L1081),UPPER(LEFT(M1081,4) &amp; MID(M1081,SEARCH(" ",M1080,1)+1,4)&amp;L1081))</f>
        <v>ORTURNISC</v>
      </c>
      <c r="L1081" s="17" t="str">
        <f>IF(COUNTIF($L$1:$L1080,MID(M1081,SEARCH("var. ",M1081,1)+5,1))&gt;0,MID(M1081,SEARCH("var. ",M1081,1)+5,2),MID(M1081,SEARCH("var. ",M1081,1)+5,1))</f>
        <v>sc</v>
      </c>
      <c r="M1081" s="28" t="s">
        <v>4460</v>
      </c>
      <c r="N1081" s="19" t="s">
        <v>4458</v>
      </c>
      <c r="O1081" s="19" t="str">
        <f t="shared" si="188"/>
        <v>Orthotrichum</v>
      </c>
      <c r="P1081" s="19"/>
      <c r="Q1081" s="19"/>
      <c r="R1081" s="18"/>
      <c r="S1081" s="24"/>
      <c r="T1081" s="18"/>
      <c r="U1081" s="18"/>
      <c r="V1081" s="18"/>
      <c r="W1081" s="23">
        <v>8</v>
      </c>
      <c r="X1081" s="23">
        <v>2</v>
      </c>
      <c r="Y1081" s="23">
        <v>6</v>
      </c>
      <c r="Z1081" s="23">
        <v>3</v>
      </c>
      <c r="AA1081" s="23">
        <v>5</v>
      </c>
      <c r="AB1081" s="18" t="s">
        <v>37</v>
      </c>
      <c r="AC1081" s="18"/>
    </row>
    <row r="1082" spans="1:29">
      <c r="A1082" s="12" t="s">
        <v>4455</v>
      </c>
      <c r="B1082" s="13" t="s">
        <v>4461</v>
      </c>
      <c r="C1082" s="24" t="s">
        <v>40</v>
      </c>
      <c r="D1082" s="14" t="str">
        <f>IF(COUNTIF(E1082,""),"sp",E1082)</f>
        <v>var</v>
      </c>
      <c r="E1082" s="14" t="s">
        <v>41</v>
      </c>
      <c r="F1082" s="14" t="str">
        <f t="shared" si="184"/>
        <v>var</v>
      </c>
      <c r="G1082" s="15" t="str">
        <f t="shared" si="185"/>
        <v/>
      </c>
      <c r="H1082" s="15" t="str">
        <f t="shared" si="186"/>
        <v>var</v>
      </c>
      <c r="I1082" s="16"/>
      <c r="J1082" s="17" t="str">
        <f t="shared" si="187"/>
        <v>ORTURNIVE</v>
      </c>
      <c r="K1082" s="17" t="str">
        <f t="shared" si="196"/>
        <v>ORTURNIVE</v>
      </c>
      <c r="L1082" s="17" t="str">
        <f>IF(COUNTIF($L$1:$L1081,MID(M1082,SEARCH("var. ",M1082,1)+5,1))&gt;0,MID(M1082,SEARCH("var. ",M1082,1)+5,2),MID(M1082,SEARCH("var. ",M1082,1)+5,1))</f>
        <v>ve</v>
      </c>
      <c r="M1082" s="28" t="s">
        <v>4462</v>
      </c>
      <c r="N1082" s="19" t="s">
        <v>4458</v>
      </c>
      <c r="O1082" s="19" t="str">
        <f t="shared" si="188"/>
        <v>Orthotrichum</v>
      </c>
      <c r="P1082" s="19"/>
      <c r="Q1082" s="19"/>
      <c r="R1082" s="18"/>
      <c r="S1082" s="24"/>
      <c r="T1082" s="18"/>
      <c r="U1082" s="18"/>
      <c r="V1082" s="18"/>
      <c r="W1082" s="23">
        <v>8</v>
      </c>
      <c r="X1082" s="23">
        <v>2</v>
      </c>
      <c r="Y1082" s="23">
        <v>6</v>
      </c>
      <c r="Z1082" s="23">
        <v>3</v>
      </c>
      <c r="AA1082" s="23">
        <v>5</v>
      </c>
      <c r="AB1082" s="18" t="s">
        <v>37</v>
      </c>
      <c r="AC1082" s="18"/>
    </row>
    <row r="1083" spans="1:29">
      <c r="A1083" s="12" t="s">
        <v>4463</v>
      </c>
      <c r="B1083" s="13" t="s">
        <v>4464</v>
      </c>
      <c r="C1083" s="14" t="s">
        <v>2747</v>
      </c>
      <c r="D1083" s="14" t="str">
        <f>IF(COUNTIF(E1083,""),"sp",E1083)</f>
        <v>sp</v>
      </c>
      <c r="E1083" s="14" t="s">
        <v>30</v>
      </c>
      <c r="F1083" s="14" t="str">
        <f t="shared" si="184"/>
        <v/>
      </c>
      <c r="G1083" s="15" t="str">
        <f t="shared" si="185"/>
        <v/>
      </c>
      <c r="H1083" s="15" t="str">
        <f t="shared" si="186"/>
        <v/>
      </c>
      <c r="I1083" s="16" t="str">
        <f t="shared" ref="I1083:I1085" si="197">UPPER(MID(M1083,1,4))&amp;""&amp;UPPER(MID(M1083,SEARCH(" ",M1083,1)+1,4))</f>
        <v>ORTHVLAD</v>
      </c>
      <c r="J1083" s="17" t="str">
        <f t="shared" si="187"/>
        <v>ORTHVLAD</v>
      </c>
      <c r="K1083" s="17"/>
      <c r="L1083" s="17"/>
      <c r="M1083" s="18" t="s">
        <v>4465</v>
      </c>
      <c r="N1083" s="19" t="s">
        <v>4466</v>
      </c>
      <c r="O1083" s="19" t="str">
        <f t="shared" si="188"/>
        <v>Orthotrichum</v>
      </c>
      <c r="P1083" s="19"/>
      <c r="Q1083" s="19"/>
      <c r="R1083" s="25" t="s">
        <v>2750</v>
      </c>
      <c r="S1083" s="24" t="s">
        <v>2751</v>
      </c>
      <c r="T1083" s="18"/>
      <c r="U1083" s="18"/>
      <c r="V1083" s="22" t="s">
        <v>50</v>
      </c>
      <c r="W1083" s="23"/>
      <c r="X1083" s="23"/>
      <c r="Y1083" s="23"/>
      <c r="Z1083" s="23"/>
      <c r="AA1083" s="23"/>
      <c r="AB1083" s="18"/>
      <c r="AC1083" s="18"/>
    </row>
    <row r="1084" spans="1:29">
      <c r="A1084" s="12" t="s">
        <v>4467</v>
      </c>
      <c r="B1084" s="13" t="s">
        <v>4468</v>
      </c>
      <c r="C1084" s="14" t="s">
        <v>1753</v>
      </c>
      <c r="D1084" s="14" t="str">
        <f>IF(COUNTIF(E1084,""),"sp",E1084)</f>
        <v>sp</v>
      </c>
      <c r="E1084" s="14" t="s">
        <v>30</v>
      </c>
      <c r="F1084" s="14" t="str">
        <f t="shared" si="184"/>
        <v/>
      </c>
      <c r="G1084" s="15" t="str">
        <f t="shared" si="185"/>
        <v/>
      </c>
      <c r="H1084" s="15" t="str">
        <f t="shared" si="186"/>
        <v/>
      </c>
      <c r="I1084" s="16" t="str">
        <f t="shared" si="197"/>
        <v>OXYMINCR</v>
      </c>
      <c r="J1084" s="17" t="str">
        <f t="shared" si="187"/>
        <v>OXYMINCR</v>
      </c>
      <c r="K1084" s="17"/>
      <c r="L1084" s="17"/>
      <c r="M1084" s="18" t="s">
        <v>4469</v>
      </c>
      <c r="N1084" s="19" t="s">
        <v>4470</v>
      </c>
      <c r="O1084" s="19" t="str">
        <f t="shared" si="188"/>
        <v>Oxymitra</v>
      </c>
      <c r="P1084" s="19"/>
      <c r="Q1084" s="19"/>
      <c r="R1084" s="36" t="s">
        <v>1756</v>
      </c>
      <c r="S1084" s="29" t="s">
        <v>1757</v>
      </c>
      <c r="T1084" s="18" t="s">
        <v>56</v>
      </c>
      <c r="U1084" s="18"/>
      <c r="V1084" s="22" t="s">
        <v>58</v>
      </c>
      <c r="W1084" s="23">
        <v>9</v>
      </c>
      <c r="X1084" s="23">
        <v>9</v>
      </c>
      <c r="Y1084" s="23">
        <v>7</v>
      </c>
      <c r="Z1084" s="23">
        <v>1</v>
      </c>
      <c r="AA1084" s="23">
        <v>6</v>
      </c>
      <c r="AB1084" s="18" t="s">
        <v>338</v>
      </c>
      <c r="AC1084" s="18"/>
    </row>
    <row r="1085" spans="1:29">
      <c r="A1085" s="12" t="s">
        <v>4471</v>
      </c>
      <c r="B1085" s="13" t="s">
        <v>4472</v>
      </c>
      <c r="C1085" s="14" t="s">
        <v>539</v>
      </c>
      <c r="D1085" s="14" t="str">
        <f>IF(COUNTIF(E1085,""),"sp",E1085)</f>
        <v>sp</v>
      </c>
      <c r="E1085" s="14" t="s">
        <v>30</v>
      </c>
      <c r="F1085" s="14" t="str">
        <f t="shared" si="184"/>
        <v/>
      </c>
      <c r="G1085" s="15" t="str">
        <f t="shared" si="185"/>
        <v/>
      </c>
      <c r="H1085" s="15" t="str">
        <f t="shared" si="186"/>
        <v/>
      </c>
      <c r="I1085" s="16" t="str">
        <f t="shared" si="197"/>
        <v>OXYRHIAN</v>
      </c>
      <c r="J1085" s="17" t="str">
        <f t="shared" si="187"/>
        <v>OXYRHIAN</v>
      </c>
      <c r="K1085" s="17"/>
      <c r="L1085" s="17"/>
      <c r="M1085" s="18" t="s">
        <v>4473</v>
      </c>
      <c r="N1085" s="19" t="s">
        <v>4474</v>
      </c>
      <c r="O1085" s="19" t="str">
        <f t="shared" si="188"/>
        <v>Oxyrrhynchium</v>
      </c>
      <c r="P1085" s="19"/>
      <c r="Q1085" s="19"/>
      <c r="R1085" s="25" t="s">
        <v>542</v>
      </c>
      <c r="S1085" s="24" t="s">
        <v>543</v>
      </c>
      <c r="T1085" s="18" t="s">
        <v>1295</v>
      </c>
      <c r="U1085" s="18" t="s">
        <v>766</v>
      </c>
      <c r="V1085" s="22" t="s">
        <v>156</v>
      </c>
      <c r="W1085" s="23">
        <v>7</v>
      </c>
      <c r="X1085" s="23">
        <v>4</v>
      </c>
      <c r="Y1085" s="23">
        <v>5</v>
      </c>
      <c r="Z1085" s="23">
        <v>5</v>
      </c>
      <c r="AA1085" s="23">
        <v>7</v>
      </c>
      <c r="AB1085" s="18" t="s">
        <v>37</v>
      </c>
      <c r="AC1085" s="18"/>
    </row>
    <row r="1086" spans="1:29">
      <c r="A1086" s="12" t="s">
        <v>4475</v>
      </c>
      <c r="B1086" s="13" t="s">
        <v>4476</v>
      </c>
      <c r="C1086" s="24" t="s">
        <v>40</v>
      </c>
      <c r="D1086" s="14" t="str">
        <f>IF(COUNTIF(E1086,""),"sp",E1086)</f>
        <v>var</v>
      </c>
      <c r="E1086" s="14" t="s">
        <v>41</v>
      </c>
      <c r="F1086" s="14" t="str">
        <f t="shared" si="184"/>
        <v>var</v>
      </c>
      <c r="G1086" s="15" t="str">
        <f t="shared" si="185"/>
        <v/>
      </c>
      <c r="H1086" s="15" t="str">
        <f t="shared" si="186"/>
        <v>var</v>
      </c>
      <c r="I1086" s="16"/>
      <c r="J1086" s="17" t="str">
        <f t="shared" si="187"/>
        <v>OXYHIANRI</v>
      </c>
      <c r="K1086" s="17" t="str">
        <f>IF(LEN($L1086)&gt;1,UPPER(LEFT(M1086,3) &amp; MID(M1086,SEARCH(" ",M1086,1)+1,4)&amp;L1086),UPPER(LEFT(M1086,4) &amp; MID(M1086,SEARCH(" ",M1085,1)+1,4)&amp;L1086))</f>
        <v>OXYHIANRI</v>
      </c>
      <c r="L1086" s="17" t="str">
        <f>IF(COUNTIF($L$1:$L1085,MID(M1086,SEARCH("var. ",M1086,1)+5,1))&gt;0,MID(M1086,SEARCH("var. ",M1086,1)+5,2),MID(M1086,SEARCH("var. ",M1086,1)+5,1))</f>
        <v>ri</v>
      </c>
      <c r="M1086" s="18" t="s">
        <v>4477</v>
      </c>
      <c r="N1086" s="19" t="s">
        <v>4474</v>
      </c>
      <c r="O1086" s="19" t="str">
        <f t="shared" si="188"/>
        <v>Oxyrrhynchium</v>
      </c>
      <c r="P1086" s="19"/>
      <c r="Q1086" s="19"/>
      <c r="R1086" s="18"/>
      <c r="S1086" s="24"/>
      <c r="T1086" s="18"/>
      <c r="U1086" s="18"/>
      <c r="V1086" s="18"/>
      <c r="W1086" s="23">
        <v>5</v>
      </c>
      <c r="X1086" s="23">
        <v>6</v>
      </c>
      <c r="Y1086" s="23">
        <v>5</v>
      </c>
      <c r="Z1086" s="23">
        <v>6</v>
      </c>
      <c r="AA1086" s="23">
        <v>8</v>
      </c>
      <c r="AB1086" s="18" t="s">
        <v>37</v>
      </c>
      <c r="AC1086" s="18"/>
    </row>
    <row r="1087" spans="1:29">
      <c r="A1087" s="12" t="s">
        <v>1823</v>
      </c>
      <c r="B1087" s="13" t="s">
        <v>4478</v>
      </c>
      <c r="C1087" s="14" t="s">
        <v>539</v>
      </c>
      <c r="D1087" s="14" t="str">
        <f>IF(COUNTIF(E1087,""),"sp",E1087)</f>
        <v>sp</v>
      </c>
      <c r="E1087" s="14" t="s">
        <v>30</v>
      </c>
      <c r="F1087" s="14" t="str">
        <f t="shared" si="184"/>
        <v/>
      </c>
      <c r="G1087" s="15" t="str">
        <f t="shared" si="185"/>
        <v/>
      </c>
      <c r="H1087" s="15" t="str">
        <f t="shared" si="186"/>
        <v/>
      </c>
      <c r="I1087" s="16" t="str">
        <f t="shared" ref="I1087:I1089" si="198">UPPER(MID(M1087,1,4))&amp;""&amp;UPPER(MID(M1087,SEARCH(" ",M1087,1)+1,4))</f>
        <v>OXYRSCHL</v>
      </c>
      <c r="J1087" s="17" t="str">
        <f t="shared" si="187"/>
        <v>OXYRSCHL</v>
      </c>
      <c r="K1087" s="17"/>
      <c r="L1087" s="17"/>
      <c r="M1087" s="18" t="s">
        <v>4479</v>
      </c>
      <c r="N1087" s="19" t="s">
        <v>4480</v>
      </c>
      <c r="O1087" s="19" t="str">
        <f t="shared" si="188"/>
        <v>Oxyrrhynchium</v>
      </c>
      <c r="P1087" s="19"/>
      <c r="Q1087" s="19"/>
      <c r="R1087" s="25" t="s">
        <v>542</v>
      </c>
      <c r="S1087" s="24" t="s">
        <v>543</v>
      </c>
      <c r="T1087" s="18"/>
      <c r="U1087" s="18"/>
      <c r="V1087" s="22" t="s">
        <v>35</v>
      </c>
      <c r="W1087" s="23">
        <v>5</v>
      </c>
      <c r="X1087" s="23">
        <v>5</v>
      </c>
      <c r="Y1087" s="23">
        <v>4</v>
      </c>
      <c r="Z1087" s="23">
        <v>4</v>
      </c>
      <c r="AA1087" s="23">
        <v>8</v>
      </c>
      <c r="AB1087" s="18" t="s">
        <v>37</v>
      </c>
      <c r="AC1087" s="18"/>
    </row>
    <row r="1088" spans="1:29">
      <c r="A1088" s="12" t="s">
        <v>4481</v>
      </c>
      <c r="B1088" s="13" t="s">
        <v>4482</v>
      </c>
      <c r="C1088" s="14" t="s">
        <v>539</v>
      </c>
      <c r="D1088" s="14" t="str">
        <f>IF(COUNTIF(E1088,""),"sp",E1088)</f>
        <v>sp</v>
      </c>
      <c r="E1088" s="14" t="s">
        <v>30</v>
      </c>
      <c r="F1088" s="14" t="str">
        <f t="shared" si="184"/>
        <v/>
      </c>
      <c r="G1088" s="15" t="str">
        <f t="shared" si="185"/>
        <v/>
      </c>
      <c r="H1088" s="15" t="str">
        <f t="shared" si="186"/>
        <v/>
      </c>
      <c r="I1088" s="16" t="str">
        <f t="shared" si="198"/>
        <v>OXYRSPEC</v>
      </c>
      <c r="J1088" s="17" t="str">
        <f t="shared" si="187"/>
        <v>OXYRSPEC</v>
      </c>
      <c r="K1088" s="17"/>
      <c r="L1088" s="17"/>
      <c r="M1088" s="18" t="s">
        <v>4483</v>
      </c>
      <c r="N1088" s="19" t="s">
        <v>4484</v>
      </c>
      <c r="O1088" s="19" t="str">
        <f t="shared" si="188"/>
        <v>Oxyrrhynchium</v>
      </c>
      <c r="P1088" s="19"/>
      <c r="Q1088" s="19"/>
      <c r="R1088" s="25" t="s">
        <v>542</v>
      </c>
      <c r="S1088" s="24" t="s">
        <v>543</v>
      </c>
      <c r="T1088" s="18" t="s">
        <v>4485</v>
      </c>
      <c r="U1088" s="18" t="s">
        <v>1711</v>
      </c>
      <c r="V1088" s="22" t="s">
        <v>35</v>
      </c>
      <c r="W1088" s="23">
        <v>5</v>
      </c>
      <c r="X1088" s="23">
        <v>7</v>
      </c>
      <c r="Y1088" s="23">
        <v>5</v>
      </c>
      <c r="Z1088" s="23">
        <v>7</v>
      </c>
      <c r="AA1088" s="23">
        <v>6</v>
      </c>
      <c r="AB1088" s="18" t="s">
        <v>37</v>
      </c>
      <c r="AC1088" s="18"/>
    </row>
    <row r="1089" spans="1:29">
      <c r="A1089" s="12" t="s">
        <v>344</v>
      </c>
      <c r="B1089" s="13" t="s">
        <v>3650</v>
      </c>
      <c r="C1089" s="14" t="s">
        <v>106</v>
      </c>
      <c r="D1089" s="14" t="str">
        <f>IF(COUNTIF(E1089,""),"sp",E1089)</f>
        <v>sp</v>
      </c>
      <c r="E1089" s="14" t="s">
        <v>30</v>
      </c>
      <c r="F1089" s="14" t="str">
        <f t="shared" si="184"/>
        <v/>
      </c>
      <c r="G1089" s="15" t="str">
        <f t="shared" si="185"/>
        <v/>
      </c>
      <c r="H1089" s="15" t="str">
        <f t="shared" si="186"/>
        <v/>
      </c>
      <c r="I1089" s="16" t="str">
        <f t="shared" si="198"/>
        <v>OXYSTENU</v>
      </c>
      <c r="J1089" s="17" t="str">
        <f t="shared" si="187"/>
        <v>OXYSTENU</v>
      </c>
      <c r="K1089" s="17"/>
      <c r="L1089" s="17"/>
      <c r="M1089" s="18" t="s">
        <v>4486</v>
      </c>
      <c r="N1089" s="19" t="s">
        <v>4487</v>
      </c>
      <c r="O1089" s="19" t="str">
        <f t="shared" si="188"/>
        <v>Oxystegus</v>
      </c>
      <c r="P1089" s="19"/>
      <c r="Q1089" s="19"/>
      <c r="R1089" s="25" t="s">
        <v>109</v>
      </c>
      <c r="S1089" s="24" t="s">
        <v>110</v>
      </c>
      <c r="T1089" s="18"/>
      <c r="U1089" s="18"/>
      <c r="V1089" s="22" t="s">
        <v>156</v>
      </c>
      <c r="W1089" s="23">
        <v>4</v>
      </c>
      <c r="X1089" s="23">
        <v>3</v>
      </c>
      <c r="Y1089" s="23">
        <v>4</v>
      </c>
      <c r="Z1089" s="23">
        <v>6</v>
      </c>
      <c r="AA1089" s="23">
        <v>5</v>
      </c>
      <c r="AB1089" s="18" t="s">
        <v>37</v>
      </c>
      <c r="AC1089" s="18"/>
    </row>
    <row r="1090" spans="1:29">
      <c r="A1090" s="12" t="s">
        <v>4488</v>
      </c>
      <c r="B1090" s="13" t="s">
        <v>4489</v>
      </c>
      <c r="C1090" s="24" t="s">
        <v>40</v>
      </c>
      <c r="D1090" s="14" t="str">
        <f>IF(COUNTIF(E1090,""),"sp",E1090)</f>
        <v>var</v>
      </c>
      <c r="E1090" s="14" t="s">
        <v>41</v>
      </c>
      <c r="F1090" s="14" t="str">
        <f t="shared" si="184"/>
        <v>var</v>
      </c>
      <c r="G1090" s="15" t="str">
        <f t="shared" si="185"/>
        <v/>
      </c>
      <c r="H1090" s="15" t="str">
        <f t="shared" si="186"/>
        <v>var</v>
      </c>
      <c r="I1090" s="16"/>
      <c r="J1090" s="17" t="str">
        <f t="shared" si="187"/>
        <v>OXYTENUHO</v>
      </c>
      <c r="K1090" s="17" t="str">
        <f>IF(LEN($L1090)&gt;1,UPPER(LEFT(M1090,3) &amp; MID(M1090,SEARCH(" ",M1090,1)+1,4)&amp;L1090),UPPER(LEFT(M1090,4) &amp; MID(M1090,SEARCH(" ",M1089,1)+1,4)&amp;L1090))</f>
        <v>OXYTENUHO</v>
      </c>
      <c r="L1090" s="17" t="str">
        <f>IF(COUNTIF($L$1:$L1089,MID(M1090,SEARCH("var. ",M1090,1)+5,1))&gt;0,MID(M1090,SEARCH("var. ",M1090,1)+5,2),MID(M1090,SEARCH("var. ",M1090,1)+5,1))</f>
        <v>ho</v>
      </c>
      <c r="M1090" s="18" t="s">
        <v>4490</v>
      </c>
      <c r="N1090" s="19" t="s">
        <v>4487</v>
      </c>
      <c r="O1090" s="19" t="str">
        <f t="shared" si="188"/>
        <v>Oxystegus</v>
      </c>
      <c r="P1090" s="19"/>
      <c r="Q1090" s="19"/>
      <c r="R1090" s="18"/>
      <c r="S1090" s="24"/>
      <c r="T1090" s="18"/>
      <c r="U1090" s="18"/>
      <c r="V1090" s="18"/>
      <c r="W1090" s="23">
        <v>4</v>
      </c>
      <c r="X1090" s="23">
        <v>5</v>
      </c>
      <c r="Y1090" s="23">
        <v>3</v>
      </c>
      <c r="Z1090" s="23">
        <v>7</v>
      </c>
      <c r="AA1090" s="23">
        <v>5</v>
      </c>
      <c r="AB1090" s="18" t="s">
        <v>37</v>
      </c>
      <c r="AC1090" s="18"/>
    </row>
    <row r="1091" spans="1:29">
      <c r="A1091" s="12" t="s">
        <v>4491</v>
      </c>
      <c r="B1091" s="13" t="s">
        <v>4492</v>
      </c>
      <c r="C1091" s="14" t="s">
        <v>691</v>
      </c>
      <c r="D1091" s="14" t="str">
        <f>IF(COUNTIF(E1091,""),"sp",E1091)</f>
        <v>sp</v>
      </c>
      <c r="E1091" s="14" t="s">
        <v>30</v>
      </c>
      <c r="F1091" s="14" t="str">
        <f t="shared" ref="F1091:F1154" si="199">CONCATENATE(G1091,H1091)</f>
        <v/>
      </c>
      <c r="G1091" s="15" t="str">
        <f t="shared" ref="G1091:G1154" si="200">IF(COUNTIF(M1091,"*subsp.*"),"subsp","")</f>
        <v/>
      </c>
      <c r="H1091" s="15" t="str">
        <f t="shared" ref="H1091:H1154" si="201">IF(COUNTIF(M1091,"*var.*"),"var","")</f>
        <v/>
      </c>
      <c r="I1091" s="16" t="str">
        <f t="shared" ref="I1091:I1097" si="202">UPPER(MID(M1091,1,4))&amp;""&amp;UPPER(MID(M1091,SEARCH(" ",M1091,1)+1,4))</f>
        <v>PALLLYEL</v>
      </c>
      <c r="J1091" s="17" t="str">
        <f t="shared" ref="J1091:J1154" si="203">CONCATENATE(I1091,K1091)</f>
        <v>PALLLYEL</v>
      </c>
      <c r="K1091" s="17"/>
      <c r="L1091" s="17"/>
      <c r="M1091" s="18" t="s">
        <v>4493</v>
      </c>
      <c r="N1091" s="19" t="s">
        <v>4494</v>
      </c>
      <c r="O1091" s="19" t="str">
        <f t="shared" ref="O1091:O1154" si="204">LEFT(N1091,(SEARCH(" ",N1091,1))-1)</f>
        <v>Pallavicinia</v>
      </c>
      <c r="P1091" s="19"/>
      <c r="Q1091" s="19"/>
      <c r="R1091" s="25" t="s">
        <v>694</v>
      </c>
      <c r="S1091" s="24" t="s">
        <v>695</v>
      </c>
      <c r="T1091" s="18"/>
      <c r="U1091" s="18"/>
      <c r="V1091" s="22" t="s">
        <v>50</v>
      </c>
      <c r="W1091" s="23">
        <v>6</v>
      </c>
      <c r="X1091" s="23">
        <v>6</v>
      </c>
      <c r="Y1091" s="23">
        <v>3</v>
      </c>
      <c r="Z1091" s="23">
        <v>8</v>
      </c>
      <c r="AA1091" s="23">
        <v>6</v>
      </c>
      <c r="AB1091" s="18" t="s">
        <v>338</v>
      </c>
      <c r="AC1091" s="18"/>
    </row>
    <row r="1092" spans="1:29">
      <c r="A1092" s="12" t="s">
        <v>4495</v>
      </c>
      <c r="B1092" s="13" t="s">
        <v>4496</v>
      </c>
      <c r="C1092" s="24" t="s">
        <v>1210</v>
      </c>
      <c r="D1092" s="14" t="str">
        <f>IF(COUNTIF(E1092,""),"sp",E1092)</f>
        <v>sp</v>
      </c>
      <c r="E1092" s="14" t="s">
        <v>30</v>
      </c>
      <c r="F1092" s="14" t="str">
        <f t="shared" si="199"/>
        <v/>
      </c>
      <c r="G1092" s="15" t="str">
        <f t="shared" si="200"/>
        <v/>
      </c>
      <c r="H1092" s="15" t="str">
        <f t="shared" si="201"/>
        <v/>
      </c>
      <c r="I1092" s="16" t="str">
        <f t="shared" si="202"/>
        <v>PALUSQUA</v>
      </c>
      <c r="J1092" s="17" t="str">
        <f t="shared" si="203"/>
        <v>PALUSQUA</v>
      </c>
      <c r="K1092" s="17"/>
      <c r="L1092" s="17"/>
      <c r="M1092" s="27" t="s">
        <v>4497</v>
      </c>
      <c r="N1092" s="19" t="s">
        <v>4498</v>
      </c>
      <c r="O1092" s="19" t="str">
        <f t="shared" si="204"/>
        <v>Paludella</v>
      </c>
      <c r="P1092" s="19"/>
      <c r="Q1092" s="19"/>
      <c r="R1092" s="25" t="s">
        <v>1213</v>
      </c>
      <c r="S1092" s="24" t="s">
        <v>1214</v>
      </c>
      <c r="T1092" s="18"/>
      <c r="U1092" s="18"/>
      <c r="V1092" s="22" t="s">
        <v>35</v>
      </c>
      <c r="W1092" s="23">
        <v>7</v>
      </c>
      <c r="X1092" s="23">
        <v>2</v>
      </c>
      <c r="Y1092" s="23">
        <v>6</v>
      </c>
      <c r="Z1092" s="23">
        <v>7</v>
      </c>
      <c r="AA1092" s="23">
        <v>8</v>
      </c>
      <c r="AB1092" s="18" t="s">
        <v>37</v>
      </c>
      <c r="AC1092" s="18"/>
    </row>
    <row r="1093" spans="1:29">
      <c r="A1093" s="12" t="s">
        <v>1769</v>
      </c>
      <c r="B1093" s="13" t="s">
        <v>4499</v>
      </c>
      <c r="C1093" s="14" t="s">
        <v>1781</v>
      </c>
      <c r="D1093" s="14" t="str">
        <f>IF(COUNTIF(E1093,""),"sp",E1093)</f>
        <v>sp</v>
      </c>
      <c r="E1093" s="14" t="s">
        <v>30</v>
      </c>
      <c r="F1093" s="14" t="str">
        <f t="shared" si="199"/>
        <v/>
      </c>
      <c r="G1093" s="15" t="str">
        <f t="shared" si="200"/>
        <v/>
      </c>
      <c r="H1093" s="15" t="str">
        <f t="shared" si="201"/>
        <v/>
      </c>
      <c r="I1093" s="16" t="str">
        <f t="shared" si="202"/>
        <v>PALUCOMM</v>
      </c>
      <c r="J1093" s="17" t="str">
        <f t="shared" si="203"/>
        <v>PALUCOMM</v>
      </c>
      <c r="K1093" s="17"/>
      <c r="L1093" s="17"/>
      <c r="M1093" s="19" t="s">
        <v>4500</v>
      </c>
      <c r="N1093" s="19" t="s">
        <v>4501</v>
      </c>
      <c r="O1093" s="19" t="str">
        <f t="shared" si="204"/>
        <v>Palustriella</v>
      </c>
      <c r="P1093" s="19"/>
      <c r="Q1093" s="19"/>
      <c r="R1093" s="20" t="s">
        <v>1784</v>
      </c>
      <c r="S1093" s="24" t="s">
        <v>1785</v>
      </c>
      <c r="T1093" s="18"/>
      <c r="U1093" s="18"/>
      <c r="V1093" s="22" t="s">
        <v>580</v>
      </c>
      <c r="W1093" s="23">
        <v>8</v>
      </c>
      <c r="X1093" s="23" t="s">
        <v>36</v>
      </c>
      <c r="Y1093" s="23">
        <v>5</v>
      </c>
      <c r="Z1093" s="23">
        <v>8</v>
      </c>
      <c r="AA1093" s="23">
        <v>8</v>
      </c>
      <c r="AB1093" s="18" t="s">
        <v>271</v>
      </c>
      <c r="AC1093" s="18"/>
    </row>
    <row r="1094" spans="1:29">
      <c r="A1094" s="12" t="s">
        <v>4502</v>
      </c>
      <c r="B1094" s="13" t="s">
        <v>4503</v>
      </c>
      <c r="C1094" s="14" t="s">
        <v>319</v>
      </c>
      <c r="D1094" s="14" t="str">
        <f>IF(COUNTIF(E1094,""),"sp",E1094)</f>
        <v>sp</v>
      </c>
      <c r="E1094" s="14" t="s">
        <v>30</v>
      </c>
      <c r="F1094" s="14" t="str">
        <f t="shared" si="199"/>
        <v/>
      </c>
      <c r="G1094" s="15" t="str">
        <f t="shared" si="200"/>
        <v/>
      </c>
      <c r="H1094" s="15" t="str">
        <f t="shared" si="201"/>
        <v/>
      </c>
      <c r="I1094" s="16" t="str">
        <f t="shared" si="202"/>
        <v>PALUDECI</v>
      </c>
      <c r="J1094" s="17" t="str">
        <f t="shared" si="203"/>
        <v>PALUDECI</v>
      </c>
      <c r="K1094" s="17"/>
      <c r="L1094" s="17"/>
      <c r="M1094" s="19" t="s">
        <v>4504</v>
      </c>
      <c r="N1094" s="19" t="s">
        <v>4505</v>
      </c>
      <c r="O1094" s="19" t="str">
        <f t="shared" si="204"/>
        <v>Palustriella</v>
      </c>
      <c r="P1094" s="19"/>
      <c r="Q1094" s="19"/>
      <c r="R1094" s="25" t="s">
        <v>322</v>
      </c>
      <c r="S1094" s="24" t="s">
        <v>323</v>
      </c>
      <c r="T1094" s="18"/>
      <c r="U1094" s="18"/>
      <c r="V1094" s="22" t="s">
        <v>580</v>
      </c>
      <c r="W1094" s="23">
        <v>8</v>
      </c>
      <c r="X1094" s="23">
        <v>1</v>
      </c>
      <c r="Y1094" s="23">
        <v>2</v>
      </c>
      <c r="Z1094" s="23">
        <v>7</v>
      </c>
      <c r="AA1094" s="23">
        <v>7</v>
      </c>
      <c r="AB1094" s="18" t="s">
        <v>37</v>
      </c>
      <c r="AC1094" s="18"/>
    </row>
    <row r="1095" spans="1:29">
      <c r="A1095" s="12" t="s">
        <v>1917</v>
      </c>
      <c r="B1095" s="13" t="s">
        <v>4506</v>
      </c>
      <c r="C1095" s="14" t="s">
        <v>319</v>
      </c>
      <c r="D1095" s="14" t="str">
        <f>IF(COUNTIF(E1095,""),"sp",E1095)</f>
        <v>sp</v>
      </c>
      <c r="E1095" s="14" t="s">
        <v>30</v>
      </c>
      <c r="F1095" s="14" t="str">
        <f t="shared" si="199"/>
        <v/>
      </c>
      <c r="G1095" s="15" t="str">
        <f t="shared" si="200"/>
        <v/>
      </c>
      <c r="H1095" s="15" t="str">
        <f t="shared" si="201"/>
        <v/>
      </c>
      <c r="I1095" s="16" t="str">
        <f t="shared" si="202"/>
        <v>PALUFALC</v>
      </c>
      <c r="J1095" s="17" t="str">
        <f t="shared" si="203"/>
        <v>PALUFALC</v>
      </c>
      <c r="K1095" s="17"/>
      <c r="L1095" s="17"/>
      <c r="M1095" s="19" t="s">
        <v>4507</v>
      </c>
      <c r="N1095" s="19" t="s">
        <v>4508</v>
      </c>
      <c r="O1095" s="19" t="str">
        <f t="shared" si="204"/>
        <v>Palustriella</v>
      </c>
      <c r="P1095" s="19"/>
      <c r="Q1095" s="19"/>
      <c r="R1095" s="25" t="s">
        <v>322</v>
      </c>
      <c r="S1095" s="24" t="s">
        <v>323</v>
      </c>
      <c r="T1095" s="18"/>
      <c r="U1095" s="18"/>
      <c r="V1095" s="22" t="s">
        <v>580</v>
      </c>
      <c r="W1095" s="23">
        <v>8</v>
      </c>
      <c r="X1095" s="23">
        <v>3</v>
      </c>
      <c r="Y1095" s="23">
        <v>5</v>
      </c>
      <c r="Z1095" s="23">
        <v>9</v>
      </c>
      <c r="AA1095" s="23">
        <v>6</v>
      </c>
      <c r="AB1095" s="18" t="s">
        <v>266</v>
      </c>
      <c r="AC1095" s="18"/>
    </row>
    <row r="1096" spans="1:29">
      <c r="A1096" s="12" t="s">
        <v>4509</v>
      </c>
      <c r="B1096" s="13" t="s">
        <v>696</v>
      </c>
      <c r="C1096" s="14" t="s">
        <v>203</v>
      </c>
      <c r="D1096" s="14" t="str">
        <f>IF(COUNTIF(E1096,""),"sp",E1096)</f>
        <v>sp</v>
      </c>
      <c r="E1096" s="14" t="s">
        <v>30</v>
      </c>
      <c r="F1096" s="14" t="str">
        <f t="shared" si="199"/>
        <v/>
      </c>
      <c r="G1096" s="15" t="str">
        <f t="shared" si="200"/>
        <v/>
      </c>
      <c r="H1096" s="15" t="str">
        <f t="shared" si="201"/>
        <v/>
      </c>
      <c r="I1096" s="16" t="str">
        <f t="shared" si="202"/>
        <v>PARAENER</v>
      </c>
      <c r="J1096" s="17" t="str">
        <f t="shared" si="203"/>
        <v>PARAENER</v>
      </c>
      <c r="K1096" s="17"/>
      <c r="L1096" s="17"/>
      <c r="M1096" s="18" t="s">
        <v>4510</v>
      </c>
      <c r="N1096" s="19" t="s">
        <v>4511</v>
      </c>
      <c r="O1096" s="19" t="str">
        <f t="shared" si="204"/>
        <v>Paraleucobryum</v>
      </c>
      <c r="P1096" s="19"/>
      <c r="Q1096" s="19"/>
      <c r="R1096" s="25" t="s">
        <v>206</v>
      </c>
      <c r="S1096" s="24" t="s">
        <v>207</v>
      </c>
      <c r="T1096" s="18"/>
      <c r="U1096" s="18"/>
      <c r="V1096" s="22" t="s">
        <v>35</v>
      </c>
      <c r="W1096" s="23">
        <v>9</v>
      </c>
      <c r="X1096" s="23">
        <v>1</v>
      </c>
      <c r="Y1096" s="23">
        <v>6</v>
      </c>
      <c r="Z1096" s="23">
        <v>7</v>
      </c>
      <c r="AA1096" s="23">
        <v>2</v>
      </c>
      <c r="AB1096" s="18" t="s">
        <v>37</v>
      </c>
      <c r="AC1096" s="18"/>
    </row>
    <row r="1097" spans="1:29">
      <c r="A1097" s="12" t="s">
        <v>4512</v>
      </c>
      <c r="B1097" s="13" t="s">
        <v>652</v>
      </c>
      <c r="C1097" s="14" t="s">
        <v>567</v>
      </c>
      <c r="D1097" s="14" t="str">
        <f>IF(COUNTIF(E1097,""),"sp",E1097)</f>
        <v>sp</v>
      </c>
      <c r="E1097" s="14" t="s">
        <v>30</v>
      </c>
      <c r="F1097" s="14" t="str">
        <f t="shared" si="199"/>
        <v/>
      </c>
      <c r="G1097" s="15" t="str">
        <f t="shared" si="200"/>
        <v/>
      </c>
      <c r="H1097" s="15" t="str">
        <f t="shared" si="201"/>
        <v/>
      </c>
      <c r="I1097" s="16" t="str">
        <f t="shared" si="202"/>
        <v>PARALONG</v>
      </c>
      <c r="J1097" s="17" t="str">
        <f t="shared" si="203"/>
        <v>PARALONG</v>
      </c>
      <c r="K1097" s="17"/>
      <c r="L1097" s="17"/>
      <c r="M1097" s="18" t="s">
        <v>4513</v>
      </c>
      <c r="N1097" s="19" t="s">
        <v>4514</v>
      </c>
      <c r="O1097" s="19" t="str">
        <f t="shared" si="204"/>
        <v>Paraleucobryum</v>
      </c>
      <c r="P1097" s="19"/>
      <c r="Q1097" s="19"/>
      <c r="R1097" s="25" t="s">
        <v>570</v>
      </c>
      <c r="S1097" s="24" t="s">
        <v>571</v>
      </c>
      <c r="T1097" s="18"/>
      <c r="U1097" s="18"/>
      <c r="V1097" s="22" t="s">
        <v>35</v>
      </c>
      <c r="W1097" s="23">
        <v>4</v>
      </c>
      <c r="X1097" s="23">
        <v>2</v>
      </c>
      <c r="Y1097" s="23">
        <v>5</v>
      </c>
      <c r="Z1097" s="23">
        <v>4</v>
      </c>
      <c r="AA1097" s="23">
        <v>1</v>
      </c>
      <c r="AB1097" s="18" t="s">
        <v>37</v>
      </c>
      <c r="AC1097" s="18"/>
    </row>
    <row r="1098" spans="1:29">
      <c r="A1098" s="12" t="s">
        <v>1851</v>
      </c>
      <c r="B1098" s="13" t="s">
        <v>4515</v>
      </c>
      <c r="C1098" s="24" t="s">
        <v>40</v>
      </c>
      <c r="D1098" s="14" t="str">
        <f>IF(COUNTIF(E1098,""),"sp",E1098)</f>
        <v>var</v>
      </c>
      <c r="E1098" s="14" t="s">
        <v>41</v>
      </c>
      <c r="F1098" s="14" t="str">
        <f t="shared" si="199"/>
        <v>var</v>
      </c>
      <c r="G1098" s="15" t="str">
        <f t="shared" si="200"/>
        <v/>
      </c>
      <c r="H1098" s="15" t="str">
        <f t="shared" si="201"/>
        <v>var</v>
      </c>
      <c r="I1098" s="16"/>
      <c r="J1098" s="17" t="str">
        <f t="shared" si="203"/>
        <v>PARLONGST</v>
      </c>
      <c r="K1098" s="17" t="str">
        <f>IF(LEN($L1098)&gt;1,UPPER(LEFT(M1098,3) &amp; MID(M1098,SEARCH(" ",M1098,1)+1,4)&amp;L1098),UPPER(LEFT(M1098,4) &amp; MID(M1098,SEARCH(" ",M1097,1)+1,4)&amp;L1098))</f>
        <v>PARLONGST</v>
      </c>
      <c r="L1098" s="17" t="str">
        <f>IF(COUNTIF($L$1:$L1097,MID(M1098,SEARCH("var. ",M1098,1)+5,1))&gt;0,MID(M1098,SEARCH("var. ",M1098,1)+5,2),MID(M1098,SEARCH("var. ",M1098,1)+5,1))</f>
        <v>st</v>
      </c>
      <c r="M1098" s="18" t="s">
        <v>4516</v>
      </c>
      <c r="N1098" s="19" t="s">
        <v>4514</v>
      </c>
      <c r="O1098" s="19" t="str">
        <f t="shared" si="204"/>
        <v>Paraleucobryum</v>
      </c>
      <c r="P1098" s="19"/>
      <c r="Q1098" s="19"/>
      <c r="R1098" s="18"/>
      <c r="S1098" s="24"/>
      <c r="T1098" s="18"/>
      <c r="U1098" s="18"/>
      <c r="V1098" s="18"/>
      <c r="W1098" s="23">
        <v>6</v>
      </c>
      <c r="X1098" s="23">
        <v>2</v>
      </c>
      <c r="Y1098" s="23">
        <v>6</v>
      </c>
      <c r="Z1098" s="23">
        <v>5</v>
      </c>
      <c r="AA1098" s="23">
        <v>1</v>
      </c>
      <c r="AB1098" s="18" t="s">
        <v>37</v>
      </c>
      <c r="AC1098" s="18"/>
    </row>
    <row r="1099" spans="1:29">
      <c r="A1099" s="12" t="s">
        <v>4517</v>
      </c>
      <c r="B1099" s="13" t="s">
        <v>674</v>
      </c>
      <c r="C1099" s="14" t="s">
        <v>106</v>
      </c>
      <c r="D1099" s="14" t="str">
        <f>IF(COUNTIF(E1099,""),"sp",E1099)</f>
        <v>sp</v>
      </c>
      <c r="E1099" s="14" t="s">
        <v>30</v>
      </c>
      <c r="F1099" s="14" t="str">
        <f t="shared" si="199"/>
        <v/>
      </c>
      <c r="G1099" s="15" t="str">
        <f t="shared" si="200"/>
        <v/>
      </c>
      <c r="H1099" s="15" t="str">
        <f t="shared" si="201"/>
        <v/>
      </c>
      <c r="I1099" s="16" t="str">
        <f t="shared" ref="I1099:I1135" si="205">UPPER(MID(M1099,1,4))&amp;""&amp;UPPER(MID(M1099,SEARCH(" ",M1099,1)+1,4))</f>
        <v>PARASAUT</v>
      </c>
      <c r="J1099" s="17" t="str">
        <f t="shared" si="203"/>
        <v>PARASAUT</v>
      </c>
      <c r="K1099" s="17"/>
      <c r="L1099" s="17"/>
      <c r="M1099" s="18" t="s">
        <v>4518</v>
      </c>
      <c r="N1099" s="19" t="s">
        <v>4519</v>
      </c>
      <c r="O1099" s="19" t="str">
        <f t="shared" si="204"/>
        <v>Paraleucobryum</v>
      </c>
      <c r="P1099" s="19"/>
      <c r="Q1099" s="19"/>
      <c r="R1099" s="25" t="s">
        <v>109</v>
      </c>
      <c r="S1099" s="24" t="s">
        <v>110</v>
      </c>
      <c r="T1099" s="18"/>
      <c r="U1099" s="18"/>
      <c r="V1099" s="22" t="s">
        <v>35</v>
      </c>
      <c r="W1099" s="23">
        <v>4</v>
      </c>
      <c r="X1099" s="23">
        <v>3</v>
      </c>
      <c r="Y1099" s="23">
        <v>4</v>
      </c>
      <c r="Z1099" s="23">
        <v>5</v>
      </c>
      <c r="AA1099" s="23">
        <v>2</v>
      </c>
      <c r="AB1099" s="18" t="s">
        <v>120</v>
      </c>
      <c r="AC1099" s="18"/>
    </row>
    <row r="1100" spans="1:29">
      <c r="A1100" s="12" t="s">
        <v>4520</v>
      </c>
      <c r="B1100" s="13" t="s">
        <v>4521</v>
      </c>
      <c r="C1100" s="14" t="s">
        <v>1595</v>
      </c>
      <c r="D1100" s="14" t="str">
        <f>IF(COUNTIF(E1100,""),"sp",E1100)</f>
        <v>sp</v>
      </c>
      <c r="E1100" s="14" t="s">
        <v>30</v>
      </c>
      <c r="F1100" s="14" t="str">
        <f t="shared" si="199"/>
        <v/>
      </c>
      <c r="G1100" s="15" t="str">
        <f t="shared" si="200"/>
        <v/>
      </c>
      <c r="H1100" s="15" t="str">
        <f t="shared" si="201"/>
        <v/>
      </c>
      <c r="I1100" s="16" t="str">
        <f t="shared" si="205"/>
        <v>PEDIINTE</v>
      </c>
      <c r="J1100" s="17" t="str">
        <f t="shared" si="203"/>
        <v>PEDIINTE</v>
      </c>
      <c r="K1100" s="17"/>
      <c r="L1100" s="17"/>
      <c r="M1100" s="19" t="s">
        <v>4522</v>
      </c>
      <c r="N1100" s="19" t="s">
        <v>4523</v>
      </c>
      <c r="O1100" s="19" t="str">
        <f t="shared" si="204"/>
        <v>Pedinophyllum</v>
      </c>
      <c r="P1100" s="19"/>
      <c r="Q1100" s="19"/>
      <c r="R1100" s="25" t="s">
        <v>1598</v>
      </c>
      <c r="S1100" s="24" t="s">
        <v>1599</v>
      </c>
      <c r="T1100" s="18"/>
      <c r="U1100" s="18"/>
      <c r="V1100" s="22" t="s">
        <v>35</v>
      </c>
      <c r="W1100" s="23">
        <v>3</v>
      </c>
      <c r="X1100" s="23">
        <v>3</v>
      </c>
      <c r="Y1100" s="23">
        <v>4</v>
      </c>
      <c r="Z1100" s="23">
        <v>6</v>
      </c>
      <c r="AA1100" s="23">
        <v>9</v>
      </c>
      <c r="AB1100" s="18" t="s">
        <v>37</v>
      </c>
      <c r="AC1100" s="18"/>
    </row>
    <row r="1101" spans="1:29">
      <c r="A1101" s="12" t="s">
        <v>4524</v>
      </c>
      <c r="B1101" s="13" t="s">
        <v>4525</v>
      </c>
      <c r="C1101" s="24" t="s">
        <v>40</v>
      </c>
      <c r="D1101" s="14" t="str">
        <f>IF(COUNTIF(E1101,""),"sp",E1101)</f>
        <v>sp</v>
      </c>
      <c r="E1101" s="14" t="s">
        <v>30</v>
      </c>
      <c r="F1101" s="14" t="str">
        <f t="shared" si="199"/>
        <v/>
      </c>
      <c r="G1101" s="15" t="str">
        <f t="shared" si="200"/>
        <v/>
      </c>
      <c r="H1101" s="15" t="str">
        <f t="shared" si="201"/>
        <v/>
      </c>
      <c r="I1101" s="16" t="str">
        <f t="shared" si="205"/>
        <v>PELEMINU</v>
      </c>
      <c r="J1101" s="17" t="str">
        <f t="shared" si="203"/>
        <v>PELEMINU</v>
      </c>
      <c r="K1101" s="17"/>
      <c r="L1101" s="17"/>
      <c r="M1101" s="18" t="s">
        <v>4526</v>
      </c>
      <c r="N1101" s="19" t="s">
        <v>4527</v>
      </c>
      <c r="O1101" s="19" t="str">
        <f t="shared" si="204"/>
        <v>Pelekium</v>
      </c>
      <c r="P1101" s="19"/>
      <c r="Q1101" s="19"/>
      <c r="R1101" s="18"/>
      <c r="S1101" s="24"/>
      <c r="T1101" s="18"/>
      <c r="U1101" s="18"/>
      <c r="V1101" s="18"/>
      <c r="W1101" s="23">
        <v>4</v>
      </c>
      <c r="X1101" s="23">
        <v>5</v>
      </c>
      <c r="Y1101" s="23">
        <v>8</v>
      </c>
      <c r="Z1101" s="23">
        <v>6</v>
      </c>
      <c r="AA1101" s="23">
        <v>7</v>
      </c>
      <c r="AB1101" s="18" t="s">
        <v>120</v>
      </c>
      <c r="AC1101" s="18"/>
    </row>
    <row r="1102" spans="1:29">
      <c r="A1102" s="12" t="s">
        <v>4528</v>
      </c>
      <c r="B1102" s="13" t="s">
        <v>4529</v>
      </c>
      <c r="C1102" s="14" t="s">
        <v>1781</v>
      </c>
      <c r="D1102" s="14" t="str">
        <f>IF(COUNTIF(E1102,""),"sp",E1102)</f>
        <v>sp</v>
      </c>
      <c r="E1102" s="14" t="s">
        <v>30</v>
      </c>
      <c r="F1102" s="14" t="str">
        <f t="shared" si="199"/>
        <v/>
      </c>
      <c r="G1102" s="15" t="str">
        <f t="shared" si="200"/>
        <v/>
      </c>
      <c r="H1102" s="15" t="str">
        <f t="shared" si="201"/>
        <v/>
      </c>
      <c r="I1102" s="16" t="str">
        <f t="shared" si="205"/>
        <v>PELLENDI</v>
      </c>
      <c r="J1102" s="17" t="str">
        <f t="shared" si="203"/>
        <v>PELLENDI</v>
      </c>
      <c r="K1102" s="17"/>
      <c r="L1102" s="17"/>
      <c r="M1102" s="19" t="s">
        <v>4530</v>
      </c>
      <c r="N1102" s="19" t="s">
        <v>4531</v>
      </c>
      <c r="O1102" s="19" t="str">
        <f t="shared" si="204"/>
        <v>Pellia</v>
      </c>
      <c r="P1102" s="19"/>
      <c r="Q1102" s="19"/>
      <c r="R1102" s="20" t="s">
        <v>1784</v>
      </c>
      <c r="S1102" s="24" t="s">
        <v>1785</v>
      </c>
      <c r="T1102" s="18"/>
      <c r="U1102" s="18"/>
      <c r="V1102" s="22" t="s">
        <v>125</v>
      </c>
      <c r="W1102" s="23" t="s">
        <v>36</v>
      </c>
      <c r="X1102" s="23">
        <v>4</v>
      </c>
      <c r="Y1102" s="23">
        <v>5</v>
      </c>
      <c r="Z1102" s="23">
        <v>8</v>
      </c>
      <c r="AA1102" s="23">
        <v>9</v>
      </c>
      <c r="AB1102" s="18" t="s">
        <v>338</v>
      </c>
      <c r="AC1102" s="18"/>
    </row>
    <row r="1103" spans="1:29">
      <c r="A1103" s="12" t="s">
        <v>4532</v>
      </c>
      <c r="B1103" s="13" t="s">
        <v>4533</v>
      </c>
      <c r="C1103" s="14" t="s">
        <v>874</v>
      </c>
      <c r="D1103" s="14" t="str">
        <f>IF(COUNTIF(E1103,""),"sp",E1103)</f>
        <v>sp</v>
      </c>
      <c r="E1103" s="14" t="s">
        <v>30</v>
      </c>
      <c r="F1103" s="14" t="str">
        <f t="shared" si="199"/>
        <v/>
      </c>
      <c r="G1103" s="15" t="str">
        <f t="shared" si="200"/>
        <v/>
      </c>
      <c r="H1103" s="15" t="str">
        <f t="shared" si="201"/>
        <v/>
      </c>
      <c r="I1103" s="16" t="str">
        <f t="shared" si="205"/>
        <v>PELLEPIP</v>
      </c>
      <c r="J1103" s="17" t="str">
        <f t="shared" si="203"/>
        <v>PELLEPIP</v>
      </c>
      <c r="K1103" s="17"/>
      <c r="L1103" s="17"/>
      <c r="M1103" s="27" t="s">
        <v>4534</v>
      </c>
      <c r="N1103" s="19" t="s">
        <v>4535</v>
      </c>
      <c r="O1103" s="19" t="str">
        <f t="shared" si="204"/>
        <v>Pellia</v>
      </c>
      <c r="P1103" s="19"/>
      <c r="Q1103" s="19"/>
      <c r="R1103" s="25" t="s">
        <v>877</v>
      </c>
      <c r="S1103" s="24" t="s">
        <v>878</v>
      </c>
      <c r="T1103" s="18"/>
      <c r="U1103" s="18"/>
      <c r="V1103" s="22" t="s">
        <v>125</v>
      </c>
      <c r="W1103" s="23" t="s">
        <v>36</v>
      </c>
      <c r="X1103" s="23">
        <v>4</v>
      </c>
      <c r="Y1103" s="23">
        <v>5</v>
      </c>
      <c r="Z1103" s="23">
        <v>8</v>
      </c>
      <c r="AA1103" s="23">
        <v>5</v>
      </c>
      <c r="AB1103" s="18" t="s">
        <v>2591</v>
      </c>
      <c r="AC1103" s="18"/>
    </row>
    <row r="1104" spans="1:29">
      <c r="A1104" s="12" t="s">
        <v>4536</v>
      </c>
      <c r="B1104" s="13" t="s">
        <v>4537</v>
      </c>
      <c r="C1104" s="14" t="s">
        <v>631</v>
      </c>
      <c r="D1104" s="14" t="str">
        <f>IF(COUNTIF(E1104,""),"sp",E1104)</f>
        <v>sp</v>
      </c>
      <c r="E1104" s="14" t="s">
        <v>30</v>
      </c>
      <c r="F1104" s="14" t="str">
        <f t="shared" si="199"/>
        <v/>
      </c>
      <c r="G1104" s="15" t="str">
        <f t="shared" si="200"/>
        <v/>
      </c>
      <c r="H1104" s="15" t="str">
        <f t="shared" si="201"/>
        <v/>
      </c>
      <c r="I1104" s="16" t="str">
        <f t="shared" si="205"/>
        <v>PELLNEES</v>
      </c>
      <c r="J1104" s="17" t="str">
        <f t="shared" si="203"/>
        <v>PELLNEES</v>
      </c>
      <c r="K1104" s="17"/>
      <c r="L1104" s="17"/>
      <c r="M1104" s="18" t="s">
        <v>4538</v>
      </c>
      <c r="N1104" s="19" t="s">
        <v>4539</v>
      </c>
      <c r="O1104" s="19" t="str">
        <f t="shared" si="204"/>
        <v>Pellia</v>
      </c>
      <c r="P1104" s="19"/>
      <c r="Q1104" s="19"/>
      <c r="R1104" s="25" t="s">
        <v>634</v>
      </c>
      <c r="S1104" s="24" t="s">
        <v>635</v>
      </c>
      <c r="T1104" s="18"/>
      <c r="U1104" s="18"/>
      <c r="V1104" s="22" t="s">
        <v>125</v>
      </c>
      <c r="W1104" s="23" t="s">
        <v>36</v>
      </c>
      <c r="X1104" s="23">
        <v>3</v>
      </c>
      <c r="Y1104" s="23">
        <v>6</v>
      </c>
      <c r="Z1104" s="23">
        <v>8</v>
      </c>
      <c r="AA1104" s="23">
        <v>5</v>
      </c>
      <c r="AB1104" s="18" t="s">
        <v>338</v>
      </c>
      <c r="AC1104" s="18"/>
    </row>
    <row r="1105" spans="1:29">
      <c r="A1105" s="12" t="s">
        <v>4540</v>
      </c>
      <c r="B1105" s="13" t="s">
        <v>4541</v>
      </c>
      <c r="C1105" s="24" t="s">
        <v>151</v>
      </c>
      <c r="D1105" s="14" t="str">
        <f>IF(COUNTIF(E1105,""),"sp",E1105)</f>
        <v>sp</v>
      </c>
      <c r="E1105" s="14" t="s">
        <v>30</v>
      </c>
      <c r="F1105" s="14" t="str">
        <f t="shared" si="199"/>
        <v/>
      </c>
      <c r="G1105" s="15" t="str">
        <f t="shared" si="200"/>
        <v/>
      </c>
      <c r="H1105" s="15" t="str">
        <f t="shared" si="201"/>
        <v/>
      </c>
      <c r="I1105" s="16" t="str">
        <f t="shared" si="205"/>
        <v>PELTQUAD</v>
      </c>
      <c r="J1105" s="17" t="str">
        <f t="shared" si="203"/>
        <v>PELTQUAD</v>
      </c>
      <c r="K1105" s="17"/>
      <c r="L1105" s="17"/>
      <c r="M1105" s="18" t="s">
        <v>4542</v>
      </c>
      <c r="N1105" s="19" t="s">
        <v>4543</v>
      </c>
      <c r="O1105" s="19" t="str">
        <f t="shared" si="204"/>
        <v>Peltolepis</v>
      </c>
      <c r="P1105" s="19"/>
      <c r="Q1105" s="19"/>
      <c r="R1105" s="25" t="s">
        <v>154</v>
      </c>
      <c r="S1105" s="24" t="s">
        <v>155</v>
      </c>
      <c r="T1105" s="18"/>
      <c r="U1105" s="18"/>
      <c r="V1105" s="22" t="s">
        <v>50</v>
      </c>
      <c r="W1105" s="23">
        <v>7</v>
      </c>
      <c r="X1105" s="23">
        <v>1</v>
      </c>
      <c r="Y1105" s="23">
        <v>6</v>
      </c>
      <c r="Z1105" s="23">
        <v>6</v>
      </c>
      <c r="AA1105" s="23">
        <v>9</v>
      </c>
      <c r="AB1105" s="18" t="s">
        <v>338</v>
      </c>
      <c r="AC1105" s="18"/>
    </row>
    <row r="1106" spans="1:29">
      <c r="A1106" s="12" t="s">
        <v>4544</v>
      </c>
      <c r="B1106" s="13" t="s">
        <v>4545</v>
      </c>
      <c r="C1106" s="24" t="s">
        <v>83</v>
      </c>
      <c r="D1106" s="14" t="str">
        <f>IF(COUNTIF(E1106,""),"sp",E1106)</f>
        <v>sp</v>
      </c>
      <c r="E1106" s="14" t="s">
        <v>30</v>
      </c>
      <c r="F1106" s="14" t="str">
        <f t="shared" si="199"/>
        <v/>
      </c>
      <c r="G1106" s="15" t="str">
        <f t="shared" si="200"/>
        <v/>
      </c>
      <c r="H1106" s="15" t="str">
        <f t="shared" si="201"/>
        <v/>
      </c>
      <c r="I1106" s="16" t="str">
        <f t="shared" si="205"/>
        <v>PETARALF</v>
      </c>
      <c r="J1106" s="17" t="str">
        <f t="shared" si="203"/>
        <v>PETARALF</v>
      </c>
      <c r="K1106" s="17"/>
      <c r="L1106" s="17"/>
      <c r="M1106" s="27" t="s">
        <v>4546</v>
      </c>
      <c r="N1106" s="19" t="s">
        <v>4547</v>
      </c>
      <c r="O1106" s="19" t="str">
        <f t="shared" si="204"/>
        <v>Petalophyllum</v>
      </c>
      <c r="P1106" s="19"/>
      <c r="Q1106" s="19"/>
      <c r="R1106" s="25" t="s">
        <v>86</v>
      </c>
      <c r="S1106" s="24" t="s">
        <v>87</v>
      </c>
      <c r="T1106" s="18"/>
      <c r="U1106" s="18"/>
      <c r="V1106" s="22" t="s">
        <v>50</v>
      </c>
      <c r="W1106" s="23"/>
      <c r="X1106" s="23"/>
      <c r="Y1106" s="23"/>
      <c r="Z1106" s="23"/>
      <c r="AA1106" s="23"/>
      <c r="AB1106" s="18"/>
      <c r="AC1106" s="18"/>
    </row>
    <row r="1107" spans="1:29">
      <c r="A1107" s="12" t="s">
        <v>4548</v>
      </c>
      <c r="B1107" s="13" t="s">
        <v>4549</v>
      </c>
      <c r="C1107" s="24" t="s">
        <v>40</v>
      </c>
      <c r="D1107" s="14" t="str">
        <f>IF(COUNTIF(E1107,""),"sp",E1107)</f>
        <v>sp</v>
      </c>
      <c r="E1107" s="14" t="s">
        <v>30</v>
      </c>
      <c r="F1107" s="14" t="str">
        <f t="shared" si="199"/>
        <v/>
      </c>
      <c r="G1107" s="15" t="str">
        <f t="shared" si="200"/>
        <v/>
      </c>
      <c r="H1107" s="15" t="str">
        <f t="shared" si="201"/>
        <v/>
      </c>
      <c r="I1107" s="16" t="str">
        <f t="shared" si="205"/>
        <v>PHAECARO</v>
      </c>
      <c r="J1107" s="17" t="str">
        <f t="shared" si="203"/>
        <v>PHAECARO</v>
      </c>
      <c r="K1107" s="17"/>
      <c r="L1107" s="17"/>
      <c r="M1107" s="18" t="s">
        <v>4550</v>
      </c>
      <c r="N1107" s="19" t="s">
        <v>4551</v>
      </c>
      <c r="O1107" s="19" t="str">
        <f t="shared" si="204"/>
        <v>Phaeoceros</v>
      </c>
      <c r="P1107" s="19"/>
      <c r="Q1107" s="19"/>
      <c r="R1107" s="18"/>
      <c r="S1107" s="24"/>
      <c r="T1107" s="18"/>
      <c r="U1107" s="18"/>
      <c r="V1107" s="18"/>
      <c r="W1107" s="23">
        <v>7</v>
      </c>
      <c r="X1107" s="23">
        <v>4</v>
      </c>
      <c r="Y1107" s="23">
        <v>5</v>
      </c>
      <c r="Z1107" s="23">
        <v>6</v>
      </c>
      <c r="AA1107" s="23">
        <v>6</v>
      </c>
      <c r="AB1107" s="18" t="s">
        <v>413</v>
      </c>
      <c r="AC1107" s="18"/>
    </row>
    <row r="1108" spans="1:29">
      <c r="A1108" s="12" t="s">
        <v>4552</v>
      </c>
      <c r="B1108" s="13" t="s">
        <v>4553</v>
      </c>
      <c r="C1108" s="24" t="s">
        <v>76</v>
      </c>
      <c r="D1108" s="14" t="str">
        <f>IF(COUNTIF(E1108,""),"sp",E1108)</f>
        <v>sp</v>
      </c>
      <c r="E1108" s="14" t="s">
        <v>30</v>
      </c>
      <c r="F1108" s="14" t="str">
        <f t="shared" si="199"/>
        <v/>
      </c>
      <c r="G1108" s="15" t="str">
        <f t="shared" si="200"/>
        <v/>
      </c>
      <c r="H1108" s="15" t="str">
        <f t="shared" si="201"/>
        <v/>
      </c>
      <c r="I1108" s="16" t="str">
        <f t="shared" si="205"/>
        <v>PHAELAEV</v>
      </c>
      <c r="J1108" s="17" t="str">
        <f t="shared" si="203"/>
        <v>PHAELAEV</v>
      </c>
      <c r="K1108" s="17"/>
      <c r="L1108" s="17"/>
      <c r="M1108" s="18" t="s">
        <v>4554</v>
      </c>
      <c r="N1108" s="19" t="s">
        <v>4555</v>
      </c>
      <c r="O1108" s="19" t="str">
        <f t="shared" si="204"/>
        <v>Phaeoceros</v>
      </c>
      <c r="P1108" s="19"/>
      <c r="Q1108" s="19"/>
      <c r="R1108" s="25" t="s">
        <v>79</v>
      </c>
      <c r="S1108" s="24" t="s">
        <v>80</v>
      </c>
      <c r="T1108" s="18"/>
      <c r="U1108" s="18"/>
      <c r="V1108" s="22" t="s">
        <v>58</v>
      </c>
      <c r="W1108" s="23">
        <v>6</v>
      </c>
      <c r="X1108" s="23">
        <v>9</v>
      </c>
      <c r="Y1108" s="23">
        <v>4</v>
      </c>
      <c r="Z1108" s="23">
        <v>6</v>
      </c>
      <c r="AA1108" s="23">
        <v>6</v>
      </c>
      <c r="AB1108" s="18" t="s">
        <v>413</v>
      </c>
      <c r="AC1108" s="18"/>
    </row>
    <row r="1109" spans="1:29">
      <c r="A1109" s="12" t="s">
        <v>4556</v>
      </c>
      <c r="B1109" s="13" t="s">
        <v>4557</v>
      </c>
      <c r="C1109" s="24" t="s">
        <v>83</v>
      </c>
      <c r="D1109" s="14" t="str">
        <f>IF(COUNTIF(E1109,""),"sp",E1109)</f>
        <v>sp</v>
      </c>
      <c r="E1109" s="14" t="s">
        <v>30</v>
      </c>
      <c r="F1109" s="14" t="str">
        <f t="shared" si="199"/>
        <v/>
      </c>
      <c r="G1109" s="15" t="str">
        <f t="shared" si="200"/>
        <v/>
      </c>
      <c r="H1109" s="15" t="str">
        <f t="shared" si="201"/>
        <v/>
      </c>
      <c r="I1109" s="16" t="str">
        <f t="shared" si="205"/>
        <v>PHASCUYN</v>
      </c>
      <c r="J1109" s="17" t="str">
        <f t="shared" si="203"/>
        <v>PHASCUYN</v>
      </c>
      <c r="K1109" s="17"/>
      <c r="L1109" s="17"/>
      <c r="M1109" s="27" t="s">
        <v>4558</v>
      </c>
      <c r="N1109" s="19" t="s">
        <v>4559</v>
      </c>
      <c r="O1109" s="19" t="str">
        <f t="shared" si="204"/>
        <v>Phascum</v>
      </c>
      <c r="P1109" s="19"/>
      <c r="Q1109" s="19"/>
      <c r="R1109" s="25" t="s">
        <v>86</v>
      </c>
      <c r="S1109" s="24" t="s">
        <v>87</v>
      </c>
      <c r="T1109" s="18"/>
      <c r="U1109" s="18"/>
      <c r="V1109" s="22" t="s">
        <v>58</v>
      </c>
      <c r="W1109" s="23"/>
      <c r="X1109" s="23"/>
      <c r="Y1109" s="23"/>
      <c r="Z1109" s="23"/>
      <c r="AA1109" s="23"/>
      <c r="AB1109" s="18"/>
      <c r="AC1109" s="18"/>
    </row>
    <row r="1110" spans="1:29">
      <c r="A1110" s="12" t="s">
        <v>4560</v>
      </c>
      <c r="B1110" s="13" t="s">
        <v>4561</v>
      </c>
      <c r="C1110" s="24" t="s">
        <v>83</v>
      </c>
      <c r="D1110" s="14" t="str">
        <f>IF(COUNTIF(E1110,""),"sp",E1110)</f>
        <v>sp</v>
      </c>
      <c r="E1110" s="14" t="s">
        <v>30</v>
      </c>
      <c r="F1110" s="14" t="str">
        <f t="shared" si="199"/>
        <v/>
      </c>
      <c r="G1110" s="15" t="str">
        <f t="shared" si="200"/>
        <v/>
      </c>
      <c r="H1110" s="15" t="str">
        <f t="shared" si="201"/>
        <v/>
      </c>
      <c r="I1110" s="16" t="str">
        <f t="shared" si="205"/>
        <v>PHASPIPT</v>
      </c>
      <c r="J1110" s="17" t="str">
        <f t="shared" si="203"/>
        <v>PHASPIPT</v>
      </c>
      <c r="K1110" s="17"/>
      <c r="L1110" s="17"/>
      <c r="M1110" s="27" t="s">
        <v>4562</v>
      </c>
      <c r="N1110" s="19" t="s">
        <v>4563</v>
      </c>
      <c r="O1110" s="19" t="str">
        <f t="shared" si="204"/>
        <v>Phascum</v>
      </c>
      <c r="P1110" s="19"/>
      <c r="Q1110" s="19"/>
      <c r="R1110" s="25" t="s">
        <v>86</v>
      </c>
      <c r="S1110" s="24" t="s">
        <v>87</v>
      </c>
      <c r="T1110" s="18"/>
      <c r="U1110" s="18"/>
      <c r="V1110" s="22" t="s">
        <v>58</v>
      </c>
      <c r="W1110" s="23"/>
      <c r="X1110" s="23"/>
      <c r="Y1110" s="23"/>
      <c r="Z1110" s="23"/>
      <c r="AA1110" s="23"/>
      <c r="AB1110" s="18"/>
      <c r="AC1110" s="18"/>
    </row>
    <row r="1111" spans="1:29">
      <c r="A1111" s="12" t="s">
        <v>4564</v>
      </c>
      <c r="B1111" s="13" t="s">
        <v>4565</v>
      </c>
      <c r="C1111" s="14" t="s">
        <v>160</v>
      </c>
      <c r="D1111" s="14" t="str">
        <f>IF(COUNTIF(E1111,""),"sp",E1111)</f>
        <v>sp</v>
      </c>
      <c r="E1111" s="14" t="s">
        <v>30</v>
      </c>
      <c r="F1111" s="14" t="str">
        <f t="shared" si="199"/>
        <v/>
      </c>
      <c r="G1111" s="15" t="str">
        <f t="shared" si="200"/>
        <v/>
      </c>
      <c r="H1111" s="15" t="str">
        <f t="shared" si="201"/>
        <v/>
      </c>
      <c r="I1111" s="16" t="str">
        <f t="shared" si="205"/>
        <v>PHILARNE</v>
      </c>
      <c r="J1111" s="17" t="str">
        <f t="shared" si="203"/>
        <v>PHILARNE</v>
      </c>
      <c r="K1111" s="17"/>
      <c r="L1111" s="17"/>
      <c r="M1111" s="18" t="s">
        <v>4566</v>
      </c>
      <c r="N1111" s="19" t="s">
        <v>4567</v>
      </c>
      <c r="O1111" s="19" t="str">
        <f t="shared" si="204"/>
        <v>Philonotis</v>
      </c>
      <c r="P1111" s="19"/>
      <c r="Q1111" s="19"/>
      <c r="R1111" s="25" t="s">
        <v>163</v>
      </c>
      <c r="S1111" s="24" t="s">
        <v>164</v>
      </c>
      <c r="T1111" s="18"/>
      <c r="U1111" s="18"/>
      <c r="V1111" s="22" t="s">
        <v>99</v>
      </c>
      <c r="W1111" s="23">
        <v>7</v>
      </c>
      <c r="X1111" s="23">
        <v>3</v>
      </c>
      <c r="Y1111" s="23">
        <v>4</v>
      </c>
      <c r="Z1111" s="23">
        <v>7</v>
      </c>
      <c r="AA1111" s="23">
        <v>2</v>
      </c>
      <c r="AB1111" s="18" t="s">
        <v>37</v>
      </c>
      <c r="AC1111" s="18"/>
    </row>
    <row r="1112" spans="1:29">
      <c r="A1112" s="12" t="s">
        <v>4568</v>
      </c>
      <c r="B1112" s="13" t="s">
        <v>4569</v>
      </c>
      <c r="C1112" s="24" t="s">
        <v>970</v>
      </c>
      <c r="D1112" s="14" t="str">
        <f>IF(COUNTIF(E1112,""),"sp",E1112)</f>
        <v>sp</v>
      </c>
      <c r="E1112" s="14" t="s">
        <v>30</v>
      </c>
      <c r="F1112" s="14" t="str">
        <f t="shared" si="199"/>
        <v/>
      </c>
      <c r="G1112" s="15" t="str">
        <f t="shared" si="200"/>
        <v/>
      </c>
      <c r="H1112" s="15" t="str">
        <f t="shared" si="201"/>
        <v/>
      </c>
      <c r="I1112" s="16" t="str">
        <f t="shared" si="205"/>
        <v>PHILCAES</v>
      </c>
      <c r="J1112" s="17" t="str">
        <f t="shared" si="203"/>
        <v>PHILCAES</v>
      </c>
      <c r="K1112" s="17"/>
      <c r="L1112" s="17"/>
      <c r="M1112" s="18" t="s">
        <v>4570</v>
      </c>
      <c r="N1112" s="19" t="s">
        <v>4571</v>
      </c>
      <c r="O1112" s="19" t="str">
        <f t="shared" si="204"/>
        <v>Philonotis</v>
      </c>
      <c r="P1112" s="19"/>
      <c r="Q1112" s="19"/>
      <c r="R1112" s="25" t="s">
        <v>973</v>
      </c>
      <c r="S1112" s="24" t="s">
        <v>140</v>
      </c>
      <c r="T1112" s="18"/>
      <c r="U1112" s="18"/>
      <c r="V1112" s="22" t="s">
        <v>99</v>
      </c>
      <c r="W1112" s="23">
        <v>6</v>
      </c>
      <c r="X1112" s="23">
        <v>3</v>
      </c>
      <c r="Y1112" s="23">
        <v>4</v>
      </c>
      <c r="Z1112" s="23">
        <v>7</v>
      </c>
      <c r="AA1112" s="23">
        <v>2</v>
      </c>
      <c r="AB1112" s="18" t="s">
        <v>37</v>
      </c>
      <c r="AC1112" s="18"/>
    </row>
    <row r="1113" spans="1:29">
      <c r="A1113" s="12" t="s">
        <v>4572</v>
      </c>
      <c r="B1113" s="13" t="s">
        <v>4573</v>
      </c>
      <c r="C1113" s="14" t="s">
        <v>1781</v>
      </c>
      <c r="D1113" s="14" t="str">
        <f>IF(COUNTIF(E1113,""),"sp",E1113)</f>
        <v>sp</v>
      </c>
      <c r="E1113" s="14" t="s">
        <v>30</v>
      </c>
      <c r="F1113" s="14" t="str">
        <f t="shared" si="199"/>
        <v/>
      </c>
      <c r="G1113" s="15" t="str">
        <f t="shared" si="200"/>
        <v/>
      </c>
      <c r="H1113" s="15" t="str">
        <f t="shared" si="201"/>
        <v/>
      </c>
      <c r="I1113" s="16" t="str">
        <f t="shared" si="205"/>
        <v>PHILCALC</v>
      </c>
      <c r="J1113" s="17" t="str">
        <f t="shared" si="203"/>
        <v>PHILCALC</v>
      </c>
      <c r="K1113" s="17"/>
      <c r="L1113" s="17"/>
      <c r="M1113" s="19" t="s">
        <v>4574</v>
      </c>
      <c r="N1113" s="19" t="s">
        <v>4575</v>
      </c>
      <c r="O1113" s="19" t="str">
        <f t="shared" si="204"/>
        <v>Philonotis</v>
      </c>
      <c r="P1113" s="19"/>
      <c r="Q1113" s="19"/>
      <c r="R1113" s="20" t="s">
        <v>1784</v>
      </c>
      <c r="S1113" s="24" t="s">
        <v>1785</v>
      </c>
      <c r="T1113" s="18"/>
      <c r="U1113" s="18"/>
      <c r="V1113" s="22" t="s">
        <v>99</v>
      </c>
      <c r="W1113" s="23">
        <v>8</v>
      </c>
      <c r="X1113" s="23">
        <v>2</v>
      </c>
      <c r="Y1113" s="23">
        <v>4</v>
      </c>
      <c r="Z1113" s="23">
        <v>7</v>
      </c>
      <c r="AA1113" s="23">
        <v>8</v>
      </c>
      <c r="AB1113" s="18" t="s">
        <v>37</v>
      </c>
      <c r="AC1113" s="18"/>
    </row>
    <row r="1114" spans="1:29">
      <c r="A1114" s="12" t="s">
        <v>4576</v>
      </c>
      <c r="B1114" s="13" t="s">
        <v>4577</v>
      </c>
      <c r="C1114" s="14" t="s">
        <v>1495</v>
      </c>
      <c r="D1114" s="14" t="str">
        <f>IF(COUNTIF(E1114,""),"sp",E1114)</f>
        <v>sp</v>
      </c>
      <c r="E1114" s="14" t="s">
        <v>30</v>
      </c>
      <c r="F1114" s="14" t="str">
        <f t="shared" si="199"/>
        <v/>
      </c>
      <c r="G1114" s="15" t="str">
        <f t="shared" si="200"/>
        <v/>
      </c>
      <c r="H1114" s="15" t="str">
        <f t="shared" si="201"/>
        <v/>
      </c>
      <c r="I1114" s="16" t="str">
        <f t="shared" si="205"/>
        <v>PHILCERN</v>
      </c>
      <c r="J1114" s="17" t="str">
        <f t="shared" si="203"/>
        <v>PHILCERN</v>
      </c>
      <c r="K1114" s="17"/>
      <c r="L1114" s="17"/>
      <c r="M1114" s="18" t="s">
        <v>4578</v>
      </c>
      <c r="N1114" s="19" t="s">
        <v>4579</v>
      </c>
      <c r="O1114" s="19" t="str">
        <f t="shared" si="204"/>
        <v>Philonotis</v>
      </c>
      <c r="P1114" s="19"/>
      <c r="Q1114" s="19"/>
      <c r="R1114" s="20" t="s">
        <v>1485</v>
      </c>
      <c r="S1114" s="24" t="s">
        <v>1498</v>
      </c>
      <c r="T1114" s="18"/>
      <c r="U1114" s="18"/>
      <c r="V1114" s="22" t="s">
        <v>99</v>
      </c>
      <c r="W1114" s="23"/>
      <c r="X1114" s="23"/>
      <c r="Y1114" s="23"/>
      <c r="Z1114" s="23"/>
      <c r="AA1114" s="23"/>
      <c r="AB1114" s="18"/>
      <c r="AC1114" s="18"/>
    </row>
    <row r="1115" spans="1:29">
      <c r="A1115" s="12" t="s">
        <v>4580</v>
      </c>
      <c r="B1115" s="13" t="s">
        <v>4581</v>
      </c>
      <c r="C1115" s="14" t="s">
        <v>1122</v>
      </c>
      <c r="D1115" s="14" t="str">
        <f>IF(COUNTIF(E1115,""),"sp",E1115)</f>
        <v>sp</v>
      </c>
      <c r="E1115" s="14" t="s">
        <v>30</v>
      </c>
      <c r="F1115" s="14" t="str">
        <f t="shared" si="199"/>
        <v/>
      </c>
      <c r="G1115" s="15" t="str">
        <f t="shared" si="200"/>
        <v/>
      </c>
      <c r="H1115" s="15" t="str">
        <f t="shared" si="201"/>
        <v/>
      </c>
      <c r="I1115" s="16" t="str">
        <f t="shared" si="205"/>
        <v>PHILFONT</v>
      </c>
      <c r="J1115" s="17" t="str">
        <f t="shared" si="203"/>
        <v>PHILFONT</v>
      </c>
      <c r="K1115" s="17"/>
      <c r="L1115" s="17"/>
      <c r="M1115" s="27" t="s">
        <v>4582</v>
      </c>
      <c r="N1115" s="19" t="s">
        <v>4583</v>
      </c>
      <c r="O1115" s="19" t="str">
        <f t="shared" si="204"/>
        <v>Philonotis</v>
      </c>
      <c r="P1115" s="19"/>
      <c r="Q1115" s="19"/>
      <c r="R1115" s="25" t="s">
        <v>1125</v>
      </c>
      <c r="S1115" s="24" t="s">
        <v>1126</v>
      </c>
      <c r="T1115" s="18" t="s">
        <v>4584</v>
      </c>
      <c r="U1115" s="18"/>
      <c r="V1115" s="22" t="s">
        <v>580</v>
      </c>
      <c r="W1115" s="23">
        <v>8</v>
      </c>
      <c r="X1115" s="23" t="s">
        <v>36</v>
      </c>
      <c r="Y1115" s="23">
        <v>6</v>
      </c>
      <c r="Z1115" s="23">
        <v>7</v>
      </c>
      <c r="AA1115" s="23">
        <v>2</v>
      </c>
      <c r="AB1115" s="18" t="s">
        <v>37</v>
      </c>
      <c r="AC1115" s="18"/>
    </row>
    <row r="1116" spans="1:29">
      <c r="A1116" s="12" t="s">
        <v>4585</v>
      </c>
      <c r="B1116" s="13" t="s">
        <v>4586</v>
      </c>
      <c r="C1116" s="14" t="s">
        <v>874</v>
      </c>
      <c r="D1116" s="14" t="str">
        <f>IF(COUNTIF(E1116,""),"sp",E1116)</f>
        <v>sp</v>
      </c>
      <c r="E1116" s="14" t="s">
        <v>30</v>
      </c>
      <c r="F1116" s="14" t="str">
        <f t="shared" si="199"/>
        <v/>
      </c>
      <c r="G1116" s="15" t="str">
        <f t="shared" si="200"/>
        <v/>
      </c>
      <c r="H1116" s="15" t="str">
        <f t="shared" si="201"/>
        <v/>
      </c>
      <c r="I1116" s="16" t="str">
        <f t="shared" si="205"/>
        <v>PHILHAST</v>
      </c>
      <c r="J1116" s="17" t="str">
        <f t="shared" si="203"/>
        <v>PHILHAST</v>
      </c>
      <c r="K1116" s="17"/>
      <c r="L1116" s="17"/>
      <c r="M1116" s="19" t="s">
        <v>4587</v>
      </c>
      <c r="N1116" s="19" t="s">
        <v>4588</v>
      </c>
      <c r="O1116" s="19" t="str">
        <f t="shared" si="204"/>
        <v>Philonotis</v>
      </c>
      <c r="P1116" s="19"/>
      <c r="Q1116" s="19"/>
      <c r="R1116" s="25" t="s">
        <v>877</v>
      </c>
      <c r="S1116" s="24" t="s">
        <v>878</v>
      </c>
      <c r="T1116" s="18"/>
      <c r="U1116" s="18"/>
      <c r="V1116" s="22" t="s">
        <v>99</v>
      </c>
      <c r="W1116" s="23"/>
      <c r="X1116" s="23"/>
      <c r="Y1116" s="23"/>
      <c r="Z1116" s="23"/>
      <c r="AA1116" s="23"/>
      <c r="AB1116" s="18"/>
      <c r="AC1116" s="18"/>
    </row>
    <row r="1117" spans="1:29">
      <c r="A1117" s="12" t="s">
        <v>4589</v>
      </c>
      <c r="B1117" s="13" t="s">
        <v>4590</v>
      </c>
      <c r="C1117" s="24" t="s">
        <v>595</v>
      </c>
      <c r="D1117" s="14" t="str">
        <f>IF(COUNTIF(E1117,""),"sp",E1117)</f>
        <v>sp</v>
      </c>
      <c r="E1117" s="14" t="s">
        <v>30</v>
      </c>
      <c r="F1117" s="14" t="str">
        <f t="shared" si="199"/>
        <v/>
      </c>
      <c r="G1117" s="15" t="str">
        <f t="shared" si="200"/>
        <v/>
      </c>
      <c r="H1117" s="15" t="str">
        <f t="shared" si="201"/>
        <v/>
      </c>
      <c r="I1117" s="16" t="str">
        <f t="shared" si="205"/>
        <v>PHILMARC</v>
      </c>
      <c r="J1117" s="17" t="str">
        <f t="shared" si="203"/>
        <v>PHILMARC</v>
      </c>
      <c r="K1117" s="17"/>
      <c r="L1117" s="17"/>
      <c r="M1117" s="19" t="s">
        <v>4591</v>
      </c>
      <c r="N1117" s="19" t="s">
        <v>4592</v>
      </c>
      <c r="O1117" s="19" t="str">
        <f t="shared" si="204"/>
        <v>Philonotis</v>
      </c>
      <c r="P1117" s="19"/>
      <c r="Q1117" s="19"/>
      <c r="R1117" s="25" t="s">
        <v>598</v>
      </c>
      <c r="S1117" s="24" t="s">
        <v>599</v>
      </c>
      <c r="T1117" s="18"/>
      <c r="U1117" s="18"/>
      <c r="V1117" s="22" t="s">
        <v>99</v>
      </c>
      <c r="W1117" s="23">
        <v>7</v>
      </c>
      <c r="X1117" s="23">
        <v>6</v>
      </c>
      <c r="Y1117" s="23">
        <v>5</v>
      </c>
      <c r="Z1117" s="23">
        <v>7</v>
      </c>
      <c r="AA1117" s="23">
        <v>5</v>
      </c>
      <c r="AB1117" s="18" t="s">
        <v>37</v>
      </c>
      <c r="AC1117" s="18"/>
    </row>
    <row r="1118" spans="1:29">
      <c r="A1118" s="12" t="s">
        <v>4593</v>
      </c>
      <c r="B1118" s="13" t="s">
        <v>4594</v>
      </c>
      <c r="C1118" s="14" t="s">
        <v>1235</v>
      </c>
      <c r="D1118" s="14" t="str">
        <f>IF(COUNTIF(E1118,""),"sp",E1118)</f>
        <v>sp</v>
      </c>
      <c r="E1118" s="14" t="s">
        <v>30</v>
      </c>
      <c r="F1118" s="14" t="str">
        <f t="shared" si="199"/>
        <v/>
      </c>
      <c r="G1118" s="15" t="str">
        <f t="shared" si="200"/>
        <v/>
      </c>
      <c r="H1118" s="15" t="str">
        <f t="shared" si="201"/>
        <v/>
      </c>
      <c r="I1118" s="16" t="str">
        <f t="shared" si="205"/>
        <v>PHILRIGI</v>
      </c>
      <c r="J1118" s="17" t="str">
        <f t="shared" si="203"/>
        <v>PHILRIGI</v>
      </c>
      <c r="K1118" s="17"/>
      <c r="L1118" s="17"/>
      <c r="M1118" s="18" t="s">
        <v>4595</v>
      </c>
      <c r="N1118" s="19" t="s">
        <v>4596</v>
      </c>
      <c r="O1118" s="19" t="str">
        <f t="shared" si="204"/>
        <v>Philonotis</v>
      </c>
      <c r="P1118" s="19"/>
      <c r="Q1118" s="19"/>
      <c r="R1118" s="25" t="s">
        <v>1238</v>
      </c>
      <c r="S1118" s="24" t="s">
        <v>1239</v>
      </c>
      <c r="T1118" s="18"/>
      <c r="U1118" s="18"/>
      <c r="V1118" s="22" t="s">
        <v>99</v>
      </c>
      <c r="W1118" s="23" t="s">
        <v>394</v>
      </c>
      <c r="X1118" s="23">
        <v>7</v>
      </c>
      <c r="Y1118" s="23" t="s">
        <v>394</v>
      </c>
      <c r="Z1118" s="23" t="s">
        <v>394</v>
      </c>
      <c r="AA1118" s="23" t="s">
        <v>394</v>
      </c>
      <c r="AB1118" s="18" t="s">
        <v>37</v>
      </c>
      <c r="AC1118" s="18"/>
    </row>
    <row r="1119" spans="1:29">
      <c r="A1119" s="12" t="s">
        <v>4597</v>
      </c>
      <c r="B1119" s="13" t="s">
        <v>2018</v>
      </c>
      <c r="C1119" s="14" t="s">
        <v>1122</v>
      </c>
      <c r="D1119" s="14" t="str">
        <f>IF(COUNTIF(E1119,""),"sp",E1119)</f>
        <v>sp</v>
      </c>
      <c r="E1119" s="14" t="s">
        <v>30</v>
      </c>
      <c r="F1119" s="14" t="str">
        <f t="shared" si="199"/>
        <v/>
      </c>
      <c r="G1119" s="15" t="str">
        <f t="shared" si="200"/>
        <v/>
      </c>
      <c r="H1119" s="15" t="str">
        <f t="shared" si="201"/>
        <v/>
      </c>
      <c r="I1119" s="16" t="str">
        <f t="shared" si="205"/>
        <v>PHILSERI</v>
      </c>
      <c r="J1119" s="17" t="str">
        <f t="shared" si="203"/>
        <v>PHILSERI</v>
      </c>
      <c r="K1119" s="17"/>
      <c r="L1119" s="17"/>
      <c r="M1119" s="27" t="s">
        <v>4598</v>
      </c>
      <c r="N1119" s="19" t="s">
        <v>4599</v>
      </c>
      <c r="O1119" s="19" t="str">
        <f t="shared" si="204"/>
        <v>Philonotis</v>
      </c>
      <c r="P1119" s="19"/>
      <c r="Q1119" s="19"/>
      <c r="R1119" s="25" t="s">
        <v>1125</v>
      </c>
      <c r="S1119" s="24" t="s">
        <v>1126</v>
      </c>
      <c r="T1119" s="18"/>
      <c r="U1119" s="18"/>
      <c r="V1119" s="22" t="s">
        <v>99</v>
      </c>
      <c r="W1119" s="23">
        <v>8</v>
      </c>
      <c r="X1119" s="23">
        <v>1</v>
      </c>
      <c r="Y1119" s="23">
        <v>6</v>
      </c>
      <c r="Z1119" s="23">
        <v>7</v>
      </c>
      <c r="AA1119" s="23">
        <v>2</v>
      </c>
      <c r="AB1119" s="18" t="s">
        <v>37</v>
      </c>
      <c r="AC1119" s="18"/>
    </row>
    <row r="1120" spans="1:29">
      <c r="A1120" s="12" t="s">
        <v>4600</v>
      </c>
      <c r="B1120" s="13" t="s">
        <v>4601</v>
      </c>
      <c r="C1120" s="24" t="s">
        <v>970</v>
      </c>
      <c r="D1120" s="14" t="str">
        <f>IF(COUNTIF(E1120,""),"sp",E1120)</f>
        <v>sp</v>
      </c>
      <c r="E1120" s="14" t="s">
        <v>30</v>
      </c>
      <c r="F1120" s="14" t="str">
        <f t="shared" si="199"/>
        <v/>
      </c>
      <c r="G1120" s="15" t="str">
        <f t="shared" si="200"/>
        <v/>
      </c>
      <c r="H1120" s="15" t="str">
        <f t="shared" si="201"/>
        <v/>
      </c>
      <c r="I1120" s="16" t="str">
        <f t="shared" si="205"/>
        <v>PHILTOME</v>
      </c>
      <c r="J1120" s="17" t="str">
        <f t="shared" si="203"/>
        <v>PHILTOME</v>
      </c>
      <c r="K1120" s="17"/>
      <c r="L1120" s="17"/>
      <c r="M1120" s="18" t="s">
        <v>4602</v>
      </c>
      <c r="N1120" s="19" t="s">
        <v>4603</v>
      </c>
      <c r="O1120" s="19" t="str">
        <f t="shared" si="204"/>
        <v>Philonotis</v>
      </c>
      <c r="P1120" s="19"/>
      <c r="Q1120" s="19"/>
      <c r="R1120" s="25" t="s">
        <v>973</v>
      </c>
      <c r="S1120" s="24" t="s">
        <v>140</v>
      </c>
      <c r="T1120" s="18"/>
      <c r="U1120" s="18"/>
      <c r="V1120" s="22" t="s">
        <v>99</v>
      </c>
      <c r="W1120" s="23">
        <v>6</v>
      </c>
      <c r="X1120" s="23">
        <v>1</v>
      </c>
      <c r="Y1120" s="23">
        <v>6</v>
      </c>
      <c r="Z1120" s="23">
        <v>7</v>
      </c>
      <c r="AA1120" s="23">
        <v>8</v>
      </c>
      <c r="AB1120" s="18" t="s">
        <v>37</v>
      </c>
      <c r="AC1120" s="18"/>
    </row>
    <row r="1121" spans="1:29">
      <c r="A1121" s="12" t="s">
        <v>4604</v>
      </c>
      <c r="B1121" s="13" t="s">
        <v>4605</v>
      </c>
      <c r="C1121" s="14" t="s">
        <v>242</v>
      </c>
      <c r="D1121" s="14" t="str">
        <f>IF(COUNTIF(E1121,""),"sp",E1121)</f>
        <v>sp</v>
      </c>
      <c r="E1121" s="14" t="s">
        <v>30</v>
      </c>
      <c r="F1121" s="14" t="str">
        <f t="shared" si="199"/>
        <v/>
      </c>
      <c r="G1121" s="15" t="str">
        <f t="shared" si="200"/>
        <v/>
      </c>
      <c r="H1121" s="15" t="str">
        <f t="shared" si="201"/>
        <v/>
      </c>
      <c r="I1121" s="16" t="str">
        <f t="shared" si="205"/>
        <v>PHYMBULB</v>
      </c>
      <c r="J1121" s="17" t="str">
        <f t="shared" si="203"/>
        <v>PHYMBULB</v>
      </c>
      <c r="K1121" s="17"/>
      <c r="L1121" s="17"/>
      <c r="M1121" s="18" t="s">
        <v>4606</v>
      </c>
      <c r="N1121" s="19" t="s">
        <v>4607</v>
      </c>
      <c r="O1121" s="19" t="str">
        <f t="shared" si="204"/>
        <v>Phymatoceros</v>
      </c>
      <c r="P1121" s="19"/>
      <c r="Q1121" s="19"/>
      <c r="R1121" s="25" t="s">
        <v>245</v>
      </c>
      <c r="S1121" s="24" t="s">
        <v>246</v>
      </c>
      <c r="T1121" s="18"/>
      <c r="U1121" s="18"/>
      <c r="V1121" s="22" t="s">
        <v>58</v>
      </c>
      <c r="W1121" s="23"/>
      <c r="X1121" s="23"/>
      <c r="Y1121" s="23"/>
      <c r="Z1121" s="23"/>
      <c r="AA1121" s="23"/>
      <c r="AB1121" s="18"/>
      <c r="AC1121" s="18"/>
    </row>
    <row r="1122" spans="1:29">
      <c r="A1122" s="12" t="s">
        <v>4608</v>
      </c>
      <c r="B1122" s="13" t="s">
        <v>4609</v>
      </c>
      <c r="C1122" s="24" t="s">
        <v>1688</v>
      </c>
      <c r="D1122" s="14" t="str">
        <f>IF(COUNTIF(E1122,""),"sp",E1122)</f>
        <v>sp</v>
      </c>
      <c r="E1122" s="14" t="s">
        <v>30</v>
      </c>
      <c r="F1122" s="14" t="str">
        <f t="shared" si="199"/>
        <v/>
      </c>
      <c r="G1122" s="15" t="str">
        <f t="shared" si="200"/>
        <v/>
      </c>
      <c r="H1122" s="15" t="str">
        <f t="shared" si="201"/>
        <v/>
      </c>
      <c r="I1122" s="16" t="str">
        <f t="shared" si="205"/>
        <v>PHYSPATE</v>
      </c>
      <c r="J1122" s="17" t="str">
        <f t="shared" si="203"/>
        <v>PHYSPATE</v>
      </c>
      <c r="K1122" s="17"/>
      <c r="L1122" s="17"/>
      <c r="M1122" s="18" t="s">
        <v>4610</v>
      </c>
      <c r="N1122" s="19" t="s">
        <v>4611</v>
      </c>
      <c r="O1122" s="19" t="str">
        <f t="shared" si="204"/>
        <v>Physcomitrella</v>
      </c>
      <c r="P1122" s="19"/>
      <c r="Q1122" s="19"/>
      <c r="R1122" s="25" t="s">
        <v>1691</v>
      </c>
      <c r="S1122" s="24" t="s">
        <v>1692</v>
      </c>
      <c r="T1122" s="18"/>
      <c r="U1122" s="18"/>
      <c r="V1122" s="22" t="s">
        <v>58</v>
      </c>
      <c r="W1122" s="23">
        <v>8</v>
      </c>
      <c r="X1122" s="23">
        <v>5</v>
      </c>
      <c r="Y1122" s="23">
        <v>5</v>
      </c>
      <c r="Z1122" s="23">
        <v>7</v>
      </c>
      <c r="AA1122" s="23">
        <v>6</v>
      </c>
      <c r="AB1122" s="18" t="s">
        <v>22</v>
      </c>
      <c r="AC1122" s="18"/>
    </row>
    <row r="1123" spans="1:29">
      <c r="A1123" s="12" t="s">
        <v>4612</v>
      </c>
      <c r="B1123" s="13" t="s">
        <v>4613</v>
      </c>
      <c r="C1123" s="24" t="s">
        <v>4614</v>
      </c>
      <c r="D1123" s="14" t="str">
        <f>IF(COUNTIF(E1123,""),"sp",E1123)</f>
        <v>sp</v>
      </c>
      <c r="E1123" s="14" t="s">
        <v>30</v>
      </c>
      <c r="F1123" s="14" t="str">
        <f t="shared" si="199"/>
        <v/>
      </c>
      <c r="G1123" s="15" t="str">
        <f t="shared" si="200"/>
        <v/>
      </c>
      <c r="H1123" s="15" t="str">
        <f t="shared" si="201"/>
        <v/>
      </c>
      <c r="I1123" s="16" t="str">
        <f t="shared" si="205"/>
        <v>PHYSEURY</v>
      </c>
      <c r="J1123" s="17" t="str">
        <f t="shared" si="203"/>
        <v>PHYSEURY</v>
      </c>
      <c r="K1123" s="17"/>
      <c r="L1123" s="17"/>
      <c r="M1123" s="18" t="s">
        <v>4615</v>
      </c>
      <c r="N1123" s="19" t="s">
        <v>4616</v>
      </c>
      <c r="O1123" s="19" t="str">
        <f t="shared" si="204"/>
        <v>Physcomitrium</v>
      </c>
      <c r="P1123" s="19"/>
      <c r="Q1123" s="19"/>
      <c r="R1123" s="25" t="s">
        <v>4617</v>
      </c>
      <c r="S1123" s="25" t="s">
        <v>4618</v>
      </c>
      <c r="T1123" s="18"/>
      <c r="U1123" s="18"/>
      <c r="V1123" s="22" t="s">
        <v>58</v>
      </c>
      <c r="W1123" s="23"/>
      <c r="X1123" s="23"/>
      <c r="Y1123" s="23"/>
      <c r="Z1123" s="23"/>
      <c r="AA1123" s="23"/>
      <c r="AB1123" s="18"/>
      <c r="AC1123" s="18"/>
    </row>
    <row r="1124" spans="1:29">
      <c r="A1124" s="12" t="s">
        <v>4619</v>
      </c>
      <c r="B1124" s="13" t="s">
        <v>4620</v>
      </c>
      <c r="C1124" s="24" t="s">
        <v>2788</v>
      </c>
      <c r="D1124" s="14" t="str">
        <f>IF(COUNTIF(E1124,""),"sp",E1124)</f>
        <v>sp</v>
      </c>
      <c r="E1124" s="14" t="s">
        <v>30</v>
      </c>
      <c r="F1124" s="14" t="str">
        <f t="shared" si="199"/>
        <v/>
      </c>
      <c r="G1124" s="15" t="str">
        <f t="shared" si="200"/>
        <v/>
      </c>
      <c r="H1124" s="15" t="str">
        <f t="shared" si="201"/>
        <v/>
      </c>
      <c r="I1124" s="16" t="str">
        <f t="shared" si="205"/>
        <v>PHYSPYRI</v>
      </c>
      <c r="J1124" s="17" t="str">
        <f t="shared" si="203"/>
        <v>PHYSPYRI</v>
      </c>
      <c r="K1124" s="17"/>
      <c r="L1124" s="17"/>
      <c r="M1124" s="18" t="s">
        <v>4621</v>
      </c>
      <c r="N1124" s="19" t="s">
        <v>4622</v>
      </c>
      <c r="O1124" s="19" t="str">
        <f t="shared" si="204"/>
        <v>Physcomitrium</v>
      </c>
      <c r="P1124" s="19"/>
      <c r="Q1124" s="19"/>
      <c r="R1124" s="20" t="s">
        <v>2791</v>
      </c>
      <c r="S1124" s="24" t="s">
        <v>2792</v>
      </c>
      <c r="T1124" s="18"/>
      <c r="U1124" s="18"/>
      <c r="V1124" s="22" t="s">
        <v>58</v>
      </c>
      <c r="W1124" s="23"/>
      <c r="X1124" s="23"/>
      <c r="Y1124" s="23"/>
      <c r="Z1124" s="23"/>
      <c r="AA1124" s="23"/>
      <c r="AB1124" s="18"/>
      <c r="AC1124" s="18"/>
    </row>
    <row r="1125" spans="1:29">
      <c r="A1125" s="12" t="s">
        <v>4623</v>
      </c>
      <c r="B1125" s="13" t="s">
        <v>4624</v>
      </c>
      <c r="C1125" s="24" t="s">
        <v>1688</v>
      </c>
      <c r="D1125" s="14" t="str">
        <f>IF(COUNTIF(E1125,""),"sp",E1125)</f>
        <v>sp</v>
      </c>
      <c r="E1125" s="14" t="s">
        <v>30</v>
      </c>
      <c r="F1125" s="14" t="str">
        <f t="shared" si="199"/>
        <v/>
      </c>
      <c r="G1125" s="15" t="str">
        <f t="shared" si="200"/>
        <v/>
      </c>
      <c r="H1125" s="15" t="str">
        <f t="shared" si="201"/>
        <v/>
      </c>
      <c r="I1125" s="16" t="str">
        <f t="shared" si="205"/>
        <v>PHYSSPHA</v>
      </c>
      <c r="J1125" s="17" t="str">
        <f t="shared" si="203"/>
        <v>PHYSSPHA</v>
      </c>
      <c r="K1125" s="17"/>
      <c r="L1125" s="17"/>
      <c r="M1125" s="18" t="s">
        <v>4625</v>
      </c>
      <c r="N1125" s="19" t="s">
        <v>4626</v>
      </c>
      <c r="O1125" s="19" t="str">
        <f t="shared" si="204"/>
        <v>Physcomitrium</v>
      </c>
      <c r="P1125" s="19"/>
      <c r="Q1125" s="19"/>
      <c r="R1125" s="25" t="s">
        <v>1691</v>
      </c>
      <c r="S1125" s="24" t="s">
        <v>1692</v>
      </c>
      <c r="T1125" s="18"/>
      <c r="U1125" s="18"/>
      <c r="V1125" s="22" t="s">
        <v>58</v>
      </c>
      <c r="W1125" s="23"/>
      <c r="X1125" s="23"/>
      <c r="Y1125" s="23"/>
      <c r="Z1125" s="23"/>
      <c r="AA1125" s="23"/>
      <c r="AB1125" s="18"/>
      <c r="AC1125" s="18"/>
    </row>
    <row r="1126" spans="1:29">
      <c r="A1126" s="12" t="s">
        <v>4627</v>
      </c>
      <c r="B1126" s="13" t="s">
        <v>4628</v>
      </c>
      <c r="C1126" s="14" t="s">
        <v>1753</v>
      </c>
      <c r="D1126" s="14" t="str">
        <f>IF(COUNTIF(E1126,""),"sp",E1126)</f>
        <v>sp</v>
      </c>
      <c r="E1126" s="14" t="s">
        <v>30</v>
      </c>
      <c r="F1126" s="14" t="str">
        <f t="shared" si="199"/>
        <v/>
      </c>
      <c r="G1126" s="15" t="str">
        <f t="shared" si="200"/>
        <v/>
      </c>
      <c r="H1126" s="15" t="str">
        <f t="shared" si="201"/>
        <v/>
      </c>
      <c r="I1126" s="16" t="str">
        <f t="shared" si="205"/>
        <v>PLAGRUPE</v>
      </c>
      <c r="J1126" s="17" t="str">
        <f t="shared" si="203"/>
        <v>PLAGRUPE</v>
      </c>
      <c r="K1126" s="17"/>
      <c r="L1126" s="17"/>
      <c r="M1126" s="18" t="s">
        <v>4629</v>
      </c>
      <c r="N1126" s="19" t="s">
        <v>4630</v>
      </c>
      <c r="O1126" s="19" t="str">
        <f t="shared" si="204"/>
        <v>Plagiochasma</v>
      </c>
      <c r="P1126" s="19"/>
      <c r="Q1126" s="19"/>
      <c r="R1126" s="36" t="s">
        <v>1756</v>
      </c>
      <c r="S1126" s="29" t="s">
        <v>1757</v>
      </c>
      <c r="T1126" s="18"/>
      <c r="U1126" s="18"/>
      <c r="V1126" s="22" t="s">
        <v>99</v>
      </c>
      <c r="W1126" s="23">
        <v>7</v>
      </c>
      <c r="X1126" s="23">
        <v>9</v>
      </c>
      <c r="Y1126" s="23">
        <v>5</v>
      </c>
      <c r="Z1126" s="23">
        <v>5</v>
      </c>
      <c r="AA1126" s="23">
        <v>6</v>
      </c>
      <c r="AB1126" s="18" t="s">
        <v>338</v>
      </c>
      <c r="AC1126" s="18"/>
    </row>
    <row r="1127" spans="1:29">
      <c r="A1127" s="12" t="s">
        <v>4631</v>
      </c>
      <c r="B1127" s="13" t="s">
        <v>4632</v>
      </c>
      <c r="C1127" s="24" t="s">
        <v>151</v>
      </c>
      <c r="D1127" s="14" t="str">
        <f>IF(COUNTIF(E1127,""),"sp",E1127)</f>
        <v>sp</v>
      </c>
      <c r="E1127" s="14" t="s">
        <v>30</v>
      </c>
      <c r="F1127" s="14" t="str">
        <f t="shared" si="199"/>
        <v/>
      </c>
      <c r="G1127" s="15" t="str">
        <f t="shared" si="200"/>
        <v/>
      </c>
      <c r="H1127" s="15" t="str">
        <f t="shared" si="201"/>
        <v/>
      </c>
      <c r="I1127" s="16" t="str">
        <f t="shared" si="205"/>
        <v>PLAGARCT</v>
      </c>
      <c r="J1127" s="17" t="str">
        <f t="shared" si="203"/>
        <v>PLAGARCT</v>
      </c>
      <c r="K1127" s="17"/>
      <c r="L1127" s="17"/>
      <c r="M1127" s="18" t="s">
        <v>4633</v>
      </c>
      <c r="N1127" s="19" t="s">
        <v>4634</v>
      </c>
      <c r="O1127" s="19" t="str">
        <f t="shared" si="204"/>
        <v>Plagiochila</v>
      </c>
      <c r="P1127" s="19"/>
      <c r="Q1127" s="19"/>
      <c r="R1127" s="25" t="s">
        <v>154</v>
      </c>
      <c r="S1127" s="24" t="s">
        <v>155</v>
      </c>
      <c r="T1127" s="18"/>
      <c r="U1127" s="18"/>
      <c r="V1127" s="22" t="s">
        <v>35</v>
      </c>
      <c r="W1127" s="23"/>
      <c r="X1127" s="23"/>
      <c r="Y1127" s="23"/>
      <c r="Z1127" s="23"/>
      <c r="AA1127" s="23"/>
      <c r="AB1127" s="18"/>
      <c r="AC1127" s="18"/>
    </row>
    <row r="1128" spans="1:29">
      <c r="A1128" s="12" t="s">
        <v>4635</v>
      </c>
      <c r="B1128" s="13" t="s">
        <v>4636</v>
      </c>
      <c r="C1128" s="14" t="s">
        <v>539</v>
      </c>
      <c r="D1128" s="14" t="str">
        <f>IF(COUNTIF(E1128,""),"sp",E1128)</f>
        <v>sp</v>
      </c>
      <c r="E1128" s="14" t="s">
        <v>30</v>
      </c>
      <c r="F1128" s="14" t="str">
        <f t="shared" si="199"/>
        <v/>
      </c>
      <c r="G1128" s="15" t="str">
        <f t="shared" si="200"/>
        <v/>
      </c>
      <c r="H1128" s="15" t="str">
        <f t="shared" si="201"/>
        <v/>
      </c>
      <c r="I1128" s="16" t="str">
        <f t="shared" si="205"/>
        <v>PLAGASPL</v>
      </c>
      <c r="J1128" s="17" t="str">
        <f t="shared" si="203"/>
        <v>PLAGASPL</v>
      </c>
      <c r="K1128" s="17"/>
      <c r="L1128" s="17"/>
      <c r="M1128" s="18" t="s">
        <v>4637</v>
      </c>
      <c r="N1128" s="19" t="s">
        <v>4638</v>
      </c>
      <c r="O1128" s="19" t="str">
        <f t="shared" si="204"/>
        <v>Plagiochila</v>
      </c>
      <c r="P1128" s="19"/>
      <c r="Q1128" s="19"/>
      <c r="R1128" s="25" t="s">
        <v>542</v>
      </c>
      <c r="S1128" s="24" t="s">
        <v>543</v>
      </c>
      <c r="T1128" s="18" t="s">
        <v>4639</v>
      </c>
      <c r="U1128" s="18"/>
      <c r="V1128" s="22" t="s">
        <v>35</v>
      </c>
      <c r="W1128" s="23">
        <v>4</v>
      </c>
      <c r="X1128" s="23">
        <v>4</v>
      </c>
      <c r="Y1128" s="23">
        <v>5</v>
      </c>
      <c r="Z1128" s="23">
        <v>6</v>
      </c>
      <c r="AA1128" s="23">
        <v>6</v>
      </c>
      <c r="AB1128" s="18" t="s">
        <v>37</v>
      </c>
      <c r="AC1128" s="18"/>
    </row>
    <row r="1129" spans="1:29">
      <c r="A1129" s="12" t="s">
        <v>4640</v>
      </c>
      <c r="B1129" s="13" t="s">
        <v>4641</v>
      </c>
      <c r="C1129" s="14" t="s">
        <v>45</v>
      </c>
      <c r="D1129" s="14" t="str">
        <f>IF(COUNTIF(E1129,""),"sp",E1129)</f>
        <v>sp</v>
      </c>
      <c r="E1129" s="14" t="s">
        <v>30</v>
      </c>
      <c r="F1129" s="14" t="str">
        <f t="shared" si="199"/>
        <v/>
      </c>
      <c r="G1129" s="15" t="str">
        <f t="shared" si="200"/>
        <v/>
      </c>
      <c r="H1129" s="15" t="str">
        <f t="shared" si="201"/>
        <v/>
      </c>
      <c r="I1129" s="16" t="str">
        <f t="shared" si="205"/>
        <v>PLAGBIFA</v>
      </c>
      <c r="J1129" s="17" t="str">
        <f t="shared" si="203"/>
        <v>PLAGBIFA</v>
      </c>
      <c r="K1129" s="17"/>
      <c r="L1129" s="17"/>
      <c r="M1129" s="18" t="s">
        <v>4642</v>
      </c>
      <c r="N1129" s="19" t="s">
        <v>4643</v>
      </c>
      <c r="O1129" s="19" t="str">
        <f t="shared" si="204"/>
        <v>Plagiochila</v>
      </c>
      <c r="P1129" s="19"/>
      <c r="Q1129" s="19"/>
      <c r="R1129" s="25" t="s">
        <v>48</v>
      </c>
      <c r="S1129" s="24" t="s">
        <v>49</v>
      </c>
      <c r="T1129" s="18"/>
      <c r="U1129" s="18"/>
      <c r="V1129" s="22" t="s">
        <v>35</v>
      </c>
      <c r="W1129" s="23">
        <v>4</v>
      </c>
      <c r="X1129" s="23">
        <v>8</v>
      </c>
      <c r="Y1129" s="23">
        <v>1</v>
      </c>
      <c r="Z1129" s="23">
        <v>5</v>
      </c>
      <c r="AA1129" s="23">
        <v>4</v>
      </c>
      <c r="AB1129" s="18" t="s">
        <v>120</v>
      </c>
      <c r="AC1129" s="18"/>
    </row>
    <row r="1130" spans="1:29">
      <c r="A1130" s="12" t="s">
        <v>4644</v>
      </c>
      <c r="B1130" s="13" t="s">
        <v>4645</v>
      </c>
      <c r="C1130" s="24" t="s">
        <v>181</v>
      </c>
      <c r="D1130" s="14" t="str">
        <f>IF(COUNTIF(E1130,""),"sp",E1130)</f>
        <v>sp</v>
      </c>
      <c r="E1130" s="14" t="s">
        <v>30</v>
      </c>
      <c r="F1130" s="14" t="str">
        <f t="shared" si="199"/>
        <v/>
      </c>
      <c r="G1130" s="15" t="str">
        <f t="shared" si="200"/>
        <v/>
      </c>
      <c r="H1130" s="15" t="str">
        <f t="shared" si="201"/>
        <v/>
      </c>
      <c r="I1130" s="16" t="str">
        <f t="shared" si="205"/>
        <v>PLAGBRIT</v>
      </c>
      <c r="J1130" s="17" t="str">
        <f t="shared" si="203"/>
        <v>PLAGBRIT</v>
      </c>
      <c r="K1130" s="17"/>
      <c r="L1130" s="17"/>
      <c r="M1130" s="18" t="s">
        <v>4646</v>
      </c>
      <c r="N1130" s="19" t="s">
        <v>4647</v>
      </c>
      <c r="O1130" s="19" t="str">
        <f t="shared" si="204"/>
        <v>Plagiochila</v>
      </c>
      <c r="P1130" s="19"/>
      <c r="Q1130" s="19"/>
      <c r="R1130" s="25" t="s">
        <v>184</v>
      </c>
      <c r="S1130" s="24" t="s">
        <v>185</v>
      </c>
      <c r="T1130" s="18"/>
      <c r="U1130" s="18"/>
      <c r="V1130" s="22" t="s">
        <v>35</v>
      </c>
      <c r="W1130" s="23"/>
      <c r="X1130" s="23"/>
      <c r="Y1130" s="23"/>
      <c r="Z1130" s="23"/>
      <c r="AA1130" s="23"/>
      <c r="AB1130" s="18"/>
      <c r="AC1130" s="18"/>
    </row>
    <row r="1131" spans="1:29">
      <c r="A1131" s="12" t="s">
        <v>4648</v>
      </c>
      <c r="B1131" s="13" t="s">
        <v>4649</v>
      </c>
      <c r="C1131" s="14" t="s">
        <v>217</v>
      </c>
      <c r="D1131" s="14" t="str">
        <f>IF(COUNTIF(E1131,""),"sp",E1131)</f>
        <v>sp</v>
      </c>
      <c r="E1131" s="14" t="s">
        <v>30</v>
      </c>
      <c r="F1131" s="14" t="str">
        <f t="shared" si="199"/>
        <v/>
      </c>
      <c r="G1131" s="15" t="str">
        <f t="shared" si="200"/>
        <v/>
      </c>
      <c r="H1131" s="15" t="str">
        <f t="shared" si="201"/>
        <v/>
      </c>
      <c r="I1131" s="16" t="str">
        <f t="shared" si="205"/>
        <v>PLAGCARR</v>
      </c>
      <c r="J1131" s="17" t="str">
        <f t="shared" si="203"/>
        <v>PLAGCARR</v>
      </c>
      <c r="K1131" s="17"/>
      <c r="L1131" s="17"/>
      <c r="M1131" s="18" t="s">
        <v>4650</v>
      </c>
      <c r="N1131" s="19" t="s">
        <v>4651</v>
      </c>
      <c r="O1131" s="19" t="str">
        <f t="shared" si="204"/>
        <v>Plagiochila</v>
      </c>
      <c r="P1131" s="19"/>
      <c r="Q1131" s="19"/>
      <c r="R1131" s="25" t="s">
        <v>220</v>
      </c>
      <c r="S1131" s="24" t="s">
        <v>221</v>
      </c>
      <c r="T1131" s="18"/>
      <c r="U1131" s="18"/>
      <c r="V1131" s="22" t="s">
        <v>35</v>
      </c>
      <c r="W1131" s="23"/>
      <c r="X1131" s="23"/>
      <c r="Y1131" s="23"/>
      <c r="Z1131" s="23"/>
      <c r="AA1131" s="23"/>
      <c r="AB1131" s="18"/>
      <c r="AC1131" s="18"/>
    </row>
    <row r="1132" spans="1:29">
      <c r="A1132" s="12" t="s">
        <v>4652</v>
      </c>
      <c r="B1132" s="13" t="s">
        <v>4653</v>
      </c>
      <c r="C1132" s="14" t="s">
        <v>45</v>
      </c>
      <c r="D1132" s="14" t="str">
        <f>IF(COUNTIF(E1132,""),"sp",E1132)</f>
        <v>sp</v>
      </c>
      <c r="E1132" s="14" t="s">
        <v>30</v>
      </c>
      <c r="F1132" s="14" t="str">
        <f t="shared" si="199"/>
        <v/>
      </c>
      <c r="G1132" s="15" t="str">
        <f t="shared" si="200"/>
        <v/>
      </c>
      <c r="H1132" s="15" t="str">
        <f t="shared" si="201"/>
        <v/>
      </c>
      <c r="I1132" s="16" t="str">
        <f t="shared" si="205"/>
        <v>PLAGEXIG</v>
      </c>
      <c r="J1132" s="17" t="str">
        <f t="shared" si="203"/>
        <v>PLAGEXIG</v>
      </c>
      <c r="K1132" s="17"/>
      <c r="L1132" s="17"/>
      <c r="M1132" s="18" t="s">
        <v>4654</v>
      </c>
      <c r="N1132" s="19" t="s">
        <v>4655</v>
      </c>
      <c r="O1132" s="19" t="str">
        <f t="shared" si="204"/>
        <v>Plagiochila</v>
      </c>
      <c r="P1132" s="19"/>
      <c r="Q1132" s="19"/>
      <c r="R1132" s="25" t="s">
        <v>48</v>
      </c>
      <c r="S1132" s="24" t="s">
        <v>49</v>
      </c>
      <c r="T1132" s="18"/>
      <c r="U1132" s="18"/>
      <c r="V1132" s="22" t="s">
        <v>35</v>
      </c>
      <c r="W1132" s="23"/>
      <c r="X1132" s="23"/>
      <c r="Y1132" s="23"/>
      <c r="Z1132" s="23"/>
      <c r="AA1132" s="23"/>
      <c r="AB1132" s="18"/>
      <c r="AC1132" s="18"/>
    </row>
    <row r="1133" spans="1:29">
      <c r="A1133" s="12" t="s">
        <v>4656</v>
      </c>
      <c r="B1133" s="13" t="s">
        <v>4657</v>
      </c>
      <c r="C1133" s="14" t="s">
        <v>45</v>
      </c>
      <c r="D1133" s="14" t="str">
        <f>IF(COUNTIF(E1133,""),"sp",E1133)</f>
        <v>sp</v>
      </c>
      <c r="E1133" s="14" t="s">
        <v>30</v>
      </c>
      <c r="F1133" s="14" t="str">
        <f t="shared" si="199"/>
        <v/>
      </c>
      <c r="G1133" s="15" t="str">
        <f t="shared" si="200"/>
        <v/>
      </c>
      <c r="H1133" s="15" t="str">
        <f t="shared" si="201"/>
        <v/>
      </c>
      <c r="I1133" s="16" t="str">
        <f t="shared" si="205"/>
        <v>PLAGHETE</v>
      </c>
      <c r="J1133" s="17" t="str">
        <f t="shared" si="203"/>
        <v>PLAGHETE</v>
      </c>
      <c r="K1133" s="17"/>
      <c r="L1133" s="17"/>
      <c r="M1133" s="18" t="s">
        <v>4658</v>
      </c>
      <c r="N1133" s="19" t="s">
        <v>4659</v>
      </c>
      <c r="O1133" s="19" t="str">
        <f t="shared" si="204"/>
        <v>Plagiochila</v>
      </c>
      <c r="P1133" s="19"/>
      <c r="Q1133" s="19"/>
      <c r="R1133" s="25" t="s">
        <v>48</v>
      </c>
      <c r="S1133" s="24" t="s">
        <v>49</v>
      </c>
      <c r="T1133" s="18"/>
      <c r="U1133" s="18"/>
      <c r="V1133" s="22" t="s">
        <v>35</v>
      </c>
      <c r="W1133" s="23"/>
      <c r="X1133" s="23"/>
      <c r="Y1133" s="23"/>
      <c r="Z1133" s="23"/>
      <c r="AA1133" s="23"/>
      <c r="AB1133" s="18"/>
      <c r="AC1133" s="18"/>
    </row>
    <row r="1134" spans="1:29">
      <c r="A1134" s="12" t="s">
        <v>4660</v>
      </c>
      <c r="B1134" s="13" t="s">
        <v>4661</v>
      </c>
      <c r="C1134" s="14" t="s">
        <v>242</v>
      </c>
      <c r="D1134" s="14" t="str">
        <f>IF(COUNTIF(E1134,""),"sp",E1134)</f>
        <v>sp</v>
      </c>
      <c r="E1134" s="14" t="s">
        <v>30</v>
      </c>
      <c r="F1134" s="14" t="str">
        <f t="shared" si="199"/>
        <v/>
      </c>
      <c r="G1134" s="15" t="str">
        <f t="shared" si="200"/>
        <v/>
      </c>
      <c r="H1134" s="15" t="str">
        <f t="shared" si="201"/>
        <v/>
      </c>
      <c r="I1134" s="16" t="str">
        <f t="shared" si="205"/>
        <v>PLAGLONG</v>
      </c>
      <c r="J1134" s="17" t="str">
        <f t="shared" si="203"/>
        <v>PLAGLONG</v>
      </c>
      <c r="K1134" s="17"/>
      <c r="L1134" s="17"/>
      <c r="M1134" s="18" t="s">
        <v>4662</v>
      </c>
      <c r="N1134" s="19" t="s">
        <v>4663</v>
      </c>
      <c r="O1134" s="19" t="str">
        <f t="shared" si="204"/>
        <v>Plagiochila</v>
      </c>
      <c r="P1134" s="19"/>
      <c r="Q1134" s="19"/>
      <c r="R1134" s="25" t="s">
        <v>245</v>
      </c>
      <c r="S1134" s="24" t="s">
        <v>246</v>
      </c>
      <c r="T1134" s="18"/>
      <c r="U1134" s="18"/>
      <c r="V1134" s="22" t="s">
        <v>35</v>
      </c>
      <c r="W1134" s="23"/>
      <c r="X1134" s="23"/>
      <c r="Y1134" s="23"/>
      <c r="Z1134" s="23"/>
      <c r="AA1134" s="23"/>
      <c r="AB1134" s="18"/>
      <c r="AC1134" s="18"/>
    </row>
    <row r="1135" spans="1:29">
      <c r="A1135" s="12" t="s">
        <v>4664</v>
      </c>
      <c r="B1135" s="13" t="s">
        <v>4665</v>
      </c>
      <c r="C1135" s="24" t="s">
        <v>1292</v>
      </c>
      <c r="D1135" s="14" t="str">
        <f>IF(COUNTIF(E1135,""),"sp",E1135)</f>
        <v>sp</v>
      </c>
      <c r="E1135" s="14" t="s">
        <v>30</v>
      </c>
      <c r="F1135" s="14" t="str">
        <f t="shared" si="199"/>
        <v/>
      </c>
      <c r="G1135" s="15" t="str">
        <f t="shared" si="200"/>
        <v/>
      </c>
      <c r="H1135" s="15" t="str">
        <f t="shared" si="201"/>
        <v/>
      </c>
      <c r="I1135" s="16" t="str">
        <f t="shared" si="205"/>
        <v>PLAGPORE</v>
      </c>
      <c r="J1135" s="17" t="str">
        <f t="shared" si="203"/>
        <v>PLAGPORE</v>
      </c>
      <c r="K1135" s="17"/>
      <c r="L1135" s="17"/>
      <c r="M1135" s="18" t="s">
        <v>4666</v>
      </c>
      <c r="N1135" s="19" t="s">
        <v>4667</v>
      </c>
      <c r="O1135" s="19" t="str">
        <f t="shared" si="204"/>
        <v>Plagiochila</v>
      </c>
      <c r="P1135" s="19"/>
      <c r="Q1135" s="19"/>
      <c r="R1135" s="20" t="s">
        <v>1295</v>
      </c>
      <c r="S1135" s="24" t="s">
        <v>1296</v>
      </c>
      <c r="T1135" s="18" t="s">
        <v>381</v>
      </c>
      <c r="U1135" s="18"/>
      <c r="V1135" s="22" t="s">
        <v>394</v>
      </c>
      <c r="W1135" s="23">
        <v>6</v>
      </c>
      <c r="X1135" s="23">
        <v>3</v>
      </c>
      <c r="Y1135" s="23">
        <v>5</v>
      </c>
      <c r="Z1135" s="23">
        <v>4</v>
      </c>
      <c r="AA1135" s="23">
        <v>7</v>
      </c>
      <c r="AB1135" s="18" t="s">
        <v>112</v>
      </c>
      <c r="AC1135" s="18"/>
    </row>
    <row r="1136" spans="1:29">
      <c r="A1136" s="12" t="s">
        <v>4668</v>
      </c>
      <c r="B1136" s="13" t="s">
        <v>4669</v>
      </c>
      <c r="C1136" s="14" t="s">
        <v>45</v>
      </c>
      <c r="D1136" s="14" t="str">
        <f>IF(COUNTIF(E1136,""),"sp",E1136)</f>
        <v>var</v>
      </c>
      <c r="E1136" s="14" t="s">
        <v>41</v>
      </c>
      <c r="F1136" s="14" t="str">
        <f t="shared" si="199"/>
        <v>var</v>
      </c>
      <c r="G1136" s="15" t="str">
        <f t="shared" si="200"/>
        <v/>
      </c>
      <c r="H1136" s="15" t="str">
        <f t="shared" si="201"/>
        <v>var</v>
      </c>
      <c r="I1136" s="16"/>
      <c r="J1136" s="17" t="str">
        <f t="shared" si="203"/>
        <v>PLAPORENO</v>
      </c>
      <c r="K1136" s="17" t="str">
        <f>IF(LEN($L1136)&gt;1,UPPER(LEFT(M1136,3) &amp; MID(M1136,SEARCH(" ",M1136,1)+1,4)&amp;L1136),UPPER(LEFT(M1136,4) &amp; MID(M1136,SEARCH(" ",M1135,1)+1,4)&amp;L1136))</f>
        <v>PLAPORENO</v>
      </c>
      <c r="L1136" s="17" t="str">
        <f>IF(COUNTIF($L$1:$L1135,MID(M1136,SEARCH("var. ",M1136,1)+5,1))&gt;0,MID(M1136,SEARCH("var. ",M1136,1)+5,2),MID(M1136,SEARCH("var. ",M1136,1)+5,1))</f>
        <v>no</v>
      </c>
      <c r="M1136" s="18" t="s">
        <v>4670</v>
      </c>
      <c r="N1136" s="19" t="s">
        <v>4667</v>
      </c>
      <c r="O1136" s="19" t="str">
        <f t="shared" si="204"/>
        <v>Plagiochila</v>
      </c>
      <c r="P1136" s="19"/>
      <c r="Q1136" s="19"/>
      <c r="R1136" s="25" t="s">
        <v>48</v>
      </c>
      <c r="S1136" s="24" t="s">
        <v>49</v>
      </c>
      <c r="T1136" s="18"/>
      <c r="U1136" s="18"/>
      <c r="V1136" s="22" t="s">
        <v>35</v>
      </c>
      <c r="W1136" s="23"/>
      <c r="X1136" s="23"/>
      <c r="Y1136" s="23"/>
      <c r="Z1136" s="23"/>
      <c r="AA1136" s="23"/>
      <c r="AB1136" s="18"/>
      <c r="AC1136" s="18"/>
    </row>
    <row r="1137" spans="1:29">
      <c r="A1137" s="12" t="s">
        <v>4671</v>
      </c>
      <c r="B1137" s="13" t="s">
        <v>4672</v>
      </c>
      <c r="C1137" s="14" t="s">
        <v>1242</v>
      </c>
      <c r="D1137" s="14" t="str">
        <f>IF(COUNTIF(E1137,""),"sp",E1137)</f>
        <v>sp</v>
      </c>
      <c r="E1137" s="14" t="s">
        <v>30</v>
      </c>
      <c r="F1137" s="14" t="str">
        <f t="shared" si="199"/>
        <v/>
      </c>
      <c r="G1137" s="15" t="str">
        <f t="shared" si="200"/>
        <v/>
      </c>
      <c r="H1137" s="15" t="str">
        <f t="shared" si="201"/>
        <v/>
      </c>
      <c r="I1137" s="16" t="str">
        <f t="shared" ref="I1137:I1150" si="206">UPPER(MID(M1137,1,4))&amp;""&amp;UPPER(MID(M1137,SEARCH(" ",M1137,1)+1,4))</f>
        <v>PLAGPUNC</v>
      </c>
      <c r="J1137" s="17" t="str">
        <f t="shared" si="203"/>
        <v>PLAGPUNC</v>
      </c>
      <c r="K1137" s="17"/>
      <c r="L1137" s="17"/>
      <c r="M1137" s="18" t="s">
        <v>4673</v>
      </c>
      <c r="N1137" s="19" t="s">
        <v>4674</v>
      </c>
      <c r="O1137" s="19" t="str">
        <f t="shared" si="204"/>
        <v>Plagiochila</v>
      </c>
      <c r="P1137" s="19"/>
      <c r="Q1137" s="19"/>
      <c r="R1137" s="25" t="s">
        <v>1245</v>
      </c>
      <c r="S1137" s="24"/>
      <c r="T1137" s="18"/>
      <c r="U1137" s="18"/>
      <c r="V1137" s="22" t="s">
        <v>35</v>
      </c>
      <c r="W1137" s="23">
        <v>4</v>
      </c>
      <c r="X1137" s="23">
        <v>5</v>
      </c>
      <c r="Y1137" s="23">
        <v>1</v>
      </c>
      <c r="Z1137" s="23">
        <v>6</v>
      </c>
      <c r="AA1137" s="23">
        <v>2</v>
      </c>
      <c r="AB1137" s="18" t="s">
        <v>120</v>
      </c>
      <c r="AC1137" s="18"/>
    </row>
    <row r="1138" spans="1:29">
      <c r="A1138" s="12" t="s">
        <v>4675</v>
      </c>
      <c r="B1138" s="13" t="s">
        <v>4676</v>
      </c>
      <c r="C1138" s="14" t="s">
        <v>45</v>
      </c>
      <c r="D1138" s="14" t="str">
        <f>IF(COUNTIF(E1138,""),"sp",E1138)</f>
        <v>sp</v>
      </c>
      <c r="E1138" s="14" t="s">
        <v>30</v>
      </c>
      <c r="F1138" s="14" t="str">
        <f t="shared" si="199"/>
        <v/>
      </c>
      <c r="G1138" s="15" t="str">
        <f t="shared" si="200"/>
        <v/>
      </c>
      <c r="H1138" s="15" t="str">
        <f t="shared" si="201"/>
        <v/>
      </c>
      <c r="I1138" s="16" t="str">
        <f t="shared" si="206"/>
        <v>PLAGRETR</v>
      </c>
      <c r="J1138" s="17" t="str">
        <f t="shared" si="203"/>
        <v>PLAGRETR</v>
      </c>
      <c r="K1138" s="17"/>
      <c r="L1138" s="17"/>
      <c r="M1138" s="18" t="s">
        <v>4677</v>
      </c>
      <c r="N1138" s="19" t="s">
        <v>4678</v>
      </c>
      <c r="O1138" s="19" t="str">
        <f t="shared" si="204"/>
        <v>Plagiochila</v>
      </c>
      <c r="P1138" s="19"/>
      <c r="Q1138" s="19"/>
      <c r="R1138" s="25" t="s">
        <v>48</v>
      </c>
      <c r="S1138" s="24" t="s">
        <v>49</v>
      </c>
      <c r="T1138" s="18"/>
      <c r="U1138" s="18"/>
      <c r="V1138" s="22" t="s">
        <v>35</v>
      </c>
      <c r="W1138" s="23"/>
      <c r="X1138" s="23"/>
      <c r="Y1138" s="23"/>
      <c r="Z1138" s="23"/>
      <c r="AA1138" s="23"/>
      <c r="AB1138" s="18"/>
      <c r="AC1138" s="18"/>
    </row>
    <row r="1139" spans="1:29">
      <c r="A1139" s="12" t="s">
        <v>4679</v>
      </c>
      <c r="B1139" s="13" t="s">
        <v>4680</v>
      </c>
      <c r="C1139" s="14" t="s">
        <v>45</v>
      </c>
      <c r="D1139" s="14" t="str">
        <f>IF(COUNTIF(E1139,""),"sp",E1139)</f>
        <v>sp</v>
      </c>
      <c r="E1139" s="14" t="s">
        <v>30</v>
      </c>
      <c r="F1139" s="14" t="str">
        <f t="shared" si="199"/>
        <v/>
      </c>
      <c r="G1139" s="15" t="str">
        <f t="shared" si="200"/>
        <v/>
      </c>
      <c r="H1139" s="15" t="str">
        <f t="shared" si="201"/>
        <v/>
      </c>
      <c r="I1139" s="16" t="str">
        <f t="shared" si="206"/>
        <v>PLAGSPIN</v>
      </c>
      <c r="J1139" s="17" t="str">
        <f t="shared" si="203"/>
        <v>PLAGSPIN</v>
      </c>
      <c r="K1139" s="17"/>
      <c r="L1139" s="17"/>
      <c r="M1139" s="18" t="s">
        <v>4681</v>
      </c>
      <c r="N1139" s="19" t="s">
        <v>4682</v>
      </c>
      <c r="O1139" s="19" t="str">
        <f t="shared" si="204"/>
        <v>Plagiochila</v>
      </c>
      <c r="P1139" s="19"/>
      <c r="Q1139" s="19"/>
      <c r="R1139" s="25" t="s">
        <v>48</v>
      </c>
      <c r="S1139" s="24" t="s">
        <v>49</v>
      </c>
      <c r="T1139" s="18"/>
      <c r="U1139" s="18"/>
      <c r="V1139" s="22" t="s">
        <v>35</v>
      </c>
      <c r="W1139" s="23">
        <v>4</v>
      </c>
      <c r="X1139" s="23">
        <v>6</v>
      </c>
      <c r="Y1139" s="23">
        <v>1</v>
      </c>
      <c r="Z1139" s="23">
        <v>6</v>
      </c>
      <c r="AA1139" s="23">
        <v>3</v>
      </c>
      <c r="AB1139" s="18" t="s">
        <v>120</v>
      </c>
      <c r="AC1139" s="18"/>
    </row>
    <row r="1140" spans="1:29">
      <c r="A1140" s="12" t="s">
        <v>4683</v>
      </c>
      <c r="B1140" s="13" t="s">
        <v>4684</v>
      </c>
      <c r="C1140" s="14" t="s">
        <v>1423</v>
      </c>
      <c r="D1140" s="14" t="str">
        <f>IF(COUNTIF(E1140,""),"sp",E1140)</f>
        <v>sp</v>
      </c>
      <c r="E1140" s="14" t="s">
        <v>30</v>
      </c>
      <c r="F1140" s="14" t="str">
        <f t="shared" si="199"/>
        <v/>
      </c>
      <c r="G1140" s="15" t="str">
        <f t="shared" si="200"/>
        <v/>
      </c>
      <c r="H1140" s="15" t="str">
        <f t="shared" si="201"/>
        <v/>
      </c>
      <c r="I1140" s="16" t="str">
        <f t="shared" si="206"/>
        <v>PLAGVIRG</v>
      </c>
      <c r="J1140" s="17" t="str">
        <f t="shared" si="203"/>
        <v>PLAGVIRG</v>
      </c>
      <c r="K1140" s="17"/>
      <c r="L1140" s="17"/>
      <c r="M1140" s="18" t="s">
        <v>4685</v>
      </c>
      <c r="N1140" s="19" t="s">
        <v>4686</v>
      </c>
      <c r="O1140" s="19" t="str">
        <f t="shared" si="204"/>
        <v>Plagiochila</v>
      </c>
      <c r="P1140" s="19"/>
      <c r="Q1140" s="19"/>
      <c r="R1140" s="25" t="s">
        <v>1426</v>
      </c>
      <c r="S1140" s="24"/>
      <c r="T1140" s="18"/>
      <c r="U1140" s="18"/>
      <c r="V1140" s="22" t="s">
        <v>35</v>
      </c>
      <c r="W1140" s="23"/>
      <c r="X1140" s="23"/>
      <c r="Y1140" s="23"/>
      <c r="Z1140" s="23"/>
      <c r="AA1140" s="23"/>
      <c r="AB1140" s="18"/>
      <c r="AC1140" s="18"/>
    </row>
    <row r="1141" spans="1:29">
      <c r="A1141" s="12" t="s">
        <v>4687</v>
      </c>
      <c r="B1141" s="13" t="s">
        <v>4688</v>
      </c>
      <c r="C1141" s="24" t="s">
        <v>796</v>
      </c>
      <c r="D1141" s="14" t="str">
        <f>IF(COUNTIF(E1141,""),"sp",E1141)</f>
        <v>sp</v>
      </c>
      <c r="E1141" s="14" t="s">
        <v>30</v>
      </c>
      <c r="F1141" s="14" t="str">
        <f t="shared" si="199"/>
        <v/>
      </c>
      <c r="G1141" s="15" t="str">
        <f t="shared" si="200"/>
        <v/>
      </c>
      <c r="H1141" s="15" t="str">
        <f t="shared" si="201"/>
        <v/>
      </c>
      <c r="I1141" s="16" t="str">
        <f t="shared" si="206"/>
        <v>PLAGAFFI</v>
      </c>
      <c r="J1141" s="17" t="str">
        <f t="shared" si="203"/>
        <v>PLAGAFFI</v>
      </c>
      <c r="K1141" s="17"/>
      <c r="L1141" s="17"/>
      <c r="M1141" s="18" t="s">
        <v>4689</v>
      </c>
      <c r="N1141" s="19" t="s">
        <v>4690</v>
      </c>
      <c r="O1141" s="19" t="str">
        <f t="shared" si="204"/>
        <v>Plagiomnium</v>
      </c>
      <c r="P1141" s="19"/>
      <c r="Q1141" s="19"/>
      <c r="R1141" s="25" t="s">
        <v>799</v>
      </c>
      <c r="S1141" s="24" t="s">
        <v>800</v>
      </c>
      <c r="T1141" s="18" t="s">
        <v>206</v>
      </c>
      <c r="U1141" s="18"/>
      <c r="V1141" s="22" t="s">
        <v>580</v>
      </c>
      <c r="W1141" s="23">
        <v>5</v>
      </c>
      <c r="X1141" s="23">
        <v>4</v>
      </c>
      <c r="Y1141" s="23">
        <v>5</v>
      </c>
      <c r="Z1141" s="23">
        <v>5</v>
      </c>
      <c r="AA1141" s="23">
        <v>5</v>
      </c>
      <c r="AB1141" s="18" t="s">
        <v>338</v>
      </c>
      <c r="AC1141" s="18"/>
    </row>
    <row r="1142" spans="1:29">
      <c r="A1142" s="12" t="s">
        <v>4691</v>
      </c>
      <c r="B1142" s="13" t="s">
        <v>4692</v>
      </c>
      <c r="C1142" s="14" t="s">
        <v>539</v>
      </c>
      <c r="D1142" s="14" t="str">
        <f>IF(COUNTIF(E1142,""),"sp",E1142)</f>
        <v>sp</v>
      </c>
      <c r="E1142" s="14" t="s">
        <v>30</v>
      </c>
      <c r="F1142" s="14" t="str">
        <f t="shared" si="199"/>
        <v/>
      </c>
      <c r="G1142" s="15" t="str">
        <f t="shared" si="200"/>
        <v/>
      </c>
      <c r="H1142" s="15" t="str">
        <f t="shared" si="201"/>
        <v/>
      </c>
      <c r="I1142" s="16" t="str">
        <f t="shared" si="206"/>
        <v>PLAGCONF</v>
      </c>
      <c r="J1142" s="17" t="str">
        <f t="shared" si="203"/>
        <v>PLAGCONF</v>
      </c>
      <c r="K1142" s="17"/>
      <c r="L1142" s="17"/>
      <c r="M1142" s="18" t="s">
        <v>4693</v>
      </c>
      <c r="N1142" s="19" t="s">
        <v>4694</v>
      </c>
      <c r="O1142" s="19" t="str">
        <f t="shared" si="204"/>
        <v>Plagiomnium</v>
      </c>
      <c r="P1142" s="19"/>
      <c r="Q1142" s="19"/>
      <c r="R1142" s="25" t="s">
        <v>542</v>
      </c>
      <c r="S1142" s="24" t="s">
        <v>543</v>
      </c>
      <c r="T1142" s="18"/>
      <c r="U1142" s="18"/>
      <c r="V1142" s="22" t="s">
        <v>125</v>
      </c>
      <c r="W1142" s="23"/>
      <c r="X1142" s="23"/>
      <c r="Y1142" s="23"/>
      <c r="Z1142" s="23"/>
      <c r="AA1142" s="23"/>
      <c r="AB1142" s="18"/>
      <c r="AC1142" s="18"/>
    </row>
    <row r="1143" spans="1:29">
      <c r="A1143" s="12" t="s">
        <v>4695</v>
      </c>
      <c r="B1143" s="13" t="s">
        <v>4696</v>
      </c>
      <c r="C1143" s="14" t="s">
        <v>539</v>
      </c>
      <c r="D1143" s="14" t="str">
        <f>IF(COUNTIF(E1143,""),"sp",E1143)</f>
        <v>sp</v>
      </c>
      <c r="E1143" s="14" t="s">
        <v>30</v>
      </c>
      <c r="F1143" s="14" t="str">
        <f t="shared" si="199"/>
        <v/>
      </c>
      <c r="G1143" s="15" t="str">
        <f t="shared" si="200"/>
        <v/>
      </c>
      <c r="H1143" s="15" t="str">
        <f t="shared" si="201"/>
        <v/>
      </c>
      <c r="I1143" s="16" t="str">
        <f t="shared" si="206"/>
        <v>PLAGCUSP</v>
      </c>
      <c r="J1143" s="17" t="str">
        <f t="shared" si="203"/>
        <v>PLAGCUSP</v>
      </c>
      <c r="K1143" s="17"/>
      <c r="L1143" s="17"/>
      <c r="M1143" s="18" t="s">
        <v>4697</v>
      </c>
      <c r="N1143" s="19" t="s">
        <v>4698</v>
      </c>
      <c r="O1143" s="19" t="str">
        <f t="shared" si="204"/>
        <v>Plagiomnium</v>
      </c>
      <c r="P1143" s="19"/>
      <c r="Q1143" s="19"/>
      <c r="R1143" s="25" t="s">
        <v>542</v>
      </c>
      <c r="S1143" s="24" t="s">
        <v>543</v>
      </c>
      <c r="T1143" s="18" t="s">
        <v>1711</v>
      </c>
      <c r="U1143" s="18"/>
      <c r="V1143" s="22" t="s">
        <v>580</v>
      </c>
      <c r="W1143" s="23">
        <v>4</v>
      </c>
      <c r="X1143" s="23">
        <v>3</v>
      </c>
      <c r="Y1143" s="23">
        <v>4</v>
      </c>
      <c r="Z1143" s="23">
        <v>5</v>
      </c>
      <c r="AA1143" s="23">
        <v>7</v>
      </c>
      <c r="AB1143" s="18" t="s">
        <v>338</v>
      </c>
      <c r="AC1143" s="18"/>
    </row>
    <row r="1144" spans="1:29">
      <c r="A1144" s="12" t="s">
        <v>4699</v>
      </c>
      <c r="B1144" s="13" t="s">
        <v>4700</v>
      </c>
      <c r="C1144" s="14" t="s">
        <v>546</v>
      </c>
      <c r="D1144" s="14" t="str">
        <f>IF(COUNTIF(E1144,""),"sp",E1144)</f>
        <v>sp</v>
      </c>
      <c r="E1144" s="14" t="s">
        <v>30</v>
      </c>
      <c r="F1144" s="14" t="str">
        <f t="shared" si="199"/>
        <v/>
      </c>
      <c r="G1144" s="15" t="str">
        <f t="shared" si="200"/>
        <v/>
      </c>
      <c r="H1144" s="15" t="str">
        <f t="shared" si="201"/>
        <v/>
      </c>
      <c r="I1144" s="16" t="str">
        <f t="shared" si="206"/>
        <v>PLAGDRUM</v>
      </c>
      <c r="J1144" s="17" t="str">
        <f t="shared" si="203"/>
        <v>PLAGDRUM</v>
      </c>
      <c r="K1144" s="17"/>
      <c r="L1144" s="17"/>
      <c r="M1144" s="18" t="s">
        <v>4701</v>
      </c>
      <c r="N1144" s="19" t="s">
        <v>4702</v>
      </c>
      <c r="O1144" s="19" t="str">
        <f t="shared" si="204"/>
        <v>Plagiomnium</v>
      </c>
      <c r="P1144" s="19"/>
      <c r="Q1144" s="19"/>
      <c r="R1144" s="25" t="s">
        <v>549</v>
      </c>
      <c r="S1144" s="24" t="s">
        <v>550</v>
      </c>
      <c r="T1144" s="18"/>
      <c r="U1144" s="18"/>
      <c r="V1144" s="22" t="s">
        <v>580</v>
      </c>
      <c r="W1144" s="23">
        <v>4</v>
      </c>
      <c r="X1144" s="23">
        <v>4</v>
      </c>
      <c r="Y1144" s="23">
        <v>8</v>
      </c>
      <c r="Z1144" s="23">
        <v>6</v>
      </c>
      <c r="AA1144" s="23">
        <v>5</v>
      </c>
      <c r="AB1144" s="18" t="s">
        <v>338</v>
      </c>
      <c r="AC1144" s="18"/>
    </row>
    <row r="1145" spans="1:29">
      <c r="A1145" s="12" t="s">
        <v>4703</v>
      </c>
      <c r="B1145" s="13" t="s">
        <v>4704</v>
      </c>
      <c r="C1145" s="24" t="s">
        <v>796</v>
      </c>
      <c r="D1145" s="14" t="str">
        <f>IF(COUNTIF(E1145,""),"sp",E1145)</f>
        <v>sp</v>
      </c>
      <c r="E1145" s="14" t="s">
        <v>30</v>
      </c>
      <c r="F1145" s="14" t="str">
        <f t="shared" si="199"/>
        <v/>
      </c>
      <c r="G1145" s="15" t="str">
        <f t="shared" si="200"/>
        <v/>
      </c>
      <c r="H1145" s="15" t="str">
        <f t="shared" si="201"/>
        <v/>
      </c>
      <c r="I1145" s="16" t="str">
        <f t="shared" si="206"/>
        <v>PLAGELAT</v>
      </c>
      <c r="J1145" s="17" t="str">
        <f t="shared" si="203"/>
        <v>PLAGELAT</v>
      </c>
      <c r="K1145" s="17"/>
      <c r="L1145" s="17"/>
      <c r="M1145" s="18" t="s">
        <v>4705</v>
      </c>
      <c r="N1145" s="19" t="s">
        <v>4706</v>
      </c>
      <c r="O1145" s="19" t="str">
        <f t="shared" si="204"/>
        <v>Plagiomnium</v>
      </c>
      <c r="P1145" s="19"/>
      <c r="Q1145" s="19"/>
      <c r="R1145" s="25" t="s">
        <v>799</v>
      </c>
      <c r="S1145" s="24" t="s">
        <v>800</v>
      </c>
      <c r="T1145" s="18"/>
      <c r="U1145" s="18"/>
      <c r="V1145" s="22" t="s">
        <v>580</v>
      </c>
      <c r="W1145" s="23" t="s">
        <v>36</v>
      </c>
      <c r="X1145" s="23">
        <v>2</v>
      </c>
      <c r="Y1145" s="23">
        <v>4</v>
      </c>
      <c r="Z1145" s="23">
        <v>7</v>
      </c>
      <c r="AA1145" s="23">
        <v>6</v>
      </c>
      <c r="AB1145" s="18" t="s">
        <v>338</v>
      </c>
      <c r="AC1145" s="18"/>
    </row>
    <row r="1146" spans="1:29">
      <c r="A1146" s="12" t="s">
        <v>4707</v>
      </c>
      <c r="B1146" s="13" t="s">
        <v>4708</v>
      </c>
      <c r="C1146" s="24" t="s">
        <v>796</v>
      </c>
      <c r="D1146" s="14" t="str">
        <f>IF(COUNTIF(E1146,""),"sp",E1146)</f>
        <v>sp</v>
      </c>
      <c r="E1146" s="14" t="s">
        <v>30</v>
      </c>
      <c r="F1146" s="14" t="str">
        <f t="shared" si="199"/>
        <v/>
      </c>
      <c r="G1146" s="15" t="str">
        <f t="shared" si="200"/>
        <v/>
      </c>
      <c r="H1146" s="15" t="str">
        <f t="shared" si="201"/>
        <v/>
      </c>
      <c r="I1146" s="16" t="str">
        <f t="shared" si="206"/>
        <v>PLAGELLI</v>
      </c>
      <c r="J1146" s="17" t="str">
        <f t="shared" si="203"/>
        <v>PLAGELLI</v>
      </c>
      <c r="K1146" s="17"/>
      <c r="L1146" s="17"/>
      <c r="M1146" s="18" t="s">
        <v>4709</v>
      </c>
      <c r="N1146" s="19" t="s">
        <v>4710</v>
      </c>
      <c r="O1146" s="19" t="str">
        <f t="shared" si="204"/>
        <v>Plagiomnium</v>
      </c>
      <c r="P1146" s="19"/>
      <c r="Q1146" s="19"/>
      <c r="R1146" s="25" t="s">
        <v>799</v>
      </c>
      <c r="S1146" s="24" t="s">
        <v>800</v>
      </c>
      <c r="T1146" s="18"/>
      <c r="U1146" s="18"/>
      <c r="V1146" s="22" t="s">
        <v>580</v>
      </c>
      <c r="W1146" s="23">
        <v>3</v>
      </c>
      <c r="X1146" s="23">
        <v>2</v>
      </c>
      <c r="Y1146" s="23">
        <v>4</v>
      </c>
      <c r="Z1146" s="23">
        <v>7</v>
      </c>
      <c r="AA1146" s="23">
        <v>3</v>
      </c>
      <c r="AB1146" s="18" t="s">
        <v>338</v>
      </c>
      <c r="AC1146" s="18"/>
    </row>
    <row r="1147" spans="1:29">
      <c r="A1147" s="12" t="s">
        <v>4711</v>
      </c>
      <c r="B1147" s="13" t="s">
        <v>4712</v>
      </c>
      <c r="C1147" s="24" t="s">
        <v>326</v>
      </c>
      <c r="D1147" s="14" t="str">
        <f>IF(COUNTIF(E1147,""),"sp",E1147)</f>
        <v>sp</v>
      </c>
      <c r="E1147" s="14" t="s">
        <v>30</v>
      </c>
      <c r="F1147" s="14" t="str">
        <f t="shared" si="199"/>
        <v/>
      </c>
      <c r="G1147" s="15" t="str">
        <f t="shared" si="200"/>
        <v/>
      </c>
      <c r="H1147" s="15" t="str">
        <f t="shared" si="201"/>
        <v/>
      </c>
      <c r="I1147" s="16" t="str">
        <f t="shared" si="206"/>
        <v>PLAGMEDI</v>
      </c>
      <c r="J1147" s="17" t="str">
        <f t="shared" si="203"/>
        <v>PLAGMEDI</v>
      </c>
      <c r="K1147" s="17"/>
      <c r="L1147" s="17"/>
      <c r="M1147" s="19" t="s">
        <v>4713</v>
      </c>
      <c r="N1147" s="19" t="s">
        <v>4714</v>
      </c>
      <c r="O1147" s="19" t="str">
        <f t="shared" si="204"/>
        <v>Plagiomnium</v>
      </c>
      <c r="P1147" s="19"/>
      <c r="Q1147" s="19"/>
      <c r="R1147" s="25" t="s">
        <v>329</v>
      </c>
      <c r="S1147" s="24" t="s">
        <v>330</v>
      </c>
      <c r="T1147" s="18"/>
      <c r="U1147" s="18"/>
      <c r="V1147" s="22" t="s">
        <v>580</v>
      </c>
      <c r="W1147" s="23">
        <v>5</v>
      </c>
      <c r="X1147" s="23">
        <v>1</v>
      </c>
      <c r="Y1147" s="23">
        <v>6</v>
      </c>
      <c r="Z1147" s="23">
        <v>7</v>
      </c>
      <c r="AA1147" s="23">
        <v>5</v>
      </c>
      <c r="AB1147" s="18" t="s">
        <v>338</v>
      </c>
      <c r="AC1147" s="18"/>
    </row>
    <row r="1148" spans="1:29">
      <c r="A1148" s="12" t="s">
        <v>4715</v>
      </c>
      <c r="B1148" s="13" t="s">
        <v>4716</v>
      </c>
      <c r="C1148" s="14" t="s">
        <v>539</v>
      </c>
      <c r="D1148" s="14" t="str">
        <f>IF(COUNTIF(E1148,""),"sp",E1148)</f>
        <v>sp</v>
      </c>
      <c r="E1148" s="14" t="s">
        <v>30</v>
      </c>
      <c r="F1148" s="14" t="str">
        <f t="shared" si="199"/>
        <v/>
      </c>
      <c r="G1148" s="15" t="str">
        <f t="shared" si="200"/>
        <v/>
      </c>
      <c r="H1148" s="15" t="str">
        <f t="shared" si="201"/>
        <v/>
      </c>
      <c r="I1148" s="16" t="str">
        <f t="shared" si="206"/>
        <v>PLAGROST</v>
      </c>
      <c r="J1148" s="17" t="str">
        <f t="shared" si="203"/>
        <v>PLAGROST</v>
      </c>
      <c r="K1148" s="17"/>
      <c r="L1148" s="17"/>
      <c r="M1148" s="18" t="s">
        <v>4717</v>
      </c>
      <c r="N1148" s="19" t="s">
        <v>4718</v>
      </c>
      <c r="O1148" s="19" t="str">
        <f t="shared" si="204"/>
        <v>Plagiomnium</v>
      </c>
      <c r="P1148" s="19"/>
      <c r="Q1148" s="19"/>
      <c r="R1148" s="25" t="s">
        <v>542</v>
      </c>
      <c r="S1148" s="24" t="s">
        <v>543</v>
      </c>
      <c r="T1148" s="18"/>
      <c r="U1148" s="18"/>
      <c r="V1148" s="22" t="s">
        <v>580</v>
      </c>
      <c r="W1148" s="23">
        <v>4</v>
      </c>
      <c r="X1148" s="23">
        <v>3</v>
      </c>
      <c r="Y1148" s="23">
        <v>5</v>
      </c>
      <c r="Z1148" s="23">
        <v>6</v>
      </c>
      <c r="AA1148" s="23">
        <v>8</v>
      </c>
      <c r="AB1148" s="18" t="s">
        <v>338</v>
      </c>
      <c r="AC1148" s="18"/>
    </row>
    <row r="1149" spans="1:29">
      <c r="A1149" s="12" t="s">
        <v>4719</v>
      </c>
      <c r="B1149" s="13" t="s">
        <v>4720</v>
      </c>
      <c r="C1149" s="14" t="s">
        <v>539</v>
      </c>
      <c r="D1149" s="14" t="str">
        <f>IF(COUNTIF(E1149,""),"sp",E1149)</f>
        <v>sp</v>
      </c>
      <c r="E1149" s="14" t="s">
        <v>30</v>
      </c>
      <c r="F1149" s="14" t="str">
        <f t="shared" si="199"/>
        <v/>
      </c>
      <c r="G1149" s="15" t="str">
        <f t="shared" si="200"/>
        <v/>
      </c>
      <c r="H1149" s="15" t="str">
        <f t="shared" si="201"/>
        <v/>
      </c>
      <c r="I1149" s="16" t="str">
        <f t="shared" si="206"/>
        <v>PLAGUNDU</v>
      </c>
      <c r="J1149" s="17" t="str">
        <f t="shared" si="203"/>
        <v>PLAGUNDU</v>
      </c>
      <c r="K1149" s="17"/>
      <c r="L1149" s="17"/>
      <c r="M1149" s="18" t="s">
        <v>4721</v>
      </c>
      <c r="N1149" s="19" t="s">
        <v>4722</v>
      </c>
      <c r="O1149" s="19" t="str">
        <f t="shared" si="204"/>
        <v>Plagiomnium</v>
      </c>
      <c r="P1149" s="19"/>
      <c r="Q1149" s="19"/>
      <c r="R1149" s="25" t="s">
        <v>542</v>
      </c>
      <c r="S1149" s="24" t="s">
        <v>543</v>
      </c>
      <c r="T1149" s="18" t="s">
        <v>799</v>
      </c>
      <c r="U1149" s="18"/>
      <c r="V1149" s="22" t="s">
        <v>580</v>
      </c>
      <c r="W1149" s="23">
        <v>4</v>
      </c>
      <c r="X1149" s="23">
        <v>3</v>
      </c>
      <c r="Y1149" s="23">
        <v>5</v>
      </c>
      <c r="Z1149" s="23">
        <v>6</v>
      </c>
      <c r="AA1149" s="23">
        <v>6</v>
      </c>
      <c r="AB1149" s="18" t="s">
        <v>2673</v>
      </c>
      <c r="AC1149" s="18"/>
    </row>
    <row r="1150" spans="1:29">
      <c r="A1150" s="12" t="s">
        <v>4723</v>
      </c>
      <c r="B1150" s="13" t="s">
        <v>4724</v>
      </c>
      <c r="C1150" s="24" t="s">
        <v>3060</v>
      </c>
      <c r="D1150" s="14" t="str">
        <f>IF(COUNTIF(E1150,""),"sp",E1150)</f>
        <v>sp</v>
      </c>
      <c r="E1150" s="14" t="s">
        <v>30</v>
      </c>
      <c r="F1150" s="14" t="str">
        <f t="shared" si="199"/>
        <v/>
      </c>
      <c r="G1150" s="15" t="str">
        <f t="shared" si="200"/>
        <v/>
      </c>
      <c r="H1150" s="15" t="str">
        <f t="shared" si="201"/>
        <v/>
      </c>
      <c r="I1150" s="16" t="str">
        <f t="shared" si="206"/>
        <v>PLAGOEDE</v>
      </c>
      <c r="J1150" s="17" t="str">
        <f t="shared" si="203"/>
        <v>PLAGOEDE</v>
      </c>
      <c r="K1150" s="17"/>
      <c r="L1150" s="17"/>
      <c r="M1150" s="18" t="s">
        <v>4725</v>
      </c>
      <c r="N1150" s="19" t="s">
        <v>4726</v>
      </c>
      <c r="O1150" s="19" t="str">
        <f t="shared" si="204"/>
        <v>Plagiopus</v>
      </c>
      <c r="P1150" s="19"/>
      <c r="Q1150" s="19"/>
      <c r="R1150" s="25" t="s">
        <v>3063</v>
      </c>
      <c r="S1150" s="24" t="s">
        <v>3064</v>
      </c>
      <c r="T1150" s="18" t="s">
        <v>154</v>
      </c>
      <c r="U1150" s="18"/>
      <c r="V1150" s="22" t="s">
        <v>99</v>
      </c>
      <c r="W1150" s="23">
        <v>4</v>
      </c>
      <c r="X1150" s="23">
        <v>1</v>
      </c>
      <c r="Y1150" s="23" t="s">
        <v>394</v>
      </c>
      <c r="Z1150" s="23">
        <v>6</v>
      </c>
      <c r="AA1150" s="23">
        <v>8</v>
      </c>
      <c r="AB1150" s="18" t="s">
        <v>37</v>
      </c>
      <c r="AC1150" s="18"/>
    </row>
    <row r="1151" spans="1:29">
      <c r="A1151" s="12" t="s">
        <v>4727</v>
      </c>
      <c r="B1151" s="13" t="s">
        <v>4728</v>
      </c>
      <c r="C1151" s="24" t="s">
        <v>40</v>
      </c>
      <c r="D1151" s="14" t="str">
        <f>IF(COUNTIF(E1151,""),"sp",E1151)</f>
        <v>var</v>
      </c>
      <c r="E1151" s="14" t="s">
        <v>41</v>
      </c>
      <c r="F1151" s="14" t="str">
        <f t="shared" si="199"/>
        <v>var</v>
      </c>
      <c r="G1151" s="15" t="str">
        <f t="shared" si="200"/>
        <v/>
      </c>
      <c r="H1151" s="15" t="str">
        <f t="shared" si="201"/>
        <v>var</v>
      </c>
      <c r="I1151" s="16"/>
      <c r="J1151" s="17" t="str">
        <f t="shared" si="203"/>
        <v>PLAOEDEAL</v>
      </c>
      <c r="K1151" s="17" t="str">
        <f>IF(LEN($L1151)&gt;1,UPPER(LEFT(M1151,3) &amp; MID(M1151,SEARCH(" ",M1151,1)+1,4)&amp;L1151),UPPER(LEFT(M1151,4) &amp; MID(M1151,SEARCH(" ",M1150,1)+1,4)&amp;L1151))</f>
        <v>PLAOEDEAL</v>
      </c>
      <c r="L1151" s="17" t="str">
        <f>IF(COUNTIF($L$1:$L1150,MID(M1151,SEARCH("var. ",M1151,1)+5,1))&gt;0,MID(M1151,SEARCH("var. ",M1151,1)+5,2),MID(M1151,SEARCH("var. ",M1151,1)+5,1))</f>
        <v>al</v>
      </c>
      <c r="M1151" s="18" t="s">
        <v>4729</v>
      </c>
      <c r="N1151" s="19" t="s">
        <v>4726</v>
      </c>
      <c r="O1151" s="19" t="str">
        <f t="shared" si="204"/>
        <v>Plagiopus</v>
      </c>
      <c r="P1151" s="19"/>
      <c r="Q1151" s="19"/>
      <c r="R1151" s="18"/>
      <c r="S1151" s="24"/>
      <c r="T1151" s="18"/>
      <c r="U1151" s="18"/>
      <c r="V1151" s="18"/>
      <c r="W1151" s="23">
        <v>9</v>
      </c>
      <c r="X1151" s="23">
        <v>1</v>
      </c>
      <c r="Y1151" s="23">
        <v>6</v>
      </c>
      <c r="Z1151" s="23">
        <v>5</v>
      </c>
      <c r="AA1151" s="23">
        <v>8</v>
      </c>
      <c r="AB1151" s="18" t="s">
        <v>37</v>
      </c>
      <c r="AC1151" s="18"/>
    </row>
    <row r="1152" spans="1:29">
      <c r="A1152" s="12" t="s">
        <v>4730</v>
      </c>
      <c r="B1152" s="13" t="s">
        <v>4731</v>
      </c>
      <c r="C1152" s="24" t="s">
        <v>151</v>
      </c>
      <c r="D1152" s="14" t="str">
        <f>IF(COUNTIF(E1152,""),"sp",E1152)</f>
        <v>sp</v>
      </c>
      <c r="E1152" s="14" t="s">
        <v>30</v>
      </c>
      <c r="F1152" s="14" t="str">
        <f t="shared" si="199"/>
        <v/>
      </c>
      <c r="G1152" s="15" t="str">
        <f t="shared" si="200"/>
        <v/>
      </c>
      <c r="H1152" s="15" t="str">
        <f t="shared" si="201"/>
        <v/>
      </c>
      <c r="I1152" s="16" t="str">
        <f t="shared" ref="I1152:I1154" si="207">UPPER(MID(M1152,1,4))&amp;""&amp;UPPER(MID(M1152,SEARCH(" ",M1152,1)+1,4))</f>
        <v>PLAGBERG</v>
      </c>
      <c r="J1152" s="17" t="str">
        <f t="shared" si="203"/>
        <v>PLAGBERG</v>
      </c>
      <c r="K1152" s="17"/>
      <c r="L1152" s="17"/>
      <c r="M1152" s="18" t="s">
        <v>4732</v>
      </c>
      <c r="N1152" s="19" t="s">
        <v>4733</v>
      </c>
      <c r="O1152" s="19" t="str">
        <f t="shared" si="204"/>
        <v>Plagiothecium</v>
      </c>
      <c r="P1152" s="19"/>
      <c r="Q1152" s="19"/>
      <c r="R1152" s="25" t="s">
        <v>154</v>
      </c>
      <c r="S1152" s="24" t="s">
        <v>155</v>
      </c>
      <c r="T1152" s="18"/>
      <c r="U1152" s="18"/>
      <c r="V1152" s="22" t="s">
        <v>35</v>
      </c>
      <c r="W1152" s="23"/>
      <c r="X1152" s="23"/>
      <c r="Y1152" s="23"/>
      <c r="Z1152" s="23"/>
      <c r="AA1152" s="23"/>
      <c r="AB1152" s="18"/>
      <c r="AC1152" s="18"/>
    </row>
    <row r="1153" spans="1:29">
      <c r="A1153" s="12" t="s">
        <v>4734</v>
      </c>
      <c r="B1153" s="13" t="s">
        <v>4735</v>
      </c>
      <c r="C1153" s="14" t="s">
        <v>743</v>
      </c>
      <c r="D1153" s="14" t="str">
        <f>IF(COUNTIF(E1153,""),"sp",E1153)</f>
        <v>sp</v>
      </c>
      <c r="E1153" s="14" t="s">
        <v>30</v>
      </c>
      <c r="F1153" s="14" t="str">
        <f t="shared" si="199"/>
        <v/>
      </c>
      <c r="G1153" s="15" t="str">
        <f t="shared" si="200"/>
        <v/>
      </c>
      <c r="H1153" s="15" t="str">
        <f t="shared" si="201"/>
        <v/>
      </c>
      <c r="I1153" s="16" t="str">
        <f t="shared" si="207"/>
        <v>PLAGCAVI</v>
      </c>
      <c r="J1153" s="17" t="str">
        <f t="shared" si="203"/>
        <v>PLAGCAVI</v>
      </c>
      <c r="K1153" s="17"/>
      <c r="L1153" s="17"/>
      <c r="M1153" s="18" t="s">
        <v>4736</v>
      </c>
      <c r="N1153" s="19" t="s">
        <v>4737</v>
      </c>
      <c r="O1153" s="19" t="str">
        <f t="shared" si="204"/>
        <v>Plagiothecium</v>
      </c>
      <c r="P1153" s="19"/>
      <c r="Q1153" s="19"/>
      <c r="R1153" s="25" t="s">
        <v>746</v>
      </c>
      <c r="S1153" s="24" t="s">
        <v>747</v>
      </c>
      <c r="T1153" s="18"/>
      <c r="U1153" s="18"/>
      <c r="V1153" s="22" t="s">
        <v>111</v>
      </c>
      <c r="W1153" s="23">
        <v>4</v>
      </c>
      <c r="X1153" s="23">
        <v>2</v>
      </c>
      <c r="Y1153" s="23">
        <v>6</v>
      </c>
      <c r="Z1153" s="23">
        <v>5</v>
      </c>
      <c r="AA1153" s="23">
        <v>6</v>
      </c>
      <c r="AB1153" s="18" t="s">
        <v>338</v>
      </c>
      <c r="AC1153" s="18"/>
    </row>
    <row r="1154" spans="1:29">
      <c r="A1154" s="12" t="s">
        <v>4738</v>
      </c>
      <c r="B1154" s="13" t="s">
        <v>4739</v>
      </c>
      <c r="C1154" s="14" t="s">
        <v>546</v>
      </c>
      <c r="D1154" s="14" t="str">
        <f>IF(COUNTIF(E1154,""),"sp",E1154)</f>
        <v>sp</v>
      </c>
      <c r="E1154" s="14" t="s">
        <v>30</v>
      </c>
      <c r="F1154" s="14" t="str">
        <f t="shared" si="199"/>
        <v/>
      </c>
      <c r="G1154" s="15" t="str">
        <f t="shared" si="200"/>
        <v/>
      </c>
      <c r="H1154" s="15" t="str">
        <f t="shared" si="201"/>
        <v/>
      </c>
      <c r="I1154" s="16" t="str">
        <f t="shared" si="207"/>
        <v>PLAGCURV</v>
      </c>
      <c r="J1154" s="17" t="str">
        <f t="shared" si="203"/>
        <v>PLAGCURV</v>
      </c>
      <c r="K1154" s="17"/>
      <c r="L1154" s="17"/>
      <c r="M1154" s="18" t="s">
        <v>4740</v>
      </c>
      <c r="N1154" s="19" t="s">
        <v>4741</v>
      </c>
      <c r="O1154" s="19" t="str">
        <f t="shared" si="204"/>
        <v>Plagiothecium</v>
      </c>
      <c r="P1154" s="19"/>
      <c r="Q1154" s="19"/>
      <c r="R1154" s="25" t="s">
        <v>549</v>
      </c>
      <c r="S1154" s="24" t="s">
        <v>550</v>
      </c>
      <c r="T1154" s="18"/>
      <c r="U1154" s="18"/>
      <c r="V1154" s="22" t="s">
        <v>580</v>
      </c>
      <c r="W1154" s="23">
        <v>5</v>
      </c>
      <c r="X1154" s="23">
        <v>2</v>
      </c>
      <c r="Y1154" s="23">
        <v>4</v>
      </c>
      <c r="Z1154" s="23">
        <v>4</v>
      </c>
      <c r="AA1154" s="23">
        <v>2</v>
      </c>
      <c r="AB1154" s="18" t="s">
        <v>338</v>
      </c>
      <c r="AC1154" s="18"/>
    </row>
    <row r="1155" spans="1:29">
      <c r="A1155" s="12" t="s">
        <v>4742</v>
      </c>
      <c r="B1155" s="13" t="s">
        <v>4743</v>
      </c>
      <c r="C1155" s="14" t="s">
        <v>160</v>
      </c>
      <c r="D1155" s="14" t="str">
        <f>IF(COUNTIF(E1155,""),"sp",E1155)</f>
        <v>var</v>
      </c>
      <c r="E1155" s="14" t="s">
        <v>41</v>
      </c>
      <c r="F1155" s="14" t="str">
        <f t="shared" ref="F1155:F1218" si="208">CONCATENATE(G1155,H1155)</f>
        <v>var</v>
      </c>
      <c r="G1155" s="15" t="str">
        <f t="shared" ref="G1155:G1218" si="209">IF(COUNTIF(M1155,"*subsp.*"),"subsp","")</f>
        <v/>
      </c>
      <c r="H1155" s="15" t="str">
        <f t="shared" ref="H1155:H1218" si="210">IF(COUNTIF(M1155,"*var.*"),"var","")</f>
        <v>var</v>
      </c>
      <c r="I1155" s="16"/>
      <c r="J1155" s="17" t="str">
        <f t="shared" ref="J1155:J1218" si="211">CONCATENATE(I1155,K1155)</f>
        <v>PLADENTUN</v>
      </c>
      <c r="K1155" s="17" t="str">
        <f t="shared" ref="K1155:K1157" si="212">IF(LEN($L1155)&gt;1,UPPER(LEFT(M1155,3) &amp; MID(M1155,SEARCH(" ",M1155,1)+1,4)&amp;L1155),UPPER(LEFT(M1155,4) &amp; MID(M1155,SEARCH(" ",M1154,1)+1,4)&amp;L1155))</f>
        <v>PLADENTUN</v>
      </c>
      <c r="L1155" s="17" t="str">
        <f>IF(COUNTIF($L$1:$L1154,MID(M1155,SEARCH("var. ",M1155,1)+5,1))&gt;0,MID(M1155,SEARCH("var. ",M1155,1)+5,2),MID(M1155,SEARCH("var. ",M1155,1)+5,1))</f>
        <v>un</v>
      </c>
      <c r="M1155" s="18" t="s">
        <v>4744</v>
      </c>
      <c r="N1155" s="19" t="s">
        <v>4745</v>
      </c>
      <c r="O1155" s="19" t="str">
        <f t="shared" ref="O1155:O1218" si="213">LEFT(N1155,(SEARCH(" ",N1155,1))-1)</f>
        <v>Plagiothecium</v>
      </c>
      <c r="P1155" s="19"/>
      <c r="Q1155" s="19"/>
      <c r="R1155" s="25" t="s">
        <v>163</v>
      </c>
      <c r="S1155" s="24" t="s">
        <v>164</v>
      </c>
      <c r="T1155" s="18"/>
      <c r="U1155" s="18"/>
      <c r="V1155" s="22" t="s">
        <v>580</v>
      </c>
      <c r="W1155" s="23" t="s">
        <v>36</v>
      </c>
      <c r="X1155" s="23">
        <v>5</v>
      </c>
      <c r="Y1155" s="23">
        <v>6</v>
      </c>
      <c r="Z1155" s="23">
        <v>7</v>
      </c>
      <c r="AA1155" s="23">
        <v>2</v>
      </c>
      <c r="AB1155" s="18" t="s">
        <v>338</v>
      </c>
      <c r="AC1155" s="18"/>
    </row>
    <row r="1156" spans="1:29">
      <c r="A1156" s="12" t="s">
        <v>4746</v>
      </c>
      <c r="B1156" s="13" t="s">
        <v>4747</v>
      </c>
      <c r="C1156" s="14" t="s">
        <v>160</v>
      </c>
      <c r="D1156" s="14" t="str">
        <f>IF(COUNTIF(E1156,""),"sp",E1156)</f>
        <v>var</v>
      </c>
      <c r="E1156" s="14" t="s">
        <v>41</v>
      </c>
      <c r="F1156" s="14" t="str">
        <f t="shared" si="208"/>
        <v>var</v>
      </c>
      <c r="G1156" s="15" t="str">
        <f t="shared" si="209"/>
        <v/>
      </c>
      <c r="H1156" s="15" t="str">
        <f t="shared" si="210"/>
        <v>var</v>
      </c>
      <c r="I1156" s="16"/>
      <c r="J1156" s="17" t="str">
        <f t="shared" si="211"/>
        <v>PLADENTDE</v>
      </c>
      <c r="K1156" s="17" t="str">
        <f t="shared" si="212"/>
        <v>PLADENTDE</v>
      </c>
      <c r="L1156" s="17" t="str">
        <f>IF(COUNTIF($L$1:$L1155,MID(M1156,SEARCH("var. ",M1156,1)+5,1))&gt;0,MID(M1156,SEARCH("var. ",M1156,1)+5,2),MID(M1156,SEARCH("var. ",M1156,1)+5,1))</f>
        <v>de</v>
      </c>
      <c r="M1156" s="18" t="s">
        <v>4748</v>
      </c>
      <c r="N1156" s="19" t="s">
        <v>4745</v>
      </c>
      <c r="O1156" s="19" t="str">
        <f t="shared" si="213"/>
        <v>Plagiothecium</v>
      </c>
      <c r="P1156" s="19"/>
      <c r="Q1156" s="19"/>
      <c r="R1156" s="25" t="s">
        <v>163</v>
      </c>
      <c r="S1156" s="24" t="s">
        <v>164</v>
      </c>
      <c r="T1156" s="18"/>
      <c r="U1156" s="18"/>
      <c r="V1156" s="22" t="s">
        <v>580</v>
      </c>
      <c r="W1156" s="23">
        <v>5</v>
      </c>
      <c r="X1156" s="23" t="s">
        <v>36</v>
      </c>
      <c r="Y1156" s="23">
        <v>4</v>
      </c>
      <c r="Z1156" s="23">
        <v>4</v>
      </c>
      <c r="AA1156" s="23">
        <v>5</v>
      </c>
      <c r="AB1156" s="18" t="s">
        <v>338</v>
      </c>
      <c r="AC1156" s="18"/>
    </row>
    <row r="1157" spans="1:29">
      <c r="A1157" s="12" t="s">
        <v>4749</v>
      </c>
      <c r="B1157" s="13" t="s">
        <v>4750</v>
      </c>
      <c r="C1157" s="24" t="s">
        <v>40</v>
      </c>
      <c r="D1157" s="14" t="str">
        <f>IF(COUNTIF(E1157,""),"sp",E1157)</f>
        <v>var</v>
      </c>
      <c r="E1157" s="14" t="s">
        <v>41</v>
      </c>
      <c r="F1157" s="14" t="str">
        <f t="shared" si="208"/>
        <v>var</v>
      </c>
      <c r="G1157" s="15" t="str">
        <f t="shared" si="209"/>
        <v/>
      </c>
      <c r="H1157" s="15" t="str">
        <f t="shared" si="210"/>
        <v>var</v>
      </c>
      <c r="I1157" s="16"/>
      <c r="J1157" s="17" t="str">
        <f t="shared" si="211"/>
        <v>PLAGDENTO</v>
      </c>
      <c r="K1157" s="17" t="str">
        <f t="shared" si="212"/>
        <v>PLAGDENTO</v>
      </c>
      <c r="L1157" s="17" t="str">
        <f>IF(COUNTIF($L$1:$L1156,MID(M1157,SEARCH("var. ",M1157,1)+5,1))&gt;0,MID(M1157,SEARCH("var. ",M1157,1)+5,2),MID(M1157,SEARCH("var. ",M1157,1)+5,1))</f>
        <v>o</v>
      </c>
      <c r="M1157" s="18" t="s">
        <v>4751</v>
      </c>
      <c r="N1157" s="19" t="s">
        <v>4745</v>
      </c>
      <c r="O1157" s="19" t="str">
        <f t="shared" si="213"/>
        <v>Plagiothecium</v>
      </c>
      <c r="P1157" s="19"/>
      <c r="Q1157" s="19"/>
      <c r="R1157" s="18"/>
      <c r="S1157" s="24"/>
      <c r="T1157" s="18"/>
      <c r="U1157" s="18"/>
      <c r="V1157" s="18"/>
      <c r="W1157" s="23">
        <v>9</v>
      </c>
      <c r="X1157" s="23">
        <v>1</v>
      </c>
      <c r="Y1157" s="23">
        <v>6</v>
      </c>
      <c r="Z1157" s="23">
        <v>7</v>
      </c>
      <c r="AA1157" s="23">
        <v>4</v>
      </c>
      <c r="AB1157" s="18" t="s">
        <v>338</v>
      </c>
      <c r="AC1157" s="18"/>
    </row>
    <row r="1158" spans="1:29">
      <c r="A1158" s="12" t="s">
        <v>4752</v>
      </c>
      <c r="B1158" s="13" t="s">
        <v>4753</v>
      </c>
      <c r="C1158" s="14" t="s">
        <v>160</v>
      </c>
      <c r="D1158" s="14" t="str">
        <f>IF(COUNTIF(E1158,""),"sp",E1158)</f>
        <v>sp</v>
      </c>
      <c r="E1158" s="14" t="s">
        <v>30</v>
      </c>
      <c r="F1158" s="14" t="str">
        <f t="shared" si="208"/>
        <v/>
      </c>
      <c r="G1158" s="15" t="str">
        <f t="shared" si="209"/>
        <v/>
      </c>
      <c r="H1158" s="15" t="str">
        <f t="shared" si="210"/>
        <v/>
      </c>
      <c r="I1158" s="16" t="str">
        <f t="shared" ref="I1158:I1173" si="214">UPPER(MID(M1158,1,4))&amp;""&amp;UPPER(MID(M1158,SEARCH(" ",M1158,1)+1,4))</f>
        <v>PLAGLAET</v>
      </c>
      <c r="J1158" s="17" t="str">
        <f t="shared" si="211"/>
        <v>PLAGLAET</v>
      </c>
      <c r="K1158" s="17"/>
      <c r="L1158" s="17"/>
      <c r="M1158" s="18" t="s">
        <v>4754</v>
      </c>
      <c r="N1158" s="19" t="s">
        <v>4755</v>
      </c>
      <c r="O1158" s="19" t="str">
        <f t="shared" si="213"/>
        <v>Plagiothecium</v>
      </c>
      <c r="P1158" s="19"/>
      <c r="Q1158" s="19"/>
      <c r="R1158" s="25" t="s">
        <v>163</v>
      </c>
      <c r="S1158" s="24" t="s">
        <v>164</v>
      </c>
      <c r="T1158" s="18"/>
      <c r="U1158" s="18"/>
      <c r="V1158" s="22" t="s">
        <v>111</v>
      </c>
      <c r="W1158" s="23">
        <v>4</v>
      </c>
      <c r="X1158" s="23">
        <v>3</v>
      </c>
      <c r="Y1158" s="23">
        <v>6</v>
      </c>
      <c r="Z1158" s="23">
        <v>4</v>
      </c>
      <c r="AA1158" s="23">
        <v>2</v>
      </c>
      <c r="AB1158" s="18" t="s">
        <v>3950</v>
      </c>
      <c r="AC1158" s="18"/>
    </row>
    <row r="1159" spans="1:29">
      <c r="A1159" s="12" t="s">
        <v>4756</v>
      </c>
      <c r="B1159" s="13" t="s">
        <v>4757</v>
      </c>
      <c r="C1159" s="14" t="s">
        <v>94</v>
      </c>
      <c r="D1159" s="14" t="str">
        <f>IF(COUNTIF(E1159,""),"sp",E1159)</f>
        <v>sp</v>
      </c>
      <c r="E1159" s="14" t="s">
        <v>30</v>
      </c>
      <c r="F1159" s="14" t="str">
        <f t="shared" si="208"/>
        <v/>
      </c>
      <c r="G1159" s="15" t="str">
        <f t="shared" si="209"/>
        <v/>
      </c>
      <c r="H1159" s="15" t="str">
        <f t="shared" si="210"/>
        <v/>
      </c>
      <c r="I1159" s="16" t="str">
        <f t="shared" si="214"/>
        <v>PLAGLATE</v>
      </c>
      <c r="J1159" s="17" t="str">
        <f t="shared" si="211"/>
        <v>PLAGLATE</v>
      </c>
      <c r="K1159" s="17"/>
      <c r="L1159" s="17"/>
      <c r="M1159" s="18" t="s">
        <v>4758</v>
      </c>
      <c r="N1159" s="19" t="s">
        <v>4759</v>
      </c>
      <c r="O1159" s="19" t="str">
        <f t="shared" si="213"/>
        <v>Plagiothecium</v>
      </c>
      <c r="P1159" s="19"/>
      <c r="Q1159" s="19"/>
      <c r="R1159" s="25" t="s">
        <v>97</v>
      </c>
      <c r="S1159" s="24" t="s">
        <v>98</v>
      </c>
      <c r="T1159" s="18"/>
      <c r="U1159" s="18"/>
      <c r="V1159" s="22" t="s">
        <v>111</v>
      </c>
      <c r="W1159" s="23">
        <v>3</v>
      </c>
      <c r="X1159" s="23">
        <v>3</v>
      </c>
      <c r="Y1159" s="23">
        <v>4</v>
      </c>
      <c r="Z1159" s="23">
        <v>5</v>
      </c>
      <c r="AA1159" s="23">
        <v>3</v>
      </c>
      <c r="AB1159" s="18" t="s">
        <v>338</v>
      </c>
      <c r="AC1159" s="18"/>
    </row>
    <row r="1160" spans="1:29">
      <c r="A1160" s="12" t="s">
        <v>4760</v>
      </c>
      <c r="B1160" s="13" t="s">
        <v>4761</v>
      </c>
      <c r="C1160" s="14" t="s">
        <v>546</v>
      </c>
      <c r="D1160" s="14" t="str">
        <f>IF(COUNTIF(E1160,""),"sp",E1160)</f>
        <v>sp</v>
      </c>
      <c r="E1160" s="14" t="s">
        <v>30</v>
      </c>
      <c r="F1160" s="14" t="str">
        <f t="shared" si="208"/>
        <v/>
      </c>
      <c r="G1160" s="15" t="str">
        <f t="shared" si="209"/>
        <v/>
      </c>
      <c r="H1160" s="15" t="str">
        <f t="shared" si="210"/>
        <v/>
      </c>
      <c r="I1160" s="16" t="str">
        <f t="shared" si="214"/>
        <v>PLAGNECK</v>
      </c>
      <c r="J1160" s="17" t="str">
        <f t="shared" si="211"/>
        <v>PLAGNECK</v>
      </c>
      <c r="K1160" s="17"/>
      <c r="L1160" s="17"/>
      <c r="M1160" s="18" t="s">
        <v>4762</v>
      </c>
      <c r="N1160" s="19" t="s">
        <v>4763</v>
      </c>
      <c r="O1160" s="19" t="str">
        <f t="shared" si="213"/>
        <v>Plagiothecium</v>
      </c>
      <c r="P1160" s="19"/>
      <c r="Q1160" s="19"/>
      <c r="R1160" s="25" t="s">
        <v>549</v>
      </c>
      <c r="S1160" s="24" t="s">
        <v>550</v>
      </c>
      <c r="T1160" s="18"/>
      <c r="U1160" s="18"/>
      <c r="V1160" s="22" t="s">
        <v>580</v>
      </c>
      <c r="W1160" s="23">
        <v>2</v>
      </c>
      <c r="X1160" s="23">
        <v>2</v>
      </c>
      <c r="Y1160" s="23">
        <v>7</v>
      </c>
      <c r="Z1160" s="23">
        <v>6</v>
      </c>
      <c r="AA1160" s="23">
        <v>2</v>
      </c>
      <c r="AB1160" s="18" t="s">
        <v>338</v>
      </c>
      <c r="AC1160" s="18"/>
    </row>
    <row r="1161" spans="1:29">
      <c r="A1161" s="12" t="s">
        <v>4764</v>
      </c>
      <c r="B1161" s="13" t="s">
        <v>4765</v>
      </c>
      <c r="C1161" s="14" t="s">
        <v>743</v>
      </c>
      <c r="D1161" s="14" t="str">
        <f>IF(COUNTIF(E1161,""),"sp",E1161)</f>
        <v>sp</v>
      </c>
      <c r="E1161" s="14" t="s">
        <v>30</v>
      </c>
      <c r="F1161" s="14" t="str">
        <f t="shared" si="208"/>
        <v/>
      </c>
      <c r="G1161" s="15" t="str">
        <f t="shared" si="209"/>
        <v/>
      </c>
      <c r="H1161" s="15" t="str">
        <f t="shared" si="210"/>
        <v/>
      </c>
      <c r="I1161" s="16" t="str">
        <f t="shared" si="214"/>
        <v>PLAGNEMO</v>
      </c>
      <c r="J1161" s="17" t="str">
        <f t="shared" si="211"/>
        <v>PLAGNEMO</v>
      </c>
      <c r="K1161" s="17"/>
      <c r="L1161" s="17"/>
      <c r="M1161" s="18" t="s">
        <v>4766</v>
      </c>
      <c r="N1161" s="19" t="s">
        <v>4767</v>
      </c>
      <c r="O1161" s="19" t="str">
        <f t="shared" si="213"/>
        <v>Plagiothecium</v>
      </c>
      <c r="P1161" s="19"/>
      <c r="Q1161" s="19"/>
      <c r="R1161" s="25" t="s">
        <v>746</v>
      </c>
      <c r="S1161" s="24" t="s">
        <v>747</v>
      </c>
      <c r="T1161" s="18"/>
      <c r="U1161" s="18"/>
      <c r="V1161" s="22" t="s">
        <v>35</v>
      </c>
      <c r="W1161" s="23">
        <v>4</v>
      </c>
      <c r="X1161" s="23">
        <v>3</v>
      </c>
      <c r="Y1161" s="23">
        <v>5</v>
      </c>
      <c r="Z1161" s="23">
        <v>6</v>
      </c>
      <c r="AA1161" s="23">
        <v>5</v>
      </c>
      <c r="AB1161" s="18" t="s">
        <v>338</v>
      </c>
      <c r="AC1161" s="18"/>
    </row>
    <row r="1162" spans="1:29">
      <c r="A1162" s="12" t="s">
        <v>4768</v>
      </c>
      <c r="B1162" s="13" t="s">
        <v>4769</v>
      </c>
      <c r="C1162" s="14" t="s">
        <v>546</v>
      </c>
      <c r="D1162" s="14" t="str">
        <f>IF(COUNTIF(E1162,""),"sp",E1162)</f>
        <v>sp</v>
      </c>
      <c r="E1162" s="14" t="s">
        <v>30</v>
      </c>
      <c r="F1162" s="14" t="str">
        <f t="shared" si="208"/>
        <v/>
      </c>
      <c r="G1162" s="15" t="str">
        <f t="shared" si="209"/>
        <v/>
      </c>
      <c r="H1162" s="15" t="str">
        <f t="shared" si="210"/>
        <v/>
      </c>
      <c r="I1162" s="16" t="str">
        <f t="shared" si="214"/>
        <v>PLAGNORI</v>
      </c>
      <c r="J1162" s="17" t="str">
        <f t="shared" si="211"/>
        <v>PLAGNORI</v>
      </c>
      <c r="K1162" s="17"/>
      <c r="L1162" s="17"/>
      <c r="M1162" s="18" t="s">
        <v>4770</v>
      </c>
      <c r="N1162" s="19" t="s">
        <v>4771</v>
      </c>
      <c r="O1162" s="19" t="str">
        <f t="shared" si="213"/>
        <v>Plagiothecium</v>
      </c>
      <c r="P1162" s="19"/>
      <c r="Q1162" s="19"/>
      <c r="R1162" s="25" t="s">
        <v>549</v>
      </c>
      <c r="S1162" s="24" t="s">
        <v>550</v>
      </c>
      <c r="T1162" s="18"/>
      <c r="U1162" s="18"/>
      <c r="V1162" s="22" t="s">
        <v>580</v>
      </c>
      <c r="W1162" s="23">
        <v>4</v>
      </c>
      <c r="X1162" s="23">
        <v>3</v>
      </c>
      <c r="Y1162" s="23">
        <v>6</v>
      </c>
      <c r="Z1162" s="23">
        <v>6</v>
      </c>
      <c r="AA1162" s="23">
        <v>2</v>
      </c>
      <c r="AB1162" s="18" t="s">
        <v>338</v>
      </c>
      <c r="AC1162" s="18"/>
    </row>
    <row r="1163" spans="1:29">
      <c r="A1163" s="12" t="s">
        <v>4772</v>
      </c>
      <c r="B1163" s="13" t="s">
        <v>4773</v>
      </c>
      <c r="C1163" s="14" t="s">
        <v>160</v>
      </c>
      <c r="D1163" s="14" t="str">
        <f>IF(COUNTIF(E1163,""),"sp",E1163)</f>
        <v>sp</v>
      </c>
      <c r="E1163" s="14" t="s">
        <v>30</v>
      </c>
      <c r="F1163" s="14" t="str">
        <f t="shared" si="208"/>
        <v/>
      </c>
      <c r="G1163" s="15" t="str">
        <f t="shared" si="209"/>
        <v/>
      </c>
      <c r="H1163" s="15" t="str">
        <f t="shared" si="210"/>
        <v/>
      </c>
      <c r="I1163" s="16" t="str">
        <f t="shared" si="214"/>
        <v>PLAGPILI</v>
      </c>
      <c r="J1163" s="17" t="str">
        <f t="shared" si="211"/>
        <v>PLAGPILI</v>
      </c>
      <c r="K1163" s="17"/>
      <c r="L1163" s="17"/>
      <c r="M1163" s="18" t="s">
        <v>4774</v>
      </c>
      <c r="N1163" s="19" t="s">
        <v>4775</v>
      </c>
      <c r="O1163" s="19" t="str">
        <f t="shared" si="213"/>
        <v>Plagiothecium</v>
      </c>
      <c r="P1163" s="19"/>
      <c r="Q1163" s="19"/>
      <c r="R1163" s="25" t="s">
        <v>163</v>
      </c>
      <c r="S1163" s="24" t="s">
        <v>164</v>
      </c>
      <c r="T1163" s="18"/>
      <c r="U1163" s="18"/>
      <c r="V1163" s="22" t="s">
        <v>111</v>
      </c>
      <c r="W1163" s="23">
        <v>3</v>
      </c>
      <c r="X1163" s="23">
        <v>1</v>
      </c>
      <c r="Y1163" s="23">
        <v>6</v>
      </c>
      <c r="Z1163" s="23">
        <v>6</v>
      </c>
      <c r="AA1163" s="23">
        <v>2</v>
      </c>
      <c r="AB1163" s="18" t="s">
        <v>338</v>
      </c>
      <c r="AC1163" s="18"/>
    </row>
    <row r="1164" spans="1:29">
      <c r="A1164" s="12" t="s">
        <v>4776</v>
      </c>
      <c r="B1164" s="13" t="s">
        <v>4777</v>
      </c>
      <c r="C1164" s="24" t="s">
        <v>384</v>
      </c>
      <c r="D1164" s="14" t="str">
        <f>IF(COUNTIF(E1164,""),"sp",E1164)</f>
        <v>sp</v>
      </c>
      <c r="E1164" s="14" t="s">
        <v>30</v>
      </c>
      <c r="F1164" s="14" t="str">
        <f t="shared" si="208"/>
        <v/>
      </c>
      <c r="G1164" s="15" t="str">
        <f t="shared" si="209"/>
        <v/>
      </c>
      <c r="H1164" s="15" t="str">
        <f t="shared" si="210"/>
        <v/>
      </c>
      <c r="I1164" s="16" t="str">
        <f t="shared" si="214"/>
        <v>PLAGPLAT</v>
      </c>
      <c r="J1164" s="17" t="str">
        <f t="shared" si="211"/>
        <v>PLAGPLAT</v>
      </c>
      <c r="K1164" s="17"/>
      <c r="L1164" s="17"/>
      <c r="M1164" s="19" t="s">
        <v>4778</v>
      </c>
      <c r="N1164" s="19" t="s">
        <v>4779</v>
      </c>
      <c r="O1164" s="19" t="str">
        <f t="shared" si="213"/>
        <v>Plagiothecium</v>
      </c>
      <c r="P1164" s="19"/>
      <c r="Q1164" s="19"/>
      <c r="R1164" s="25" t="s">
        <v>387</v>
      </c>
      <c r="S1164" s="24" t="s">
        <v>388</v>
      </c>
      <c r="T1164" s="18"/>
      <c r="U1164" s="18"/>
      <c r="V1164" s="22" t="s">
        <v>580</v>
      </c>
      <c r="W1164" s="23" t="s">
        <v>36</v>
      </c>
      <c r="X1164" s="23">
        <v>3</v>
      </c>
      <c r="Y1164" s="23" t="s">
        <v>394</v>
      </c>
      <c r="Z1164" s="23">
        <v>7</v>
      </c>
      <c r="AA1164" s="23">
        <v>4</v>
      </c>
      <c r="AB1164" s="18" t="s">
        <v>338</v>
      </c>
      <c r="AC1164" s="18"/>
    </row>
    <row r="1165" spans="1:29">
      <c r="A1165" s="12" t="s">
        <v>4780</v>
      </c>
      <c r="B1165" s="13" t="s">
        <v>4781</v>
      </c>
      <c r="C1165" s="14" t="s">
        <v>546</v>
      </c>
      <c r="D1165" s="14" t="str">
        <f>IF(COUNTIF(E1165,""),"sp",E1165)</f>
        <v>sp</v>
      </c>
      <c r="E1165" s="14" t="s">
        <v>30</v>
      </c>
      <c r="F1165" s="14" t="str">
        <f t="shared" si="208"/>
        <v/>
      </c>
      <c r="G1165" s="15" t="str">
        <f t="shared" si="209"/>
        <v/>
      </c>
      <c r="H1165" s="15" t="str">
        <f t="shared" si="210"/>
        <v/>
      </c>
      <c r="I1165" s="16" t="str">
        <f t="shared" si="214"/>
        <v>PLAGSUCC</v>
      </c>
      <c r="J1165" s="17" t="str">
        <f t="shared" si="211"/>
        <v>PLAGSUCC</v>
      </c>
      <c r="K1165" s="17"/>
      <c r="L1165" s="17"/>
      <c r="M1165" s="18" t="s">
        <v>4782</v>
      </c>
      <c r="N1165" s="19" t="s">
        <v>4783</v>
      </c>
      <c r="O1165" s="19" t="str">
        <f t="shared" si="213"/>
        <v>Plagiothecium</v>
      </c>
      <c r="P1165" s="19"/>
      <c r="Q1165" s="19"/>
      <c r="R1165" s="25" t="s">
        <v>549</v>
      </c>
      <c r="S1165" s="24" t="s">
        <v>550</v>
      </c>
      <c r="T1165" s="18"/>
      <c r="U1165" s="18"/>
      <c r="V1165" s="22" t="s">
        <v>580</v>
      </c>
      <c r="W1165" s="23">
        <v>5</v>
      </c>
      <c r="X1165" s="23">
        <v>2</v>
      </c>
      <c r="Y1165" s="23">
        <v>4</v>
      </c>
      <c r="Z1165" s="23">
        <v>6</v>
      </c>
      <c r="AA1165" s="23">
        <v>2</v>
      </c>
      <c r="AB1165" s="18" t="s">
        <v>338</v>
      </c>
      <c r="AC1165" s="18"/>
    </row>
    <row r="1166" spans="1:29">
      <c r="A1166" s="12" t="s">
        <v>4784</v>
      </c>
      <c r="B1166" s="13" t="s">
        <v>4785</v>
      </c>
      <c r="C1166" s="14" t="s">
        <v>203</v>
      </c>
      <c r="D1166" s="14" t="str">
        <f>IF(COUNTIF(E1166,""),"sp",E1166)</f>
        <v>sp</v>
      </c>
      <c r="E1166" s="14" t="s">
        <v>30</v>
      </c>
      <c r="F1166" s="14" t="str">
        <f t="shared" si="208"/>
        <v/>
      </c>
      <c r="G1166" s="15" t="str">
        <f t="shared" si="209"/>
        <v/>
      </c>
      <c r="H1166" s="15" t="str">
        <f t="shared" si="210"/>
        <v/>
      </c>
      <c r="I1166" s="16" t="str">
        <f t="shared" si="214"/>
        <v>PLAGUNDU</v>
      </c>
      <c r="J1166" s="17" t="str">
        <f t="shared" si="211"/>
        <v>PLAGUNDU</v>
      </c>
      <c r="K1166" s="17"/>
      <c r="L1166" s="17"/>
      <c r="M1166" s="18" t="s">
        <v>4786</v>
      </c>
      <c r="N1166" s="19" t="s">
        <v>4787</v>
      </c>
      <c r="O1166" s="19" t="str">
        <f t="shared" si="213"/>
        <v>Plagiothecium</v>
      </c>
      <c r="P1166" s="19"/>
      <c r="Q1166" s="19"/>
      <c r="R1166" s="25" t="s">
        <v>206</v>
      </c>
      <c r="S1166" s="24" t="s">
        <v>207</v>
      </c>
      <c r="T1166" s="18"/>
      <c r="U1166" s="18"/>
      <c r="V1166" s="22" t="s">
        <v>580</v>
      </c>
      <c r="W1166" s="23">
        <v>4</v>
      </c>
      <c r="X1166" s="23">
        <v>3</v>
      </c>
      <c r="Y1166" s="23">
        <v>4</v>
      </c>
      <c r="Z1166" s="23">
        <v>6</v>
      </c>
      <c r="AA1166" s="23">
        <v>1</v>
      </c>
      <c r="AB1166" s="18" t="s">
        <v>338</v>
      </c>
      <c r="AC1166" s="18"/>
    </row>
    <row r="1167" spans="1:29">
      <c r="A1167" s="12" t="s">
        <v>3220</v>
      </c>
      <c r="B1167" s="13" t="s">
        <v>4788</v>
      </c>
      <c r="C1167" s="14" t="s">
        <v>3456</v>
      </c>
      <c r="D1167" s="14" t="str">
        <f>IF(COUNTIF(E1167,""),"sp",E1167)</f>
        <v>sp</v>
      </c>
      <c r="E1167" s="14" t="s">
        <v>30</v>
      </c>
      <c r="F1167" s="14" t="str">
        <f t="shared" si="208"/>
        <v/>
      </c>
      <c r="G1167" s="15" t="str">
        <f t="shared" si="209"/>
        <v/>
      </c>
      <c r="H1167" s="15" t="str">
        <f t="shared" si="210"/>
        <v/>
      </c>
      <c r="I1167" s="16" t="str">
        <f t="shared" si="214"/>
        <v>PLASMERI</v>
      </c>
      <c r="J1167" s="17" t="str">
        <f t="shared" si="211"/>
        <v>PLASMERI</v>
      </c>
      <c r="K1167" s="17"/>
      <c r="L1167" s="17"/>
      <c r="M1167" s="18" t="s">
        <v>4789</v>
      </c>
      <c r="N1167" s="19" t="s">
        <v>4790</v>
      </c>
      <c r="O1167" s="19" t="str">
        <f t="shared" si="213"/>
        <v>Plasteurhynchium</v>
      </c>
      <c r="P1167" s="19"/>
      <c r="Q1167" s="19"/>
      <c r="R1167" s="25" t="s">
        <v>3459</v>
      </c>
      <c r="S1167" s="24" t="s">
        <v>3460</v>
      </c>
      <c r="T1167" s="18"/>
      <c r="U1167" s="18"/>
      <c r="V1167" s="22" t="s">
        <v>35</v>
      </c>
      <c r="W1167" s="23">
        <v>7</v>
      </c>
      <c r="X1167" s="23">
        <v>8</v>
      </c>
      <c r="Y1167" s="23">
        <v>3</v>
      </c>
      <c r="Z1167" s="23">
        <v>4</v>
      </c>
      <c r="AA1167" s="23">
        <v>7</v>
      </c>
      <c r="AB1167" s="18" t="s">
        <v>37</v>
      </c>
      <c r="AC1167" s="18"/>
    </row>
    <row r="1168" spans="1:29">
      <c r="A1168" s="12" t="s">
        <v>4791</v>
      </c>
      <c r="B1168" s="13" t="s">
        <v>4792</v>
      </c>
      <c r="C1168" s="14" t="s">
        <v>106</v>
      </c>
      <c r="D1168" s="14" t="str">
        <f>IF(COUNTIF(E1168,""),"sp",E1168)</f>
        <v>sp</v>
      </c>
      <c r="E1168" s="14" t="s">
        <v>30</v>
      </c>
      <c r="F1168" s="14" t="str">
        <f t="shared" si="208"/>
        <v/>
      </c>
      <c r="G1168" s="15" t="str">
        <f t="shared" si="209"/>
        <v/>
      </c>
      <c r="H1168" s="15" t="str">
        <f t="shared" si="210"/>
        <v/>
      </c>
      <c r="I1168" s="16" t="str">
        <f t="shared" si="214"/>
        <v>PLASSTRI</v>
      </c>
      <c r="J1168" s="17" t="str">
        <f t="shared" si="211"/>
        <v>PLASSTRI</v>
      </c>
      <c r="K1168" s="17"/>
      <c r="L1168" s="17"/>
      <c r="M1168" s="18" t="s">
        <v>4793</v>
      </c>
      <c r="N1168" s="19" t="s">
        <v>4794</v>
      </c>
      <c r="O1168" s="19" t="str">
        <f t="shared" si="213"/>
        <v>Plasteurhynchium</v>
      </c>
      <c r="P1168" s="19"/>
      <c r="Q1168" s="19"/>
      <c r="R1168" s="25" t="s">
        <v>109</v>
      </c>
      <c r="S1168" s="24" t="s">
        <v>110</v>
      </c>
      <c r="T1168" s="18"/>
      <c r="U1168" s="18"/>
      <c r="V1168" s="22" t="s">
        <v>394</v>
      </c>
      <c r="W1168" s="23">
        <v>3</v>
      </c>
      <c r="X1168" s="23">
        <v>5</v>
      </c>
      <c r="Y1168" s="23">
        <v>4</v>
      </c>
      <c r="Z1168" s="23">
        <v>4</v>
      </c>
      <c r="AA1168" s="23">
        <v>8</v>
      </c>
      <c r="AB1168" s="18" t="s">
        <v>37</v>
      </c>
      <c r="AC1168" s="18"/>
    </row>
    <row r="1169" spans="1:29">
      <c r="A1169" s="12" t="s">
        <v>4795</v>
      </c>
      <c r="B1169" s="13" t="s">
        <v>4796</v>
      </c>
      <c r="C1169" s="24" t="s">
        <v>1292</v>
      </c>
      <c r="D1169" s="14" t="str">
        <f>IF(COUNTIF(E1169,""),"sp",E1169)</f>
        <v>sp</v>
      </c>
      <c r="E1169" s="14" t="s">
        <v>30</v>
      </c>
      <c r="F1169" s="14" t="str">
        <f t="shared" si="208"/>
        <v/>
      </c>
      <c r="G1169" s="15" t="str">
        <f t="shared" si="209"/>
        <v/>
      </c>
      <c r="H1169" s="15" t="str">
        <f t="shared" si="210"/>
        <v/>
      </c>
      <c r="I1169" s="16" t="str">
        <f t="shared" si="214"/>
        <v>PLATJUNG</v>
      </c>
      <c r="J1169" s="17" t="str">
        <f t="shared" si="211"/>
        <v>PLATJUNG</v>
      </c>
      <c r="K1169" s="17"/>
      <c r="L1169" s="17"/>
      <c r="M1169" s="18" t="s">
        <v>4797</v>
      </c>
      <c r="N1169" s="19" t="s">
        <v>4798</v>
      </c>
      <c r="O1169" s="19" t="str">
        <f t="shared" si="213"/>
        <v>Platydictya</v>
      </c>
      <c r="P1169" s="19"/>
      <c r="Q1169" s="19"/>
      <c r="R1169" s="20" t="s">
        <v>1295</v>
      </c>
      <c r="S1169" s="24" t="s">
        <v>1296</v>
      </c>
      <c r="T1169" s="18"/>
      <c r="U1169" s="18"/>
      <c r="V1169" s="22" t="s">
        <v>111</v>
      </c>
      <c r="W1169" s="23">
        <v>3</v>
      </c>
      <c r="X1169" s="23">
        <v>2</v>
      </c>
      <c r="Y1169" s="23">
        <v>4</v>
      </c>
      <c r="Z1169" s="23">
        <v>6</v>
      </c>
      <c r="AA1169" s="23">
        <v>9</v>
      </c>
      <c r="AB1169" s="18" t="s">
        <v>37</v>
      </c>
      <c r="AC1169" s="18"/>
    </row>
    <row r="1170" spans="1:29">
      <c r="A1170" s="40" t="s">
        <v>4799</v>
      </c>
      <c r="B1170" s="41" t="s">
        <v>4800</v>
      </c>
      <c r="C1170" s="24" t="s">
        <v>40</v>
      </c>
      <c r="D1170" s="14" t="str">
        <f>IF(COUNTIF(E1170,""),"sp",E1170)</f>
        <v>sp</v>
      </c>
      <c r="E1170" s="14" t="s">
        <v>30</v>
      </c>
      <c r="F1170" s="14" t="str">
        <f t="shared" si="208"/>
        <v/>
      </c>
      <c r="G1170" s="15" t="str">
        <f t="shared" si="209"/>
        <v/>
      </c>
      <c r="H1170" s="15" t="str">
        <f t="shared" si="210"/>
        <v/>
      </c>
      <c r="I1170" s="16" t="str">
        <f t="shared" si="214"/>
        <v>PLATMINU</v>
      </c>
      <c r="J1170" s="17" t="str">
        <f t="shared" si="211"/>
        <v>PLATMINU</v>
      </c>
      <c r="K1170" s="17"/>
      <c r="L1170" s="17"/>
      <c r="M1170" s="18" t="s">
        <v>4801</v>
      </c>
      <c r="N1170" s="19" t="s">
        <v>4802</v>
      </c>
      <c r="O1170" s="19" t="str">
        <f t="shared" si="213"/>
        <v>Platydictya</v>
      </c>
      <c r="P1170" s="19"/>
      <c r="Q1170" s="19"/>
      <c r="R1170" s="18"/>
      <c r="S1170" s="24"/>
      <c r="T1170" s="18"/>
      <c r="U1170" s="18"/>
      <c r="V1170" s="18"/>
      <c r="W1170" s="23">
        <v>7</v>
      </c>
      <c r="X1170" s="23">
        <v>1</v>
      </c>
      <c r="Y1170" s="23">
        <v>6</v>
      </c>
      <c r="Z1170" s="23">
        <v>6</v>
      </c>
      <c r="AA1170" s="23">
        <v>6</v>
      </c>
      <c r="AB1170" s="18" t="s">
        <v>37</v>
      </c>
      <c r="AC1170" s="42" t="s">
        <v>4803</v>
      </c>
    </row>
    <row r="1171" spans="1:29">
      <c r="A1171" s="12" t="s">
        <v>4804</v>
      </c>
      <c r="B1171" s="13" t="s">
        <v>4805</v>
      </c>
      <c r="C1171" s="14" t="s">
        <v>94</v>
      </c>
      <c r="D1171" s="14" t="str">
        <f>IF(COUNTIF(E1171,""),"sp",E1171)</f>
        <v>sp</v>
      </c>
      <c r="E1171" s="14" t="s">
        <v>30</v>
      </c>
      <c r="F1171" s="14" t="str">
        <f t="shared" si="208"/>
        <v/>
      </c>
      <c r="G1171" s="15" t="str">
        <f t="shared" si="209"/>
        <v/>
      </c>
      <c r="H1171" s="15" t="str">
        <f t="shared" si="210"/>
        <v/>
      </c>
      <c r="I1171" s="16" t="str">
        <f t="shared" si="214"/>
        <v>PLATREPE</v>
      </c>
      <c r="J1171" s="17" t="str">
        <f t="shared" si="211"/>
        <v>PLATREPE</v>
      </c>
      <c r="K1171" s="17"/>
      <c r="L1171" s="17"/>
      <c r="M1171" s="18" t="s">
        <v>4806</v>
      </c>
      <c r="N1171" s="19" t="s">
        <v>4807</v>
      </c>
      <c r="O1171" s="19" t="str">
        <f t="shared" si="213"/>
        <v>Platygyrium</v>
      </c>
      <c r="P1171" s="19"/>
      <c r="Q1171" s="19"/>
      <c r="R1171" s="25" t="s">
        <v>97</v>
      </c>
      <c r="S1171" s="24" t="s">
        <v>98</v>
      </c>
      <c r="T1171" s="18"/>
      <c r="U1171" s="18"/>
      <c r="V1171" s="22" t="s">
        <v>111</v>
      </c>
      <c r="W1171" s="23">
        <v>6</v>
      </c>
      <c r="X1171" s="23">
        <v>5</v>
      </c>
      <c r="Y1171" s="23">
        <v>6</v>
      </c>
      <c r="Z1171" s="23">
        <v>4</v>
      </c>
      <c r="AA1171" s="23">
        <v>6</v>
      </c>
      <c r="AB1171" s="18" t="s">
        <v>120</v>
      </c>
      <c r="AC1171" s="18"/>
    </row>
    <row r="1172" spans="1:29">
      <c r="A1172" s="12" t="s">
        <v>4808</v>
      </c>
      <c r="B1172" s="13" t="s">
        <v>1548</v>
      </c>
      <c r="C1172" s="14" t="s">
        <v>743</v>
      </c>
      <c r="D1172" s="14" t="str">
        <f>IF(COUNTIF(E1172,""),"sp",E1172)</f>
        <v>sp</v>
      </c>
      <c r="E1172" s="14" t="s">
        <v>30</v>
      </c>
      <c r="F1172" s="14" t="str">
        <f t="shared" si="208"/>
        <v/>
      </c>
      <c r="G1172" s="15" t="str">
        <f t="shared" si="209"/>
        <v/>
      </c>
      <c r="H1172" s="15" t="str">
        <f t="shared" si="210"/>
        <v/>
      </c>
      <c r="I1172" s="16" t="str">
        <f t="shared" si="214"/>
        <v>PLEUACUM</v>
      </c>
      <c r="J1172" s="17" t="str">
        <f t="shared" si="211"/>
        <v>PLEUACUM</v>
      </c>
      <c r="K1172" s="17"/>
      <c r="L1172" s="17"/>
      <c r="M1172" s="27" t="s">
        <v>4809</v>
      </c>
      <c r="N1172" s="19" t="s">
        <v>4810</v>
      </c>
      <c r="O1172" s="19" t="str">
        <f t="shared" si="213"/>
        <v>Pleuridium</v>
      </c>
      <c r="P1172" s="19"/>
      <c r="Q1172" s="19"/>
      <c r="R1172" s="25" t="s">
        <v>746</v>
      </c>
      <c r="S1172" s="24" t="s">
        <v>747</v>
      </c>
      <c r="T1172" s="18" t="s">
        <v>4811</v>
      </c>
      <c r="U1172" s="18"/>
      <c r="V1172" s="22" t="s">
        <v>58</v>
      </c>
      <c r="W1172" s="23">
        <v>7</v>
      </c>
      <c r="X1172" s="23">
        <v>5</v>
      </c>
      <c r="Y1172" s="23">
        <v>4</v>
      </c>
      <c r="Z1172" s="23">
        <v>5</v>
      </c>
      <c r="AA1172" s="23">
        <v>7</v>
      </c>
      <c r="AB1172" s="18" t="s">
        <v>22</v>
      </c>
      <c r="AC1172" s="18"/>
    </row>
    <row r="1173" spans="1:29">
      <c r="A1173" s="12" t="s">
        <v>4812</v>
      </c>
      <c r="B1173" s="13" t="s">
        <v>4813</v>
      </c>
      <c r="C1173" s="14" t="s">
        <v>743</v>
      </c>
      <c r="D1173" s="14" t="str">
        <f>IF(COUNTIF(E1173,""),"sp",E1173)</f>
        <v>sp</v>
      </c>
      <c r="E1173" s="14" t="s">
        <v>30</v>
      </c>
      <c r="F1173" s="14" t="str">
        <f t="shared" si="208"/>
        <v/>
      </c>
      <c r="G1173" s="15" t="str">
        <f t="shared" si="209"/>
        <v/>
      </c>
      <c r="H1173" s="15" t="str">
        <f t="shared" si="210"/>
        <v/>
      </c>
      <c r="I1173" s="16" t="str">
        <f t="shared" si="214"/>
        <v>PLEUSUBU</v>
      </c>
      <c r="J1173" s="17" t="str">
        <f t="shared" si="211"/>
        <v>PLEUSUBU</v>
      </c>
      <c r="K1173" s="17"/>
      <c r="L1173" s="17"/>
      <c r="M1173" s="18" t="s">
        <v>4814</v>
      </c>
      <c r="N1173" s="19" t="s">
        <v>4815</v>
      </c>
      <c r="O1173" s="19" t="str">
        <f t="shared" si="213"/>
        <v>Pleuridium</v>
      </c>
      <c r="P1173" s="19"/>
      <c r="Q1173" s="19"/>
      <c r="R1173" s="25" t="s">
        <v>746</v>
      </c>
      <c r="S1173" s="24" t="s">
        <v>747</v>
      </c>
      <c r="T1173" s="18"/>
      <c r="U1173" s="18"/>
      <c r="V1173" s="22" t="s">
        <v>58</v>
      </c>
      <c r="W1173" s="23">
        <v>6</v>
      </c>
      <c r="X1173" s="23">
        <v>3</v>
      </c>
      <c r="Y1173" s="23">
        <v>4</v>
      </c>
      <c r="Z1173" s="23">
        <v>7</v>
      </c>
      <c r="AA1173" s="23">
        <v>4</v>
      </c>
      <c r="AB1173" s="18" t="s">
        <v>22</v>
      </c>
      <c r="AC1173" s="18"/>
    </row>
    <row r="1174" spans="1:29">
      <c r="A1174" s="12" t="s">
        <v>4816</v>
      </c>
      <c r="B1174" s="13" t="s">
        <v>4817</v>
      </c>
      <c r="C1174" s="14" t="s">
        <v>29</v>
      </c>
      <c r="D1174" s="14" t="str">
        <f>IF(COUNTIF(E1174,""),"sp",E1174)</f>
        <v>var</v>
      </c>
      <c r="E1174" s="14" t="s">
        <v>41</v>
      </c>
      <c r="F1174" s="14" t="str">
        <f t="shared" si="208"/>
        <v>var</v>
      </c>
      <c r="G1174" s="15" t="str">
        <f t="shared" si="209"/>
        <v/>
      </c>
      <c r="H1174" s="15" t="str">
        <f t="shared" si="210"/>
        <v>var</v>
      </c>
      <c r="I1174" s="16"/>
      <c r="J1174" s="17" t="str">
        <f t="shared" si="211"/>
        <v>PLESQUASQ</v>
      </c>
      <c r="K1174" s="17" t="str">
        <f>IF(LEN($L1174)&gt;1,UPPER(LEFT(M1174,3) &amp; MID(M1174,SEARCH(" ",M1174,1)+1,4)&amp;L1174),UPPER(LEFT(M1174,4) &amp; MID(M1174,SEARCH(" ",M1173,1)+1,4)&amp;L1174))</f>
        <v>PLESQUASQ</v>
      </c>
      <c r="L1174" s="17" t="str">
        <f>IF(COUNTIF($L$1:$L1173,MID(M1174,SEARCH("var. ",M1174,1)+5,1))&gt;0,MID(M1174,SEARCH("var. ",M1174,1)+5,2),MID(M1174,SEARCH("var. ",M1174,1)+5,1))</f>
        <v>sq</v>
      </c>
      <c r="M1174" s="18" t="s">
        <v>4818</v>
      </c>
      <c r="N1174" s="19" t="s">
        <v>4819</v>
      </c>
      <c r="O1174" s="19" t="str">
        <f t="shared" si="213"/>
        <v>Pleurochaete</v>
      </c>
      <c r="P1174" s="19"/>
      <c r="Q1174" s="19"/>
      <c r="R1174" s="20" t="s">
        <v>33</v>
      </c>
      <c r="S1174" s="21" t="s">
        <v>34</v>
      </c>
      <c r="T1174" s="18"/>
      <c r="U1174" s="18"/>
      <c r="V1174" s="22"/>
      <c r="W1174" s="23"/>
      <c r="X1174" s="23"/>
      <c r="Y1174" s="23"/>
      <c r="Z1174" s="23"/>
      <c r="AA1174" s="23"/>
      <c r="AB1174" s="18"/>
      <c r="AC1174" s="18"/>
    </row>
    <row r="1175" spans="1:29">
      <c r="A1175" s="12" t="s">
        <v>4820</v>
      </c>
      <c r="B1175" s="13" t="s">
        <v>4821</v>
      </c>
      <c r="C1175" s="24" t="s">
        <v>136</v>
      </c>
      <c r="D1175" s="14" t="str">
        <f>IF(COUNTIF(E1175,""),"sp",E1175)</f>
        <v>sp</v>
      </c>
      <c r="E1175" s="14" t="s">
        <v>30</v>
      </c>
      <c r="F1175" s="14" t="str">
        <f t="shared" si="208"/>
        <v/>
      </c>
      <c r="G1175" s="15" t="str">
        <f t="shared" si="209"/>
        <v/>
      </c>
      <c r="H1175" s="15" t="str">
        <f t="shared" si="210"/>
        <v/>
      </c>
      <c r="I1175" s="16" t="str">
        <f>UPPER(MID(M1175,1,4))&amp;""&amp;UPPER(MID(M1175,SEARCH(" ",M1175,1)+1,4))</f>
        <v>PLEUALBE</v>
      </c>
      <c r="J1175" s="17" t="str">
        <f t="shared" si="211"/>
        <v>PLEUALBE</v>
      </c>
      <c r="K1175" s="17"/>
      <c r="L1175" s="17"/>
      <c r="M1175" s="18" t="s">
        <v>4822</v>
      </c>
      <c r="N1175" s="19" t="s">
        <v>4823</v>
      </c>
      <c r="O1175" s="19" t="str">
        <f t="shared" si="213"/>
        <v>Pleurocladula</v>
      </c>
      <c r="P1175" s="19"/>
      <c r="Q1175" s="19"/>
      <c r="R1175" s="25" t="s">
        <v>139</v>
      </c>
      <c r="S1175" s="24" t="s">
        <v>140</v>
      </c>
      <c r="T1175" s="18"/>
      <c r="U1175" s="18"/>
      <c r="V1175" s="22" t="s">
        <v>125</v>
      </c>
      <c r="W1175" s="23">
        <v>9</v>
      </c>
      <c r="X1175" s="23">
        <v>1</v>
      </c>
      <c r="Y1175" s="23">
        <v>6</v>
      </c>
      <c r="Z1175" s="23">
        <v>8</v>
      </c>
      <c r="AA1175" s="23">
        <v>5</v>
      </c>
      <c r="AB1175" s="18" t="s">
        <v>37</v>
      </c>
      <c r="AC1175" s="18"/>
    </row>
    <row r="1176" spans="1:29">
      <c r="A1176" s="12" t="s">
        <v>4824</v>
      </c>
      <c r="B1176" s="13" t="s">
        <v>4825</v>
      </c>
      <c r="C1176" s="24" t="s">
        <v>40</v>
      </c>
      <c r="D1176" s="14" t="str">
        <f>IF(COUNTIF(E1176,""),"sp",E1176)</f>
        <v>var</v>
      </c>
      <c r="E1176" s="14" t="s">
        <v>41</v>
      </c>
      <c r="F1176" s="14" t="str">
        <f t="shared" si="208"/>
        <v>var</v>
      </c>
      <c r="G1176" s="15" t="str">
        <f t="shared" si="209"/>
        <v/>
      </c>
      <c r="H1176" s="15" t="str">
        <f t="shared" si="210"/>
        <v>var</v>
      </c>
      <c r="I1176" s="16"/>
      <c r="J1176" s="17" t="str">
        <f t="shared" si="211"/>
        <v>PLEALBEIS</v>
      </c>
      <c r="K1176" s="17" t="str">
        <f>IF(LEN($L1176)&gt;1,UPPER(LEFT(M1176,3) &amp; MID(M1176,SEARCH(" ",M1176,1)+1,4)&amp;L1176),UPPER(LEFT(M1176,4) &amp; MID(M1176,SEARCH(" ",M1175,1)+1,4)&amp;L1176))</f>
        <v>PLEALBEIS</v>
      </c>
      <c r="L1176" s="17" t="str">
        <f>IF(COUNTIF($L$1:$L1175,MID(M1176,SEARCH("var. ",M1176,1)+5,1))&gt;0,MID(M1176,SEARCH("var. ",M1176,1)+5,2),MID(M1176,SEARCH("var. ",M1176,1)+5,1))</f>
        <v>is</v>
      </c>
      <c r="M1176" s="18" t="s">
        <v>4826</v>
      </c>
      <c r="N1176" s="19" t="s">
        <v>4823</v>
      </c>
      <c r="O1176" s="19" t="str">
        <f t="shared" si="213"/>
        <v>Pleurocladula</v>
      </c>
      <c r="P1176" s="19"/>
      <c r="Q1176" s="19"/>
      <c r="R1176" s="18"/>
      <c r="S1176" s="24"/>
      <c r="T1176" s="18"/>
      <c r="U1176" s="18"/>
      <c r="V1176" s="18"/>
      <c r="W1176" s="23">
        <v>9</v>
      </c>
      <c r="X1176" s="23">
        <v>1</v>
      </c>
      <c r="Y1176" s="23">
        <v>6</v>
      </c>
      <c r="Z1176" s="23">
        <v>8</v>
      </c>
      <c r="AA1176" s="23">
        <v>5</v>
      </c>
      <c r="AB1176" s="18" t="s">
        <v>37</v>
      </c>
      <c r="AC1176" s="18"/>
    </row>
    <row r="1177" spans="1:29">
      <c r="A1177" s="12" t="s">
        <v>4827</v>
      </c>
      <c r="B1177" s="13" t="s">
        <v>4828</v>
      </c>
      <c r="C1177" s="24" t="s">
        <v>235</v>
      </c>
      <c r="D1177" s="14" t="str">
        <f>IF(COUNTIF(E1177,""),"sp",E1177)</f>
        <v>sp</v>
      </c>
      <c r="E1177" s="14" t="s">
        <v>30</v>
      </c>
      <c r="F1177" s="14" t="str">
        <f t="shared" si="208"/>
        <v/>
      </c>
      <c r="G1177" s="15" t="str">
        <f t="shared" si="209"/>
        <v/>
      </c>
      <c r="H1177" s="15" t="str">
        <f t="shared" si="210"/>
        <v/>
      </c>
      <c r="I1177" s="16" t="str">
        <f t="shared" ref="I1177:I1194" si="215">UPPER(MID(M1177,1,4))&amp;""&amp;UPPER(MID(M1177,SEARCH(" ",M1177,1)+1,4))</f>
        <v>PLEUPURP</v>
      </c>
      <c r="J1177" s="17" t="str">
        <f t="shared" si="211"/>
        <v>PLEUPURP</v>
      </c>
      <c r="K1177" s="17"/>
      <c r="L1177" s="17"/>
      <c r="M1177" s="19" t="s">
        <v>4829</v>
      </c>
      <c r="N1177" s="19" t="s">
        <v>4830</v>
      </c>
      <c r="O1177" s="19" t="str">
        <f t="shared" si="213"/>
        <v>Pleurozia</v>
      </c>
      <c r="P1177" s="19"/>
      <c r="Q1177" s="19"/>
      <c r="R1177" s="25" t="s">
        <v>238</v>
      </c>
      <c r="S1177" s="24" t="s">
        <v>239</v>
      </c>
      <c r="T1177" s="18" t="s">
        <v>220</v>
      </c>
      <c r="U1177" s="18"/>
      <c r="V1177" s="22" t="s">
        <v>35</v>
      </c>
      <c r="W1177" s="23"/>
      <c r="X1177" s="23"/>
      <c r="Y1177" s="23"/>
      <c r="Z1177" s="23"/>
      <c r="AA1177" s="23"/>
      <c r="AB1177" s="18"/>
      <c r="AC1177" s="18"/>
    </row>
    <row r="1178" spans="1:29">
      <c r="A1178" s="12" t="s">
        <v>4831</v>
      </c>
      <c r="B1178" s="13" t="s">
        <v>4832</v>
      </c>
      <c r="C1178" s="14" t="s">
        <v>203</v>
      </c>
      <c r="D1178" s="14" t="str">
        <f>IF(COUNTIF(E1178,""),"sp",E1178)</f>
        <v>sp</v>
      </c>
      <c r="E1178" s="14" t="s">
        <v>30</v>
      </c>
      <c r="F1178" s="14" t="str">
        <f t="shared" si="208"/>
        <v/>
      </c>
      <c r="G1178" s="15" t="str">
        <f t="shared" si="209"/>
        <v/>
      </c>
      <c r="H1178" s="15" t="str">
        <f t="shared" si="210"/>
        <v/>
      </c>
      <c r="I1178" s="16" t="str">
        <f t="shared" si="215"/>
        <v>PLEUSCHR</v>
      </c>
      <c r="J1178" s="17" t="str">
        <f t="shared" si="211"/>
        <v>PLEUSCHR</v>
      </c>
      <c r="K1178" s="17"/>
      <c r="L1178" s="17"/>
      <c r="M1178" s="18" t="s">
        <v>4833</v>
      </c>
      <c r="N1178" s="19" t="s">
        <v>4834</v>
      </c>
      <c r="O1178" s="19" t="str">
        <f t="shared" si="213"/>
        <v>Pleurozium</v>
      </c>
      <c r="P1178" s="19"/>
      <c r="Q1178" s="19"/>
      <c r="R1178" s="25" t="s">
        <v>206</v>
      </c>
      <c r="S1178" s="24" t="s">
        <v>207</v>
      </c>
      <c r="T1178" s="18"/>
      <c r="U1178" s="18"/>
      <c r="V1178" s="22" t="s">
        <v>580</v>
      </c>
      <c r="W1178" s="23">
        <v>6</v>
      </c>
      <c r="X1178" s="23">
        <v>3</v>
      </c>
      <c r="Y1178" s="23">
        <v>6</v>
      </c>
      <c r="Z1178" s="23">
        <v>4</v>
      </c>
      <c r="AA1178" s="23">
        <v>2</v>
      </c>
      <c r="AB1178" s="18" t="s">
        <v>37</v>
      </c>
      <c r="AC1178" s="18"/>
    </row>
    <row r="1179" spans="1:29">
      <c r="A1179" s="12" t="s">
        <v>4835</v>
      </c>
      <c r="B1179" s="13" t="s">
        <v>27</v>
      </c>
      <c r="C1179" s="14" t="s">
        <v>518</v>
      </c>
      <c r="D1179" s="14" t="str">
        <f>IF(COUNTIF(E1179,""),"sp",E1179)</f>
        <v>sp</v>
      </c>
      <c r="E1179" s="14" t="s">
        <v>30</v>
      </c>
      <c r="F1179" s="14" t="str">
        <f t="shared" si="208"/>
        <v/>
      </c>
      <c r="G1179" s="15" t="str">
        <f t="shared" si="209"/>
        <v/>
      </c>
      <c r="H1179" s="15" t="str">
        <f t="shared" si="210"/>
        <v/>
      </c>
      <c r="I1179" s="16" t="str">
        <f t="shared" si="215"/>
        <v>POGOALOI</v>
      </c>
      <c r="J1179" s="17" t="str">
        <f t="shared" si="211"/>
        <v>POGOALOI</v>
      </c>
      <c r="K1179" s="17"/>
      <c r="L1179" s="17"/>
      <c r="M1179" s="18" t="s">
        <v>4836</v>
      </c>
      <c r="N1179" s="19" t="s">
        <v>4837</v>
      </c>
      <c r="O1179" s="19" t="str">
        <f t="shared" si="213"/>
        <v>Pogonatum</v>
      </c>
      <c r="P1179" s="19"/>
      <c r="Q1179" s="19"/>
      <c r="R1179" s="25" t="s">
        <v>521</v>
      </c>
      <c r="S1179" s="24" t="s">
        <v>522</v>
      </c>
      <c r="T1179" s="18"/>
      <c r="U1179" s="18"/>
      <c r="V1179" s="22" t="s">
        <v>1334</v>
      </c>
      <c r="W1179" s="23">
        <v>4</v>
      </c>
      <c r="X1179" s="23">
        <v>3</v>
      </c>
      <c r="Y1179" s="23">
        <v>5</v>
      </c>
      <c r="Z1179" s="23">
        <v>6</v>
      </c>
      <c r="AA1179" s="23">
        <v>3</v>
      </c>
      <c r="AB1179" s="18" t="s">
        <v>338</v>
      </c>
      <c r="AC1179" s="18"/>
    </row>
    <row r="1180" spans="1:29">
      <c r="A1180" s="12" t="s">
        <v>4838</v>
      </c>
      <c r="B1180" s="13" t="s">
        <v>4839</v>
      </c>
      <c r="C1180" s="14" t="s">
        <v>518</v>
      </c>
      <c r="D1180" s="14" t="str">
        <f>IF(COUNTIF(E1180,""),"sp",E1180)</f>
        <v>sp</v>
      </c>
      <c r="E1180" s="14" t="s">
        <v>30</v>
      </c>
      <c r="F1180" s="14" t="str">
        <f t="shared" si="208"/>
        <v/>
      </c>
      <c r="G1180" s="15" t="str">
        <f t="shared" si="209"/>
        <v/>
      </c>
      <c r="H1180" s="15" t="str">
        <f t="shared" si="210"/>
        <v/>
      </c>
      <c r="I1180" s="16" t="str">
        <f t="shared" si="215"/>
        <v>POGODENT</v>
      </c>
      <c r="J1180" s="17" t="str">
        <f t="shared" si="211"/>
        <v>POGODENT</v>
      </c>
      <c r="K1180" s="17"/>
      <c r="L1180" s="17"/>
      <c r="M1180" s="18" t="s">
        <v>4840</v>
      </c>
      <c r="N1180" s="19" t="s">
        <v>4841</v>
      </c>
      <c r="O1180" s="19" t="str">
        <f t="shared" si="213"/>
        <v>Pogonatum</v>
      </c>
      <c r="P1180" s="19"/>
      <c r="Q1180" s="19"/>
      <c r="R1180" s="25" t="s">
        <v>521</v>
      </c>
      <c r="S1180" s="24" t="s">
        <v>522</v>
      </c>
      <c r="T1180" s="18"/>
      <c r="U1180" s="18"/>
      <c r="V1180" s="22" t="s">
        <v>125</v>
      </c>
      <c r="W1180" s="23"/>
      <c r="X1180" s="23"/>
      <c r="Y1180" s="23"/>
      <c r="Z1180" s="23"/>
      <c r="AA1180" s="23"/>
      <c r="AB1180" s="18"/>
      <c r="AC1180" s="18"/>
    </row>
    <row r="1181" spans="1:29">
      <c r="A1181" s="12" t="s">
        <v>4842</v>
      </c>
      <c r="B1181" s="13" t="s">
        <v>4843</v>
      </c>
      <c r="C1181" s="14" t="s">
        <v>518</v>
      </c>
      <c r="D1181" s="14" t="str">
        <f>IF(COUNTIF(E1181,""),"sp",E1181)</f>
        <v>sp</v>
      </c>
      <c r="E1181" s="14" t="s">
        <v>30</v>
      </c>
      <c r="F1181" s="14" t="str">
        <f t="shared" si="208"/>
        <v/>
      </c>
      <c r="G1181" s="15" t="str">
        <f t="shared" si="209"/>
        <v/>
      </c>
      <c r="H1181" s="15" t="str">
        <f t="shared" si="210"/>
        <v/>
      </c>
      <c r="I1181" s="16" t="str">
        <f t="shared" si="215"/>
        <v>POGONANU</v>
      </c>
      <c r="J1181" s="17" t="str">
        <f t="shared" si="211"/>
        <v>POGONANU</v>
      </c>
      <c r="K1181" s="17"/>
      <c r="L1181" s="17"/>
      <c r="M1181" s="18" t="s">
        <v>4844</v>
      </c>
      <c r="N1181" s="19" t="s">
        <v>4845</v>
      </c>
      <c r="O1181" s="19" t="str">
        <f t="shared" si="213"/>
        <v>Pogonatum</v>
      </c>
      <c r="P1181" s="19"/>
      <c r="Q1181" s="19"/>
      <c r="R1181" s="25" t="s">
        <v>521</v>
      </c>
      <c r="S1181" s="24" t="s">
        <v>522</v>
      </c>
      <c r="T1181" s="18"/>
      <c r="U1181" s="18"/>
      <c r="V1181" s="22" t="s">
        <v>125</v>
      </c>
      <c r="W1181" s="23">
        <v>7</v>
      </c>
      <c r="X1181" s="23">
        <v>5</v>
      </c>
      <c r="Y1181" s="23">
        <v>4</v>
      </c>
      <c r="Z1181" s="23">
        <v>4</v>
      </c>
      <c r="AA1181" s="23">
        <v>2</v>
      </c>
      <c r="AB1181" s="18" t="s">
        <v>338</v>
      </c>
      <c r="AC1181" s="18"/>
    </row>
    <row r="1182" spans="1:29">
      <c r="A1182" s="12" t="s">
        <v>4846</v>
      </c>
      <c r="B1182" s="13" t="s">
        <v>4847</v>
      </c>
      <c r="C1182" s="14" t="s">
        <v>518</v>
      </c>
      <c r="D1182" s="14" t="str">
        <f>IF(COUNTIF(E1182,""),"sp",E1182)</f>
        <v>sp</v>
      </c>
      <c r="E1182" s="14" t="s">
        <v>30</v>
      </c>
      <c r="F1182" s="14" t="str">
        <f t="shared" si="208"/>
        <v/>
      </c>
      <c r="G1182" s="15" t="str">
        <f t="shared" si="209"/>
        <v/>
      </c>
      <c r="H1182" s="15" t="str">
        <f t="shared" si="210"/>
        <v/>
      </c>
      <c r="I1182" s="16" t="str">
        <f t="shared" si="215"/>
        <v>POGONEES</v>
      </c>
      <c r="J1182" s="17" t="str">
        <f t="shared" si="211"/>
        <v>POGONEES</v>
      </c>
      <c r="K1182" s="17"/>
      <c r="L1182" s="17"/>
      <c r="M1182" s="18" t="s">
        <v>4848</v>
      </c>
      <c r="N1182" s="19" t="s">
        <v>4849</v>
      </c>
      <c r="O1182" s="19" t="str">
        <f t="shared" si="213"/>
        <v>Pogonatum</v>
      </c>
      <c r="P1182" s="19"/>
      <c r="Q1182" s="19"/>
      <c r="R1182" s="25" t="s">
        <v>521</v>
      </c>
      <c r="S1182" s="24" t="s">
        <v>522</v>
      </c>
      <c r="T1182" s="18"/>
      <c r="U1182" s="18"/>
      <c r="V1182" s="22" t="s">
        <v>125</v>
      </c>
      <c r="W1182" s="23"/>
      <c r="X1182" s="23"/>
      <c r="Y1182" s="23"/>
      <c r="Z1182" s="23"/>
      <c r="AA1182" s="23"/>
      <c r="AB1182" s="18"/>
      <c r="AC1182" s="18"/>
    </row>
    <row r="1183" spans="1:29">
      <c r="A1183" s="12" t="s">
        <v>4850</v>
      </c>
      <c r="B1183" s="13" t="s">
        <v>4851</v>
      </c>
      <c r="C1183" s="14" t="s">
        <v>518</v>
      </c>
      <c r="D1183" s="14" t="str">
        <f>IF(COUNTIF(E1183,""),"sp",E1183)</f>
        <v>sp</v>
      </c>
      <c r="E1183" s="14" t="s">
        <v>30</v>
      </c>
      <c r="F1183" s="14" t="str">
        <f t="shared" si="208"/>
        <v/>
      </c>
      <c r="G1183" s="15" t="str">
        <f t="shared" si="209"/>
        <v/>
      </c>
      <c r="H1183" s="15" t="str">
        <f t="shared" si="210"/>
        <v/>
      </c>
      <c r="I1183" s="16" t="str">
        <f t="shared" si="215"/>
        <v>POGOURNI</v>
      </c>
      <c r="J1183" s="17" t="str">
        <f t="shared" si="211"/>
        <v>POGOURNI</v>
      </c>
      <c r="K1183" s="17"/>
      <c r="L1183" s="17"/>
      <c r="M1183" s="18" t="s">
        <v>4852</v>
      </c>
      <c r="N1183" s="19" t="s">
        <v>4853</v>
      </c>
      <c r="O1183" s="19" t="str">
        <f t="shared" si="213"/>
        <v>Pogonatum</v>
      </c>
      <c r="P1183" s="19"/>
      <c r="Q1183" s="19"/>
      <c r="R1183" s="25" t="s">
        <v>521</v>
      </c>
      <c r="S1183" s="24" t="s">
        <v>522</v>
      </c>
      <c r="T1183" s="18"/>
      <c r="U1183" s="18"/>
      <c r="V1183" s="22" t="s">
        <v>125</v>
      </c>
      <c r="W1183" s="23">
        <v>8</v>
      </c>
      <c r="X1183" s="23">
        <v>2</v>
      </c>
      <c r="Y1183" s="23">
        <v>6</v>
      </c>
      <c r="Z1183" s="23">
        <v>6</v>
      </c>
      <c r="AA1183" s="23">
        <v>2</v>
      </c>
      <c r="AB1183" s="18" t="s">
        <v>338</v>
      </c>
      <c r="AC1183" s="18"/>
    </row>
    <row r="1184" spans="1:29">
      <c r="A1184" s="12" t="s">
        <v>4854</v>
      </c>
      <c r="B1184" s="13" t="s">
        <v>4855</v>
      </c>
      <c r="C1184" s="14" t="s">
        <v>631</v>
      </c>
      <c r="D1184" s="14" t="str">
        <f>IF(COUNTIF(E1184,""),"sp",E1184)</f>
        <v>sp</v>
      </c>
      <c r="E1184" s="14" t="s">
        <v>30</v>
      </c>
      <c r="F1184" s="14" t="str">
        <f t="shared" si="208"/>
        <v/>
      </c>
      <c r="G1184" s="15" t="str">
        <f t="shared" si="209"/>
        <v/>
      </c>
      <c r="H1184" s="15" t="str">
        <f t="shared" si="210"/>
        <v/>
      </c>
      <c r="I1184" s="16" t="str">
        <f t="shared" si="215"/>
        <v>POHLAMBI</v>
      </c>
      <c r="J1184" s="17" t="str">
        <f t="shared" si="211"/>
        <v>POHLAMBI</v>
      </c>
      <c r="K1184" s="17"/>
      <c r="L1184" s="17"/>
      <c r="M1184" s="18" t="s">
        <v>4856</v>
      </c>
      <c r="N1184" s="19" t="s">
        <v>4857</v>
      </c>
      <c r="O1184" s="19" t="str">
        <f t="shared" si="213"/>
        <v>Pohlia</v>
      </c>
      <c r="P1184" s="19"/>
      <c r="Q1184" s="19"/>
      <c r="R1184" s="25" t="s">
        <v>634</v>
      </c>
      <c r="S1184" s="24" t="s">
        <v>635</v>
      </c>
      <c r="T1184" s="18"/>
      <c r="U1184" s="18"/>
      <c r="V1184" s="22" t="s">
        <v>1034</v>
      </c>
      <c r="W1184" s="23">
        <v>8</v>
      </c>
      <c r="X1184" s="23">
        <v>1</v>
      </c>
      <c r="Y1184" s="23">
        <v>6</v>
      </c>
      <c r="Z1184" s="23">
        <v>5</v>
      </c>
      <c r="AA1184" s="23">
        <v>5</v>
      </c>
      <c r="AB1184" s="18" t="s">
        <v>37</v>
      </c>
      <c r="AC1184" s="18"/>
    </row>
    <row r="1185" spans="1:29">
      <c r="A1185" s="12" t="s">
        <v>4858</v>
      </c>
      <c r="B1185" s="13" t="s">
        <v>3088</v>
      </c>
      <c r="C1185" s="14" t="s">
        <v>518</v>
      </c>
      <c r="D1185" s="14" t="str">
        <f>IF(COUNTIF(E1185,""),"sp",E1185)</f>
        <v>sp</v>
      </c>
      <c r="E1185" s="14" t="s">
        <v>30</v>
      </c>
      <c r="F1185" s="14" t="str">
        <f t="shared" si="208"/>
        <v/>
      </c>
      <c r="G1185" s="15" t="str">
        <f t="shared" si="209"/>
        <v/>
      </c>
      <c r="H1185" s="15" t="str">
        <f t="shared" si="210"/>
        <v/>
      </c>
      <c r="I1185" s="16" t="str">
        <f t="shared" si="215"/>
        <v>POHLANDA</v>
      </c>
      <c r="J1185" s="17" t="str">
        <f t="shared" si="211"/>
        <v>POHLANDA</v>
      </c>
      <c r="K1185" s="17"/>
      <c r="L1185" s="17"/>
      <c r="M1185" s="18" t="s">
        <v>4859</v>
      </c>
      <c r="N1185" s="19" t="s">
        <v>4860</v>
      </c>
      <c r="O1185" s="19" t="str">
        <f t="shared" si="213"/>
        <v>Pohlia</v>
      </c>
      <c r="P1185" s="19"/>
      <c r="Q1185" s="19"/>
      <c r="R1185" s="25" t="s">
        <v>521</v>
      </c>
      <c r="S1185" s="24" t="s">
        <v>522</v>
      </c>
      <c r="T1185" s="18"/>
      <c r="U1185" s="18"/>
      <c r="V1185" s="22" t="s">
        <v>156</v>
      </c>
      <c r="W1185" s="23">
        <v>8</v>
      </c>
      <c r="X1185" s="23">
        <v>2</v>
      </c>
      <c r="Y1185" s="23">
        <v>4</v>
      </c>
      <c r="Z1185" s="23">
        <v>6</v>
      </c>
      <c r="AA1185" s="23">
        <v>4</v>
      </c>
      <c r="AB1185" s="18" t="s">
        <v>37</v>
      </c>
      <c r="AC1185" s="18"/>
    </row>
    <row r="1186" spans="1:29">
      <c r="A1186" s="12" t="s">
        <v>4861</v>
      </c>
      <c r="B1186" s="13" t="s">
        <v>4862</v>
      </c>
      <c r="C1186" s="14" t="s">
        <v>1495</v>
      </c>
      <c r="D1186" s="14" t="str">
        <f>IF(COUNTIF(E1186,""),"sp",E1186)</f>
        <v>sp</v>
      </c>
      <c r="E1186" s="14" t="s">
        <v>30</v>
      </c>
      <c r="F1186" s="14" t="str">
        <f t="shared" si="208"/>
        <v/>
      </c>
      <c r="G1186" s="15" t="str">
        <f t="shared" si="209"/>
        <v/>
      </c>
      <c r="H1186" s="15" t="str">
        <f t="shared" si="210"/>
        <v/>
      </c>
      <c r="I1186" s="16" t="str">
        <f t="shared" si="215"/>
        <v>POHLANDR</v>
      </c>
      <c r="J1186" s="17" t="str">
        <f t="shared" si="211"/>
        <v>POHLANDR</v>
      </c>
      <c r="K1186" s="17"/>
      <c r="L1186" s="17"/>
      <c r="M1186" s="18" t="s">
        <v>4863</v>
      </c>
      <c r="N1186" s="19" t="s">
        <v>4864</v>
      </c>
      <c r="O1186" s="19" t="str">
        <f t="shared" si="213"/>
        <v>Pohlia</v>
      </c>
      <c r="P1186" s="19"/>
      <c r="Q1186" s="19"/>
      <c r="R1186" s="20" t="s">
        <v>1485</v>
      </c>
      <c r="S1186" s="24" t="s">
        <v>1498</v>
      </c>
      <c r="T1186" s="18"/>
      <c r="U1186" s="18"/>
      <c r="V1186" s="22" t="s">
        <v>156</v>
      </c>
      <c r="W1186" s="23">
        <v>5</v>
      </c>
      <c r="X1186" s="23">
        <v>1</v>
      </c>
      <c r="Y1186" s="23">
        <v>6</v>
      </c>
      <c r="Z1186" s="23">
        <v>6</v>
      </c>
      <c r="AA1186" s="23">
        <v>4</v>
      </c>
      <c r="AB1186" s="18" t="s">
        <v>37</v>
      </c>
      <c r="AC1186" s="18"/>
    </row>
    <row r="1187" spans="1:29">
      <c r="A1187" s="12" t="s">
        <v>4865</v>
      </c>
      <c r="B1187" s="13" t="s">
        <v>4866</v>
      </c>
      <c r="C1187" s="24" t="s">
        <v>461</v>
      </c>
      <c r="D1187" s="14" t="str">
        <f>IF(COUNTIF(E1187,""),"sp",E1187)</f>
        <v>sp</v>
      </c>
      <c r="E1187" s="14" t="s">
        <v>30</v>
      </c>
      <c r="F1187" s="14" t="str">
        <f t="shared" si="208"/>
        <v/>
      </c>
      <c r="G1187" s="15" t="str">
        <f t="shared" si="209"/>
        <v/>
      </c>
      <c r="H1187" s="15" t="str">
        <f t="shared" si="210"/>
        <v/>
      </c>
      <c r="I1187" s="16" t="str">
        <f t="shared" si="215"/>
        <v>POHLANNO</v>
      </c>
      <c r="J1187" s="17" t="str">
        <f t="shared" si="211"/>
        <v>POHLANNO</v>
      </c>
      <c r="K1187" s="17"/>
      <c r="L1187" s="17"/>
      <c r="M1187" s="19" t="s">
        <v>4867</v>
      </c>
      <c r="N1187" s="19" t="s">
        <v>4868</v>
      </c>
      <c r="O1187" s="19" t="str">
        <f t="shared" si="213"/>
        <v>Pohlia</v>
      </c>
      <c r="P1187" s="19"/>
      <c r="Q1187" s="19"/>
      <c r="R1187" s="25" t="s">
        <v>464</v>
      </c>
      <c r="S1187" s="24" t="s">
        <v>465</v>
      </c>
      <c r="T1187" s="18" t="s">
        <v>521</v>
      </c>
      <c r="U1187" s="18" t="s">
        <v>641</v>
      </c>
      <c r="V1187" s="22" t="s">
        <v>156</v>
      </c>
      <c r="W1187" s="23">
        <v>8</v>
      </c>
      <c r="X1187" s="23">
        <v>3</v>
      </c>
      <c r="Y1187" s="23">
        <v>6</v>
      </c>
      <c r="Z1187" s="23">
        <v>6</v>
      </c>
      <c r="AA1187" s="23">
        <v>4</v>
      </c>
      <c r="AB1187" s="18" t="s">
        <v>37</v>
      </c>
      <c r="AC1187" s="18"/>
    </row>
    <row r="1188" spans="1:29">
      <c r="A1188" s="12" t="s">
        <v>4869</v>
      </c>
      <c r="B1188" s="13" t="s">
        <v>4870</v>
      </c>
      <c r="C1188" s="24" t="s">
        <v>136</v>
      </c>
      <c r="D1188" s="14" t="str">
        <f>IF(COUNTIF(E1188,""),"sp",E1188)</f>
        <v>sp</v>
      </c>
      <c r="E1188" s="14" t="s">
        <v>30</v>
      </c>
      <c r="F1188" s="14" t="str">
        <f t="shared" si="208"/>
        <v/>
      </c>
      <c r="G1188" s="15" t="str">
        <f t="shared" si="209"/>
        <v/>
      </c>
      <c r="H1188" s="15" t="str">
        <f t="shared" si="210"/>
        <v/>
      </c>
      <c r="I1188" s="16" t="str">
        <f t="shared" si="215"/>
        <v>POHLATRO</v>
      </c>
      <c r="J1188" s="17" t="str">
        <f t="shared" si="211"/>
        <v>POHLATRO</v>
      </c>
      <c r="K1188" s="17"/>
      <c r="L1188" s="17"/>
      <c r="M1188" s="18" t="s">
        <v>4871</v>
      </c>
      <c r="N1188" s="19" t="s">
        <v>4872</v>
      </c>
      <c r="O1188" s="19" t="str">
        <f t="shared" si="213"/>
        <v>Pohlia</v>
      </c>
      <c r="P1188" s="19"/>
      <c r="Q1188" s="19"/>
      <c r="R1188" s="25" t="s">
        <v>139</v>
      </c>
      <c r="S1188" s="24" t="s">
        <v>140</v>
      </c>
      <c r="T1188" s="18"/>
      <c r="U1188" s="18"/>
      <c r="V1188" s="22" t="s">
        <v>50</v>
      </c>
      <c r="W1188" s="23"/>
      <c r="X1188" s="23"/>
      <c r="Y1188" s="23"/>
      <c r="Z1188" s="23"/>
      <c r="AA1188" s="23"/>
      <c r="AB1188" s="18"/>
      <c r="AC1188" s="18"/>
    </row>
    <row r="1189" spans="1:29">
      <c r="A1189" s="12" t="s">
        <v>4873</v>
      </c>
      <c r="B1189" s="13" t="s">
        <v>4874</v>
      </c>
      <c r="C1189" s="24" t="s">
        <v>620</v>
      </c>
      <c r="D1189" s="14" t="str">
        <f>IF(COUNTIF(E1189,""),"sp",E1189)</f>
        <v>sp</v>
      </c>
      <c r="E1189" s="14" t="s">
        <v>30</v>
      </c>
      <c r="F1189" s="14" t="str">
        <f t="shared" si="208"/>
        <v/>
      </c>
      <c r="G1189" s="15" t="str">
        <f t="shared" si="209"/>
        <v/>
      </c>
      <c r="H1189" s="15" t="str">
        <f t="shared" si="210"/>
        <v/>
      </c>
      <c r="I1189" s="16" t="str">
        <f t="shared" si="215"/>
        <v>POHLBULB</v>
      </c>
      <c r="J1189" s="17" t="str">
        <f t="shared" si="211"/>
        <v>POHLBULB</v>
      </c>
      <c r="K1189" s="17"/>
      <c r="L1189" s="17"/>
      <c r="M1189" s="18" t="s">
        <v>4875</v>
      </c>
      <c r="N1189" s="19" t="s">
        <v>4876</v>
      </c>
      <c r="O1189" s="19" t="str">
        <f t="shared" si="213"/>
        <v>Pohlia</v>
      </c>
      <c r="P1189" s="19"/>
      <c r="Q1189" s="19"/>
      <c r="R1189" s="26" t="s">
        <v>4877</v>
      </c>
      <c r="S1189" s="24" t="s">
        <v>624</v>
      </c>
      <c r="T1189" s="18"/>
      <c r="U1189" s="18"/>
      <c r="V1189" s="22" t="s">
        <v>125</v>
      </c>
      <c r="W1189" s="23">
        <v>8</v>
      </c>
      <c r="X1189" s="23">
        <v>3</v>
      </c>
      <c r="Y1189" s="23">
        <v>4</v>
      </c>
      <c r="Z1189" s="23">
        <v>6</v>
      </c>
      <c r="AA1189" s="23">
        <v>3</v>
      </c>
      <c r="AB1189" s="18" t="s">
        <v>37</v>
      </c>
      <c r="AC1189" s="18"/>
    </row>
    <row r="1190" spans="1:29">
      <c r="A1190" s="12" t="s">
        <v>4878</v>
      </c>
      <c r="B1190" s="13" t="s">
        <v>4879</v>
      </c>
      <c r="C1190" s="24" t="s">
        <v>65</v>
      </c>
      <c r="D1190" s="14" t="str">
        <f>IF(COUNTIF(E1190,""),"sp",E1190)</f>
        <v>sp</v>
      </c>
      <c r="E1190" s="14" t="s">
        <v>30</v>
      </c>
      <c r="F1190" s="14" t="str">
        <f t="shared" si="208"/>
        <v/>
      </c>
      <c r="G1190" s="15" t="str">
        <f t="shared" si="209"/>
        <v/>
      </c>
      <c r="H1190" s="15" t="str">
        <f t="shared" si="210"/>
        <v/>
      </c>
      <c r="I1190" s="16" t="str">
        <f t="shared" si="215"/>
        <v>POHLCAMP</v>
      </c>
      <c r="J1190" s="17" t="str">
        <f t="shared" si="211"/>
        <v>POHLCAMP</v>
      </c>
      <c r="K1190" s="17"/>
      <c r="L1190" s="17"/>
      <c r="M1190" s="18" t="s">
        <v>4880</v>
      </c>
      <c r="N1190" s="19" t="s">
        <v>4881</v>
      </c>
      <c r="O1190" s="19" t="str">
        <f t="shared" si="213"/>
        <v>Pohlia</v>
      </c>
      <c r="P1190" s="19"/>
      <c r="Q1190" s="19"/>
      <c r="R1190" s="20" t="s">
        <v>68</v>
      </c>
      <c r="S1190" s="24" t="s">
        <v>69</v>
      </c>
      <c r="T1190" s="18"/>
      <c r="U1190" s="18"/>
      <c r="V1190" s="22" t="s">
        <v>125</v>
      </c>
      <c r="W1190" s="23">
        <v>8</v>
      </c>
      <c r="X1190" s="23">
        <v>3</v>
      </c>
      <c r="Y1190" s="23">
        <v>6</v>
      </c>
      <c r="Z1190" s="23">
        <v>6</v>
      </c>
      <c r="AA1190" s="23">
        <v>3</v>
      </c>
      <c r="AB1190" s="18" t="s">
        <v>37</v>
      </c>
      <c r="AC1190" s="18"/>
    </row>
    <row r="1191" spans="1:29">
      <c r="A1191" s="12" t="s">
        <v>4882</v>
      </c>
      <c r="B1191" s="13" t="s">
        <v>4883</v>
      </c>
      <c r="C1191" s="14" t="s">
        <v>638</v>
      </c>
      <c r="D1191" s="14" t="str">
        <f>IF(COUNTIF(E1191,""),"sp",E1191)</f>
        <v>sp</v>
      </c>
      <c r="E1191" s="14" t="s">
        <v>30</v>
      </c>
      <c r="F1191" s="14" t="str">
        <f t="shared" si="208"/>
        <v/>
      </c>
      <c r="G1191" s="15" t="str">
        <f t="shared" si="209"/>
        <v/>
      </c>
      <c r="H1191" s="15" t="str">
        <f t="shared" si="210"/>
        <v/>
      </c>
      <c r="I1191" s="16" t="str">
        <f t="shared" si="215"/>
        <v>POHLCRUD</v>
      </c>
      <c r="J1191" s="17" t="str">
        <f t="shared" si="211"/>
        <v>POHLCRUD</v>
      </c>
      <c r="K1191" s="17"/>
      <c r="L1191" s="17"/>
      <c r="M1191" s="18" t="s">
        <v>4884</v>
      </c>
      <c r="N1191" s="19" t="s">
        <v>4885</v>
      </c>
      <c r="O1191" s="19" t="str">
        <f t="shared" si="213"/>
        <v>Pohlia</v>
      </c>
      <c r="P1191" s="19"/>
      <c r="Q1191" s="19"/>
      <c r="R1191" s="25" t="s">
        <v>641</v>
      </c>
      <c r="S1191" s="29" t="s">
        <v>642</v>
      </c>
      <c r="T1191" s="18"/>
      <c r="U1191" s="18"/>
      <c r="V1191" s="22" t="s">
        <v>156</v>
      </c>
      <c r="W1191" s="23">
        <v>4</v>
      </c>
      <c r="X1191" s="23" t="s">
        <v>36</v>
      </c>
      <c r="Y1191" s="23">
        <v>5</v>
      </c>
      <c r="Z1191" s="23">
        <v>5</v>
      </c>
      <c r="AA1191" s="23">
        <v>5</v>
      </c>
      <c r="AB1191" s="18" t="s">
        <v>37</v>
      </c>
      <c r="AC1191" s="18"/>
    </row>
    <row r="1192" spans="1:29">
      <c r="A1192" s="12" t="s">
        <v>4886</v>
      </c>
      <c r="B1192" s="13" t="s">
        <v>4887</v>
      </c>
      <c r="C1192" s="14" t="s">
        <v>1495</v>
      </c>
      <c r="D1192" s="14" t="str">
        <f>IF(COUNTIF(E1192,""),"sp",E1192)</f>
        <v>sp</v>
      </c>
      <c r="E1192" s="14" t="s">
        <v>30</v>
      </c>
      <c r="F1192" s="14" t="str">
        <f t="shared" si="208"/>
        <v/>
      </c>
      <c r="G1192" s="15" t="str">
        <f t="shared" si="209"/>
        <v/>
      </c>
      <c r="H1192" s="15" t="str">
        <f t="shared" si="210"/>
        <v/>
      </c>
      <c r="I1192" s="16" t="str">
        <f t="shared" si="215"/>
        <v>POHLCRUD</v>
      </c>
      <c r="J1192" s="17" t="str">
        <f t="shared" si="211"/>
        <v>POHLCRUD</v>
      </c>
      <c r="K1192" s="17"/>
      <c r="L1192" s="17"/>
      <c r="M1192" s="18" t="s">
        <v>4888</v>
      </c>
      <c r="N1192" s="19" t="s">
        <v>4889</v>
      </c>
      <c r="O1192" s="19" t="str">
        <f t="shared" si="213"/>
        <v>Pohlia</v>
      </c>
      <c r="P1192" s="19"/>
      <c r="Q1192" s="19"/>
      <c r="R1192" s="20" t="s">
        <v>1485</v>
      </c>
      <c r="S1192" s="24" t="s">
        <v>1498</v>
      </c>
      <c r="T1192" s="18"/>
      <c r="U1192" s="18"/>
      <c r="V1192" s="22" t="s">
        <v>125</v>
      </c>
      <c r="W1192" s="23"/>
      <c r="X1192" s="23"/>
      <c r="Y1192" s="23"/>
      <c r="Z1192" s="23"/>
      <c r="AA1192" s="23"/>
      <c r="AB1192" s="18"/>
      <c r="AC1192" s="18"/>
    </row>
    <row r="1193" spans="1:29">
      <c r="A1193" s="12" t="s">
        <v>4890</v>
      </c>
      <c r="B1193" s="13" t="s">
        <v>4891</v>
      </c>
      <c r="C1193" s="24" t="s">
        <v>970</v>
      </c>
      <c r="D1193" s="14" t="str">
        <f>IF(COUNTIF(E1193,""),"sp",E1193)</f>
        <v>sp</v>
      </c>
      <c r="E1193" s="14" t="s">
        <v>30</v>
      </c>
      <c r="F1193" s="14" t="str">
        <f t="shared" si="208"/>
        <v/>
      </c>
      <c r="G1193" s="15" t="str">
        <f t="shared" si="209"/>
        <v/>
      </c>
      <c r="H1193" s="15" t="str">
        <f t="shared" si="210"/>
        <v/>
      </c>
      <c r="I1193" s="16" t="str">
        <f t="shared" si="215"/>
        <v>POHLDRUM</v>
      </c>
      <c r="J1193" s="17" t="str">
        <f t="shared" si="211"/>
        <v>POHLDRUM</v>
      </c>
      <c r="K1193" s="17"/>
      <c r="L1193" s="17"/>
      <c r="M1193" s="18" t="s">
        <v>4892</v>
      </c>
      <c r="N1193" s="19" t="s">
        <v>4893</v>
      </c>
      <c r="O1193" s="19" t="str">
        <f t="shared" si="213"/>
        <v>Pohlia</v>
      </c>
      <c r="P1193" s="19"/>
      <c r="Q1193" s="19"/>
      <c r="R1193" s="25" t="s">
        <v>973</v>
      </c>
      <c r="S1193" s="24" t="s">
        <v>140</v>
      </c>
      <c r="T1193" s="18"/>
      <c r="U1193" s="18"/>
      <c r="V1193" s="22" t="s">
        <v>125</v>
      </c>
      <c r="W1193" s="23">
        <v>9</v>
      </c>
      <c r="X1193" s="23">
        <v>1</v>
      </c>
      <c r="Y1193" s="23">
        <v>6</v>
      </c>
      <c r="Z1193" s="23">
        <v>7</v>
      </c>
      <c r="AA1193" s="23">
        <v>2</v>
      </c>
      <c r="AB1193" s="18" t="s">
        <v>37</v>
      </c>
      <c r="AC1193" s="18"/>
    </row>
    <row r="1194" spans="1:29">
      <c r="A1194" s="12" t="s">
        <v>4894</v>
      </c>
      <c r="B1194" s="13" t="s">
        <v>4895</v>
      </c>
      <c r="C1194" s="14" t="s">
        <v>631</v>
      </c>
      <c r="D1194" s="14" t="str">
        <f>IF(COUNTIF(E1194,""),"sp",E1194)</f>
        <v>sp</v>
      </c>
      <c r="E1194" s="14" t="s">
        <v>30</v>
      </c>
      <c r="F1194" s="14" t="str">
        <f t="shared" si="208"/>
        <v/>
      </c>
      <c r="G1194" s="15" t="str">
        <f t="shared" si="209"/>
        <v/>
      </c>
      <c r="H1194" s="15" t="str">
        <f t="shared" si="210"/>
        <v/>
      </c>
      <c r="I1194" s="16" t="str">
        <f t="shared" si="215"/>
        <v>POHLELON</v>
      </c>
      <c r="J1194" s="17" t="str">
        <f t="shared" si="211"/>
        <v>POHLELON</v>
      </c>
      <c r="K1194" s="17"/>
      <c r="L1194" s="17"/>
      <c r="M1194" s="18" t="s">
        <v>4896</v>
      </c>
      <c r="N1194" s="19" t="s">
        <v>4897</v>
      </c>
      <c r="O1194" s="19" t="str">
        <f t="shared" si="213"/>
        <v>Pohlia</v>
      </c>
      <c r="P1194" s="19"/>
      <c r="Q1194" s="19"/>
      <c r="R1194" s="25" t="s">
        <v>634</v>
      </c>
      <c r="S1194" s="24" t="s">
        <v>635</v>
      </c>
      <c r="T1194" s="18"/>
      <c r="U1194" s="18"/>
      <c r="V1194" s="22" t="s">
        <v>156</v>
      </c>
      <c r="W1194" s="23">
        <v>4</v>
      </c>
      <c r="X1194" s="23">
        <v>2</v>
      </c>
      <c r="Y1194" s="23">
        <v>6</v>
      </c>
      <c r="Z1194" s="23">
        <v>5</v>
      </c>
      <c r="AA1194" s="23">
        <v>2</v>
      </c>
      <c r="AB1194" s="18" t="s">
        <v>37</v>
      </c>
      <c r="AC1194" s="18"/>
    </row>
    <row r="1195" spans="1:29">
      <c r="A1195" s="12" t="s">
        <v>4898</v>
      </c>
      <c r="B1195" s="13" t="s">
        <v>4899</v>
      </c>
      <c r="C1195" s="24" t="s">
        <v>40</v>
      </c>
      <c r="D1195" s="14" t="str">
        <f>IF(COUNTIF(E1195,""),"sp",E1195)</f>
        <v>var</v>
      </c>
      <c r="E1195" s="14" t="s">
        <v>41</v>
      </c>
      <c r="F1195" s="14" t="str">
        <f t="shared" si="208"/>
        <v>var</v>
      </c>
      <c r="G1195" s="15" t="str">
        <f t="shared" si="209"/>
        <v/>
      </c>
      <c r="H1195" s="15" t="str">
        <f t="shared" si="210"/>
        <v>var</v>
      </c>
      <c r="I1195" s="16"/>
      <c r="J1195" s="17" t="str">
        <f t="shared" si="211"/>
        <v>POHELONAC</v>
      </c>
      <c r="K1195" s="17" t="str">
        <f t="shared" ref="K1195:K1196" si="216">IF(LEN($L1195)&gt;1,UPPER(LEFT(M1195,3) &amp; MID(M1195,SEARCH(" ",M1195,1)+1,4)&amp;L1195),UPPER(LEFT(M1195,4) &amp; MID(M1195,SEARCH(" ",M1194,1)+1,4)&amp;L1195))</f>
        <v>POHELONAC</v>
      </c>
      <c r="L1195" s="17" t="str">
        <f>IF(COUNTIF($L$1:$L1194,MID(M1195,SEARCH("var. ",M1195,1)+5,1))&gt;0,MID(M1195,SEARCH("var. ",M1195,1)+5,2),MID(M1195,SEARCH("var. ",M1195,1)+5,1))</f>
        <v>ac</v>
      </c>
      <c r="M1195" s="18" t="s">
        <v>4900</v>
      </c>
      <c r="N1195" s="19" t="s">
        <v>4897</v>
      </c>
      <c r="O1195" s="19" t="str">
        <f t="shared" si="213"/>
        <v>Pohlia</v>
      </c>
      <c r="P1195" s="19"/>
      <c r="Q1195" s="19"/>
      <c r="R1195" s="18"/>
      <c r="S1195" s="24"/>
      <c r="T1195" s="18"/>
      <c r="U1195" s="18"/>
      <c r="V1195" s="18"/>
      <c r="W1195" s="23">
        <v>4</v>
      </c>
      <c r="X1195" s="23">
        <v>2</v>
      </c>
      <c r="Y1195" s="23">
        <v>6</v>
      </c>
      <c r="Z1195" s="23">
        <v>5</v>
      </c>
      <c r="AA1195" s="23">
        <v>2</v>
      </c>
      <c r="AB1195" s="18" t="s">
        <v>37</v>
      </c>
      <c r="AC1195" s="18"/>
    </row>
    <row r="1196" spans="1:29">
      <c r="A1196" s="12" t="s">
        <v>4901</v>
      </c>
      <c r="B1196" s="13" t="s">
        <v>4902</v>
      </c>
      <c r="C1196" s="24" t="s">
        <v>40</v>
      </c>
      <c r="D1196" s="14" t="str">
        <f>IF(COUNTIF(E1196,""),"sp",E1196)</f>
        <v>var</v>
      </c>
      <c r="E1196" s="14" t="s">
        <v>41</v>
      </c>
      <c r="F1196" s="14" t="str">
        <f t="shared" si="208"/>
        <v>var</v>
      </c>
      <c r="G1196" s="15" t="str">
        <f t="shared" si="209"/>
        <v/>
      </c>
      <c r="H1196" s="15" t="str">
        <f t="shared" si="210"/>
        <v>var</v>
      </c>
      <c r="I1196" s="16"/>
      <c r="J1196" s="17" t="str">
        <f t="shared" si="211"/>
        <v>POHELONGR</v>
      </c>
      <c r="K1196" s="17" t="str">
        <f t="shared" si="216"/>
        <v>POHELONGR</v>
      </c>
      <c r="L1196" s="17" t="str">
        <f>IF(COUNTIF($L$1:$L1195,MID(M1196,SEARCH("var. ",M1196,1)+5,1))&gt;0,MID(M1196,SEARCH("var. ",M1196,1)+5,2),MID(M1196,SEARCH("var. ",M1196,1)+5,1))</f>
        <v>gr</v>
      </c>
      <c r="M1196" s="18" t="s">
        <v>4903</v>
      </c>
      <c r="N1196" s="19" t="s">
        <v>4897</v>
      </c>
      <c r="O1196" s="19" t="str">
        <f t="shared" si="213"/>
        <v>Pohlia</v>
      </c>
      <c r="P1196" s="19"/>
      <c r="Q1196" s="19"/>
      <c r="R1196" s="18"/>
      <c r="S1196" s="24"/>
      <c r="T1196" s="18"/>
      <c r="U1196" s="18"/>
      <c r="V1196" s="18"/>
      <c r="W1196" s="23">
        <v>4</v>
      </c>
      <c r="X1196" s="23">
        <v>1</v>
      </c>
      <c r="Y1196" s="23">
        <v>6</v>
      </c>
      <c r="Z1196" s="23">
        <v>5</v>
      </c>
      <c r="AA1196" s="23">
        <v>5</v>
      </c>
      <c r="AB1196" s="18" t="s">
        <v>37</v>
      </c>
      <c r="AC1196" s="18"/>
    </row>
    <row r="1197" spans="1:29">
      <c r="A1197" s="12" t="s">
        <v>4904</v>
      </c>
      <c r="B1197" s="13" t="s">
        <v>4905</v>
      </c>
      <c r="C1197" s="24" t="s">
        <v>136</v>
      </c>
      <c r="D1197" s="14" t="str">
        <f>IF(COUNTIF(E1197,""),"sp",E1197)</f>
        <v>sp</v>
      </c>
      <c r="E1197" s="14" t="s">
        <v>30</v>
      </c>
      <c r="F1197" s="14" t="str">
        <f t="shared" si="208"/>
        <v/>
      </c>
      <c r="G1197" s="15" t="str">
        <f t="shared" si="209"/>
        <v/>
      </c>
      <c r="H1197" s="15" t="str">
        <f t="shared" si="210"/>
        <v/>
      </c>
      <c r="I1197" s="16" t="str">
        <f t="shared" ref="I1197:I1211" si="217">UPPER(MID(M1197,1,4))&amp;""&amp;UPPER(MID(M1197,SEARCH(" ",M1197,1)+1,4))</f>
        <v>POHLEREC</v>
      </c>
      <c r="J1197" s="17" t="str">
        <f t="shared" si="211"/>
        <v>POHLEREC</v>
      </c>
      <c r="K1197" s="17"/>
      <c r="L1197" s="17"/>
      <c r="M1197" s="18" t="s">
        <v>4906</v>
      </c>
      <c r="N1197" s="19" t="s">
        <v>4907</v>
      </c>
      <c r="O1197" s="19" t="str">
        <f t="shared" si="213"/>
        <v>Pohlia</v>
      </c>
      <c r="P1197" s="19"/>
      <c r="Q1197" s="19"/>
      <c r="R1197" s="25" t="s">
        <v>139</v>
      </c>
      <c r="S1197" s="24" t="s">
        <v>140</v>
      </c>
      <c r="T1197" s="18"/>
      <c r="U1197" s="18"/>
      <c r="V1197" s="22" t="s">
        <v>125</v>
      </c>
      <c r="W1197" s="23"/>
      <c r="X1197" s="23"/>
      <c r="Y1197" s="23"/>
      <c r="Z1197" s="23"/>
      <c r="AA1197" s="23"/>
      <c r="AB1197" s="18"/>
      <c r="AC1197" s="18"/>
    </row>
    <row r="1198" spans="1:29">
      <c r="A1198" s="12" t="s">
        <v>4908</v>
      </c>
      <c r="B1198" s="13" t="s">
        <v>4909</v>
      </c>
      <c r="C1198" s="14" t="s">
        <v>518</v>
      </c>
      <c r="D1198" s="14" t="str">
        <f>IF(COUNTIF(E1198,""),"sp",E1198)</f>
        <v>sp</v>
      </c>
      <c r="E1198" s="14" t="s">
        <v>30</v>
      </c>
      <c r="F1198" s="14" t="str">
        <f t="shared" si="208"/>
        <v/>
      </c>
      <c r="G1198" s="15" t="str">
        <f t="shared" si="209"/>
        <v/>
      </c>
      <c r="H1198" s="15" t="str">
        <f t="shared" si="210"/>
        <v/>
      </c>
      <c r="I1198" s="16" t="str">
        <f t="shared" si="217"/>
        <v>POHLFILU</v>
      </c>
      <c r="J1198" s="17" t="str">
        <f t="shared" si="211"/>
        <v>POHLFILU</v>
      </c>
      <c r="K1198" s="17"/>
      <c r="L1198" s="17"/>
      <c r="M1198" s="18" t="s">
        <v>4910</v>
      </c>
      <c r="N1198" s="19" t="s">
        <v>4911</v>
      </c>
      <c r="O1198" s="19" t="str">
        <f t="shared" si="213"/>
        <v>Pohlia</v>
      </c>
      <c r="P1198" s="19"/>
      <c r="Q1198" s="19"/>
      <c r="R1198" s="25" t="s">
        <v>521</v>
      </c>
      <c r="S1198" s="24" t="s">
        <v>522</v>
      </c>
      <c r="T1198" s="18" t="s">
        <v>252</v>
      </c>
      <c r="U1198" s="18"/>
      <c r="V1198" s="22" t="s">
        <v>156</v>
      </c>
      <c r="W1198" s="23">
        <v>9</v>
      </c>
      <c r="X1198" s="23">
        <v>1</v>
      </c>
      <c r="Y1198" s="23">
        <v>6</v>
      </c>
      <c r="Z1198" s="23">
        <v>4</v>
      </c>
      <c r="AA1198" s="23">
        <v>2</v>
      </c>
      <c r="AB1198" s="18" t="s">
        <v>37</v>
      </c>
      <c r="AC1198" s="18"/>
    </row>
    <row r="1199" spans="1:29">
      <c r="A1199" s="12" t="s">
        <v>4912</v>
      </c>
      <c r="B1199" s="13" t="s">
        <v>4913</v>
      </c>
      <c r="C1199" s="14" t="s">
        <v>518</v>
      </c>
      <c r="D1199" s="14" t="str">
        <f>IF(COUNTIF(E1199,""),"sp",E1199)</f>
        <v>sp</v>
      </c>
      <c r="E1199" s="14" t="s">
        <v>30</v>
      </c>
      <c r="F1199" s="14" t="str">
        <f t="shared" si="208"/>
        <v/>
      </c>
      <c r="G1199" s="15" t="str">
        <f t="shared" si="209"/>
        <v/>
      </c>
      <c r="H1199" s="15" t="str">
        <f t="shared" si="210"/>
        <v/>
      </c>
      <c r="I1199" s="16" t="str">
        <f t="shared" si="217"/>
        <v>POHLFLEX</v>
      </c>
      <c r="J1199" s="17" t="str">
        <f t="shared" si="211"/>
        <v>POHLFLEX</v>
      </c>
      <c r="K1199" s="17"/>
      <c r="L1199" s="17"/>
      <c r="M1199" s="18" t="s">
        <v>4914</v>
      </c>
      <c r="N1199" s="19" t="s">
        <v>4915</v>
      </c>
      <c r="O1199" s="19" t="str">
        <f t="shared" si="213"/>
        <v>Pohlia</v>
      </c>
      <c r="P1199" s="19"/>
      <c r="Q1199" s="19"/>
      <c r="R1199" s="25" t="s">
        <v>521</v>
      </c>
      <c r="S1199" s="24" t="s">
        <v>522</v>
      </c>
      <c r="T1199" s="18"/>
      <c r="U1199" s="18"/>
      <c r="V1199" s="22" t="s">
        <v>156</v>
      </c>
      <c r="W1199" s="43">
        <v>7</v>
      </c>
      <c r="X1199" s="43">
        <v>5</v>
      </c>
      <c r="Y1199" s="43">
        <v>3</v>
      </c>
      <c r="Z1199" s="43">
        <v>7</v>
      </c>
      <c r="AA1199" s="43">
        <v>3</v>
      </c>
      <c r="AB1199" s="44" t="s">
        <v>37</v>
      </c>
      <c r="AC1199" s="18"/>
    </row>
    <row r="1200" spans="1:29">
      <c r="A1200" s="12" t="s">
        <v>4916</v>
      </c>
      <c r="B1200" s="13" t="s">
        <v>4917</v>
      </c>
      <c r="C1200" s="24" t="s">
        <v>76</v>
      </c>
      <c r="D1200" s="14" t="str">
        <f>IF(COUNTIF(E1200,""),"sp",E1200)</f>
        <v>sp</v>
      </c>
      <c r="E1200" s="14" t="s">
        <v>30</v>
      </c>
      <c r="F1200" s="14" t="str">
        <f t="shared" si="208"/>
        <v/>
      </c>
      <c r="G1200" s="15" t="str">
        <f t="shared" si="209"/>
        <v/>
      </c>
      <c r="H1200" s="15" t="str">
        <f t="shared" si="210"/>
        <v/>
      </c>
      <c r="I1200" s="16" t="str">
        <f t="shared" si="217"/>
        <v>POHLLESC</v>
      </c>
      <c r="J1200" s="17" t="str">
        <f t="shared" si="211"/>
        <v>POHLLESC</v>
      </c>
      <c r="K1200" s="17"/>
      <c r="L1200" s="17"/>
      <c r="M1200" s="19" t="s">
        <v>4918</v>
      </c>
      <c r="N1200" s="19" t="s">
        <v>4919</v>
      </c>
      <c r="O1200" s="19" t="str">
        <f t="shared" si="213"/>
        <v>Pohlia</v>
      </c>
      <c r="P1200" s="19"/>
      <c r="Q1200" s="19"/>
      <c r="R1200" s="25" t="s">
        <v>79</v>
      </c>
      <c r="S1200" s="24" t="s">
        <v>80</v>
      </c>
      <c r="T1200" s="18"/>
      <c r="U1200" s="18"/>
      <c r="V1200" s="22" t="s">
        <v>156</v>
      </c>
      <c r="W1200" s="23">
        <v>4</v>
      </c>
      <c r="X1200" s="23">
        <v>2</v>
      </c>
      <c r="Y1200" s="23">
        <v>4</v>
      </c>
      <c r="Z1200" s="23">
        <v>6</v>
      </c>
      <c r="AA1200" s="23">
        <v>3</v>
      </c>
      <c r="AB1200" s="18" t="s">
        <v>37</v>
      </c>
      <c r="AC1200" s="18"/>
    </row>
    <row r="1201" spans="1:29">
      <c r="A1201" s="12" t="s">
        <v>4920</v>
      </c>
      <c r="B1201" s="13" t="s">
        <v>4921</v>
      </c>
      <c r="C1201" s="14" t="s">
        <v>631</v>
      </c>
      <c r="D1201" s="14" t="str">
        <f>IF(COUNTIF(E1201,""),"sp",E1201)</f>
        <v>sp</v>
      </c>
      <c r="E1201" s="14" t="s">
        <v>30</v>
      </c>
      <c r="F1201" s="14" t="str">
        <f t="shared" si="208"/>
        <v/>
      </c>
      <c r="G1201" s="15" t="str">
        <f t="shared" si="209"/>
        <v/>
      </c>
      <c r="H1201" s="15" t="str">
        <f t="shared" si="210"/>
        <v/>
      </c>
      <c r="I1201" s="16" t="str">
        <f t="shared" si="217"/>
        <v>POHLLONG</v>
      </c>
      <c r="J1201" s="17" t="str">
        <f t="shared" si="211"/>
        <v>POHLLONG</v>
      </c>
      <c r="K1201" s="17"/>
      <c r="L1201" s="17"/>
      <c r="M1201" s="18" t="s">
        <v>4922</v>
      </c>
      <c r="N1201" s="19" t="s">
        <v>4923</v>
      </c>
      <c r="O1201" s="19" t="str">
        <f t="shared" si="213"/>
        <v>Pohlia</v>
      </c>
      <c r="P1201" s="19"/>
      <c r="Q1201" s="19"/>
      <c r="R1201" s="25" t="s">
        <v>634</v>
      </c>
      <c r="S1201" s="24" t="s">
        <v>635</v>
      </c>
      <c r="T1201" s="18"/>
      <c r="U1201" s="18"/>
      <c r="V1201" s="22" t="s">
        <v>125</v>
      </c>
      <c r="W1201" s="23">
        <v>4</v>
      </c>
      <c r="X1201" s="23">
        <v>1</v>
      </c>
      <c r="Y1201" s="23">
        <v>6</v>
      </c>
      <c r="Z1201" s="23">
        <v>6</v>
      </c>
      <c r="AA1201" s="23">
        <v>2</v>
      </c>
      <c r="AB1201" s="18" t="s">
        <v>37</v>
      </c>
      <c r="AC1201" s="18"/>
    </row>
    <row r="1202" spans="1:29">
      <c r="A1202" s="12" t="s">
        <v>4924</v>
      </c>
      <c r="B1202" s="13" t="s">
        <v>4925</v>
      </c>
      <c r="C1202" s="24" t="s">
        <v>705</v>
      </c>
      <c r="D1202" s="14" t="str">
        <f>IF(COUNTIF(E1202,""),"sp",E1202)</f>
        <v>sp</v>
      </c>
      <c r="E1202" s="14" t="s">
        <v>30</v>
      </c>
      <c r="F1202" s="14" t="str">
        <f t="shared" si="208"/>
        <v/>
      </c>
      <c r="G1202" s="15" t="str">
        <f t="shared" si="209"/>
        <v/>
      </c>
      <c r="H1202" s="15" t="str">
        <f t="shared" si="210"/>
        <v/>
      </c>
      <c r="I1202" s="16" t="str">
        <f t="shared" si="217"/>
        <v>POHLLUDW</v>
      </c>
      <c r="J1202" s="17" t="str">
        <f t="shared" si="211"/>
        <v>POHLLUDW</v>
      </c>
      <c r="K1202" s="17"/>
      <c r="L1202" s="17"/>
      <c r="M1202" s="18" t="s">
        <v>4926</v>
      </c>
      <c r="N1202" s="19" t="s">
        <v>4927</v>
      </c>
      <c r="O1202" s="19" t="str">
        <f t="shared" si="213"/>
        <v>Pohlia</v>
      </c>
      <c r="P1202" s="19"/>
      <c r="Q1202" s="19"/>
      <c r="R1202" s="25" t="s">
        <v>708</v>
      </c>
      <c r="S1202" s="24" t="s">
        <v>709</v>
      </c>
      <c r="T1202" s="18"/>
      <c r="U1202" s="18"/>
      <c r="V1202" s="22" t="s">
        <v>50</v>
      </c>
      <c r="W1202" s="23">
        <v>9</v>
      </c>
      <c r="X1202" s="23">
        <v>1</v>
      </c>
      <c r="Y1202" s="23">
        <v>6</v>
      </c>
      <c r="Z1202" s="23">
        <v>7</v>
      </c>
      <c r="AA1202" s="23">
        <v>3</v>
      </c>
      <c r="AB1202" s="18" t="s">
        <v>37</v>
      </c>
      <c r="AC1202" s="18"/>
    </row>
    <row r="1203" spans="1:29">
      <c r="A1203" s="12" t="s">
        <v>4928</v>
      </c>
      <c r="B1203" s="13" t="s">
        <v>4929</v>
      </c>
      <c r="C1203" s="14" t="s">
        <v>1235</v>
      </c>
      <c r="D1203" s="14" t="str">
        <f>IF(COUNTIF(E1203,""),"sp",E1203)</f>
        <v>sp</v>
      </c>
      <c r="E1203" s="14" t="s">
        <v>30</v>
      </c>
      <c r="F1203" s="14" t="str">
        <f t="shared" si="208"/>
        <v/>
      </c>
      <c r="G1203" s="15" t="str">
        <f t="shared" si="209"/>
        <v/>
      </c>
      <c r="H1203" s="15" t="str">
        <f t="shared" si="210"/>
        <v/>
      </c>
      <c r="I1203" s="16" t="str">
        <f t="shared" si="217"/>
        <v>POHLLUTE</v>
      </c>
      <c r="J1203" s="17" t="str">
        <f t="shared" si="211"/>
        <v>POHLLUTE</v>
      </c>
      <c r="K1203" s="17"/>
      <c r="L1203" s="17"/>
      <c r="M1203" s="18" t="s">
        <v>4930</v>
      </c>
      <c r="N1203" s="19" t="s">
        <v>4931</v>
      </c>
      <c r="O1203" s="19" t="str">
        <f t="shared" si="213"/>
        <v>Pohlia</v>
      </c>
      <c r="P1203" s="19"/>
      <c r="Q1203" s="19"/>
      <c r="R1203" s="25" t="s">
        <v>1238</v>
      </c>
      <c r="S1203" s="24" t="s">
        <v>1239</v>
      </c>
      <c r="T1203" s="18"/>
      <c r="U1203" s="18"/>
      <c r="V1203" s="22" t="s">
        <v>125</v>
      </c>
      <c r="W1203" s="23">
        <v>3</v>
      </c>
      <c r="X1203" s="23">
        <v>5</v>
      </c>
      <c r="Y1203" s="23">
        <v>5</v>
      </c>
      <c r="Z1203" s="23">
        <v>5</v>
      </c>
      <c r="AA1203" s="23">
        <v>3</v>
      </c>
      <c r="AB1203" s="18" t="s">
        <v>37</v>
      </c>
      <c r="AC1203" s="18"/>
    </row>
    <row r="1204" spans="1:29">
      <c r="A1204" s="12" t="s">
        <v>4932</v>
      </c>
      <c r="B1204" s="13" t="s">
        <v>4933</v>
      </c>
      <c r="C1204" s="14" t="s">
        <v>1495</v>
      </c>
      <c r="D1204" s="14" t="str">
        <f>IF(COUNTIF(E1204,""),"sp",E1204)</f>
        <v>sp</v>
      </c>
      <c r="E1204" s="14" t="s">
        <v>30</v>
      </c>
      <c r="F1204" s="14" t="str">
        <f t="shared" si="208"/>
        <v/>
      </c>
      <c r="G1204" s="15" t="str">
        <f t="shared" si="209"/>
        <v/>
      </c>
      <c r="H1204" s="15" t="str">
        <f t="shared" si="210"/>
        <v/>
      </c>
      <c r="I1204" s="16" t="str">
        <f t="shared" si="217"/>
        <v>POHLMARC</v>
      </c>
      <c r="J1204" s="17" t="str">
        <f t="shared" si="211"/>
        <v>POHLMARC</v>
      </c>
      <c r="K1204" s="17"/>
      <c r="L1204" s="17"/>
      <c r="M1204" s="18" t="s">
        <v>4934</v>
      </c>
      <c r="N1204" s="19" t="s">
        <v>4935</v>
      </c>
      <c r="O1204" s="19" t="str">
        <f t="shared" si="213"/>
        <v>Pohlia</v>
      </c>
      <c r="P1204" s="19"/>
      <c r="Q1204" s="19"/>
      <c r="R1204" s="20" t="s">
        <v>1485</v>
      </c>
      <c r="S1204" s="24" t="s">
        <v>1498</v>
      </c>
      <c r="T1204" s="18"/>
      <c r="U1204" s="18"/>
      <c r="V1204" s="22" t="s">
        <v>125</v>
      </c>
      <c r="W1204" s="23">
        <v>8</v>
      </c>
      <c r="X1204" s="23">
        <v>7</v>
      </c>
      <c r="Y1204" s="23">
        <v>7</v>
      </c>
      <c r="Z1204" s="23">
        <v>7</v>
      </c>
      <c r="AA1204" s="23">
        <v>1</v>
      </c>
      <c r="AB1204" s="18" t="s">
        <v>37</v>
      </c>
      <c r="AC1204" s="18"/>
    </row>
    <row r="1205" spans="1:29">
      <c r="A1205" s="12" t="s">
        <v>4936</v>
      </c>
      <c r="B1205" s="13" t="s">
        <v>4937</v>
      </c>
      <c r="C1205" s="24" t="s">
        <v>76</v>
      </c>
      <c r="D1205" s="14" t="str">
        <f>IF(COUNTIF(E1205,""),"sp",E1205)</f>
        <v>sp</v>
      </c>
      <c r="E1205" s="14" t="s">
        <v>30</v>
      </c>
      <c r="F1205" s="14" t="str">
        <f t="shared" si="208"/>
        <v/>
      </c>
      <c r="G1205" s="15" t="str">
        <f t="shared" si="209"/>
        <v/>
      </c>
      <c r="H1205" s="15" t="str">
        <f t="shared" si="210"/>
        <v/>
      </c>
      <c r="I1205" s="16" t="str">
        <f t="shared" si="217"/>
        <v>POHLMELA</v>
      </c>
      <c r="J1205" s="17" t="str">
        <f t="shared" si="211"/>
        <v>POHLMELA</v>
      </c>
      <c r="K1205" s="17"/>
      <c r="L1205" s="17"/>
      <c r="M1205" s="27" t="s">
        <v>4938</v>
      </c>
      <c r="N1205" s="19" t="s">
        <v>4939</v>
      </c>
      <c r="O1205" s="19" t="str">
        <f t="shared" si="213"/>
        <v>Pohlia</v>
      </c>
      <c r="P1205" s="19"/>
      <c r="Q1205" s="19"/>
      <c r="R1205" s="25" t="s">
        <v>79</v>
      </c>
      <c r="S1205" s="24" t="s">
        <v>80</v>
      </c>
      <c r="T1205" s="18"/>
      <c r="U1205" s="18"/>
      <c r="V1205" s="22" t="s">
        <v>4940</v>
      </c>
      <c r="W1205" s="23" t="s">
        <v>36</v>
      </c>
      <c r="X1205" s="23">
        <v>3</v>
      </c>
      <c r="Y1205" s="23">
        <v>5</v>
      </c>
      <c r="Z1205" s="23">
        <v>5</v>
      </c>
      <c r="AA1205" s="23">
        <v>6</v>
      </c>
      <c r="AB1205" s="18" t="s">
        <v>37</v>
      </c>
      <c r="AC1205" s="18"/>
    </row>
    <row r="1206" spans="1:29">
      <c r="A1206" s="12" t="s">
        <v>4941</v>
      </c>
      <c r="B1206" s="13" t="s">
        <v>4942</v>
      </c>
      <c r="C1206" s="24" t="s">
        <v>1326</v>
      </c>
      <c r="D1206" s="14" t="str">
        <f>IF(COUNTIF(E1206,""),"sp",E1206)</f>
        <v>sp</v>
      </c>
      <c r="E1206" s="14" t="s">
        <v>30</v>
      </c>
      <c r="F1206" s="14" t="str">
        <f t="shared" si="208"/>
        <v/>
      </c>
      <c r="G1206" s="15" t="str">
        <f t="shared" si="209"/>
        <v/>
      </c>
      <c r="H1206" s="15" t="str">
        <f t="shared" si="210"/>
        <v/>
      </c>
      <c r="I1206" s="16" t="str">
        <f t="shared" si="217"/>
        <v>POHLNUTA</v>
      </c>
      <c r="J1206" s="17" t="str">
        <f t="shared" si="211"/>
        <v>POHLNUTA</v>
      </c>
      <c r="K1206" s="17"/>
      <c r="L1206" s="17"/>
      <c r="M1206" s="27" t="s">
        <v>4943</v>
      </c>
      <c r="N1206" s="19" t="s">
        <v>4944</v>
      </c>
      <c r="O1206" s="19" t="str">
        <f t="shared" si="213"/>
        <v>Pohlia</v>
      </c>
      <c r="P1206" s="19"/>
      <c r="Q1206" s="19"/>
      <c r="R1206" s="20" t="s">
        <v>1329</v>
      </c>
      <c r="S1206" s="24" t="s">
        <v>1330</v>
      </c>
      <c r="T1206" s="18"/>
      <c r="U1206" s="18"/>
      <c r="V1206" s="22" t="s">
        <v>156</v>
      </c>
      <c r="W1206" s="23">
        <v>5</v>
      </c>
      <c r="X1206" s="23" t="s">
        <v>36</v>
      </c>
      <c r="Y1206" s="23">
        <v>6</v>
      </c>
      <c r="Z1206" s="23">
        <v>4</v>
      </c>
      <c r="AA1206" s="23">
        <v>2</v>
      </c>
      <c r="AB1206" s="18" t="s">
        <v>37</v>
      </c>
      <c r="AC1206" s="18"/>
    </row>
    <row r="1207" spans="1:29">
      <c r="A1207" s="12" t="s">
        <v>4945</v>
      </c>
      <c r="B1207" s="13" t="s">
        <v>4946</v>
      </c>
      <c r="C1207" s="24" t="s">
        <v>151</v>
      </c>
      <c r="D1207" s="14" t="str">
        <f>IF(COUNTIF(E1207,""),"sp",E1207)</f>
        <v>sp</v>
      </c>
      <c r="E1207" s="14" t="s">
        <v>30</v>
      </c>
      <c r="F1207" s="14" t="str">
        <f t="shared" si="208"/>
        <v/>
      </c>
      <c r="G1207" s="15" t="str">
        <f t="shared" si="209"/>
        <v/>
      </c>
      <c r="H1207" s="15" t="str">
        <f t="shared" si="210"/>
        <v/>
      </c>
      <c r="I1207" s="16" t="str">
        <f t="shared" si="217"/>
        <v>POHLOBTU</v>
      </c>
      <c r="J1207" s="17" t="str">
        <f t="shared" si="211"/>
        <v>POHLOBTU</v>
      </c>
      <c r="K1207" s="17"/>
      <c r="L1207" s="17"/>
      <c r="M1207" s="18" t="s">
        <v>4947</v>
      </c>
      <c r="N1207" s="19" t="s">
        <v>4948</v>
      </c>
      <c r="O1207" s="19" t="str">
        <f t="shared" si="213"/>
        <v>Pohlia</v>
      </c>
      <c r="P1207" s="19"/>
      <c r="Q1207" s="19"/>
      <c r="R1207" s="25" t="s">
        <v>154</v>
      </c>
      <c r="S1207" s="24" t="s">
        <v>155</v>
      </c>
      <c r="T1207" s="18"/>
      <c r="U1207" s="18"/>
      <c r="V1207" s="22" t="s">
        <v>156</v>
      </c>
      <c r="W1207" s="23">
        <v>9</v>
      </c>
      <c r="X1207" s="23">
        <v>1</v>
      </c>
      <c r="Y1207" s="23">
        <v>6</v>
      </c>
      <c r="Z1207" s="23">
        <v>7</v>
      </c>
      <c r="AA1207" s="23">
        <v>2</v>
      </c>
      <c r="AB1207" s="18" t="s">
        <v>37</v>
      </c>
      <c r="AC1207" s="18"/>
    </row>
    <row r="1208" spans="1:29">
      <c r="A1208" s="12" t="s">
        <v>4949</v>
      </c>
      <c r="B1208" s="13" t="s">
        <v>4950</v>
      </c>
      <c r="C1208" s="14" t="s">
        <v>1495</v>
      </c>
      <c r="D1208" s="14" t="str">
        <f>IF(COUNTIF(E1208,""),"sp",E1208)</f>
        <v>sp</v>
      </c>
      <c r="E1208" s="14" t="s">
        <v>30</v>
      </c>
      <c r="F1208" s="14" t="str">
        <f t="shared" si="208"/>
        <v/>
      </c>
      <c r="G1208" s="15" t="str">
        <f t="shared" si="209"/>
        <v/>
      </c>
      <c r="H1208" s="15" t="str">
        <f t="shared" si="210"/>
        <v/>
      </c>
      <c r="I1208" s="16" t="str">
        <f t="shared" si="217"/>
        <v>POHLPROL</v>
      </c>
      <c r="J1208" s="17" t="str">
        <f t="shared" si="211"/>
        <v>POHLPROL</v>
      </c>
      <c r="K1208" s="17"/>
      <c r="L1208" s="17"/>
      <c r="M1208" s="18" t="s">
        <v>4951</v>
      </c>
      <c r="N1208" s="19" t="s">
        <v>4952</v>
      </c>
      <c r="O1208" s="19" t="str">
        <f t="shared" si="213"/>
        <v>Pohlia</v>
      </c>
      <c r="P1208" s="19"/>
      <c r="Q1208" s="19"/>
      <c r="R1208" s="20" t="s">
        <v>1485</v>
      </c>
      <c r="S1208" s="24" t="s">
        <v>1498</v>
      </c>
      <c r="T1208" s="18"/>
      <c r="U1208" s="18"/>
      <c r="V1208" s="22" t="s">
        <v>156</v>
      </c>
      <c r="W1208" s="23">
        <v>6</v>
      </c>
      <c r="X1208" s="23">
        <v>1</v>
      </c>
      <c r="Y1208" s="23">
        <v>6</v>
      </c>
      <c r="Z1208" s="23">
        <v>5</v>
      </c>
      <c r="AA1208" s="23">
        <v>3</v>
      </c>
      <c r="AB1208" s="18" t="s">
        <v>37</v>
      </c>
      <c r="AC1208" s="18"/>
    </row>
    <row r="1209" spans="1:29">
      <c r="A1209" s="12" t="s">
        <v>4953</v>
      </c>
      <c r="B1209" s="13" t="s">
        <v>4954</v>
      </c>
      <c r="C1209" s="24" t="s">
        <v>1539</v>
      </c>
      <c r="D1209" s="14" t="str">
        <f>IF(COUNTIF(E1209,""),"sp",E1209)</f>
        <v>sp</v>
      </c>
      <c r="E1209" s="14" t="s">
        <v>30</v>
      </c>
      <c r="F1209" s="14" t="str">
        <f t="shared" si="208"/>
        <v/>
      </c>
      <c r="G1209" s="15" t="str">
        <f t="shared" si="209"/>
        <v/>
      </c>
      <c r="H1209" s="15" t="str">
        <f t="shared" si="210"/>
        <v/>
      </c>
      <c r="I1209" s="16" t="str">
        <f t="shared" si="217"/>
        <v>POHLSPHA</v>
      </c>
      <c r="J1209" s="17" t="str">
        <f t="shared" si="211"/>
        <v>POHLSPHA</v>
      </c>
      <c r="K1209" s="17"/>
      <c r="L1209" s="17"/>
      <c r="M1209" s="18" t="s">
        <v>4955</v>
      </c>
      <c r="N1209" s="19" t="s">
        <v>4956</v>
      </c>
      <c r="O1209" s="19" t="str">
        <f t="shared" si="213"/>
        <v>Pohlia</v>
      </c>
      <c r="P1209" s="19"/>
      <c r="Q1209" s="19"/>
      <c r="R1209" s="25" t="s">
        <v>1542</v>
      </c>
      <c r="S1209" s="24" t="s">
        <v>1543</v>
      </c>
      <c r="T1209" s="18"/>
      <c r="U1209" s="18"/>
      <c r="V1209" s="22" t="s">
        <v>156</v>
      </c>
      <c r="W1209" s="23">
        <v>7</v>
      </c>
      <c r="X1209" s="23">
        <v>2</v>
      </c>
      <c r="Y1209" s="23" t="s">
        <v>394</v>
      </c>
      <c r="Z1209" s="23">
        <v>7</v>
      </c>
      <c r="AA1209" s="23">
        <v>1</v>
      </c>
      <c r="AB1209" s="18" t="s">
        <v>37</v>
      </c>
      <c r="AC1209" s="18"/>
    </row>
    <row r="1210" spans="1:29">
      <c r="A1210" s="12" t="s">
        <v>4957</v>
      </c>
      <c r="B1210" s="13" t="s">
        <v>4958</v>
      </c>
      <c r="C1210" s="14" t="s">
        <v>1495</v>
      </c>
      <c r="D1210" s="14" t="str">
        <f>IF(COUNTIF(E1210,""),"sp",E1210)</f>
        <v>sp</v>
      </c>
      <c r="E1210" s="14" t="s">
        <v>30</v>
      </c>
      <c r="F1210" s="14" t="str">
        <f t="shared" si="208"/>
        <v/>
      </c>
      <c r="G1210" s="15" t="str">
        <f t="shared" si="209"/>
        <v/>
      </c>
      <c r="H1210" s="15" t="str">
        <f t="shared" si="210"/>
        <v/>
      </c>
      <c r="I1210" s="16" t="str">
        <f t="shared" si="217"/>
        <v>POHLTUND</v>
      </c>
      <c r="J1210" s="17" t="str">
        <f t="shared" si="211"/>
        <v>POHLTUND</v>
      </c>
      <c r="K1210" s="17"/>
      <c r="L1210" s="17"/>
      <c r="M1210" s="18" t="s">
        <v>4959</v>
      </c>
      <c r="N1210" s="19" t="s">
        <v>4960</v>
      </c>
      <c r="O1210" s="19" t="str">
        <f t="shared" si="213"/>
        <v>Pohlia</v>
      </c>
      <c r="P1210" s="19"/>
      <c r="Q1210" s="19"/>
      <c r="R1210" s="20" t="s">
        <v>1485</v>
      </c>
      <c r="S1210" s="24" t="s">
        <v>1498</v>
      </c>
      <c r="T1210" s="18"/>
      <c r="U1210" s="18"/>
      <c r="V1210" s="22" t="s">
        <v>125</v>
      </c>
      <c r="W1210" s="23">
        <v>9</v>
      </c>
      <c r="X1210" s="23">
        <v>1</v>
      </c>
      <c r="Y1210" s="23">
        <v>6</v>
      </c>
      <c r="Z1210" s="23">
        <v>7</v>
      </c>
      <c r="AA1210" s="23">
        <v>2</v>
      </c>
      <c r="AB1210" s="18" t="s">
        <v>37</v>
      </c>
      <c r="AC1210" s="18"/>
    </row>
    <row r="1211" spans="1:29">
      <c r="A1211" s="12" t="s">
        <v>4961</v>
      </c>
      <c r="B1211" s="13" t="s">
        <v>4962</v>
      </c>
      <c r="C1211" s="14" t="s">
        <v>518</v>
      </c>
      <c r="D1211" s="14" t="str">
        <f>IF(COUNTIF(E1211,""),"sp",E1211)</f>
        <v>sp</v>
      </c>
      <c r="E1211" s="14" t="s">
        <v>30</v>
      </c>
      <c r="F1211" s="14" t="str">
        <f t="shared" si="208"/>
        <v/>
      </c>
      <c r="G1211" s="15" t="str">
        <f t="shared" si="209"/>
        <v/>
      </c>
      <c r="H1211" s="15" t="str">
        <f t="shared" si="210"/>
        <v/>
      </c>
      <c r="I1211" s="16" t="str">
        <f t="shared" si="217"/>
        <v>POHLVEXA</v>
      </c>
      <c r="J1211" s="17" t="str">
        <f t="shared" si="211"/>
        <v>POHLVEXA</v>
      </c>
      <c r="K1211" s="17"/>
      <c r="L1211" s="17"/>
      <c r="M1211" s="18" t="s">
        <v>4963</v>
      </c>
      <c r="N1211" s="19" t="s">
        <v>4964</v>
      </c>
      <c r="O1211" s="19" t="str">
        <f t="shared" si="213"/>
        <v>Pohlia</v>
      </c>
      <c r="P1211" s="19"/>
      <c r="Q1211" s="19"/>
      <c r="R1211" s="25" t="s">
        <v>521</v>
      </c>
      <c r="S1211" s="24" t="s">
        <v>522</v>
      </c>
      <c r="T1211" s="18"/>
      <c r="U1211" s="18"/>
      <c r="V1211" s="22" t="s">
        <v>50</v>
      </c>
      <c r="W1211" s="23">
        <v>9</v>
      </c>
      <c r="X1211" s="23">
        <v>1</v>
      </c>
      <c r="Y1211" s="23">
        <v>6</v>
      </c>
      <c r="Z1211" s="23">
        <v>7</v>
      </c>
      <c r="AA1211" s="23">
        <v>5</v>
      </c>
      <c r="AB1211" s="18" t="s">
        <v>37</v>
      </c>
      <c r="AC1211" s="18"/>
    </row>
    <row r="1212" spans="1:29">
      <c r="A1212" s="12" t="s">
        <v>4965</v>
      </c>
      <c r="B1212" s="13" t="s">
        <v>4966</v>
      </c>
      <c r="C1212" s="14" t="s">
        <v>1122</v>
      </c>
      <c r="D1212" s="14" t="str">
        <f>IF(COUNTIF(E1212,""),"sp",E1212)</f>
        <v>var</v>
      </c>
      <c r="E1212" s="14" t="s">
        <v>41</v>
      </c>
      <c r="F1212" s="14" t="str">
        <f t="shared" si="208"/>
        <v>var</v>
      </c>
      <c r="G1212" s="15" t="str">
        <f t="shared" si="209"/>
        <v/>
      </c>
      <c r="H1212" s="15" t="str">
        <f t="shared" si="210"/>
        <v>var</v>
      </c>
      <c r="I1212" s="16"/>
      <c r="J1212" s="17" t="str">
        <f t="shared" si="211"/>
        <v>POHWAHLGL</v>
      </c>
      <c r="K1212" s="17" t="str">
        <f t="shared" ref="K1212:K1214" si="218">IF(LEN($L1212)&gt;1,UPPER(LEFT(M1212,3) &amp; MID(M1212,SEARCH(" ",M1212,1)+1,4)&amp;L1212),UPPER(LEFT(M1212,4) &amp; MID(M1212,SEARCH(" ",M1211,1)+1,4)&amp;L1212))</f>
        <v>POHWAHLGL</v>
      </c>
      <c r="L1212" s="17" t="str">
        <f>IF(COUNTIF($L$1:$L1211,MID(M1212,SEARCH("var. ",M1212,1)+5,1))&gt;0,MID(M1212,SEARCH("var. ",M1212,1)+5,2),MID(M1212,SEARCH("var. ",M1212,1)+5,1))</f>
        <v>gl</v>
      </c>
      <c r="M1212" s="27" t="s">
        <v>4967</v>
      </c>
      <c r="N1212" s="19" t="s">
        <v>4968</v>
      </c>
      <c r="O1212" s="19" t="str">
        <f t="shared" si="213"/>
        <v>Pohlia</v>
      </c>
      <c r="P1212" s="19"/>
      <c r="Q1212" s="19"/>
      <c r="R1212" s="25" t="s">
        <v>1125</v>
      </c>
      <c r="S1212" s="24" t="s">
        <v>1126</v>
      </c>
      <c r="T1212" s="18"/>
      <c r="U1212" s="18"/>
      <c r="V1212" s="22" t="s">
        <v>580</v>
      </c>
      <c r="W1212" s="23">
        <v>9</v>
      </c>
      <c r="X1212" s="23">
        <v>1</v>
      </c>
      <c r="Y1212" s="23">
        <v>6</v>
      </c>
      <c r="Z1212" s="23">
        <v>7</v>
      </c>
      <c r="AA1212" s="23">
        <v>6</v>
      </c>
      <c r="AB1212" s="18" t="s">
        <v>37</v>
      </c>
      <c r="AC1212" s="18"/>
    </row>
    <row r="1213" spans="1:29">
      <c r="A1213" s="31" t="s">
        <v>4969</v>
      </c>
      <c r="B1213" s="32" t="s">
        <v>4970</v>
      </c>
      <c r="C1213" s="24" t="s">
        <v>136</v>
      </c>
      <c r="D1213" s="14" t="str">
        <f>IF(COUNTIF(E1213,""),"sp",E1213)</f>
        <v>var</v>
      </c>
      <c r="E1213" s="14" t="s">
        <v>41</v>
      </c>
      <c r="F1213" s="14" t="str">
        <f t="shared" si="208"/>
        <v>var</v>
      </c>
      <c r="G1213" s="15" t="str">
        <f t="shared" si="209"/>
        <v/>
      </c>
      <c r="H1213" s="15" t="str">
        <f t="shared" si="210"/>
        <v>var</v>
      </c>
      <c r="I1213" s="16"/>
      <c r="J1213" s="17" t="str">
        <f t="shared" si="211"/>
        <v>POHWAHLWA</v>
      </c>
      <c r="K1213" s="17" t="str">
        <f t="shared" si="218"/>
        <v>POHWAHLWA</v>
      </c>
      <c r="L1213" s="17" t="str">
        <f>IF(COUNTIF($L$1:$L1212,MID(M1213,SEARCH("var. ",M1213,1)+5,1))&gt;0,MID(M1213,SEARCH("var. ",M1213,1)+5,2),MID(M1213,SEARCH("var. ",M1213,1)+5,1))</f>
        <v>wa</v>
      </c>
      <c r="M1213" s="18" t="s">
        <v>4971</v>
      </c>
      <c r="N1213" s="19" t="s">
        <v>4968</v>
      </c>
      <c r="O1213" s="19" t="str">
        <f t="shared" si="213"/>
        <v>Pohlia</v>
      </c>
      <c r="P1213" s="19"/>
      <c r="Q1213" s="19"/>
      <c r="R1213" s="25" t="s">
        <v>139</v>
      </c>
      <c r="S1213" s="24" t="s">
        <v>140</v>
      </c>
      <c r="T1213" s="18" t="s">
        <v>708</v>
      </c>
      <c r="U1213" s="18"/>
      <c r="V1213" s="22" t="s">
        <v>580</v>
      </c>
      <c r="W1213" s="23">
        <v>6</v>
      </c>
      <c r="X1213" s="23" t="s">
        <v>36</v>
      </c>
      <c r="Y1213" s="23">
        <v>6</v>
      </c>
      <c r="Z1213" s="23">
        <v>7</v>
      </c>
      <c r="AA1213" s="23">
        <v>6</v>
      </c>
      <c r="AB1213" s="18" t="s">
        <v>37</v>
      </c>
      <c r="AC1213" s="18"/>
    </row>
    <row r="1214" spans="1:29">
      <c r="A1214" s="12" t="s">
        <v>1880</v>
      </c>
      <c r="B1214" s="13" t="s">
        <v>4972</v>
      </c>
      <c r="C1214" s="24" t="s">
        <v>40</v>
      </c>
      <c r="D1214" s="14" t="str">
        <f>IF(COUNTIF(E1214,""),"sp",E1214)</f>
        <v>var</v>
      </c>
      <c r="E1214" s="14" t="s">
        <v>41</v>
      </c>
      <c r="F1214" s="14" t="str">
        <f t="shared" si="208"/>
        <v>var</v>
      </c>
      <c r="G1214" s="15" t="str">
        <f t="shared" si="209"/>
        <v/>
      </c>
      <c r="H1214" s="15" t="str">
        <f t="shared" si="210"/>
        <v>var</v>
      </c>
      <c r="I1214" s="16"/>
      <c r="J1214" s="17" t="str">
        <f t="shared" si="211"/>
        <v>POHWAHLCA</v>
      </c>
      <c r="K1214" s="17" t="str">
        <f t="shared" si="218"/>
        <v>POHWAHLCA</v>
      </c>
      <c r="L1214" s="17" t="str">
        <f>IF(COUNTIF($L$1:$L1213,MID(M1214,SEARCH("var. ",M1214,1)+5,1))&gt;0,MID(M1214,SEARCH("var. ",M1214,1)+5,2),MID(M1214,SEARCH("var. ",M1214,1)+5,1))</f>
        <v>ca</v>
      </c>
      <c r="M1214" s="18" t="s">
        <v>4973</v>
      </c>
      <c r="N1214" s="19" t="s">
        <v>4968</v>
      </c>
      <c r="O1214" s="19" t="str">
        <f t="shared" si="213"/>
        <v>Pohlia</v>
      </c>
      <c r="P1214" s="19"/>
      <c r="Q1214" s="19"/>
      <c r="R1214" s="18"/>
      <c r="S1214" s="24"/>
      <c r="T1214" s="18"/>
      <c r="U1214" s="18"/>
      <c r="V1214" s="18"/>
      <c r="W1214" s="23">
        <v>8</v>
      </c>
      <c r="X1214" s="23">
        <v>6</v>
      </c>
      <c r="Y1214" s="23">
        <v>5</v>
      </c>
      <c r="Z1214" s="23">
        <v>7</v>
      </c>
      <c r="AA1214" s="23">
        <v>9</v>
      </c>
      <c r="AB1214" s="18" t="s">
        <v>37</v>
      </c>
      <c r="AC1214" s="18"/>
    </row>
    <row r="1215" spans="1:29">
      <c r="A1215" s="12" t="s">
        <v>4974</v>
      </c>
      <c r="B1215" s="13" t="s">
        <v>4975</v>
      </c>
      <c r="C1215" s="14" t="s">
        <v>1495</v>
      </c>
      <c r="D1215" s="14" t="str">
        <f>IF(COUNTIF(E1215,""),"sp",E1215)</f>
        <v>sp</v>
      </c>
      <c r="E1215" s="14" t="s">
        <v>30</v>
      </c>
      <c r="F1215" s="14" t="str">
        <f t="shared" si="208"/>
        <v/>
      </c>
      <c r="G1215" s="15" t="str">
        <f t="shared" si="209"/>
        <v/>
      </c>
      <c r="H1215" s="15" t="str">
        <f t="shared" si="210"/>
        <v/>
      </c>
      <c r="I1215" s="16" t="str">
        <f t="shared" ref="I1215:I1217" si="219">UPPER(MID(M1215,1,4))&amp;""&amp;UPPER(MID(M1215,SEARCH(" ",M1215,1)+1,4))</f>
        <v>POLYALPI</v>
      </c>
      <c r="J1215" s="17" t="str">
        <f t="shared" si="211"/>
        <v>POLYALPI</v>
      </c>
      <c r="K1215" s="17"/>
      <c r="L1215" s="17"/>
      <c r="M1215" s="18" t="s">
        <v>4976</v>
      </c>
      <c r="N1215" s="19" t="s">
        <v>4977</v>
      </c>
      <c r="O1215" s="19" t="str">
        <f t="shared" si="213"/>
        <v>Polytrichastrum</v>
      </c>
      <c r="P1215" s="19"/>
      <c r="Q1215" s="19"/>
      <c r="R1215" s="20" t="s">
        <v>1485</v>
      </c>
      <c r="S1215" s="24" t="s">
        <v>1498</v>
      </c>
      <c r="T1215" s="18"/>
      <c r="U1215" s="18"/>
      <c r="V1215" s="22" t="s">
        <v>580</v>
      </c>
      <c r="W1215" s="23">
        <v>7</v>
      </c>
      <c r="X1215" s="23">
        <v>1</v>
      </c>
      <c r="Y1215" s="23">
        <v>6</v>
      </c>
      <c r="Z1215" s="23">
        <v>6</v>
      </c>
      <c r="AA1215" s="23">
        <v>2</v>
      </c>
      <c r="AB1215" s="18" t="s">
        <v>338</v>
      </c>
      <c r="AC1215" s="18"/>
    </row>
    <row r="1216" spans="1:29">
      <c r="A1216" s="12" t="s">
        <v>4978</v>
      </c>
      <c r="B1216" s="13" t="s">
        <v>4979</v>
      </c>
      <c r="C1216" s="24" t="s">
        <v>970</v>
      </c>
      <c r="D1216" s="14" t="str">
        <f>IF(COUNTIF(E1216,""),"sp",E1216)</f>
        <v>sp</v>
      </c>
      <c r="E1216" s="14" t="s">
        <v>30</v>
      </c>
      <c r="F1216" s="14" t="str">
        <f t="shared" si="208"/>
        <v/>
      </c>
      <c r="G1216" s="15" t="str">
        <f t="shared" si="209"/>
        <v/>
      </c>
      <c r="H1216" s="15" t="str">
        <f t="shared" si="210"/>
        <v/>
      </c>
      <c r="I1216" s="16" t="str">
        <f t="shared" si="219"/>
        <v>POLYNORW</v>
      </c>
      <c r="J1216" s="17" t="str">
        <f t="shared" si="211"/>
        <v>POLYNORW</v>
      </c>
      <c r="K1216" s="17"/>
      <c r="L1216" s="17"/>
      <c r="M1216" s="18" t="s">
        <v>4980</v>
      </c>
      <c r="N1216" s="19" t="s">
        <v>4981</v>
      </c>
      <c r="O1216" s="19" t="str">
        <f t="shared" si="213"/>
        <v>Polytrichastrum</v>
      </c>
      <c r="P1216" s="19"/>
      <c r="Q1216" s="19"/>
      <c r="R1216" s="25" t="s">
        <v>973</v>
      </c>
      <c r="S1216" s="24" t="s">
        <v>140</v>
      </c>
      <c r="T1216" s="18"/>
      <c r="U1216" s="18"/>
      <c r="V1216" s="18"/>
      <c r="W1216" s="23">
        <v>7</v>
      </c>
      <c r="X1216" s="23">
        <v>1</v>
      </c>
      <c r="Y1216" s="23">
        <v>6</v>
      </c>
      <c r="Z1216" s="23">
        <v>6</v>
      </c>
      <c r="AA1216" s="23">
        <v>2</v>
      </c>
      <c r="AB1216" s="18" t="s">
        <v>338</v>
      </c>
      <c r="AC1216" s="18"/>
    </row>
    <row r="1217" spans="1:29">
      <c r="A1217" s="12" t="s">
        <v>4982</v>
      </c>
      <c r="B1217" s="13" t="s">
        <v>4983</v>
      </c>
      <c r="C1217" s="24" t="s">
        <v>136</v>
      </c>
      <c r="D1217" s="14" t="str">
        <f>IF(COUNTIF(E1217,""),"sp",E1217)</f>
        <v>sp</v>
      </c>
      <c r="E1217" s="14" t="s">
        <v>30</v>
      </c>
      <c r="F1217" s="14" t="str">
        <f t="shared" si="208"/>
        <v/>
      </c>
      <c r="G1217" s="15" t="str">
        <f t="shared" si="209"/>
        <v/>
      </c>
      <c r="H1217" s="15" t="str">
        <f t="shared" si="210"/>
        <v/>
      </c>
      <c r="I1217" s="16" t="str">
        <f t="shared" si="219"/>
        <v>POLYSEXA</v>
      </c>
      <c r="J1217" s="17" t="str">
        <f t="shared" si="211"/>
        <v>POLYSEXA</v>
      </c>
      <c r="K1217" s="17"/>
      <c r="L1217" s="17"/>
      <c r="M1217" s="18" t="s">
        <v>4984</v>
      </c>
      <c r="N1217" s="19" t="s">
        <v>4985</v>
      </c>
      <c r="O1217" s="19" t="str">
        <f t="shared" si="213"/>
        <v>Polytrichastrum</v>
      </c>
      <c r="P1217" s="19"/>
      <c r="Q1217" s="19"/>
      <c r="R1217" s="25" t="s">
        <v>139</v>
      </c>
      <c r="S1217" s="24" t="s">
        <v>140</v>
      </c>
      <c r="T1217" s="18"/>
      <c r="U1217" s="18"/>
      <c r="V1217" s="22" t="s">
        <v>580</v>
      </c>
      <c r="W1217" s="23">
        <v>9</v>
      </c>
      <c r="X1217" s="23">
        <v>1</v>
      </c>
      <c r="Y1217" s="23">
        <v>6</v>
      </c>
      <c r="Z1217" s="23">
        <v>7</v>
      </c>
      <c r="AA1217" s="23">
        <v>1</v>
      </c>
      <c r="AB1217" s="18" t="s">
        <v>338</v>
      </c>
      <c r="AC1217" s="18"/>
    </row>
    <row r="1218" spans="1:29">
      <c r="A1218" s="12" t="s">
        <v>4974</v>
      </c>
      <c r="B1218" s="13" t="s">
        <v>4986</v>
      </c>
      <c r="C1218" s="24" t="s">
        <v>40</v>
      </c>
      <c r="D1218" s="14" t="str">
        <f>IF(COUNTIF(E1218,""),"sp",E1218)</f>
        <v>var</v>
      </c>
      <c r="E1218" s="14" t="s">
        <v>41</v>
      </c>
      <c r="F1218" s="14" t="str">
        <f t="shared" si="208"/>
        <v>var</v>
      </c>
      <c r="G1218" s="15" t="str">
        <f t="shared" si="209"/>
        <v/>
      </c>
      <c r="H1218" s="15" t="str">
        <f t="shared" si="210"/>
        <v>var</v>
      </c>
      <c r="I1218" s="16"/>
      <c r="J1218" s="17" t="str">
        <f t="shared" si="211"/>
        <v>POLALPIAR</v>
      </c>
      <c r="K1218" s="17" t="str">
        <f t="shared" ref="K1218:K1222" si="220">IF(LEN($L1218)&gt;1,UPPER(LEFT(M1218,3) &amp; MID(M1218,SEARCH(" ",M1218,1)+1,4)&amp;L1218),UPPER(LEFT(M1218,4) &amp; MID(M1218,SEARCH(" ",M1217,1)+1,4)&amp;L1218))</f>
        <v>POLALPIAR</v>
      </c>
      <c r="L1218" s="17" t="str">
        <f>IF(COUNTIF($L$1:$L1217,MID(M1218,SEARCH("var. ",M1218,1)+5,1))&gt;0,MID(M1218,SEARCH("var. ",M1218,1)+5,2),MID(M1218,SEARCH("var. ",M1218,1)+5,1))</f>
        <v>ar</v>
      </c>
      <c r="M1218" s="28" t="s">
        <v>4987</v>
      </c>
      <c r="N1218" s="19" t="s">
        <v>4988</v>
      </c>
      <c r="O1218" s="19" t="str">
        <f t="shared" si="213"/>
        <v>Polytrichum</v>
      </c>
      <c r="P1218" s="19"/>
      <c r="Q1218" s="19"/>
      <c r="R1218" s="18"/>
      <c r="S1218" s="24"/>
      <c r="T1218" s="18"/>
      <c r="U1218" s="18"/>
      <c r="V1218" s="18"/>
      <c r="W1218" s="23">
        <v>7</v>
      </c>
      <c r="X1218" s="23">
        <v>1</v>
      </c>
      <c r="Y1218" s="23">
        <v>6</v>
      </c>
      <c r="Z1218" s="23">
        <v>6</v>
      </c>
      <c r="AA1218" s="23">
        <v>2</v>
      </c>
      <c r="AB1218" s="18" t="s">
        <v>338</v>
      </c>
      <c r="AC1218" s="18"/>
    </row>
    <row r="1219" spans="1:29">
      <c r="A1219" s="12" t="s">
        <v>4989</v>
      </c>
      <c r="B1219" s="13" t="s">
        <v>4990</v>
      </c>
      <c r="C1219" s="24" t="s">
        <v>4991</v>
      </c>
      <c r="D1219" s="14" t="str">
        <f>IF(COUNTIF(E1219,""),"sp",E1219)</f>
        <v>var</v>
      </c>
      <c r="E1219" s="14" t="s">
        <v>41</v>
      </c>
      <c r="F1219" s="14" t="str">
        <f t="shared" ref="F1219:F1282" si="221">CONCATENATE(G1219,H1219)</f>
        <v>var</v>
      </c>
      <c r="G1219" s="15" t="str">
        <f t="shared" ref="G1219:G1282" si="222">IF(COUNTIF(M1219,"*subsp.*"),"subsp","")</f>
        <v/>
      </c>
      <c r="H1219" s="15" t="str">
        <f t="shared" ref="H1219:H1282" si="223">IF(COUNTIF(M1219,"*var.*"),"var","")</f>
        <v>var</v>
      </c>
      <c r="I1219" s="16"/>
      <c r="J1219" s="17" t="str">
        <f t="shared" ref="J1219:J1282" si="224">CONCATENATE(I1219,K1219)</f>
        <v>POLCOMMCO</v>
      </c>
      <c r="K1219" s="17" t="str">
        <f t="shared" si="220"/>
        <v>POLCOMMCO</v>
      </c>
      <c r="L1219" s="17" t="str">
        <f>IF(COUNTIF($L$1:$L1218,MID(M1219,SEARCH("var. ",M1219,1)+5,1))&gt;0,MID(M1219,SEARCH("var. ",M1219,1)+5,2),MID(M1219,SEARCH("var. ",M1219,1)+5,1))</f>
        <v>co</v>
      </c>
      <c r="M1219" s="45" t="s">
        <v>4992</v>
      </c>
      <c r="N1219" s="19" t="s">
        <v>4993</v>
      </c>
      <c r="O1219" s="19" t="str">
        <f t="shared" ref="O1219:O1282" si="225">LEFT(N1219,(SEARCH(" ",N1219,1))-1)</f>
        <v>Polytrichum</v>
      </c>
      <c r="P1219" s="19"/>
      <c r="Q1219" s="19"/>
      <c r="R1219" s="26" t="s">
        <v>556</v>
      </c>
      <c r="S1219" s="24" t="s">
        <v>557</v>
      </c>
      <c r="T1219" s="18" t="s">
        <v>206</v>
      </c>
      <c r="U1219" s="18"/>
      <c r="V1219" s="22" t="s">
        <v>580</v>
      </c>
      <c r="W1219" s="23">
        <v>6</v>
      </c>
      <c r="X1219" s="23">
        <v>2</v>
      </c>
      <c r="Y1219" s="23">
        <v>6</v>
      </c>
      <c r="Z1219" s="23">
        <v>7</v>
      </c>
      <c r="AA1219" s="23">
        <v>2</v>
      </c>
      <c r="AB1219" s="18" t="s">
        <v>338</v>
      </c>
      <c r="AC1219" s="18"/>
    </row>
    <row r="1220" spans="1:29">
      <c r="A1220" s="12" t="s">
        <v>4994</v>
      </c>
      <c r="B1220" s="13" t="s">
        <v>4995</v>
      </c>
      <c r="C1220" s="14" t="s">
        <v>518</v>
      </c>
      <c r="D1220" s="14" t="str">
        <f>IF(COUNTIF(E1220,""),"sp",E1220)</f>
        <v>var</v>
      </c>
      <c r="E1220" s="14" t="s">
        <v>41</v>
      </c>
      <c r="F1220" s="14" t="str">
        <f t="shared" si="221"/>
        <v>var</v>
      </c>
      <c r="G1220" s="15" t="str">
        <f t="shared" si="222"/>
        <v/>
      </c>
      <c r="H1220" s="15" t="str">
        <f t="shared" si="223"/>
        <v>var</v>
      </c>
      <c r="I1220" s="16"/>
      <c r="J1220" s="17" t="str">
        <f t="shared" si="224"/>
        <v>POLCOMMHU</v>
      </c>
      <c r="K1220" s="17" t="str">
        <f t="shared" si="220"/>
        <v>POLCOMMHU</v>
      </c>
      <c r="L1220" s="17" t="str">
        <f>IF(COUNTIF($L$1:$L1219,MID(M1220,SEARCH("var. ",M1220,1)+5,1))&gt;0,MID(M1220,SEARCH("var. ",M1220,1)+5,2),MID(M1220,SEARCH("var. ",M1220,1)+5,1))</f>
        <v>hu</v>
      </c>
      <c r="M1220" s="18" t="s">
        <v>4996</v>
      </c>
      <c r="N1220" s="19" t="s">
        <v>4993</v>
      </c>
      <c r="O1220" s="19" t="str">
        <f t="shared" si="225"/>
        <v>Polytrichum</v>
      </c>
      <c r="P1220" s="19"/>
      <c r="Q1220" s="19"/>
      <c r="R1220" s="25" t="s">
        <v>521</v>
      </c>
      <c r="S1220" s="24" t="s">
        <v>522</v>
      </c>
      <c r="T1220" s="18"/>
      <c r="U1220" s="18"/>
      <c r="V1220" s="22" t="s">
        <v>394</v>
      </c>
      <c r="W1220" s="23">
        <v>8</v>
      </c>
      <c r="X1220" s="23">
        <v>1</v>
      </c>
      <c r="Y1220" s="23">
        <v>5</v>
      </c>
      <c r="Z1220" s="23">
        <v>6</v>
      </c>
      <c r="AA1220" s="23">
        <v>2</v>
      </c>
      <c r="AB1220" s="18" t="s">
        <v>338</v>
      </c>
      <c r="AC1220" s="18"/>
    </row>
    <row r="1221" spans="1:29">
      <c r="A1221" s="12" t="s">
        <v>4997</v>
      </c>
      <c r="B1221" s="13" t="s">
        <v>4998</v>
      </c>
      <c r="C1221" s="24" t="s">
        <v>136</v>
      </c>
      <c r="D1221" s="14" t="str">
        <f>IF(COUNTIF(E1221,""),"sp",E1221)</f>
        <v>var</v>
      </c>
      <c r="E1221" s="14" t="s">
        <v>41</v>
      </c>
      <c r="F1221" s="14" t="str">
        <f t="shared" si="221"/>
        <v>var</v>
      </c>
      <c r="G1221" s="15" t="str">
        <f t="shared" si="222"/>
        <v/>
      </c>
      <c r="H1221" s="15" t="str">
        <f t="shared" si="223"/>
        <v>var</v>
      </c>
      <c r="I1221" s="16"/>
      <c r="J1221" s="17" t="str">
        <f t="shared" si="224"/>
        <v>POLCOMMJE</v>
      </c>
      <c r="K1221" s="17" t="str">
        <f t="shared" si="220"/>
        <v>POLCOMMJE</v>
      </c>
      <c r="L1221" s="17" t="str">
        <f>IF(COUNTIF($L$1:$L1220,MID(M1221,SEARCH("var. ",M1221,1)+5,1))&gt;0,MID(M1221,SEARCH("var. ",M1221,1)+5,2),MID(M1221,SEARCH("var. ",M1221,1)+5,1))</f>
        <v>je</v>
      </c>
      <c r="M1221" s="18" t="s">
        <v>4999</v>
      </c>
      <c r="N1221" s="19" t="s">
        <v>4993</v>
      </c>
      <c r="O1221" s="19" t="str">
        <f t="shared" si="225"/>
        <v>Polytrichum</v>
      </c>
      <c r="P1221" s="19"/>
      <c r="Q1221" s="19"/>
      <c r="R1221" s="25" t="s">
        <v>139</v>
      </c>
      <c r="S1221" s="24" t="s">
        <v>140</v>
      </c>
      <c r="T1221" s="18"/>
      <c r="U1221" s="18"/>
      <c r="V1221" s="22" t="s">
        <v>394</v>
      </c>
      <c r="W1221" s="23"/>
      <c r="X1221" s="23"/>
      <c r="Y1221" s="23"/>
      <c r="Z1221" s="23"/>
      <c r="AA1221" s="23"/>
      <c r="AB1221" s="18"/>
      <c r="AC1221" s="18"/>
    </row>
    <row r="1222" spans="1:29">
      <c r="A1222" s="12" t="s">
        <v>5000</v>
      </c>
      <c r="B1222" s="13" t="s">
        <v>3230</v>
      </c>
      <c r="C1222" s="24" t="s">
        <v>40</v>
      </c>
      <c r="D1222" s="14" t="str">
        <f>IF(COUNTIF(E1222,""),"sp",E1222)</f>
        <v>var</v>
      </c>
      <c r="E1222" s="14" t="s">
        <v>41</v>
      </c>
      <c r="F1222" s="14" t="str">
        <f t="shared" si="221"/>
        <v>var</v>
      </c>
      <c r="G1222" s="15" t="str">
        <f t="shared" si="222"/>
        <v/>
      </c>
      <c r="H1222" s="15" t="str">
        <f t="shared" si="223"/>
        <v>var</v>
      </c>
      <c r="I1222" s="16"/>
      <c r="J1222" s="17" t="str">
        <f t="shared" si="224"/>
        <v>POLCOMMPE</v>
      </c>
      <c r="K1222" s="17" t="str">
        <f t="shared" si="220"/>
        <v>POLCOMMPE</v>
      </c>
      <c r="L1222" s="17" t="str">
        <f>IF(COUNTIF($L$1:$L1221,MID(M1222,SEARCH("var. ",M1222,1)+5,1))&gt;0,MID(M1222,SEARCH("var. ",M1222,1)+5,2),MID(M1222,SEARCH("var. ",M1222,1)+5,1))</f>
        <v>pe</v>
      </c>
      <c r="M1222" s="18" t="s">
        <v>5001</v>
      </c>
      <c r="N1222" s="19" t="s">
        <v>4993</v>
      </c>
      <c r="O1222" s="19" t="str">
        <f t="shared" si="225"/>
        <v>Polytrichum</v>
      </c>
      <c r="P1222" s="19"/>
      <c r="Q1222" s="19"/>
      <c r="R1222" s="18"/>
      <c r="S1222" s="24"/>
      <c r="T1222" s="18"/>
      <c r="U1222" s="18"/>
      <c r="V1222" s="18"/>
      <c r="W1222" s="23">
        <v>8</v>
      </c>
      <c r="X1222" s="23">
        <v>2</v>
      </c>
      <c r="Y1222" s="23">
        <v>6</v>
      </c>
      <c r="Z1222" s="23">
        <v>6</v>
      </c>
      <c r="AA1222" s="23">
        <v>1</v>
      </c>
      <c r="AB1222" s="18" t="s">
        <v>338</v>
      </c>
      <c r="AC1222" s="18"/>
    </row>
    <row r="1223" spans="1:29">
      <c r="A1223" s="12" t="s">
        <v>5002</v>
      </c>
      <c r="B1223" s="13" t="s">
        <v>3238</v>
      </c>
      <c r="C1223" s="14" t="s">
        <v>203</v>
      </c>
      <c r="D1223" s="14" t="str">
        <f>IF(COUNTIF(E1223,""),"sp",E1223)</f>
        <v>sp</v>
      </c>
      <c r="E1223" s="14" t="s">
        <v>30</v>
      </c>
      <c r="F1223" s="14" t="str">
        <f t="shared" si="221"/>
        <v/>
      </c>
      <c r="G1223" s="15" t="str">
        <f t="shared" si="222"/>
        <v/>
      </c>
      <c r="H1223" s="15" t="str">
        <f t="shared" si="223"/>
        <v/>
      </c>
      <c r="I1223" s="16" t="str">
        <f t="shared" ref="I1223:I1228" si="226">UPPER(MID(M1223,1,4))&amp;""&amp;UPPER(MID(M1223,SEARCH(" ",M1223,1)+1,4))</f>
        <v>POLYFORM</v>
      </c>
      <c r="J1223" s="17" t="str">
        <f t="shared" si="224"/>
        <v>POLYFORM</v>
      </c>
      <c r="K1223" s="17"/>
      <c r="L1223" s="17"/>
      <c r="M1223" s="18" t="s">
        <v>5003</v>
      </c>
      <c r="N1223" s="19" t="s">
        <v>5004</v>
      </c>
      <c r="O1223" s="19" t="str">
        <f t="shared" si="225"/>
        <v>Polytrichum</v>
      </c>
      <c r="P1223" s="19"/>
      <c r="Q1223" s="19"/>
      <c r="R1223" s="25" t="s">
        <v>206</v>
      </c>
      <c r="S1223" s="24" t="s">
        <v>207</v>
      </c>
      <c r="T1223" s="18"/>
      <c r="U1223" s="18"/>
      <c r="V1223" s="22" t="s">
        <v>580</v>
      </c>
      <c r="W1223" s="23">
        <v>4</v>
      </c>
      <c r="X1223" s="23">
        <v>2</v>
      </c>
      <c r="Y1223" s="23">
        <v>5</v>
      </c>
      <c r="Z1223" s="23">
        <v>6</v>
      </c>
      <c r="AA1223" s="23">
        <v>2</v>
      </c>
      <c r="AB1223" s="18" t="s">
        <v>338</v>
      </c>
      <c r="AC1223" s="18"/>
    </row>
    <row r="1224" spans="1:29">
      <c r="A1224" s="12" t="s">
        <v>5005</v>
      </c>
      <c r="B1224" s="13" t="s">
        <v>5006</v>
      </c>
      <c r="C1224" s="14" t="s">
        <v>249</v>
      </c>
      <c r="D1224" s="14" t="str">
        <f>IF(COUNTIF(E1224,""),"sp",E1224)</f>
        <v>sp</v>
      </c>
      <c r="E1224" s="14" t="s">
        <v>30</v>
      </c>
      <c r="F1224" s="14" t="str">
        <f t="shared" si="221"/>
        <v/>
      </c>
      <c r="G1224" s="15" t="str">
        <f t="shared" si="222"/>
        <v/>
      </c>
      <c r="H1224" s="15" t="str">
        <f t="shared" si="223"/>
        <v/>
      </c>
      <c r="I1224" s="16" t="str">
        <f t="shared" si="226"/>
        <v>POLYHYPE</v>
      </c>
      <c r="J1224" s="17" t="str">
        <f t="shared" si="224"/>
        <v>POLYHYPE</v>
      </c>
      <c r="K1224" s="17"/>
      <c r="L1224" s="17"/>
      <c r="M1224" s="18" t="s">
        <v>5007</v>
      </c>
      <c r="N1224" s="19" t="s">
        <v>5008</v>
      </c>
      <c r="O1224" s="19" t="str">
        <f t="shared" si="225"/>
        <v>Polytrichum</v>
      </c>
      <c r="P1224" s="19"/>
      <c r="Q1224" s="19"/>
      <c r="R1224" s="25" t="s">
        <v>252</v>
      </c>
      <c r="S1224" s="24" t="s">
        <v>253</v>
      </c>
      <c r="T1224" s="18"/>
      <c r="U1224" s="18"/>
      <c r="V1224" s="22" t="s">
        <v>156</v>
      </c>
      <c r="W1224" s="23"/>
      <c r="X1224" s="23"/>
      <c r="Y1224" s="23"/>
      <c r="Z1224" s="23"/>
      <c r="AA1224" s="23"/>
      <c r="AB1224" s="18"/>
      <c r="AC1224" s="18"/>
    </row>
    <row r="1225" spans="1:29">
      <c r="A1225" s="12" t="s">
        <v>5009</v>
      </c>
      <c r="B1225" s="13" t="s">
        <v>201</v>
      </c>
      <c r="C1225" s="24" t="s">
        <v>1326</v>
      </c>
      <c r="D1225" s="14" t="str">
        <f>IF(COUNTIF(E1225,""),"sp",E1225)</f>
        <v>sp</v>
      </c>
      <c r="E1225" s="14" t="s">
        <v>30</v>
      </c>
      <c r="F1225" s="14" t="str">
        <f t="shared" si="221"/>
        <v/>
      </c>
      <c r="G1225" s="15" t="str">
        <f t="shared" si="222"/>
        <v/>
      </c>
      <c r="H1225" s="15" t="str">
        <f t="shared" si="223"/>
        <v/>
      </c>
      <c r="I1225" s="16" t="str">
        <f t="shared" si="226"/>
        <v>POLYJUNI</v>
      </c>
      <c r="J1225" s="17" t="str">
        <f t="shared" si="224"/>
        <v>POLYJUNI</v>
      </c>
      <c r="K1225" s="17"/>
      <c r="L1225" s="17"/>
      <c r="M1225" s="18" t="s">
        <v>5010</v>
      </c>
      <c r="N1225" s="19" t="s">
        <v>5011</v>
      </c>
      <c r="O1225" s="19" t="str">
        <f t="shared" si="225"/>
        <v>Polytrichum</v>
      </c>
      <c r="P1225" s="19"/>
      <c r="Q1225" s="19"/>
      <c r="R1225" s="20" t="s">
        <v>1329</v>
      </c>
      <c r="S1225" s="24" t="s">
        <v>1330</v>
      </c>
      <c r="T1225" s="18"/>
      <c r="U1225" s="18"/>
      <c r="V1225" s="22" t="s">
        <v>5012</v>
      </c>
      <c r="W1225" s="23">
        <v>8</v>
      </c>
      <c r="X1225" s="23">
        <v>2</v>
      </c>
      <c r="Y1225" s="23" t="s">
        <v>394</v>
      </c>
      <c r="Z1225" s="23">
        <v>4</v>
      </c>
      <c r="AA1225" s="23">
        <v>3</v>
      </c>
      <c r="AB1225" s="18" t="s">
        <v>338</v>
      </c>
      <c r="AC1225" s="18"/>
    </row>
    <row r="1226" spans="1:29">
      <c r="A1226" s="12" t="s">
        <v>5013</v>
      </c>
      <c r="B1226" s="13" t="s">
        <v>149</v>
      </c>
      <c r="C1226" s="14" t="s">
        <v>203</v>
      </c>
      <c r="D1226" s="14" t="str">
        <f>IF(COUNTIF(E1226,""),"sp",E1226)</f>
        <v>sp</v>
      </c>
      <c r="E1226" s="14" t="s">
        <v>30</v>
      </c>
      <c r="F1226" s="14" t="str">
        <f t="shared" si="221"/>
        <v/>
      </c>
      <c r="G1226" s="15" t="str">
        <f t="shared" si="222"/>
        <v/>
      </c>
      <c r="H1226" s="15" t="str">
        <f t="shared" si="223"/>
        <v/>
      </c>
      <c r="I1226" s="16" t="str">
        <f t="shared" si="226"/>
        <v>POLYLONG</v>
      </c>
      <c r="J1226" s="17" t="str">
        <f t="shared" si="224"/>
        <v>POLYLONG</v>
      </c>
      <c r="K1226" s="17"/>
      <c r="L1226" s="17"/>
      <c r="M1226" s="18" t="s">
        <v>5014</v>
      </c>
      <c r="N1226" s="19" t="s">
        <v>5015</v>
      </c>
      <c r="O1226" s="19" t="str">
        <f t="shared" si="225"/>
        <v>Polytrichum</v>
      </c>
      <c r="P1226" s="19"/>
      <c r="Q1226" s="19"/>
      <c r="R1226" s="25" t="s">
        <v>206</v>
      </c>
      <c r="S1226" s="24" t="s">
        <v>207</v>
      </c>
      <c r="T1226" s="18" t="s">
        <v>1372</v>
      </c>
      <c r="U1226" s="18"/>
      <c r="V1226" s="22" t="s">
        <v>5016</v>
      </c>
      <c r="W1226" s="23">
        <v>8</v>
      </c>
      <c r="X1226" s="23">
        <v>2</v>
      </c>
      <c r="Y1226" s="23">
        <v>6</v>
      </c>
      <c r="Z1226" s="23">
        <v>7</v>
      </c>
      <c r="AA1226" s="23">
        <v>2</v>
      </c>
      <c r="AB1226" s="18" t="s">
        <v>338</v>
      </c>
      <c r="AC1226" s="18"/>
    </row>
    <row r="1227" spans="1:29">
      <c r="A1227" s="12" t="s">
        <v>5017</v>
      </c>
      <c r="B1227" s="13" t="s">
        <v>158</v>
      </c>
      <c r="C1227" s="24" t="s">
        <v>353</v>
      </c>
      <c r="D1227" s="14" t="str">
        <f>IF(COUNTIF(E1227,""),"sp",E1227)</f>
        <v>sp</v>
      </c>
      <c r="E1227" s="14" t="s">
        <v>30</v>
      </c>
      <c r="F1227" s="14" t="str">
        <f t="shared" si="221"/>
        <v/>
      </c>
      <c r="G1227" s="15" t="str">
        <f t="shared" si="222"/>
        <v/>
      </c>
      <c r="H1227" s="15" t="str">
        <f t="shared" si="223"/>
        <v/>
      </c>
      <c r="I1227" s="16" t="str">
        <f t="shared" si="226"/>
        <v>POLYPALL</v>
      </c>
      <c r="J1227" s="17" t="str">
        <f t="shared" si="224"/>
        <v>POLYPALL</v>
      </c>
      <c r="K1227" s="17"/>
      <c r="L1227" s="17"/>
      <c r="M1227" s="18" t="s">
        <v>5018</v>
      </c>
      <c r="N1227" s="19" t="s">
        <v>5019</v>
      </c>
      <c r="O1227" s="19" t="str">
        <f t="shared" si="225"/>
        <v>Polytrichum</v>
      </c>
      <c r="P1227" s="19"/>
      <c r="Q1227" s="19"/>
      <c r="R1227" s="25" t="s">
        <v>356</v>
      </c>
      <c r="S1227" s="24" t="s">
        <v>357</v>
      </c>
      <c r="T1227" s="18"/>
      <c r="U1227" s="18"/>
      <c r="V1227" s="22" t="s">
        <v>111</v>
      </c>
      <c r="W1227" s="23">
        <v>7</v>
      </c>
      <c r="X1227" s="23">
        <v>3</v>
      </c>
      <c r="Y1227" s="23">
        <v>7</v>
      </c>
      <c r="Z1227" s="23">
        <v>7</v>
      </c>
      <c r="AA1227" s="23">
        <v>2</v>
      </c>
      <c r="AB1227" s="18" t="s">
        <v>338</v>
      </c>
      <c r="AC1227" s="18"/>
    </row>
    <row r="1228" spans="1:29">
      <c r="A1228" s="12" t="s">
        <v>5020</v>
      </c>
      <c r="B1228" s="13" t="s">
        <v>190</v>
      </c>
      <c r="C1228" s="24" t="s">
        <v>1326</v>
      </c>
      <c r="D1228" s="14" t="str">
        <f>IF(COUNTIF(E1228,""),"sp",E1228)</f>
        <v>sp</v>
      </c>
      <c r="E1228" s="14" t="s">
        <v>30</v>
      </c>
      <c r="F1228" s="14" t="str">
        <f t="shared" si="221"/>
        <v/>
      </c>
      <c r="G1228" s="15" t="str">
        <f t="shared" si="222"/>
        <v/>
      </c>
      <c r="H1228" s="15" t="str">
        <f t="shared" si="223"/>
        <v/>
      </c>
      <c r="I1228" s="16" t="str">
        <f t="shared" si="226"/>
        <v>POLYPILI</v>
      </c>
      <c r="J1228" s="17" t="str">
        <f t="shared" si="224"/>
        <v>POLYPILI</v>
      </c>
      <c r="K1228" s="17"/>
      <c r="L1228" s="17"/>
      <c r="M1228" s="18" t="s">
        <v>5021</v>
      </c>
      <c r="N1228" s="19" t="s">
        <v>5022</v>
      </c>
      <c r="O1228" s="19" t="str">
        <f t="shared" si="225"/>
        <v>Polytrichum</v>
      </c>
      <c r="P1228" s="19"/>
      <c r="Q1228" s="19"/>
      <c r="R1228" s="20" t="s">
        <v>1329</v>
      </c>
      <c r="S1228" s="24" t="s">
        <v>1330</v>
      </c>
      <c r="T1228" s="18"/>
      <c r="U1228" s="18"/>
      <c r="V1228" s="22" t="s">
        <v>111</v>
      </c>
      <c r="W1228" s="23">
        <v>9</v>
      </c>
      <c r="X1228" s="23">
        <v>2</v>
      </c>
      <c r="Y1228" s="23">
        <v>5</v>
      </c>
      <c r="Z1228" s="23">
        <v>2</v>
      </c>
      <c r="AA1228" s="23">
        <v>2</v>
      </c>
      <c r="AB1228" s="18" t="s">
        <v>338</v>
      </c>
      <c r="AC1228" s="18"/>
    </row>
    <row r="1229" spans="1:29">
      <c r="A1229" s="12" t="s">
        <v>5020</v>
      </c>
      <c r="B1229" s="13" t="s">
        <v>197</v>
      </c>
      <c r="C1229" s="24" t="s">
        <v>40</v>
      </c>
      <c r="D1229" s="14" t="str">
        <f>IF(COUNTIF(E1229,""),"sp",E1229)</f>
        <v>var</v>
      </c>
      <c r="E1229" s="14" t="s">
        <v>41</v>
      </c>
      <c r="F1229" s="14" t="str">
        <f t="shared" si="221"/>
        <v>var</v>
      </c>
      <c r="G1229" s="15" t="str">
        <f t="shared" si="222"/>
        <v/>
      </c>
      <c r="H1229" s="15" t="str">
        <f t="shared" si="223"/>
        <v>var</v>
      </c>
      <c r="I1229" s="16"/>
      <c r="J1229" s="17" t="str">
        <f t="shared" si="224"/>
        <v>POLPILIHO</v>
      </c>
      <c r="K1229" s="17" t="str">
        <f>IF(LEN($L1229)&gt;1,UPPER(LEFT(M1229,3) &amp; MID(M1229,SEARCH(" ",M1229,1)+1,4)&amp;L1229),UPPER(LEFT(M1229,4) &amp; MID(M1229,SEARCH(" ",M1228,1)+1,4)&amp;L1229))</f>
        <v>POLPILIHO</v>
      </c>
      <c r="L1229" s="17" t="str">
        <f>IF(COUNTIF($L$1:$L1228,MID(M1229,SEARCH("var. ",M1229,1)+5,1))&gt;0,MID(M1229,SEARCH("var. ",M1229,1)+5,2),MID(M1229,SEARCH("var. ",M1229,1)+5,1))</f>
        <v>ho</v>
      </c>
      <c r="M1229" s="28" t="s">
        <v>5023</v>
      </c>
      <c r="N1229" s="19" t="s">
        <v>5022</v>
      </c>
      <c r="O1229" s="19" t="str">
        <f t="shared" si="225"/>
        <v>Polytrichum</v>
      </c>
      <c r="P1229" s="19"/>
      <c r="Q1229" s="19"/>
      <c r="R1229" s="18"/>
      <c r="S1229" s="24"/>
      <c r="T1229" s="18"/>
      <c r="U1229" s="18"/>
      <c r="V1229" s="18"/>
      <c r="W1229" s="23">
        <v>9</v>
      </c>
      <c r="X1229" s="23">
        <v>1</v>
      </c>
      <c r="Y1229" s="23">
        <v>7</v>
      </c>
      <c r="Z1229" s="23">
        <v>2</v>
      </c>
      <c r="AA1229" s="23">
        <v>1</v>
      </c>
      <c r="AB1229" s="18" t="s">
        <v>338</v>
      </c>
      <c r="AC1229" s="18"/>
    </row>
    <row r="1230" spans="1:29">
      <c r="A1230" s="12" t="s">
        <v>5024</v>
      </c>
      <c r="B1230" s="13" t="s">
        <v>208</v>
      </c>
      <c r="C1230" s="24" t="s">
        <v>235</v>
      </c>
      <c r="D1230" s="14" t="str">
        <f>IF(COUNTIF(E1230,""),"sp",E1230)</f>
        <v>sp</v>
      </c>
      <c r="E1230" s="14" t="s">
        <v>30</v>
      </c>
      <c r="F1230" s="14" t="str">
        <f t="shared" si="221"/>
        <v/>
      </c>
      <c r="G1230" s="15" t="str">
        <f t="shared" si="222"/>
        <v/>
      </c>
      <c r="H1230" s="15" t="str">
        <f t="shared" si="223"/>
        <v/>
      </c>
      <c r="I1230" s="16" t="str">
        <f t="shared" ref="I1230:I1270" si="227">UPPER(MID(M1230,1,4))&amp;""&amp;UPPER(MID(M1230,SEARCH(" ",M1230,1)+1,4))</f>
        <v>POLYSTRI</v>
      </c>
      <c r="J1230" s="17" t="str">
        <f t="shared" si="224"/>
        <v>POLYSTRI</v>
      </c>
      <c r="K1230" s="17"/>
      <c r="L1230" s="17"/>
      <c r="M1230" s="27" t="s">
        <v>5025</v>
      </c>
      <c r="N1230" s="19" t="s">
        <v>5026</v>
      </c>
      <c r="O1230" s="19" t="str">
        <f t="shared" si="225"/>
        <v>Polytrichum</v>
      </c>
      <c r="P1230" s="19"/>
      <c r="Q1230" s="19"/>
      <c r="R1230" s="25" t="s">
        <v>238</v>
      </c>
      <c r="S1230" s="24" t="s">
        <v>239</v>
      </c>
      <c r="T1230" s="18"/>
      <c r="U1230" s="18"/>
      <c r="V1230" s="22" t="s">
        <v>580</v>
      </c>
      <c r="W1230" s="23">
        <v>8</v>
      </c>
      <c r="X1230" s="23">
        <v>2</v>
      </c>
      <c r="Y1230" s="23">
        <v>6</v>
      </c>
      <c r="Z1230" s="23">
        <v>6</v>
      </c>
      <c r="AA1230" s="23">
        <v>1</v>
      </c>
      <c r="AB1230" s="18" t="s">
        <v>338</v>
      </c>
      <c r="AC1230" s="18"/>
    </row>
    <row r="1231" spans="1:29">
      <c r="A1231" s="12" t="s">
        <v>2161</v>
      </c>
      <c r="B1231" s="13" t="s">
        <v>186</v>
      </c>
      <c r="C1231" s="24" t="s">
        <v>553</v>
      </c>
      <c r="D1231" s="14" t="str">
        <f>IF(COUNTIF(E1231,""),"sp",E1231)</f>
        <v>sp</v>
      </c>
      <c r="E1231" s="14" t="s">
        <v>30</v>
      </c>
      <c r="F1231" s="14" t="str">
        <f t="shared" si="221"/>
        <v/>
      </c>
      <c r="G1231" s="15" t="str">
        <f t="shared" si="222"/>
        <v/>
      </c>
      <c r="H1231" s="15" t="str">
        <f t="shared" si="223"/>
        <v/>
      </c>
      <c r="I1231" s="16" t="str">
        <f t="shared" si="227"/>
        <v>POLYSWAR</v>
      </c>
      <c r="J1231" s="17" t="str">
        <f t="shared" si="224"/>
        <v>POLYSWAR</v>
      </c>
      <c r="K1231" s="17"/>
      <c r="L1231" s="17"/>
      <c r="M1231" s="27" t="s">
        <v>5027</v>
      </c>
      <c r="N1231" s="19" t="s">
        <v>5028</v>
      </c>
      <c r="O1231" s="19" t="str">
        <f t="shared" si="225"/>
        <v>Polytrichum</v>
      </c>
      <c r="P1231" s="19"/>
      <c r="Q1231" s="19"/>
      <c r="R1231" s="26" t="s">
        <v>556</v>
      </c>
      <c r="S1231" s="24" t="s">
        <v>557</v>
      </c>
      <c r="T1231" s="18"/>
      <c r="U1231" s="18"/>
      <c r="V1231" s="22" t="s">
        <v>580</v>
      </c>
      <c r="W1231" s="23">
        <v>6</v>
      </c>
      <c r="X1231" s="23">
        <v>1</v>
      </c>
      <c r="Y1231" s="23">
        <v>6</v>
      </c>
      <c r="Z1231" s="23">
        <v>7</v>
      </c>
      <c r="AA1231" s="23">
        <v>2</v>
      </c>
      <c r="AB1231" s="18" t="s">
        <v>338</v>
      </c>
      <c r="AC1231" s="18"/>
    </row>
    <row r="1232" spans="1:29">
      <c r="A1232" s="12" t="s">
        <v>1031</v>
      </c>
      <c r="B1232" s="13" t="s">
        <v>5029</v>
      </c>
      <c r="C1232" s="24" t="s">
        <v>40</v>
      </c>
      <c r="D1232" s="14" t="str">
        <f>IF(COUNTIF(E1232,""),"sp",E1232)</f>
        <v>sp</v>
      </c>
      <c r="E1232" s="14" t="s">
        <v>30</v>
      </c>
      <c r="F1232" s="14" t="str">
        <f t="shared" si="221"/>
        <v/>
      </c>
      <c r="G1232" s="15" t="str">
        <f t="shared" si="222"/>
        <v/>
      </c>
      <c r="H1232" s="15" t="str">
        <f t="shared" si="223"/>
        <v/>
      </c>
      <c r="I1232" s="16" t="str">
        <f t="shared" si="227"/>
        <v>POLYULIG</v>
      </c>
      <c r="J1232" s="17" t="str">
        <f t="shared" si="224"/>
        <v>POLYULIG</v>
      </c>
      <c r="K1232" s="17"/>
      <c r="L1232" s="17"/>
      <c r="M1232" s="18" t="s">
        <v>5030</v>
      </c>
      <c r="N1232" s="19" t="s">
        <v>5031</v>
      </c>
      <c r="O1232" s="19" t="str">
        <f t="shared" si="225"/>
        <v>Polytrichum</v>
      </c>
      <c r="P1232" s="19"/>
      <c r="Q1232" s="19"/>
      <c r="R1232" s="18"/>
      <c r="S1232" s="24"/>
      <c r="T1232" s="18"/>
      <c r="U1232" s="18"/>
      <c r="V1232" s="18"/>
      <c r="W1232" s="23">
        <v>6</v>
      </c>
      <c r="X1232" s="23">
        <v>2</v>
      </c>
      <c r="Y1232" s="23">
        <v>6</v>
      </c>
      <c r="Z1232" s="23">
        <v>8</v>
      </c>
      <c r="AA1232" s="23">
        <v>2</v>
      </c>
      <c r="AB1232" s="18" t="s">
        <v>338</v>
      </c>
      <c r="AC1232" s="18"/>
    </row>
    <row r="1233" spans="1:29">
      <c r="A1233" s="12" t="s">
        <v>5032</v>
      </c>
      <c r="B1233" s="13" t="s">
        <v>5033</v>
      </c>
      <c r="C1233" s="14" t="s">
        <v>106</v>
      </c>
      <c r="D1233" s="14" t="str">
        <f>IF(COUNTIF(E1233,""),"sp",E1233)</f>
        <v>sp</v>
      </c>
      <c r="E1233" s="14" t="s">
        <v>30</v>
      </c>
      <c r="F1233" s="14" t="str">
        <f t="shared" si="221"/>
        <v/>
      </c>
      <c r="G1233" s="15" t="str">
        <f t="shared" si="222"/>
        <v/>
      </c>
      <c r="H1233" s="15" t="str">
        <f t="shared" si="223"/>
        <v/>
      </c>
      <c r="I1233" s="16" t="str">
        <f t="shared" si="227"/>
        <v>POREARBO</v>
      </c>
      <c r="J1233" s="17" t="str">
        <f t="shared" si="224"/>
        <v>POREARBO</v>
      </c>
      <c r="K1233" s="17"/>
      <c r="L1233" s="17"/>
      <c r="M1233" s="18" t="s">
        <v>5034</v>
      </c>
      <c r="N1233" s="19" t="s">
        <v>5035</v>
      </c>
      <c r="O1233" s="19" t="str">
        <f t="shared" si="225"/>
        <v>Porella</v>
      </c>
      <c r="P1233" s="19"/>
      <c r="Q1233" s="19"/>
      <c r="R1233" s="25" t="s">
        <v>109</v>
      </c>
      <c r="S1233" s="24" t="s">
        <v>110</v>
      </c>
      <c r="T1233" s="18"/>
      <c r="U1233" s="18"/>
      <c r="V1233" s="22" t="s">
        <v>111</v>
      </c>
      <c r="W1233" s="23">
        <v>5</v>
      </c>
      <c r="X1233" s="23">
        <v>4</v>
      </c>
      <c r="Y1233" s="23">
        <v>5</v>
      </c>
      <c r="Z1233" s="23">
        <v>4</v>
      </c>
      <c r="AA1233" s="23">
        <v>7</v>
      </c>
      <c r="AB1233" s="18" t="s">
        <v>37</v>
      </c>
      <c r="AC1233" s="18"/>
    </row>
    <row r="1234" spans="1:29">
      <c r="A1234" s="12" t="s">
        <v>5036</v>
      </c>
      <c r="B1234" s="13" t="s">
        <v>5037</v>
      </c>
      <c r="C1234" s="14" t="s">
        <v>1423</v>
      </c>
      <c r="D1234" s="14" t="str">
        <f>IF(COUNTIF(E1234,""),"sp",E1234)</f>
        <v>sp</v>
      </c>
      <c r="E1234" s="14" t="s">
        <v>30</v>
      </c>
      <c r="F1234" s="14" t="str">
        <f t="shared" si="221"/>
        <v/>
      </c>
      <c r="G1234" s="15" t="str">
        <f t="shared" si="222"/>
        <v/>
      </c>
      <c r="H1234" s="15" t="str">
        <f t="shared" si="223"/>
        <v/>
      </c>
      <c r="I1234" s="16" t="str">
        <f t="shared" si="227"/>
        <v>PORECANA</v>
      </c>
      <c r="J1234" s="17" t="str">
        <f t="shared" si="224"/>
        <v>PORECANA</v>
      </c>
      <c r="K1234" s="17"/>
      <c r="L1234" s="17"/>
      <c r="M1234" s="18" t="s">
        <v>5038</v>
      </c>
      <c r="N1234" s="19" t="s">
        <v>5039</v>
      </c>
      <c r="O1234" s="19" t="str">
        <f t="shared" si="225"/>
        <v>Porella</v>
      </c>
      <c r="P1234" s="19"/>
      <c r="Q1234" s="19"/>
      <c r="R1234" s="25" t="s">
        <v>1426</v>
      </c>
      <c r="S1234" s="24"/>
      <c r="T1234" s="18"/>
      <c r="U1234" s="18"/>
      <c r="V1234" s="22" t="s">
        <v>99</v>
      </c>
      <c r="W1234" s="23"/>
      <c r="X1234" s="23"/>
      <c r="Y1234" s="23"/>
      <c r="Z1234" s="23"/>
      <c r="AA1234" s="23"/>
      <c r="AB1234" s="18"/>
      <c r="AC1234" s="18"/>
    </row>
    <row r="1235" spans="1:29">
      <c r="A1235" s="12" t="s">
        <v>5040</v>
      </c>
      <c r="B1235" s="13" t="s">
        <v>5041</v>
      </c>
      <c r="C1235" s="24" t="s">
        <v>384</v>
      </c>
      <c r="D1235" s="14" t="str">
        <f>IF(COUNTIF(E1235,""),"sp",E1235)</f>
        <v>sp</v>
      </c>
      <c r="E1235" s="14" t="s">
        <v>30</v>
      </c>
      <c r="F1235" s="14" t="str">
        <f t="shared" si="221"/>
        <v/>
      </c>
      <c r="G1235" s="15" t="str">
        <f t="shared" si="222"/>
        <v/>
      </c>
      <c r="H1235" s="15" t="str">
        <f t="shared" si="223"/>
        <v/>
      </c>
      <c r="I1235" s="16" t="str">
        <f t="shared" si="227"/>
        <v>PORECORD</v>
      </c>
      <c r="J1235" s="17" t="str">
        <f t="shared" si="224"/>
        <v>PORECORD</v>
      </c>
      <c r="K1235" s="17"/>
      <c r="L1235" s="17"/>
      <c r="M1235" s="19" t="s">
        <v>5042</v>
      </c>
      <c r="N1235" s="19" t="s">
        <v>5043</v>
      </c>
      <c r="O1235" s="19" t="str">
        <f t="shared" si="225"/>
        <v>Porella</v>
      </c>
      <c r="P1235" s="19"/>
      <c r="Q1235" s="19"/>
      <c r="R1235" s="25" t="s">
        <v>387</v>
      </c>
      <c r="S1235" s="24" t="s">
        <v>388</v>
      </c>
      <c r="T1235" s="18"/>
      <c r="U1235" s="18"/>
      <c r="V1235" s="22" t="s">
        <v>111</v>
      </c>
      <c r="W1235" s="23">
        <v>5</v>
      </c>
      <c r="X1235" s="23">
        <v>2</v>
      </c>
      <c r="Y1235" s="23">
        <v>5</v>
      </c>
      <c r="Z1235" s="23">
        <v>6</v>
      </c>
      <c r="AA1235" s="23">
        <v>6</v>
      </c>
      <c r="AB1235" s="18" t="s">
        <v>5044</v>
      </c>
      <c r="AC1235" s="18"/>
    </row>
    <row r="1236" spans="1:29">
      <c r="A1236" s="12" t="s">
        <v>5045</v>
      </c>
      <c r="B1236" s="13" t="s">
        <v>5046</v>
      </c>
      <c r="C1236" s="14" t="s">
        <v>3456</v>
      </c>
      <c r="D1236" s="14" t="str">
        <f>IF(COUNTIF(E1236,""),"sp",E1236)</f>
        <v>sp</v>
      </c>
      <c r="E1236" s="14" t="s">
        <v>30</v>
      </c>
      <c r="F1236" s="14" t="str">
        <f t="shared" si="221"/>
        <v/>
      </c>
      <c r="G1236" s="15" t="str">
        <f t="shared" si="222"/>
        <v/>
      </c>
      <c r="H1236" s="15" t="str">
        <f t="shared" si="223"/>
        <v/>
      </c>
      <c r="I1236" s="16" t="str">
        <f t="shared" si="227"/>
        <v>POREOBTU</v>
      </c>
      <c r="J1236" s="17" t="str">
        <f t="shared" si="224"/>
        <v>POREOBTU</v>
      </c>
      <c r="K1236" s="17"/>
      <c r="L1236" s="17"/>
      <c r="M1236" s="18" t="s">
        <v>5047</v>
      </c>
      <c r="N1236" s="19" t="s">
        <v>5048</v>
      </c>
      <c r="O1236" s="19" t="str">
        <f t="shared" si="225"/>
        <v>Porella</v>
      </c>
      <c r="P1236" s="19"/>
      <c r="Q1236" s="19"/>
      <c r="R1236" s="25" t="s">
        <v>3459</v>
      </c>
      <c r="S1236" s="24" t="s">
        <v>3460</v>
      </c>
      <c r="T1236" s="18"/>
      <c r="U1236" s="18"/>
      <c r="V1236" s="22" t="s">
        <v>111</v>
      </c>
      <c r="W1236" s="23"/>
      <c r="X1236" s="23"/>
      <c r="Y1236" s="23"/>
      <c r="Z1236" s="23"/>
      <c r="AA1236" s="23"/>
      <c r="AB1236" s="18"/>
      <c r="AC1236" s="18"/>
    </row>
    <row r="1237" spans="1:29">
      <c r="A1237" s="12" t="s">
        <v>5049</v>
      </c>
      <c r="B1237" s="13" t="s">
        <v>5050</v>
      </c>
      <c r="C1237" s="14" t="s">
        <v>203</v>
      </c>
      <c r="D1237" s="14" t="str">
        <f>IF(COUNTIF(E1237,""),"sp",E1237)</f>
        <v>sp</v>
      </c>
      <c r="E1237" s="14" t="s">
        <v>30</v>
      </c>
      <c r="F1237" s="14" t="str">
        <f t="shared" si="221"/>
        <v/>
      </c>
      <c r="G1237" s="15" t="str">
        <f t="shared" si="222"/>
        <v/>
      </c>
      <c r="H1237" s="15" t="str">
        <f t="shared" si="223"/>
        <v/>
      </c>
      <c r="I1237" s="16" t="str">
        <f t="shared" si="227"/>
        <v>POREPINN</v>
      </c>
      <c r="J1237" s="17" t="str">
        <f t="shared" si="224"/>
        <v>POREPINN</v>
      </c>
      <c r="K1237" s="17"/>
      <c r="L1237" s="17"/>
      <c r="M1237" s="18" t="s">
        <v>5051</v>
      </c>
      <c r="N1237" s="19" t="s">
        <v>5052</v>
      </c>
      <c r="O1237" s="19" t="str">
        <f t="shared" si="225"/>
        <v>Porella</v>
      </c>
      <c r="P1237" s="19"/>
      <c r="Q1237" s="19"/>
      <c r="R1237" s="25" t="s">
        <v>206</v>
      </c>
      <c r="S1237" s="24" t="s">
        <v>207</v>
      </c>
      <c r="T1237" s="18"/>
      <c r="U1237" s="18"/>
      <c r="V1237" s="22" t="s">
        <v>111</v>
      </c>
      <c r="W1237" s="23" t="s">
        <v>36</v>
      </c>
      <c r="X1237" s="23">
        <v>6</v>
      </c>
      <c r="Y1237" s="23">
        <v>1</v>
      </c>
      <c r="Z1237" s="23">
        <v>9</v>
      </c>
      <c r="AA1237" s="23">
        <v>5</v>
      </c>
      <c r="AB1237" s="18" t="s">
        <v>271</v>
      </c>
      <c r="AC1237" s="18"/>
    </row>
    <row r="1238" spans="1:29">
      <c r="A1238" s="12" t="s">
        <v>5053</v>
      </c>
      <c r="B1238" s="13" t="s">
        <v>5054</v>
      </c>
      <c r="C1238" s="14" t="s">
        <v>106</v>
      </c>
      <c r="D1238" s="14" t="str">
        <f>IF(COUNTIF(E1238,""),"sp",E1238)</f>
        <v>sp</v>
      </c>
      <c r="E1238" s="14" t="s">
        <v>30</v>
      </c>
      <c r="F1238" s="14" t="str">
        <f t="shared" si="221"/>
        <v/>
      </c>
      <c r="G1238" s="15" t="str">
        <f t="shared" si="222"/>
        <v/>
      </c>
      <c r="H1238" s="15" t="str">
        <f t="shared" si="223"/>
        <v/>
      </c>
      <c r="I1238" s="16" t="str">
        <f t="shared" si="227"/>
        <v>POREPLAT</v>
      </c>
      <c r="J1238" s="17" t="str">
        <f t="shared" si="224"/>
        <v>POREPLAT</v>
      </c>
      <c r="K1238" s="17"/>
      <c r="L1238" s="17"/>
      <c r="M1238" s="18" t="s">
        <v>5055</v>
      </c>
      <c r="N1238" s="19" t="s">
        <v>5056</v>
      </c>
      <c r="O1238" s="19" t="str">
        <f t="shared" si="225"/>
        <v>Porella</v>
      </c>
      <c r="P1238" s="19"/>
      <c r="Q1238" s="19"/>
      <c r="R1238" s="25" t="s">
        <v>109</v>
      </c>
      <c r="S1238" s="24" t="s">
        <v>110</v>
      </c>
      <c r="T1238" s="18" t="s">
        <v>379</v>
      </c>
      <c r="U1238" s="18"/>
      <c r="V1238" s="22" t="s">
        <v>111</v>
      </c>
      <c r="W1238" s="23">
        <v>5</v>
      </c>
      <c r="X1238" s="23">
        <v>3</v>
      </c>
      <c r="Y1238" s="23">
        <v>5</v>
      </c>
      <c r="Z1238" s="23">
        <v>4</v>
      </c>
      <c r="AA1238" s="23">
        <v>6</v>
      </c>
      <c r="AB1238" s="18" t="s">
        <v>120</v>
      </c>
      <c r="AC1238" s="18"/>
    </row>
    <row r="1239" spans="1:29">
      <c r="A1239" s="12" t="s">
        <v>5053</v>
      </c>
      <c r="B1239" s="13" t="s">
        <v>5057</v>
      </c>
      <c r="C1239" s="24" t="s">
        <v>40</v>
      </c>
      <c r="D1239" s="14" t="str">
        <f>IF(COUNTIF(E1239,""),"sp",E1239)</f>
        <v>sp</v>
      </c>
      <c r="E1239" s="14" t="s">
        <v>30</v>
      </c>
      <c r="F1239" s="14" t="str">
        <f t="shared" si="221"/>
        <v/>
      </c>
      <c r="G1239" s="15" t="str">
        <f t="shared" si="222"/>
        <v/>
      </c>
      <c r="H1239" s="15" t="str">
        <f t="shared" si="223"/>
        <v/>
      </c>
      <c r="I1239" s="16" t="str">
        <f t="shared" si="227"/>
        <v>POREPLAT</v>
      </c>
      <c r="J1239" s="17" t="str">
        <f t="shared" si="224"/>
        <v>POREPLAT</v>
      </c>
      <c r="K1239" s="17"/>
      <c r="L1239" s="17"/>
      <c r="M1239" s="18" t="s">
        <v>5058</v>
      </c>
      <c r="N1239" s="19" t="s">
        <v>5059</v>
      </c>
      <c r="O1239" s="19" t="str">
        <f t="shared" si="225"/>
        <v>Porella</v>
      </c>
      <c r="P1239" s="19"/>
      <c r="Q1239" s="19"/>
      <c r="R1239" s="18"/>
      <c r="S1239" s="24"/>
      <c r="T1239" s="18"/>
      <c r="U1239" s="18"/>
      <c r="V1239" s="18"/>
      <c r="W1239" s="23">
        <v>7</v>
      </c>
      <c r="X1239" s="23">
        <v>7</v>
      </c>
      <c r="Y1239" s="23">
        <v>7</v>
      </c>
      <c r="Z1239" s="23">
        <v>2</v>
      </c>
      <c r="AA1239" s="23">
        <v>7</v>
      </c>
      <c r="AB1239" s="18" t="s">
        <v>120</v>
      </c>
      <c r="AC1239" s="18"/>
    </row>
    <row r="1240" spans="1:29">
      <c r="A1240" s="12" t="s">
        <v>5060</v>
      </c>
      <c r="B1240" s="13" t="s">
        <v>5061</v>
      </c>
      <c r="C1240" s="24" t="s">
        <v>40</v>
      </c>
      <c r="D1240" s="14" t="str">
        <f>IF(COUNTIF(E1240,""),"sp",E1240)</f>
        <v>sp</v>
      </c>
      <c r="E1240" s="14" t="s">
        <v>30</v>
      </c>
      <c r="F1240" s="14" t="str">
        <f t="shared" si="221"/>
        <v/>
      </c>
      <c r="G1240" s="15" t="str">
        <f t="shared" si="222"/>
        <v/>
      </c>
      <c r="H1240" s="15" t="str">
        <f t="shared" si="223"/>
        <v/>
      </c>
      <c r="I1240" s="16" t="str">
        <f t="shared" si="227"/>
        <v>POREX BA</v>
      </c>
      <c r="J1240" s="17" t="str">
        <f t="shared" si="224"/>
        <v>POREX BA</v>
      </c>
      <c r="K1240" s="17"/>
      <c r="L1240" s="17"/>
      <c r="M1240" s="18" t="s">
        <v>5062</v>
      </c>
      <c r="N1240" s="19" t="s">
        <v>5063</v>
      </c>
      <c r="O1240" s="19" t="str">
        <f t="shared" si="225"/>
        <v>Porella</v>
      </c>
      <c r="P1240" s="19"/>
      <c r="Q1240" s="19"/>
      <c r="R1240" s="18"/>
      <c r="S1240" s="24"/>
      <c r="T1240" s="18"/>
      <c r="U1240" s="18"/>
      <c r="V1240" s="18"/>
      <c r="W1240" s="23">
        <v>5</v>
      </c>
      <c r="X1240" s="23">
        <v>4</v>
      </c>
      <c r="Y1240" s="23">
        <v>7</v>
      </c>
      <c r="Z1240" s="23">
        <v>4</v>
      </c>
      <c r="AA1240" s="23">
        <v>8</v>
      </c>
      <c r="AB1240" s="18" t="s">
        <v>120</v>
      </c>
      <c r="AC1240" s="18"/>
    </row>
    <row r="1241" spans="1:29">
      <c r="A1241" s="12" t="s">
        <v>5064</v>
      </c>
      <c r="B1241" s="13" t="s">
        <v>5065</v>
      </c>
      <c r="C1241" s="24" t="s">
        <v>40</v>
      </c>
      <c r="D1241" s="14" t="str">
        <f>IF(COUNTIF(E1241,""),"sp",E1241)</f>
        <v>sp</v>
      </c>
      <c r="E1241" s="14" t="s">
        <v>30</v>
      </c>
      <c r="F1241" s="14" t="str">
        <f t="shared" si="221"/>
        <v/>
      </c>
      <c r="G1241" s="15" t="str">
        <f t="shared" si="222"/>
        <v/>
      </c>
      <c r="H1241" s="15" t="str">
        <f t="shared" si="223"/>
        <v/>
      </c>
      <c r="I1241" s="16" t="str">
        <f t="shared" si="227"/>
        <v>POTTCAES</v>
      </c>
      <c r="J1241" s="17" t="str">
        <f t="shared" si="224"/>
        <v>POTTCAES</v>
      </c>
      <c r="K1241" s="17"/>
      <c r="L1241" s="17"/>
      <c r="M1241" s="18" t="s">
        <v>5066</v>
      </c>
      <c r="N1241" s="19" t="s">
        <v>5067</v>
      </c>
      <c r="O1241" s="19" t="str">
        <f t="shared" si="225"/>
        <v>Pottiopsis</v>
      </c>
      <c r="P1241" s="19"/>
      <c r="Q1241" s="19"/>
      <c r="R1241" s="18"/>
      <c r="S1241" s="24"/>
      <c r="T1241" s="18"/>
      <c r="U1241" s="18"/>
      <c r="V1241" s="18"/>
      <c r="W1241" s="23">
        <v>8</v>
      </c>
      <c r="X1241" s="23">
        <v>8</v>
      </c>
      <c r="Y1241" s="23">
        <v>4</v>
      </c>
      <c r="Z1241" s="23">
        <v>2</v>
      </c>
      <c r="AA1241" s="23">
        <v>9</v>
      </c>
      <c r="AB1241" s="18" t="s">
        <v>37</v>
      </c>
      <c r="AC1241" s="18"/>
    </row>
    <row r="1242" spans="1:29">
      <c r="A1242" s="12" t="s">
        <v>5068</v>
      </c>
      <c r="B1242" s="13" t="s">
        <v>5069</v>
      </c>
      <c r="C1242" s="24" t="s">
        <v>136</v>
      </c>
      <c r="D1242" s="14" t="str">
        <f>IF(COUNTIF(E1242,""),"sp",E1242)</f>
        <v>sp</v>
      </c>
      <c r="E1242" s="14" t="s">
        <v>30</v>
      </c>
      <c r="F1242" s="14" t="str">
        <f t="shared" si="221"/>
        <v/>
      </c>
      <c r="G1242" s="15" t="str">
        <f t="shared" si="222"/>
        <v/>
      </c>
      <c r="H1242" s="15" t="str">
        <f t="shared" si="223"/>
        <v/>
      </c>
      <c r="I1242" s="16" t="str">
        <f t="shared" si="227"/>
        <v>PRASJAMA</v>
      </c>
      <c r="J1242" s="17" t="str">
        <f t="shared" si="224"/>
        <v>PRASJAMA</v>
      </c>
      <c r="K1242" s="17"/>
      <c r="L1242" s="17"/>
      <c r="M1242" s="18" t="s">
        <v>5070</v>
      </c>
      <c r="N1242" s="19" t="s">
        <v>5071</v>
      </c>
      <c r="O1242" s="19" t="str">
        <f t="shared" si="225"/>
        <v>Prasanthus</v>
      </c>
      <c r="P1242" s="19"/>
      <c r="Q1242" s="19"/>
      <c r="R1242" s="25" t="s">
        <v>139</v>
      </c>
      <c r="S1242" s="24" t="s">
        <v>140</v>
      </c>
      <c r="T1242" s="18"/>
      <c r="U1242" s="18"/>
      <c r="V1242" s="22" t="s">
        <v>125</v>
      </c>
      <c r="W1242" s="23"/>
      <c r="X1242" s="23"/>
      <c r="Y1242" s="23"/>
      <c r="Z1242" s="23"/>
      <c r="AA1242" s="23"/>
      <c r="AB1242" s="18"/>
      <c r="AC1242" s="18"/>
    </row>
    <row r="1243" spans="1:29">
      <c r="A1243" s="12" t="s">
        <v>5072</v>
      </c>
      <c r="B1243" s="13" t="s">
        <v>5073</v>
      </c>
      <c r="C1243" s="24" t="s">
        <v>136</v>
      </c>
      <c r="D1243" s="14" t="str">
        <f>IF(COUNTIF(E1243,""),"sp",E1243)</f>
        <v>sp</v>
      </c>
      <c r="E1243" s="14" t="s">
        <v>30</v>
      </c>
      <c r="F1243" s="14" t="str">
        <f t="shared" si="221"/>
        <v/>
      </c>
      <c r="G1243" s="15" t="str">
        <f t="shared" si="222"/>
        <v/>
      </c>
      <c r="H1243" s="15" t="str">
        <f t="shared" si="223"/>
        <v/>
      </c>
      <c r="I1243" s="16" t="str">
        <f t="shared" si="227"/>
        <v>PRASSUEC</v>
      </c>
      <c r="J1243" s="17" t="str">
        <f t="shared" si="224"/>
        <v>PRASSUEC</v>
      </c>
      <c r="K1243" s="17"/>
      <c r="L1243" s="17"/>
      <c r="M1243" s="18" t="s">
        <v>5074</v>
      </c>
      <c r="N1243" s="19" t="s">
        <v>5075</v>
      </c>
      <c r="O1243" s="19" t="str">
        <f t="shared" si="225"/>
        <v>Prasanthus</v>
      </c>
      <c r="P1243" s="19"/>
      <c r="Q1243" s="19"/>
      <c r="R1243" s="25" t="s">
        <v>139</v>
      </c>
      <c r="S1243" s="24" t="s">
        <v>140</v>
      </c>
      <c r="T1243" s="18"/>
      <c r="U1243" s="18"/>
      <c r="V1243" s="22" t="s">
        <v>125</v>
      </c>
      <c r="W1243" s="23">
        <v>9</v>
      </c>
      <c r="X1243" s="23">
        <v>1</v>
      </c>
      <c r="Y1243" s="23">
        <v>7</v>
      </c>
      <c r="Z1243" s="23">
        <v>5</v>
      </c>
      <c r="AA1243" s="23">
        <v>2</v>
      </c>
      <c r="AB1243" s="18" t="s">
        <v>37</v>
      </c>
      <c r="AC1243" s="18"/>
    </row>
    <row r="1244" spans="1:29">
      <c r="A1244" s="12" t="s">
        <v>5076</v>
      </c>
      <c r="B1244" s="13" t="s">
        <v>5077</v>
      </c>
      <c r="C1244" s="24" t="s">
        <v>850</v>
      </c>
      <c r="D1244" s="14" t="str">
        <f>IF(COUNTIF(E1244,""),"sp",E1244)</f>
        <v>sp</v>
      </c>
      <c r="E1244" s="14" t="s">
        <v>30</v>
      </c>
      <c r="F1244" s="14" t="str">
        <f t="shared" si="221"/>
        <v/>
      </c>
      <c r="G1244" s="15" t="str">
        <f t="shared" si="222"/>
        <v/>
      </c>
      <c r="H1244" s="15" t="str">
        <f t="shared" si="223"/>
        <v/>
      </c>
      <c r="I1244" s="16" t="str">
        <f t="shared" si="227"/>
        <v>PREIQUAD</v>
      </c>
      <c r="J1244" s="17" t="str">
        <f t="shared" si="224"/>
        <v>PREIQUAD</v>
      </c>
      <c r="K1244" s="17"/>
      <c r="L1244" s="17"/>
      <c r="M1244" s="18" t="s">
        <v>5078</v>
      </c>
      <c r="N1244" s="19" t="s">
        <v>5079</v>
      </c>
      <c r="O1244" s="19" t="str">
        <f t="shared" si="225"/>
        <v>Preissia</v>
      </c>
      <c r="P1244" s="19"/>
      <c r="Q1244" s="19"/>
      <c r="R1244" s="20" t="s">
        <v>853</v>
      </c>
      <c r="S1244" s="24" t="s">
        <v>854</v>
      </c>
      <c r="T1244" s="18" t="s">
        <v>1295</v>
      </c>
      <c r="U1244" s="18"/>
      <c r="V1244" s="22" t="s">
        <v>99</v>
      </c>
      <c r="W1244" s="23" t="s">
        <v>36</v>
      </c>
      <c r="X1244" s="23">
        <v>2</v>
      </c>
      <c r="Y1244" s="23">
        <v>6</v>
      </c>
      <c r="Z1244" s="23">
        <v>7</v>
      </c>
      <c r="AA1244" s="23">
        <v>9</v>
      </c>
      <c r="AB1244" s="18" t="s">
        <v>338</v>
      </c>
      <c r="AC1244" s="18"/>
    </row>
    <row r="1245" spans="1:29">
      <c r="A1245" s="12" t="s">
        <v>5080</v>
      </c>
      <c r="B1245" s="13" t="s">
        <v>2713</v>
      </c>
      <c r="C1245" s="24" t="s">
        <v>65</v>
      </c>
      <c r="D1245" s="14" t="str">
        <f>IF(COUNTIF(E1245,""),"sp",E1245)</f>
        <v>sp</v>
      </c>
      <c r="E1245" s="14" t="s">
        <v>30</v>
      </c>
      <c r="F1245" s="14" t="str">
        <f t="shared" si="221"/>
        <v/>
      </c>
      <c r="G1245" s="15" t="str">
        <f t="shared" si="222"/>
        <v/>
      </c>
      <c r="H1245" s="15" t="str">
        <f t="shared" si="223"/>
        <v/>
      </c>
      <c r="I1245" s="16" t="str">
        <f t="shared" si="227"/>
        <v>PROTBRYO</v>
      </c>
      <c r="J1245" s="17" t="str">
        <f t="shared" si="224"/>
        <v>PROTBRYO</v>
      </c>
      <c r="K1245" s="17"/>
      <c r="L1245" s="17"/>
      <c r="M1245" s="18" t="s">
        <v>5081</v>
      </c>
      <c r="N1245" s="19" t="s">
        <v>5082</v>
      </c>
      <c r="O1245" s="19" t="str">
        <f t="shared" si="225"/>
        <v>Protobryum</v>
      </c>
      <c r="P1245" s="19"/>
      <c r="Q1245" s="19"/>
      <c r="R1245" s="20" t="s">
        <v>68</v>
      </c>
      <c r="S1245" s="24" t="s">
        <v>69</v>
      </c>
      <c r="T1245" s="18"/>
      <c r="U1245" s="18"/>
      <c r="V1245" s="22" t="s">
        <v>58</v>
      </c>
      <c r="W1245" s="23">
        <v>9</v>
      </c>
      <c r="X1245" s="23">
        <v>6</v>
      </c>
      <c r="Y1245" s="23">
        <v>5</v>
      </c>
      <c r="Z1245" s="23">
        <v>7</v>
      </c>
      <c r="AA1245" s="23">
        <v>8</v>
      </c>
      <c r="AB1245" s="18" t="s">
        <v>22</v>
      </c>
      <c r="AC1245" s="18"/>
    </row>
    <row r="1246" spans="1:29">
      <c r="A1246" s="12" t="s">
        <v>5083</v>
      </c>
      <c r="B1246" s="13" t="s">
        <v>5084</v>
      </c>
      <c r="C1246" s="14" t="s">
        <v>1495</v>
      </c>
      <c r="D1246" s="14" t="str">
        <f>IF(COUNTIF(E1246,""),"sp",E1246)</f>
        <v>sp</v>
      </c>
      <c r="E1246" s="14" t="s">
        <v>30</v>
      </c>
      <c r="F1246" s="14" t="str">
        <f t="shared" si="221"/>
        <v/>
      </c>
      <c r="G1246" s="15" t="str">
        <f t="shared" si="222"/>
        <v/>
      </c>
      <c r="H1246" s="15" t="str">
        <f t="shared" si="223"/>
        <v/>
      </c>
      <c r="I1246" s="16" t="str">
        <f t="shared" si="227"/>
        <v>PROTELON</v>
      </c>
      <c r="J1246" s="17" t="str">
        <f t="shared" si="224"/>
        <v>PROTELON</v>
      </c>
      <c r="K1246" s="17"/>
      <c r="L1246" s="17"/>
      <c r="M1246" s="18" t="s">
        <v>5085</v>
      </c>
      <c r="N1246" s="19" t="s">
        <v>5086</v>
      </c>
      <c r="O1246" s="19" t="str">
        <f t="shared" si="225"/>
        <v>Protolophozia</v>
      </c>
      <c r="P1246" s="19"/>
      <c r="Q1246" s="19"/>
      <c r="R1246" s="20" t="s">
        <v>1485</v>
      </c>
      <c r="S1246" s="24" t="s">
        <v>1498</v>
      </c>
      <c r="T1246" s="18"/>
      <c r="U1246" s="18"/>
      <c r="V1246" s="22" t="s">
        <v>125</v>
      </c>
      <c r="W1246" s="23">
        <v>9</v>
      </c>
      <c r="X1246" s="23">
        <v>2</v>
      </c>
      <c r="Y1246" s="23">
        <v>7</v>
      </c>
      <c r="Z1246" s="23">
        <v>8</v>
      </c>
      <c r="AA1246" s="23">
        <v>6</v>
      </c>
      <c r="AB1246" s="18" t="s">
        <v>37</v>
      </c>
      <c r="AC1246" s="18"/>
    </row>
    <row r="1247" spans="1:29">
      <c r="A1247" s="12" t="s">
        <v>5087</v>
      </c>
      <c r="B1247" s="13" t="s">
        <v>5088</v>
      </c>
      <c r="C1247" s="14" t="s">
        <v>1495</v>
      </c>
      <c r="D1247" s="14" t="str">
        <f>IF(COUNTIF(E1247,""),"sp",E1247)</f>
        <v>sp</v>
      </c>
      <c r="E1247" s="14" t="s">
        <v>30</v>
      </c>
      <c r="F1247" s="14" t="str">
        <f t="shared" si="221"/>
        <v/>
      </c>
      <c r="G1247" s="15" t="str">
        <f t="shared" si="222"/>
        <v/>
      </c>
      <c r="H1247" s="15" t="str">
        <f t="shared" si="223"/>
        <v/>
      </c>
      <c r="I1247" s="16" t="str">
        <f t="shared" si="227"/>
        <v>PROTHERZ</v>
      </c>
      <c r="J1247" s="17" t="str">
        <f t="shared" si="224"/>
        <v>PROTHERZ</v>
      </c>
      <c r="K1247" s="17"/>
      <c r="L1247" s="17"/>
      <c r="M1247" s="18" t="s">
        <v>5089</v>
      </c>
      <c r="N1247" s="19" t="s">
        <v>5090</v>
      </c>
      <c r="O1247" s="19" t="str">
        <f t="shared" si="225"/>
        <v>Protolophozia</v>
      </c>
      <c r="P1247" s="19"/>
      <c r="Q1247" s="19"/>
      <c r="R1247" s="20" t="s">
        <v>1485</v>
      </c>
      <c r="S1247" s="24" t="s">
        <v>1498</v>
      </c>
      <c r="T1247" s="18"/>
      <c r="U1247" s="18"/>
      <c r="V1247" s="22" t="s">
        <v>125</v>
      </c>
      <c r="W1247" s="23"/>
      <c r="X1247" s="23"/>
      <c r="Y1247" s="23"/>
      <c r="Z1247" s="23"/>
      <c r="AA1247" s="23"/>
      <c r="AB1247" s="18"/>
      <c r="AC1247" s="18"/>
    </row>
    <row r="1248" spans="1:29">
      <c r="A1248" s="12" t="s">
        <v>5091</v>
      </c>
      <c r="B1248" s="13" t="s">
        <v>1317</v>
      </c>
      <c r="C1248" s="24" t="s">
        <v>4614</v>
      </c>
      <c r="D1248" s="14" t="str">
        <f>IF(COUNTIF(E1248,""),"sp",E1248)</f>
        <v>sp</v>
      </c>
      <c r="E1248" s="14" t="s">
        <v>30</v>
      </c>
      <c r="F1248" s="14" t="str">
        <f t="shared" si="221"/>
        <v/>
      </c>
      <c r="G1248" s="15" t="str">
        <f t="shared" si="222"/>
        <v/>
      </c>
      <c r="H1248" s="15" t="str">
        <f t="shared" si="223"/>
        <v/>
      </c>
      <c r="I1248" s="16" t="str">
        <f t="shared" si="227"/>
        <v>PSEUNITI</v>
      </c>
      <c r="J1248" s="17" t="str">
        <f t="shared" si="224"/>
        <v>PSEUNITI</v>
      </c>
      <c r="K1248" s="17"/>
      <c r="L1248" s="17"/>
      <c r="M1248" s="18" t="s">
        <v>5092</v>
      </c>
      <c r="N1248" s="19" t="s">
        <v>5093</v>
      </c>
      <c r="O1248" s="19" t="str">
        <f t="shared" si="225"/>
        <v>Pseudephemerum</v>
      </c>
      <c r="P1248" s="19"/>
      <c r="Q1248" s="19"/>
      <c r="R1248" s="25" t="s">
        <v>4617</v>
      </c>
      <c r="S1248" s="25" t="s">
        <v>4618</v>
      </c>
      <c r="T1248" s="18"/>
      <c r="U1248" s="18"/>
      <c r="V1248" s="22" t="s">
        <v>58</v>
      </c>
      <c r="W1248" s="23">
        <v>6</v>
      </c>
      <c r="X1248" s="23">
        <v>5</v>
      </c>
      <c r="Y1248" s="23">
        <v>4</v>
      </c>
      <c r="Z1248" s="23">
        <v>7</v>
      </c>
      <c r="AA1248" s="23">
        <v>3</v>
      </c>
      <c r="AB1248" s="18" t="s">
        <v>22</v>
      </c>
      <c r="AC1248" s="18"/>
    </row>
    <row r="1249" spans="1:29">
      <c r="A1249" s="12" t="s">
        <v>4995</v>
      </c>
      <c r="B1249" s="13" t="s">
        <v>5094</v>
      </c>
      <c r="C1249" s="14" t="s">
        <v>2747</v>
      </c>
      <c r="D1249" s="14" t="str">
        <f>IF(COUNTIF(E1249,""),"sp",E1249)</f>
        <v>sp</v>
      </c>
      <c r="E1249" s="14" t="s">
        <v>30</v>
      </c>
      <c r="F1249" s="14" t="str">
        <f t="shared" si="221"/>
        <v/>
      </c>
      <c r="G1249" s="15" t="str">
        <f t="shared" si="222"/>
        <v/>
      </c>
      <c r="H1249" s="15" t="str">
        <f t="shared" si="223"/>
        <v/>
      </c>
      <c r="I1249" s="16" t="str">
        <f t="shared" si="227"/>
        <v>PSEUSUBT</v>
      </c>
      <c r="J1249" s="17" t="str">
        <f t="shared" si="224"/>
        <v>PSEUSUBT</v>
      </c>
      <c r="K1249" s="17"/>
      <c r="L1249" s="17"/>
      <c r="M1249" s="18" t="s">
        <v>5095</v>
      </c>
      <c r="N1249" s="19" t="s">
        <v>5096</v>
      </c>
      <c r="O1249" s="19" t="str">
        <f t="shared" si="225"/>
        <v>Pseudoamblystegium</v>
      </c>
      <c r="P1249" s="19"/>
      <c r="Q1249" s="19"/>
      <c r="R1249" s="25" t="s">
        <v>2750</v>
      </c>
      <c r="S1249" s="24" t="s">
        <v>2751</v>
      </c>
      <c r="T1249" s="18"/>
      <c r="U1249" s="18"/>
      <c r="V1249" s="22" t="s">
        <v>125</v>
      </c>
      <c r="W1249" s="23">
        <v>7</v>
      </c>
      <c r="X1249" s="23">
        <v>4</v>
      </c>
      <c r="Y1249" s="23">
        <v>7</v>
      </c>
      <c r="Z1249" s="23">
        <v>5</v>
      </c>
      <c r="AA1249" s="23">
        <v>6</v>
      </c>
      <c r="AB1249" s="18" t="s">
        <v>120</v>
      </c>
      <c r="AC1249" s="18"/>
    </row>
    <row r="1250" spans="1:29">
      <c r="A1250" s="12" t="s">
        <v>5097</v>
      </c>
      <c r="B1250" s="13" t="s">
        <v>5098</v>
      </c>
      <c r="C1250" s="24" t="s">
        <v>326</v>
      </c>
      <c r="D1250" s="14" t="str">
        <f>IF(COUNTIF(E1250,""),"sp",E1250)</f>
        <v>sp</v>
      </c>
      <c r="E1250" s="14" t="s">
        <v>30</v>
      </c>
      <c r="F1250" s="14" t="str">
        <f t="shared" si="221"/>
        <v/>
      </c>
      <c r="G1250" s="15" t="str">
        <f t="shared" si="222"/>
        <v/>
      </c>
      <c r="H1250" s="15" t="str">
        <f t="shared" si="223"/>
        <v/>
      </c>
      <c r="I1250" s="16" t="str">
        <f t="shared" si="227"/>
        <v>PSEUCINC</v>
      </c>
      <c r="J1250" s="17" t="str">
        <f t="shared" si="224"/>
        <v>PSEUCINC</v>
      </c>
      <c r="K1250" s="17"/>
      <c r="L1250" s="17"/>
      <c r="M1250" s="18" t="s">
        <v>5099</v>
      </c>
      <c r="N1250" s="19" t="s">
        <v>5100</v>
      </c>
      <c r="O1250" s="19" t="str">
        <f t="shared" si="225"/>
        <v>Pseudobryum</v>
      </c>
      <c r="P1250" s="19"/>
      <c r="Q1250" s="19"/>
      <c r="R1250" s="25" t="s">
        <v>329</v>
      </c>
      <c r="S1250" s="24" t="s">
        <v>330</v>
      </c>
      <c r="T1250" s="18"/>
      <c r="U1250" s="18"/>
      <c r="V1250" s="22" t="s">
        <v>99</v>
      </c>
      <c r="W1250" s="23" t="s">
        <v>36</v>
      </c>
      <c r="X1250" s="23">
        <v>2</v>
      </c>
      <c r="Y1250" s="23">
        <v>6</v>
      </c>
      <c r="Z1250" s="23">
        <v>7</v>
      </c>
      <c r="AA1250" s="23">
        <v>2</v>
      </c>
      <c r="AB1250" s="18" t="s">
        <v>338</v>
      </c>
      <c r="AC1250" s="18"/>
    </row>
    <row r="1251" spans="1:29">
      <c r="A1251" s="12" t="s">
        <v>2120</v>
      </c>
      <c r="B1251" s="13" t="s">
        <v>5101</v>
      </c>
      <c r="C1251" s="24" t="s">
        <v>1200</v>
      </c>
      <c r="D1251" s="14" t="str">
        <f>IF(COUNTIF(E1251,""),"sp",E1251)</f>
        <v>sp</v>
      </c>
      <c r="E1251" s="14" t="s">
        <v>30</v>
      </c>
      <c r="F1251" s="14" t="str">
        <f t="shared" si="221"/>
        <v/>
      </c>
      <c r="G1251" s="15" t="str">
        <f t="shared" si="222"/>
        <v/>
      </c>
      <c r="H1251" s="15" t="str">
        <f t="shared" si="223"/>
        <v/>
      </c>
      <c r="I1251" s="16" t="str">
        <f t="shared" si="227"/>
        <v>PSEUTURG</v>
      </c>
      <c r="J1251" s="17" t="str">
        <f t="shared" si="224"/>
        <v>PSEUTURG</v>
      </c>
      <c r="K1251" s="17"/>
      <c r="L1251" s="17"/>
      <c r="M1251" s="18" t="s">
        <v>5102</v>
      </c>
      <c r="N1251" s="19" t="s">
        <v>5103</v>
      </c>
      <c r="O1251" s="19" t="str">
        <f t="shared" si="225"/>
        <v>Pseudocalliergon</v>
      </c>
      <c r="P1251" s="19"/>
      <c r="Q1251" s="19"/>
      <c r="R1251" s="25" t="s">
        <v>1203</v>
      </c>
      <c r="S1251" s="25" t="s">
        <v>1204</v>
      </c>
      <c r="T1251" s="18"/>
      <c r="U1251" s="18"/>
      <c r="V1251" s="22" t="s">
        <v>35</v>
      </c>
      <c r="W1251" s="23">
        <v>9</v>
      </c>
      <c r="X1251" s="23">
        <v>1</v>
      </c>
      <c r="Y1251" s="23">
        <v>6</v>
      </c>
      <c r="Z1251" s="23">
        <v>8</v>
      </c>
      <c r="AA1251" s="23">
        <v>8</v>
      </c>
      <c r="AB1251" s="18" t="s">
        <v>37</v>
      </c>
      <c r="AC1251" s="18"/>
    </row>
    <row r="1252" spans="1:29">
      <c r="A1252" s="12" t="s">
        <v>158</v>
      </c>
      <c r="B1252" s="13" t="s">
        <v>5104</v>
      </c>
      <c r="C1252" s="14" t="s">
        <v>160</v>
      </c>
      <c r="D1252" s="14" t="str">
        <f>IF(COUNTIF(E1252,""),"sp",E1252)</f>
        <v>sp</v>
      </c>
      <c r="E1252" s="14" t="s">
        <v>30</v>
      </c>
      <c r="F1252" s="14" t="str">
        <f t="shared" si="221"/>
        <v/>
      </c>
      <c r="G1252" s="15" t="str">
        <f t="shared" si="222"/>
        <v/>
      </c>
      <c r="H1252" s="15" t="str">
        <f t="shared" si="223"/>
        <v/>
      </c>
      <c r="I1252" s="16" t="str">
        <f t="shared" si="227"/>
        <v>PSEURADI</v>
      </c>
      <c r="J1252" s="17" t="str">
        <f t="shared" si="224"/>
        <v>PSEURADI</v>
      </c>
      <c r="K1252" s="17"/>
      <c r="L1252" s="17"/>
      <c r="M1252" s="18" t="s">
        <v>5105</v>
      </c>
      <c r="N1252" s="19" t="s">
        <v>5106</v>
      </c>
      <c r="O1252" s="19" t="str">
        <f t="shared" si="225"/>
        <v>Pseudocampylium</v>
      </c>
      <c r="P1252" s="19"/>
      <c r="Q1252" s="19"/>
      <c r="R1252" s="25" t="s">
        <v>163</v>
      </c>
      <c r="S1252" s="24" t="s">
        <v>164</v>
      </c>
      <c r="T1252" s="18"/>
      <c r="U1252" s="18"/>
      <c r="V1252" s="22" t="s">
        <v>125</v>
      </c>
      <c r="W1252" s="23">
        <v>5</v>
      </c>
      <c r="X1252" s="23">
        <v>6</v>
      </c>
      <c r="Y1252" s="23">
        <v>5</v>
      </c>
      <c r="Z1252" s="23">
        <v>6</v>
      </c>
      <c r="AA1252" s="23" t="s">
        <v>394</v>
      </c>
      <c r="AB1252" s="18" t="s">
        <v>37</v>
      </c>
      <c r="AC1252" s="18"/>
    </row>
    <row r="1253" spans="1:29">
      <c r="A1253" s="12" t="s">
        <v>5107</v>
      </c>
      <c r="B1253" s="13" t="s">
        <v>2934</v>
      </c>
      <c r="C1253" s="24" t="s">
        <v>53</v>
      </c>
      <c r="D1253" s="14" t="str">
        <f>IF(COUNTIF(E1253,""),"sp",E1253)</f>
        <v>sp</v>
      </c>
      <c r="E1253" s="14" t="s">
        <v>30</v>
      </c>
      <c r="F1253" s="14" t="str">
        <f t="shared" si="221"/>
        <v/>
      </c>
      <c r="G1253" s="15" t="str">
        <f t="shared" si="222"/>
        <v/>
      </c>
      <c r="H1253" s="15" t="str">
        <f t="shared" si="223"/>
        <v/>
      </c>
      <c r="I1253" s="16" t="str">
        <f t="shared" si="227"/>
        <v>PSEUHORN</v>
      </c>
      <c r="J1253" s="17" t="str">
        <f t="shared" si="224"/>
        <v>PSEUHORN</v>
      </c>
      <c r="K1253" s="17"/>
      <c r="L1253" s="17"/>
      <c r="M1253" s="18" t="s">
        <v>5108</v>
      </c>
      <c r="N1253" s="19" t="s">
        <v>5109</v>
      </c>
      <c r="O1253" s="19" t="str">
        <f t="shared" si="225"/>
        <v>Pseudocrossidium</v>
      </c>
      <c r="P1253" s="19"/>
      <c r="Q1253" s="19"/>
      <c r="R1253" s="25" t="s">
        <v>56</v>
      </c>
      <c r="S1253" s="24" t="s">
        <v>57</v>
      </c>
      <c r="T1253" s="18"/>
      <c r="U1253" s="18"/>
      <c r="V1253" s="22" t="s">
        <v>125</v>
      </c>
      <c r="W1253" s="23">
        <v>9</v>
      </c>
      <c r="X1253" s="23">
        <v>5</v>
      </c>
      <c r="Y1253" s="23">
        <v>4</v>
      </c>
      <c r="Z1253" s="23">
        <v>2</v>
      </c>
      <c r="AA1253" s="23">
        <v>7</v>
      </c>
      <c r="AB1253" s="18" t="s">
        <v>37</v>
      </c>
      <c r="AC1253" s="18"/>
    </row>
    <row r="1254" spans="1:29">
      <c r="A1254" s="12" t="s">
        <v>5110</v>
      </c>
      <c r="B1254" s="13" t="s">
        <v>5111</v>
      </c>
      <c r="C1254" s="24" t="s">
        <v>65</v>
      </c>
      <c r="D1254" s="14" t="str">
        <f>IF(COUNTIF(E1254,""),"sp",E1254)</f>
        <v>sp</v>
      </c>
      <c r="E1254" s="14" t="s">
        <v>30</v>
      </c>
      <c r="F1254" s="14" t="str">
        <f t="shared" si="221"/>
        <v/>
      </c>
      <c r="G1254" s="15" t="str">
        <f t="shared" si="222"/>
        <v/>
      </c>
      <c r="H1254" s="15" t="str">
        <f t="shared" si="223"/>
        <v/>
      </c>
      <c r="I1254" s="16" t="str">
        <f t="shared" si="227"/>
        <v>PSEUREPL</v>
      </c>
      <c r="J1254" s="17" t="str">
        <f t="shared" si="224"/>
        <v>PSEUREPL</v>
      </c>
      <c r="K1254" s="17"/>
      <c r="L1254" s="17"/>
      <c r="M1254" s="18" t="s">
        <v>5112</v>
      </c>
      <c r="N1254" s="19" t="s">
        <v>5113</v>
      </c>
      <c r="O1254" s="19" t="str">
        <f t="shared" si="225"/>
        <v>Pseudocrossidium</v>
      </c>
      <c r="P1254" s="19"/>
      <c r="Q1254" s="19"/>
      <c r="R1254" s="20" t="s">
        <v>68</v>
      </c>
      <c r="S1254" s="24" t="s">
        <v>69</v>
      </c>
      <c r="T1254" s="18"/>
      <c r="U1254" s="18"/>
      <c r="V1254" s="22" t="s">
        <v>125</v>
      </c>
      <c r="W1254" s="23"/>
      <c r="X1254" s="23"/>
      <c r="Y1254" s="23"/>
      <c r="Z1254" s="23"/>
      <c r="AA1254" s="23"/>
      <c r="AB1254" s="18"/>
      <c r="AC1254" s="18"/>
    </row>
    <row r="1255" spans="1:29">
      <c r="A1255" s="12" t="s">
        <v>5114</v>
      </c>
      <c r="B1255" s="13" t="s">
        <v>2926</v>
      </c>
      <c r="C1255" s="24" t="s">
        <v>1798</v>
      </c>
      <c r="D1255" s="14" t="str">
        <f>IF(COUNTIF(E1255,""),"sp",E1255)</f>
        <v>sp</v>
      </c>
      <c r="E1255" s="14" t="s">
        <v>30</v>
      </c>
      <c r="F1255" s="14" t="str">
        <f t="shared" si="221"/>
        <v/>
      </c>
      <c r="G1255" s="15" t="str">
        <f t="shared" si="222"/>
        <v/>
      </c>
      <c r="H1255" s="15" t="str">
        <f t="shared" si="223"/>
        <v/>
      </c>
      <c r="I1255" s="16" t="str">
        <f t="shared" si="227"/>
        <v>PSEUREVO</v>
      </c>
      <c r="J1255" s="17" t="str">
        <f t="shared" si="224"/>
        <v>PSEUREVO</v>
      </c>
      <c r="K1255" s="17"/>
      <c r="L1255" s="17"/>
      <c r="M1255" s="19" t="s">
        <v>5115</v>
      </c>
      <c r="N1255" s="19" t="s">
        <v>5116</v>
      </c>
      <c r="O1255" s="19" t="str">
        <f t="shared" si="225"/>
        <v>Pseudocrossidium</v>
      </c>
      <c r="P1255" s="19"/>
      <c r="Q1255" s="19"/>
      <c r="R1255" s="25" t="s">
        <v>1801</v>
      </c>
      <c r="S1255" s="24" t="s">
        <v>1802</v>
      </c>
      <c r="T1255" s="18" t="s">
        <v>5117</v>
      </c>
      <c r="U1255" s="18"/>
      <c r="V1255" s="22" t="s">
        <v>125</v>
      </c>
      <c r="W1255" s="23">
        <v>7</v>
      </c>
      <c r="X1255" s="23">
        <v>6</v>
      </c>
      <c r="Y1255" s="23">
        <v>4</v>
      </c>
      <c r="Z1255" s="23">
        <v>3</v>
      </c>
      <c r="AA1255" s="23">
        <v>8</v>
      </c>
      <c r="AB1255" s="18" t="s">
        <v>37</v>
      </c>
      <c r="AC1255" s="18"/>
    </row>
    <row r="1256" spans="1:29">
      <c r="A1256" s="12" t="s">
        <v>5118</v>
      </c>
      <c r="B1256" s="13" t="s">
        <v>5119</v>
      </c>
      <c r="C1256" s="24" t="s">
        <v>136</v>
      </c>
      <c r="D1256" s="14" t="str">
        <f>IF(COUNTIF(E1256,""),"sp",E1256)</f>
        <v>sp</v>
      </c>
      <c r="E1256" s="14" t="s">
        <v>30</v>
      </c>
      <c r="F1256" s="14" t="str">
        <f t="shared" si="221"/>
        <v/>
      </c>
      <c r="G1256" s="15" t="str">
        <f t="shared" si="222"/>
        <v/>
      </c>
      <c r="H1256" s="15" t="str">
        <f t="shared" si="223"/>
        <v/>
      </c>
      <c r="I1256" s="16" t="str">
        <f t="shared" si="227"/>
        <v>PSEUFRYE</v>
      </c>
      <c r="J1256" s="17" t="str">
        <f t="shared" si="224"/>
        <v>PSEUFRYE</v>
      </c>
      <c r="K1256" s="17"/>
      <c r="L1256" s="17"/>
      <c r="M1256" s="18" t="s">
        <v>5120</v>
      </c>
      <c r="N1256" s="19" t="s">
        <v>5121</v>
      </c>
      <c r="O1256" s="19" t="str">
        <f t="shared" si="225"/>
        <v>Pseudolepicolea</v>
      </c>
      <c r="P1256" s="19"/>
      <c r="Q1256" s="19"/>
      <c r="R1256" s="25" t="s">
        <v>139</v>
      </c>
      <c r="S1256" s="24" t="s">
        <v>140</v>
      </c>
      <c r="T1256" s="18"/>
      <c r="U1256" s="18"/>
      <c r="V1256" s="22" t="s">
        <v>394</v>
      </c>
      <c r="W1256" s="23"/>
      <c r="X1256" s="23"/>
      <c r="Y1256" s="23"/>
      <c r="Z1256" s="23"/>
      <c r="AA1256" s="23"/>
      <c r="AB1256" s="18"/>
      <c r="AC1256" s="18"/>
    </row>
    <row r="1257" spans="1:29">
      <c r="A1257" s="12" t="s">
        <v>5122</v>
      </c>
      <c r="B1257" s="13" t="s">
        <v>5123</v>
      </c>
      <c r="C1257" s="24" t="s">
        <v>1798</v>
      </c>
      <c r="D1257" s="14" t="str">
        <f>IF(COUNTIF(E1257,""),"sp",E1257)</f>
        <v>sp</v>
      </c>
      <c r="E1257" s="14" t="s">
        <v>30</v>
      </c>
      <c r="F1257" s="14" t="str">
        <f t="shared" si="221"/>
        <v/>
      </c>
      <c r="G1257" s="15" t="str">
        <f t="shared" si="222"/>
        <v/>
      </c>
      <c r="H1257" s="15" t="str">
        <f t="shared" si="223"/>
        <v/>
      </c>
      <c r="I1257" s="16" t="str">
        <f t="shared" si="227"/>
        <v>PSEUCATE</v>
      </c>
      <c r="J1257" s="17" t="str">
        <f t="shared" si="224"/>
        <v>PSEUCATE</v>
      </c>
      <c r="K1257" s="17"/>
      <c r="L1257" s="17"/>
      <c r="M1257" s="18" t="s">
        <v>5124</v>
      </c>
      <c r="N1257" s="19" t="s">
        <v>5125</v>
      </c>
      <c r="O1257" s="19" t="str">
        <f t="shared" si="225"/>
        <v>Pseudoleskeella</v>
      </c>
      <c r="P1257" s="19"/>
      <c r="Q1257" s="19"/>
      <c r="R1257" s="25" t="s">
        <v>1801</v>
      </c>
      <c r="S1257" s="24" t="s">
        <v>1802</v>
      </c>
      <c r="T1257" s="18"/>
      <c r="U1257" s="18"/>
      <c r="V1257" s="22" t="s">
        <v>111</v>
      </c>
      <c r="W1257" s="23">
        <v>8</v>
      </c>
      <c r="X1257" s="23">
        <v>3</v>
      </c>
      <c r="Y1257" s="23">
        <v>6</v>
      </c>
      <c r="Z1257" s="23">
        <v>4</v>
      </c>
      <c r="AA1257" s="23">
        <v>8</v>
      </c>
      <c r="AB1257" s="18" t="s">
        <v>37</v>
      </c>
      <c r="AC1257" s="18"/>
    </row>
    <row r="1258" spans="1:29">
      <c r="A1258" s="12" t="s">
        <v>5126</v>
      </c>
      <c r="B1258" s="13" t="s">
        <v>5127</v>
      </c>
      <c r="C1258" s="14" t="s">
        <v>106</v>
      </c>
      <c r="D1258" s="14" t="str">
        <f>IF(COUNTIF(E1258,""),"sp",E1258)</f>
        <v>sp</v>
      </c>
      <c r="E1258" s="14" t="s">
        <v>30</v>
      </c>
      <c r="F1258" s="14" t="str">
        <f t="shared" si="221"/>
        <v/>
      </c>
      <c r="G1258" s="15" t="str">
        <f t="shared" si="222"/>
        <v/>
      </c>
      <c r="H1258" s="15" t="str">
        <f t="shared" si="223"/>
        <v/>
      </c>
      <c r="I1258" s="16" t="str">
        <f t="shared" si="227"/>
        <v>PSEUNERV</v>
      </c>
      <c r="J1258" s="17" t="str">
        <f t="shared" si="224"/>
        <v>PSEUNERV</v>
      </c>
      <c r="K1258" s="17"/>
      <c r="L1258" s="17"/>
      <c r="M1258" s="18" t="s">
        <v>5128</v>
      </c>
      <c r="N1258" s="19" t="s">
        <v>5129</v>
      </c>
      <c r="O1258" s="19" t="str">
        <f t="shared" si="225"/>
        <v>Pseudoleskeella</v>
      </c>
      <c r="P1258" s="19"/>
      <c r="Q1258" s="19"/>
      <c r="R1258" s="25" t="s">
        <v>109</v>
      </c>
      <c r="S1258" s="24" t="s">
        <v>110</v>
      </c>
      <c r="T1258" s="18"/>
      <c r="U1258" s="18"/>
      <c r="V1258" s="22" t="s">
        <v>111</v>
      </c>
      <c r="W1258" s="23">
        <v>7</v>
      </c>
      <c r="X1258" s="23">
        <v>4</v>
      </c>
      <c r="Y1258" s="23">
        <v>6</v>
      </c>
      <c r="Z1258" s="23">
        <v>5</v>
      </c>
      <c r="AA1258" s="23">
        <v>6</v>
      </c>
      <c r="AB1258" s="18" t="s">
        <v>120</v>
      </c>
      <c r="AC1258" s="18"/>
    </row>
    <row r="1259" spans="1:29">
      <c r="A1259" s="12" t="s">
        <v>5130</v>
      </c>
      <c r="B1259" s="13" t="s">
        <v>5131</v>
      </c>
      <c r="C1259" s="24" t="s">
        <v>151</v>
      </c>
      <c r="D1259" s="14" t="str">
        <f>IF(COUNTIF(E1259,""),"sp",E1259)</f>
        <v>sp</v>
      </c>
      <c r="E1259" s="14" t="s">
        <v>30</v>
      </c>
      <c r="F1259" s="14" t="str">
        <f t="shared" si="221"/>
        <v/>
      </c>
      <c r="G1259" s="15" t="str">
        <f t="shared" si="222"/>
        <v/>
      </c>
      <c r="H1259" s="15" t="str">
        <f t="shared" si="223"/>
        <v/>
      </c>
      <c r="I1259" s="16" t="str">
        <f t="shared" si="227"/>
        <v>PSEUPAPI</v>
      </c>
      <c r="J1259" s="17" t="str">
        <f t="shared" si="224"/>
        <v>PSEUPAPI</v>
      </c>
      <c r="K1259" s="17"/>
      <c r="L1259" s="17"/>
      <c r="M1259" s="18" t="s">
        <v>5132</v>
      </c>
      <c r="N1259" s="19" t="s">
        <v>5133</v>
      </c>
      <c r="O1259" s="19" t="str">
        <f t="shared" si="225"/>
        <v>Pseudoleskeella</v>
      </c>
      <c r="P1259" s="19"/>
      <c r="Q1259" s="19"/>
      <c r="R1259" s="25" t="s">
        <v>154</v>
      </c>
      <c r="S1259" s="24" t="s">
        <v>155</v>
      </c>
      <c r="T1259" s="18"/>
      <c r="U1259" s="18"/>
      <c r="V1259" s="22" t="s">
        <v>111</v>
      </c>
      <c r="W1259" s="23"/>
      <c r="X1259" s="23"/>
      <c r="Y1259" s="23"/>
      <c r="Z1259" s="23"/>
      <c r="AA1259" s="23"/>
      <c r="AB1259" s="18"/>
      <c r="AC1259" s="18"/>
    </row>
    <row r="1260" spans="1:29">
      <c r="A1260" s="12" t="s">
        <v>5134</v>
      </c>
      <c r="B1260" s="13" t="s">
        <v>5135</v>
      </c>
      <c r="C1260" s="24" t="s">
        <v>1798</v>
      </c>
      <c r="D1260" s="14" t="str">
        <f>IF(COUNTIF(E1260,""),"sp",E1260)</f>
        <v>sp</v>
      </c>
      <c r="E1260" s="14" t="s">
        <v>30</v>
      </c>
      <c r="F1260" s="14" t="str">
        <f t="shared" si="221"/>
        <v/>
      </c>
      <c r="G1260" s="15" t="str">
        <f t="shared" si="222"/>
        <v/>
      </c>
      <c r="H1260" s="15" t="str">
        <f t="shared" si="223"/>
        <v/>
      </c>
      <c r="I1260" s="16" t="str">
        <f t="shared" si="227"/>
        <v>PSEURUPE</v>
      </c>
      <c r="J1260" s="17" t="str">
        <f t="shared" si="224"/>
        <v>PSEURUPE</v>
      </c>
      <c r="K1260" s="17"/>
      <c r="L1260" s="17"/>
      <c r="M1260" s="18" t="s">
        <v>5136</v>
      </c>
      <c r="N1260" s="19" t="s">
        <v>5137</v>
      </c>
      <c r="O1260" s="19" t="str">
        <f t="shared" si="225"/>
        <v>Pseudoleskeella</v>
      </c>
      <c r="P1260" s="19"/>
      <c r="Q1260" s="19"/>
      <c r="R1260" s="25" t="s">
        <v>1801</v>
      </c>
      <c r="S1260" s="24" t="s">
        <v>1802</v>
      </c>
      <c r="T1260" s="18"/>
      <c r="U1260" s="18"/>
      <c r="V1260" s="22" t="s">
        <v>111</v>
      </c>
      <c r="W1260" s="23">
        <v>7</v>
      </c>
      <c r="X1260" s="23">
        <v>2</v>
      </c>
      <c r="Y1260" s="23">
        <v>6</v>
      </c>
      <c r="Z1260" s="23">
        <v>5</v>
      </c>
      <c r="AA1260" s="23">
        <v>8</v>
      </c>
      <c r="AB1260" s="18" t="s">
        <v>37</v>
      </c>
      <c r="AC1260" s="18"/>
    </row>
    <row r="1261" spans="1:29">
      <c r="A1261" s="12" t="s">
        <v>5138</v>
      </c>
      <c r="B1261" s="13" t="s">
        <v>5139</v>
      </c>
      <c r="C1261" s="14" t="s">
        <v>106</v>
      </c>
      <c r="D1261" s="14" t="str">
        <f>IF(COUNTIF(E1261,""),"sp",E1261)</f>
        <v>sp</v>
      </c>
      <c r="E1261" s="14" t="s">
        <v>30</v>
      </c>
      <c r="F1261" s="14" t="str">
        <f t="shared" si="221"/>
        <v/>
      </c>
      <c r="G1261" s="15" t="str">
        <f t="shared" si="222"/>
        <v/>
      </c>
      <c r="H1261" s="15" t="str">
        <f t="shared" si="223"/>
        <v/>
      </c>
      <c r="I1261" s="16" t="str">
        <f t="shared" si="227"/>
        <v>PSEUTECT</v>
      </c>
      <c r="J1261" s="17" t="str">
        <f t="shared" si="224"/>
        <v>PSEUTECT</v>
      </c>
      <c r="K1261" s="17"/>
      <c r="L1261" s="17"/>
      <c r="M1261" s="18" t="s">
        <v>5140</v>
      </c>
      <c r="N1261" s="19" t="s">
        <v>5141</v>
      </c>
      <c r="O1261" s="19" t="str">
        <f t="shared" si="225"/>
        <v>Pseudoleskeella</v>
      </c>
      <c r="P1261" s="19"/>
      <c r="Q1261" s="19"/>
      <c r="R1261" s="25" t="s">
        <v>109</v>
      </c>
      <c r="S1261" s="24" t="s">
        <v>110</v>
      </c>
      <c r="T1261" s="18"/>
      <c r="U1261" s="18"/>
      <c r="V1261" s="22" t="s">
        <v>111</v>
      </c>
      <c r="W1261" s="46" t="s">
        <v>5142</v>
      </c>
      <c r="X1261" s="46"/>
      <c r="Y1261" s="46"/>
      <c r="Z1261" s="46"/>
      <c r="AA1261" s="46"/>
      <c r="AB1261" s="46"/>
      <c r="AC1261" s="47"/>
    </row>
    <row r="1262" spans="1:29">
      <c r="A1262" s="12" t="s">
        <v>5143</v>
      </c>
      <c r="B1262" s="13" t="s">
        <v>5144</v>
      </c>
      <c r="C1262" s="24" t="s">
        <v>595</v>
      </c>
      <c r="D1262" s="14" t="str">
        <f>IF(COUNTIF(E1262,""),"sp",E1262)</f>
        <v>sp</v>
      </c>
      <c r="E1262" s="14" t="s">
        <v>30</v>
      </c>
      <c r="F1262" s="14" t="str">
        <f t="shared" si="221"/>
        <v/>
      </c>
      <c r="G1262" s="15" t="str">
        <f t="shared" si="222"/>
        <v/>
      </c>
      <c r="H1262" s="15" t="str">
        <f t="shared" si="223"/>
        <v/>
      </c>
      <c r="I1262" s="16" t="str">
        <f t="shared" si="227"/>
        <v>PSEUARTA</v>
      </c>
      <c r="J1262" s="17" t="str">
        <f t="shared" si="224"/>
        <v>PSEUARTA</v>
      </c>
      <c r="K1262" s="17"/>
      <c r="L1262" s="17"/>
      <c r="M1262" s="18" t="s">
        <v>5145</v>
      </c>
      <c r="N1262" s="19" t="s">
        <v>5146</v>
      </c>
      <c r="O1262" s="19" t="str">
        <f t="shared" si="225"/>
        <v>Pseudoleskeopsis</v>
      </c>
      <c r="P1262" s="19"/>
      <c r="Q1262" s="19"/>
      <c r="R1262" s="25" t="s">
        <v>598</v>
      </c>
      <c r="S1262" s="24" t="s">
        <v>599</v>
      </c>
      <c r="T1262" s="18"/>
      <c r="U1262" s="18"/>
      <c r="V1262" s="22" t="s">
        <v>111</v>
      </c>
      <c r="W1262" s="23"/>
      <c r="X1262" s="23"/>
      <c r="Y1262" s="23"/>
      <c r="Z1262" s="23"/>
      <c r="AA1262" s="23"/>
      <c r="AB1262" s="18"/>
      <c r="AC1262" s="18"/>
    </row>
    <row r="1263" spans="1:29">
      <c r="A1263" s="12" t="s">
        <v>5147</v>
      </c>
      <c r="B1263" s="13" t="s">
        <v>5148</v>
      </c>
      <c r="C1263" s="14" t="s">
        <v>45</v>
      </c>
      <c r="D1263" s="14" t="str">
        <f>IF(COUNTIF(E1263,""),"sp",E1263)</f>
        <v>sp</v>
      </c>
      <c r="E1263" s="14" t="s">
        <v>30</v>
      </c>
      <c r="F1263" s="14" t="str">
        <f t="shared" si="221"/>
        <v/>
      </c>
      <c r="G1263" s="15" t="str">
        <f t="shared" si="222"/>
        <v/>
      </c>
      <c r="H1263" s="15" t="str">
        <f t="shared" si="223"/>
        <v/>
      </c>
      <c r="I1263" s="16" t="str">
        <f t="shared" si="227"/>
        <v>PSEUDECI</v>
      </c>
      <c r="J1263" s="17" t="str">
        <f t="shared" si="224"/>
        <v>PSEUDECI</v>
      </c>
      <c r="K1263" s="17"/>
      <c r="L1263" s="17"/>
      <c r="M1263" s="18" t="s">
        <v>5149</v>
      </c>
      <c r="N1263" s="19" t="s">
        <v>5150</v>
      </c>
      <c r="O1263" s="19" t="str">
        <f t="shared" si="225"/>
        <v>Pseudomarsupidium</v>
      </c>
      <c r="P1263" s="19"/>
      <c r="Q1263" s="19"/>
      <c r="R1263" s="25" t="s">
        <v>48</v>
      </c>
      <c r="S1263" s="24" t="s">
        <v>49</v>
      </c>
      <c r="T1263" s="18"/>
      <c r="U1263" s="18"/>
      <c r="V1263" s="22" t="s">
        <v>35</v>
      </c>
      <c r="W1263" s="23"/>
      <c r="X1263" s="23"/>
      <c r="Y1263" s="23"/>
      <c r="Z1263" s="23"/>
      <c r="AA1263" s="23"/>
      <c r="AB1263" s="18"/>
      <c r="AC1263" s="18"/>
    </row>
    <row r="1264" spans="1:29">
      <c r="A1264" s="12" t="s">
        <v>5151</v>
      </c>
      <c r="B1264" s="13" t="s">
        <v>5152</v>
      </c>
      <c r="C1264" s="14" t="s">
        <v>242</v>
      </c>
      <c r="D1264" s="14" t="str">
        <f>IF(COUNTIF(E1264,""),"sp",E1264)</f>
        <v>sp</v>
      </c>
      <c r="E1264" s="14" t="s">
        <v>30</v>
      </c>
      <c r="F1264" s="14" t="str">
        <f t="shared" si="221"/>
        <v/>
      </c>
      <c r="G1264" s="15" t="str">
        <f t="shared" si="222"/>
        <v/>
      </c>
      <c r="H1264" s="15" t="str">
        <f t="shared" si="223"/>
        <v/>
      </c>
      <c r="I1264" s="16" t="str">
        <f t="shared" si="227"/>
        <v>PSEUDURI</v>
      </c>
      <c r="J1264" s="17" t="str">
        <f t="shared" si="224"/>
        <v>PSEUDURI</v>
      </c>
      <c r="K1264" s="17"/>
      <c r="L1264" s="17"/>
      <c r="M1264" s="18" t="s">
        <v>5153</v>
      </c>
      <c r="N1264" s="19" t="s">
        <v>5154</v>
      </c>
      <c r="O1264" s="19" t="str">
        <f t="shared" si="225"/>
        <v>Pseudorhynchostegiella</v>
      </c>
      <c r="P1264" s="19"/>
      <c r="Q1264" s="19"/>
      <c r="R1264" s="25" t="s">
        <v>245</v>
      </c>
      <c r="S1264" s="24" t="s">
        <v>246</v>
      </c>
      <c r="T1264" s="18"/>
      <c r="U1264" s="18"/>
      <c r="V1264" s="22" t="s">
        <v>35</v>
      </c>
      <c r="W1264" s="23">
        <v>3</v>
      </c>
      <c r="X1264" s="23">
        <v>8</v>
      </c>
      <c r="Y1264" s="23">
        <v>4</v>
      </c>
      <c r="Z1264" s="23">
        <v>5</v>
      </c>
      <c r="AA1264" s="23">
        <v>7</v>
      </c>
      <c r="AB1264" s="18" t="s">
        <v>37</v>
      </c>
      <c r="AC1264" s="18"/>
    </row>
    <row r="1265" spans="1:29">
      <c r="A1265" s="12" t="s">
        <v>5155</v>
      </c>
      <c r="B1265" s="13" t="s">
        <v>5156</v>
      </c>
      <c r="C1265" s="24" t="s">
        <v>814</v>
      </c>
      <c r="D1265" s="14" t="str">
        <f>IF(COUNTIF(E1265,""),"sp",E1265)</f>
        <v>sp</v>
      </c>
      <c r="E1265" s="14" t="s">
        <v>30</v>
      </c>
      <c r="F1265" s="14" t="str">
        <f t="shared" si="221"/>
        <v/>
      </c>
      <c r="G1265" s="15" t="str">
        <f t="shared" si="222"/>
        <v/>
      </c>
      <c r="H1265" s="15" t="str">
        <f t="shared" si="223"/>
        <v/>
      </c>
      <c r="I1265" s="16" t="str">
        <f t="shared" si="227"/>
        <v>PSEUPURU</v>
      </c>
      <c r="J1265" s="17" t="str">
        <f t="shared" si="224"/>
        <v>PSEUPURU</v>
      </c>
      <c r="K1265" s="17"/>
      <c r="L1265" s="17"/>
      <c r="M1265" s="18" t="s">
        <v>5157</v>
      </c>
      <c r="N1265" s="19" t="s">
        <v>5158</v>
      </c>
      <c r="O1265" s="19" t="str">
        <f t="shared" si="225"/>
        <v>Pseudoscleropodium</v>
      </c>
      <c r="P1265" s="19"/>
      <c r="Q1265" s="19"/>
      <c r="R1265" s="20" t="s">
        <v>817</v>
      </c>
      <c r="S1265" s="24" t="s">
        <v>818</v>
      </c>
      <c r="T1265" s="18"/>
      <c r="U1265" s="18"/>
      <c r="V1265" s="22" t="s">
        <v>35</v>
      </c>
      <c r="W1265" s="23">
        <v>6</v>
      </c>
      <c r="X1265" s="23">
        <v>4</v>
      </c>
      <c r="Y1265" s="23">
        <v>5</v>
      </c>
      <c r="Z1265" s="23">
        <v>4</v>
      </c>
      <c r="AA1265" s="23">
        <v>5</v>
      </c>
      <c r="AB1265" s="18" t="s">
        <v>37</v>
      </c>
      <c r="AC1265" s="18"/>
    </row>
    <row r="1266" spans="1:29">
      <c r="A1266" s="12" t="s">
        <v>5159</v>
      </c>
      <c r="B1266" s="13" t="s">
        <v>5160</v>
      </c>
      <c r="C1266" s="14" t="s">
        <v>743</v>
      </c>
      <c r="D1266" s="14" t="str">
        <f>IF(COUNTIF(E1266,""),"sp",E1266)</f>
        <v>sp</v>
      </c>
      <c r="E1266" s="14" t="s">
        <v>30</v>
      </c>
      <c r="F1266" s="14" t="str">
        <f t="shared" si="221"/>
        <v/>
      </c>
      <c r="G1266" s="15" t="str">
        <f t="shared" si="222"/>
        <v/>
      </c>
      <c r="H1266" s="15" t="str">
        <f t="shared" si="223"/>
        <v/>
      </c>
      <c r="I1266" s="16" t="str">
        <f t="shared" si="227"/>
        <v>PSEUELEG</v>
      </c>
      <c r="J1266" s="17" t="str">
        <f t="shared" si="224"/>
        <v>PSEUELEG</v>
      </c>
      <c r="K1266" s="17"/>
      <c r="L1266" s="17"/>
      <c r="M1266" s="18" t="s">
        <v>5161</v>
      </c>
      <c r="N1266" s="19" t="s">
        <v>5162</v>
      </c>
      <c r="O1266" s="19" t="str">
        <f t="shared" si="225"/>
        <v>Pseudotaxiphyllum</v>
      </c>
      <c r="P1266" s="19"/>
      <c r="Q1266" s="19"/>
      <c r="R1266" s="25" t="s">
        <v>746</v>
      </c>
      <c r="S1266" s="24" t="s">
        <v>747</v>
      </c>
      <c r="T1266" s="18"/>
      <c r="U1266" s="18"/>
      <c r="V1266" s="22" t="s">
        <v>156</v>
      </c>
      <c r="W1266" s="23">
        <v>4</v>
      </c>
      <c r="X1266" s="23">
        <v>4</v>
      </c>
      <c r="Y1266" s="23">
        <v>4</v>
      </c>
      <c r="Z1266" s="23">
        <v>5</v>
      </c>
      <c r="AA1266" s="23">
        <v>4</v>
      </c>
      <c r="AB1266" s="18" t="s">
        <v>3950</v>
      </c>
      <c r="AC1266" s="18"/>
    </row>
    <row r="1267" spans="1:29">
      <c r="A1267" s="12" t="s">
        <v>1167</v>
      </c>
      <c r="B1267" s="13" t="s">
        <v>5163</v>
      </c>
      <c r="C1267" s="24" t="s">
        <v>136</v>
      </c>
      <c r="D1267" s="14" t="str">
        <f>IF(COUNTIF(E1267,""),"sp",E1267)</f>
        <v>sp</v>
      </c>
      <c r="E1267" s="14" t="s">
        <v>30</v>
      </c>
      <c r="F1267" s="14" t="str">
        <f t="shared" si="221"/>
        <v/>
      </c>
      <c r="G1267" s="15" t="str">
        <f t="shared" si="222"/>
        <v/>
      </c>
      <c r="H1267" s="15" t="str">
        <f t="shared" si="223"/>
        <v/>
      </c>
      <c r="I1267" s="16" t="str">
        <f t="shared" si="227"/>
        <v>PSEUHETE</v>
      </c>
      <c r="J1267" s="17" t="str">
        <f t="shared" si="224"/>
        <v>PSEUHETE</v>
      </c>
      <c r="K1267" s="17"/>
      <c r="L1267" s="17"/>
      <c r="M1267" s="18" t="s">
        <v>5164</v>
      </c>
      <c r="N1267" s="19" t="s">
        <v>5165</v>
      </c>
      <c r="O1267" s="19" t="str">
        <f t="shared" si="225"/>
        <v>Pseudotritomaria</v>
      </c>
      <c r="P1267" s="19"/>
      <c r="Q1267" s="19"/>
      <c r="R1267" s="25" t="s">
        <v>139</v>
      </c>
      <c r="S1267" s="24" t="s">
        <v>140</v>
      </c>
      <c r="T1267" s="18"/>
      <c r="U1267" s="18"/>
      <c r="V1267" s="22" t="s">
        <v>125</v>
      </c>
      <c r="W1267" s="23"/>
      <c r="X1267" s="23"/>
      <c r="Y1267" s="23"/>
      <c r="Z1267" s="23"/>
      <c r="AA1267" s="23"/>
      <c r="AB1267" s="18"/>
      <c r="AC1267" s="18"/>
    </row>
    <row r="1268" spans="1:29">
      <c r="A1268" s="12" t="s">
        <v>5166</v>
      </c>
      <c r="B1268" s="13" t="s">
        <v>5167</v>
      </c>
      <c r="C1268" s="24" t="s">
        <v>970</v>
      </c>
      <c r="D1268" s="14" t="str">
        <f>IF(COUNTIF(E1268,""),"sp",E1268)</f>
        <v>sp</v>
      </c>
      <c r="E1268" s="14" t="s">
        <v>30</v>
      </c>
      <c r="F1268" s="14" t="str">
        <f t="shared" si="221"/>
        <v/>
      </c>
      <c r="G1268" s="15" t="str">
        <f t="shared" si="222"/>
        <v/>
      </c>
      <c r="H1268" s="15" t="str">
        <f t="shared" si="223"/>
        <v/>
      </c>
      <c r="I1268" s="16" t="str">
        <f t="shared" si="227"/>
        <v>PSILCAVI</v>
      </c>
      <c r="J1268" s="17" t="str">
        <f t="shared" si="224"/>
        <v>PSILCAVI</v>
      </c>
      <c r="K1268" s="17"/>
      <c r="L1268" s="17"/>
      <c r="M1268" s="18" t="s">
        <v>5168</v>
      </c>
      <c r="N1268" s="19" t="s">
        <v>5169</v>
      </c>
      <c r="O1268" s="19" t="str">
        <f t="shared" si="225"/>
        <v>Psilopilum</v>
      </c>
      <c r="P1268" s="19"/>
      <c r="Q1268" s="19"/>
      <c r="R1268" s="25" t="s">
        <v>973</v>
      </c>
      <c r="S1268" s="24" t="s">
        <v>140</v>
      </c>
      <c r="T1268" s="18"/>
      <c r="U1268" s="18"/>
      <c r="V1268" s="22" t="s">
        <v>125</v>
      </c>
      <c r="W1268" s="23"/>
      <c r="X1268" s="23"/>
      <c r="Y1268" s="23"/>
      <c r="Z1268" s="23"/>
      <c r="AA1268" s="23"/>
      <c r="AB1268" s="18"/>
      <c r="AC1268" s="18"/>
    </row>
    <row r="1269" spans="1:29">
      <c r="A1269" s="12" t="s">
        <v>5170</v>
      </c>
      <c r="B1269" s="13" t="s">
        <v>5171</v>
      </c>
      <c r="C1269" s="14" t="s">
        <v>518</v>
      </c>
      <c r="D1269" s="14" t="str">
        <f>IF(COUNTIF(E1269,""),"sp",E1269)</f>
        <v>sp</v>
      </c>
      <c r="E1269" s="14" t="s">
        <v>30</v>
      </c>
      <c r="F1269" s="14" t="str">
        <f t="shared" si="221"/>
        <v/>
      </c>
      <c r="G1269" s="15" t="str">
        <f t="shared" si="222"/>
        <v/>
      </c>
      <c r="H1269" s="15" t="str">
        <f t="shared" si="223"/>
        <v/>
      </c>
      <c r="I1269" s="16" t="str">
        <f t="shared" si="227"/>
        <v>PSILLAEV</v>
      </c>
      <c r="J1269" s="17" t="str">
        <f t="shared" si="224"/>
        <v>PSILLAEV</v>
      </c>
      <c r="K1269" s="17"/>
      <c r="L1269" s="17"/>
      <c r="M1269" s="18" t="s">
        <v>5172</v>
      </c>
      <c r="N1269" s="19" t="s">
        <v>5173</v>
      </c>
      <c r="O1269" s="19" t="str">
        <f t="shared" si="225"/>
        <v>Psilopilum</v>
      </c>
      <c r="P1269" s="19"/>
      <c r="Q1269" s="19"/>
      <c r="R1269" s="25" t="s">
        <v>521</v>
      </c>
      <c r="S1269" s="24" t="s">
        <v>522</v>
      </c>
      <c r="T1269" s="18"/>
      <c r="U1269" s="18"/>
      <c r="V1269" s="22" t="s">
        <v>125</v>
      </c>
      <c r="W1269" s="23"/>
      <c r="X1269" s="23"/>
      <c r="Y1269" s="23"/>
      <c r="Z1269" s="23"/>
      <c r="AA1269" s="23"/>
      <c r="AB1269" s="18"/>
      <c r="AC1269" s="18"/>
    </row>
    <row r="1270" spans="1:29">
      <c r="A1270" s="12" t="s">
        <v>5174</v>
      </c>
      <c r="B1270" s="13" t="s">
        <v>5175</v>
      </c>
      <c r="C1270" s="14" t="s">
        <v>4424</v>
      </c>
      <c r="D1270" s="14" t="str">
        <f>IF(COUNTIF(E1270,""),"sp",E1270)</f>
        <v>sp</v>
      </c>
      <c r="E1270" s="14" t="s">
        <v>30</v>
      </c>
      <c r="F1270" s="14" t="str">
        <f t="shared" si="221"/>
        <v/>
      </c>
      <c r="G1270" s="15" t="str">
        <f t="shared" si="222"/>
        <v/>
      </c>
      <c r="H1270" s="15" t="str">
        <f t="shared" si="223"/>
        <v/>
      </c>
      <c r="I1270" s="16" t="str">
        <f t="shared" si="227"/>
        <v>PTERFILI</v>
      </c>
      <c r="J1270" s="17" t="str">
        <f t="shared" si="224"/>
        <v>PTERFILI</v>
      </c>
      <c r="K1270" s="17"/>
      <c r="L1270" s="17"/>
      <c r="M1270" s="18" t="s">
        <v>5176</v>
      </c>
      <c r="N1270" s="19" t="s">
        <v>5177</v>
      </c>
      <c r="O1270" s="19" t="str">
        <f t="shared" si="225"/>
        <v>Pterigynandrum</v>
      </c>
      <c r="P1270" s="19"/>
      <c r="Q1270" s="19"/>
      <c r="R1270" s="25" t="s">
        <v>4427</v>
      </c>
      <c r="S1270" s="24" t="s">
        <v>4428</v>
      </c>
      <c r="T1270" s="18"/>
      <c r="U1270" s="18"/>
      <c r="V1270" s="22" t="s">
        <v>111</v>
      </c>
      <c r="W1270" s="23">
        <v>6</v>
      </c>
      <c r="X1270" s="23">
        <v>2</v>
      </c>
      <c r="Y1270" s="23">
        <v>6</v>
      </c>
      <c r="Z1270" s="23">
        <v>5</v>
      </c>
      <c r="AA1270" s="23">
        <v>4</v>
      </c>
      <c r="AB1270" s="18" t="s">
        <v>120</v>
      </c>
      <c r="AC1270" s="18"/>
    </row>
    <row r="1271" spans="1:29">
      <c r="A1271" s="12" t="s">
        <v>3522</v>
      </c>
      <c r="B1271" s="13" t="s">
        <v>5178</v>
      </c>
      <c r="C1271" s="24" t="s">
        <v>40</v>
      </c>
      <c r="D1271" s="14" t="str">
        <f>IF(COUNTIF(E1271,""),"sp",E1271)</f>
        <v>var</v>
      </c>
      <c r="E1271" s="14" t="s">
        <v>41</v>
      </c>
      <c r="F1271" s="14" t="str">
        <f t="shared" si="221"/>
        <v>var</v>
      </c>
      <c r="G1271" s="15" t="str">
        <f t="shared" si="222"/>
        <v/>
      </c>
      <c r="H1271" s="15" t="str">
        <f t="shared" si="223"/>
        <v>var</v>
      </c>
      <c r="I1271" s="16"/>
      <c r="J1271" s="17" t="str">
        <f t="shared" si="224"/>
        <v>PTEFILIFI</v>
      </c>
      <c r="K1271" s="17" t="str">
        <f t="shared" ref="K1271:K1272" si="228">IF(LEN($L1271)&gt;1,UPPER(LEFT(M1271,3) &amp; MID(M1271,SEARCH(" ",M1271,1)+1,4)&amp;L1271),UPPER(LEFT(M1271,4) &amp; MID(M1271,SEARCH(" ",M1270,1)+1,4)&amp;L1271))</f>
        <v>PTEFILIFI</v>
      </c>
      <c r="L1271" s="17" t="str">
        <f>IF(COUNTIF($L$1:$L1270,MID(M1271,SEARCH("var. ",M1271,1)+5,1))&gt;0,MID(M1271,SEARCH("var. ",M1271,1)+5,2),MID(M1271,SEARCH("var. ",M1271,1)+5,1))</f>
        <v>fi</v>
      </c>
      <c r="M1271" s="35" t="s">
        <v>5179</v>
      </c>
      <c r="N1271" s="19" t="s">
        <v>5177</v>
      </c>
      <c r="O1271" s="19" t="str">
        <f t="shared" si="225"/>
        <v>Pterigynandrum</v>
      </c>
      <c r="P1271" s="19"/>
      <c r="Q1271" s="19"/>
      <c r="R1271" s="18"/>
      <c r="S1271" s="24"/>
      <c r="T1271" s="18"/>
      <c r="U1271" s="18"/>
      <c r="V1271" s="18"/>
      <c r="W1271" s="23">
        <v>6</v>
      </c>
      <c r="X1271" s="23">
        <v>2</v>
      </c>
      <c r="Y1271" s="23">
        <v>6</v>
      </c>
      <c r="Z1271" s="23">
        <v>5</v>
      </c>
      <c r="AA1271" s="23">
        <v>4</v>
      </c>
      <c r="AB1271" s="18" t="s">
        <v>112</v>
      </c>
      <c r="AC1271" s="18"/>
    </row>
    <row r="1272" spans="1:29">
      <c r="A1272" s="12" t="s">
        <v>5180</v>
      </c>
      <c r="B1272" s="13" t="s">
        <v>5181</v>
      </c>
      <c r="C1272" s="24" t="s">
        <v>40</v>
      </c>
      <c r="D1272" s="14" t="str">
        <f>IF(COUNTIF(E1272,""),"sp",E1272)</f>
        <v>var</v>
      </c>
      <c r="E1272" s="14" t="s">
        <v>41</v>
      </c>
      <c r="F1272" s="14" t="str">
        <f t="shared" si="221"/>
        <v>var</v>
      </c>
      <c r="G1272" s="15" t="str">
        <f t="shared" si="222"/>
        <v/>
      </c>
      <c r="H1272" s="15" t="str">
        <f t="shared" si="223"/>
        <v>var</v>
      </c>
      <c r="I1272" s="16"/>
      <c r="J1272" s="17" t="str">
        <f t="shared" si="224"/>
        <v>PTEFILIMA</v>
      </c>
      <c r="K1272" s="17" t="str">
        <f t="shared" si="228"/>
        <v>PTEFILIMA</v>
      </c>
      <c r="L1272" s="17" t="str">
        <f>IF(COUNTIF($L$1:$L1271,MID(M1272,SEARCH("var. ",M1272,1)+5,1))&gt;0,MID(M1272,SEARCH("var. ",M1272,1)+5,2),MID(M1272,SEARCH("var. ",M1272,1)+5,1))</f>
        <v>ma</v>
      </c>
      <c r="M1272" s="18" t="s">
        <v>5182</v>
      </c>
      <c r="N1272" s="19" t="s">
        <v>5177</v>
      </c>
      <c r="O1272" s="19" t="str">
        <f t="shared" si="225"/>
        <v>Pterigynandrum</v>
      </c>
      <c r="P1272" s="19"/>
      <c r="Q1272" s="19"/>
      <c r="R1272" s="18"/>
      <c r="S1272" s="24"/>
      <c r="T1272" s="18"/>
      <c r="U1272" s="18"/>
      <c r="V1272" s="18"/>
      <c r="W1272" s="23">
        <v>8</v>
      </c>
      <c r="X1272" s="23">
        <v>3</v>
      </c>
      <c r="Y1272" s="23">
        <v>6</v>
      </c>
      <c r="Z1272" s="23">
        <v>6</v>
      </c>
      <c r="AA1272" s="23">
        <v>4</v>
      </c>
      <c r="AB1272" s="18" t="s">
        <v>112</v>
      </c>
      <c r="AC1272" s="18"/>
    </row>
    <row r="1273" spans="1:29">
      <c r="A1273" s="12" t="s">
        <v>5183</v>
      </c>
      <c r="B1273" s="13" t="s">
        <v>5184</v>
      </c>
      <c r="C1273" s="24" t="s">
        <v>53</v>
      </c>
      <c r="D1273" s="14" t="str">
        <f>IF(COUNTIF(E1273,""),"sp",E1273)</f>
        <v>sp</v>
      </c>
      <c r="E1273" s="14" t="s">
        <v>30</v>
      </c>
      <c r="F1273" s="14" t="str">
        <f t="shared" si="221"/>
        <v/>
      </c>
      <c r="G1273" s="15" t="str">
        <f t="shared" si="222"/>
        <v/>
      </c>
      <c r="H1273" s="15" t="str">
        <f t="shared" si="223"/>
        <v/>
      </c>
      <c r="I1273" s="16" t="str">
        <f t="shared" ref="I1273:I1300" si="229">UPPER(MID(M1273,1,4))&amp;""&amp;UPPER(MID(M1273,SEARCH(" ",M1273,1)+1,4))</f>
        <v>PTERCOMP</v>
      </c>
      <c r="J1273" s="17" t="str">
        <f t="shared" si="224"/>
        <v>PTERCOMP</v>
      </c>
      <c r="K1273" s="17"/>
      <c r="L1273" s="17"/>
      <c r="M1273" s="18" t="s">
        <v>5185</v>
      </c>
      <c r="N1273" s="19" t="s">
        <v>5186</v>
      </c>
      <c r="O1273" s="19" t="str">
        <f t="shared" si="225"/>
        <v>Pterygoneurum</v>
      </c>
      <c r="P1273" s="19"/>
      <c r="Q1273" s="19"/>
      <c r="R1273" s="25" t="s">
        <v>56</v>
      </c>
      <c r="S1273" s="24" t="s">
        <v>57</v>
      </c>
      <c r="T1273" s="18"/>
      <c r="U1273" s="18"/>
      <c r="V1273" s="22" t="s">
        <v>58</v>
      </c>
      <c r="W1273" s="23"/>
      <c r="X1273" s="23"/>
      <c r="Y1273" s="23"/>
      <c r="Z1273" s="23"/>
      <c r="AA1273" s="23"/>
      <c r="AB1273" s="18"/>
      <c r="AC1273" s="18"/>
    </row>
    <row r="1274" spans="1:29">
      <c r="A1274" s="12" t="s">
        <v>5187</v>
      </c>
      <c r="B1274" s="13" t="s">
        <v>5188</v>
      </c>
      <c r="C1274" s="24" t="s">
        <v>53</v>
      </c>
      <c r="D1274" s="14" t="str">
        <f>IF(COUNTIF(E1274,""),"sp",E1274)</f>
        <v>sp</v>
      </c>
      <c r="E1274" s="14" t="s">
        <v>30</v>
      </c>
      <c r="F1274" s="14" t="str">
        <f t="shared" si="221"/>
        <v/>
      </c>
      <c r="G1274" s="15" t="str">
        <f t="shared" si="222"/>
        <v/>
      </c>
      <c r="H1274" s="15" t="str">
        <f t="shared" si="223"/>
        <v/>
      </c>
      <c r="I1274" s="16" t="str">
        <f t="shared" si="229"/>
        <v>PTERCROS</v>
      </c>
      <c r="J1274" s="17" t="str">
        <f t="shared" si="224"/>
        <v>PTERCROS</v>
      </c>
      <c r="K1274" s="17"/>
      <c r="L1274" s="17"/>
      <c r="M1274" s="18" t="s">
        <v>5189</v>
      </c>
      <c r="N1274" s="19" t="s">
        <v>5190</v>
      </c>
      <c r="O1274" s="19" t="str">
        <f t="shared" si="225"/>
        <v>Pterygoneurum</v>
      </c>
      <c r="P1274" s="19"/>
      <c r="Q1274" s="19"/>
      <c r="R1274" s="25" t="s">
        <v>56</v>
      </c>
      <c r="S1274" s="24" t="s">
        <v>57</v>
      </c>
      <c r="T1274" s="18"/>
      <c r="U1274" s="18"/>
      <c r="V1274" s="22" t="s">
        <v>125</v>
      </c>
      <c r="W1274" s="23"/>
      <c r="X1274" s="23"/>
      <c r="Y1274" s="23"/>
      <c r="Z1274" s="23"/>
      <c r="AA1274" s="23"/>
      <c r="AB1274" s="18"/>
      <c r="AC1274" s="18"/>
    </row>
    <row r="1275" spans="1:29">
      <c r="A1275" s="12" t="s">
        <v>5191</v>
      </c>
      <c r="B1275" s="13" t="s">
        <v>2432</v>
      </c>
      <c r="C1275" s="24" t="s">
        <v>83</v>
      </c>
      <c r="D1275" s="14" t="str">
        <f>IF(COUNTIF(E1275,""),"sp",E1275)</f>
        <v>sp</v>
      </c>
      <c r="E1275" s="14" t="s">
        <v>30</v>
      </c>
      <c r="F1275" s="14" t="str">
        <f t="shared" si="221"/>
        <v/>
      </c>
      <c r="G1275" s="15" t="str">
        <f t="shared" si="222"/>
        <v/>
      </c>
      <c r="H1275" s="15" t="str">
        <f t="shared" si="223"/>
        <v/>
      </c>
      <c r="I1275" s="16" t="str">
        <f t="shared" si="229"/>
        <v>PTERLAME</v>
      </c>
      <c r="J1275" s="17" t="str">
        <f t="shared" si="224"/>
        <v>PTERLAME</v>
      </c>
      <c r="K1275" s="17"/>
      <c r="L1275" s="17"/>
      <c r="M1275" s="27" t="s">
        <v>5192</v>
      </c>
      <c r="N1275" s="19" t="s">
        <v>5193</v>
      </c>
      <c r="O1275" s="19" t="str">
        <f t="shared" si="225"/>
        <v>Pterygoneurum</v>
      </c>
      <c r="P1275" s="19"/>
      <c r="Q1275" s="19"/>
      <c r="R1275" s="25" t="s">
        <v>86</v>
      </c>
      <c r="S1275" s="24" t="s">
        <v>87</v>
      </c>
      <c r="T1275" s="18"/>
      <c r="U1275" s="18"/>
      <c r="V1275" s="22" t="s">
        <v>156</v>
      </c>
      <c r="W1275" s="23">
        <v>7</v>
      </c>
      <c r="X1275" s="23">
        <v>7</v>
      </c>
      <c r="Y1275" s="23">
        <v>5</v>
      </c>
      <c r="Z1275" s="23">
        <v>5</v>
      </c>
      <c r="AA1275" s="23">
        <v>8</v>
      </c>
      <c r="AB1275" s="18" t="s">
        <v>22</v>
      </c>
      <c r="AC1275" s="18"/>
    </row>
    <row r="1276" spans="1:29">
      <c r="A1276" s="12" t="s">
        <v>5194</v>
      </c>
      <c r="B1276" s="13" t="s">
        <v>5195</v>
      </c>
      <c r="C1276" s="24" t="s">
        <v>65</v>
      </c>
      <c r="D1276" s="14" t="str">
        <f>IF(COUNTIF(E1276,""),"sp",E1276)</f>
        <v>sp</v>
      </c>
      <c r="E1276" s="14" t="s">
        <v>30</v>
      </c>
      <c r="F1276" s="14" t="str">
        <f t="shared" si="221"/>
        <v/>
      </c>
      <c r="G1276" s="15" t="str">
        <f t="shared" si="222"/>
        <v/>
      </c>
      <c r="H1276" s="15" t="str">
        <f t="shared" si="223"/>
        <v/>
      </c>
      <c r="I1276" s="16" t="str">
        <f t="shared" si="229"/>
        <v>PTEROVAT</v>
      </c>
      <c r="J1276" s="17" t="str">
        <f t="shared" si="224"/>
        <v>PTEROVAT</v>
      </c>
      <c r="K1276" s="17"/>
      <c r="L1276" s="17"/>
      <c r="M1276" s="18" t="s">
        <v>5196</v>
      </c>
      <c r="N1276" s="19" t="s">
        <v>5197</v>
      </c>
      <c r="O1276" s="19" t="str">
        <f t="shared" si="225"/>
        <v>Pterygoneurum</v>
      </c>
      <c r="P1276" s="19"/>
      <c r="Q1276" s="19"/>
      <c r="R1276" s="20" t="s">
        <v>5198</v>
      </c>
      <c r="S1276" s="24" t="s">
        <v>69</v>
      </c>
      <c r="T1276" s="18"/>
      <c r="U1276" s="18"/>
      <c r="V1276" s="22" t="s">
        <v>58</v>
      </c>
      <c r="W1276" s="23">
        <v>9</v>
      </c>
      <c r="X1276" s="23">
        <v>5</v>
      </c>
      <c r="Y1276" s="23">
        <v>5</v>
      </c>
      <c r="Z1276" s="23">
        <v>3</v>
      </c>
      <c r="AA1276" s="23">
        <v>7</v>
      </c>
      <c r="AB1276" s="18" t="s">
        <v>22</v>
      </c>
      <c r="AC1276" s="18"/>
    </row>
    <row r="1277" spans="1:29">
      <c r="A1277" s="12" t="s">
        <v>5199</v>
      </c>
      <c r="B1277" s="13" t="s">
        <v>5200</v>
      </c>
      <c r="C1277" s="24" t="s">
        <v>2112</v>
      </c>
      <c r="D1277" s="14" t="str">
        <f>IF(COUNTIF(E1277,""),"sp",E1277)</f>
        <v>sp</v>
      </c>
      <c r="E1277" s="14" t="s">
        <v>30</v>
      </c>
      <c r="F1277" s="14" t="str">
        <f t="shared" si="221"/>
        <v/>
      </c>
      <c r="G1277" s="15" t="str">
        <f t="shared" si="222"/>
        <v/>
      </c>
      <c r="H1277" s="15" t="str">
        <f t="shared" si="223"/>
        <v/>
      </c>
      <c r="I1277" s="16" t="str">
        <f t="shared" si="229"/>
        <v>PTERSAMP</v>
      </c>
      <c r="J1277" s="17" t="str">
        <f t="shared" si="224"/>
        <v>PTERSAMP</v>
      </c>
      <c r="K1277" s="17"/>
      <c r="L1277" s="17"/>
      <c r="M1277" s="27" t="s">
        <v>5201</v>
      </c>
      <c r="N1277" s="19" t="s">
        <v>5202</v>
      </c>
      <c r="O1277" s="19" t="str">
        <f t="shared" si="225"/>
        <v>Pterygoneurum</v>
      </c>
      <c r="P1277" s="19"/>
      <c r="Q1277" s="19"/>
      <c r="R1277" s="20" t="s">
        <v>2114</v>
      </c>
      <c r="S1277" s="24" t="s">
        <v>2115</v>
      </c>
      <c r="T1277" s="18"/>
      <c r="U1277" s="18"/>
      <c r="V1277" s="22" t="s">
        <v>58</v>
      </c>
      <c r="W1277" s="23">
        <v>9</v>
      </c>
      <c r="X1277" s="23">
        <v>8</v>
      </c>
      <c r="Y1277" s="23">
        <v>7</v>
      </c>
      <c r="Z1277" s="23">
        <v>3</v>
      </c>
      <c r="AA1277" s="23">
        <v>8</v>
      </c>
      <c r="AB1277" s="18" t="s">
        <v>22</v>
      </c>
      <c r="AC1277" s="18"/>
    </row>
    <row r="1278" spans="1:29">
      <c r="A1278" s="12" t="s">
        <v>5203</v>
      </c>
      <c r="B1278" s="13" t="s">
        <v>5204</v>
      </c>
      <c r="C1278" s="24" t="s">
        <v>53</v>
      </c>
      <c r="D1278" s="14" t="str">
        <f>IF(COUNTIF(E1278,""),"sp",E1278)</f>
        <v>sp</v>
      </c>
      <c r="E1278" s="14" t="s">
        <v>30</v>
      </c>
      <c r="F1278" s="14" t="str">
        <f t="shared" si="221"/>
        <v/>
      </c>
      <c r="G1278" s="15" t="str">
        <f t="shared" si="222"/>
        <v/>
      </c>
      <c r="H1278" s="15" t="str">
        <f t="shared" si="223"/>
        <v/>
      </c>
      <c r="I1278" s="16" t="str">
        <f t="shared" si="229"/>
        <v>PTERSUBS</v>
      </c>
      <c r="J1278" s="17" t="str">
        <f t="shared" si="224"/>
        <v>PTERSUBS</v>
      </c>
      <c r="K1278" s="17"/>
      <c r="L1278" s="17"/>
      <c r="M1278" s="18" t="s">
        <v>5205</v>
      </c>
      <c r="N1278" s="19" t="s">
        <v>5206</v>
      </c>
      <c r="O1278" s="19" t="str">
        <f t="shared" si="225"/>
        <v>Pterygoneurum</v>
      </c>
      <c r="P1278" s="19"/>
      <c r="Q1278" s="19"/>
      <c r="R1278" s="25" t="s">
        <v>56</v>
      </c>
      <c r="S1278" s="24" t="s">
        <v>57</v>
      </c>
      <c r="T1278" s="18"/>
      <c r="U1278" s="18"/>
      <c r="V1278" s="22" t="s">
        <v>58</v>
      </c>
      <c r="W1278" s="23">
        <v>9</v>
      </c>
      <c r="X1278" s="23">
        <v>7</v>
      </c>
      <c r="Y1278" s="23">
        <v>8</v>
      </c>
      <c r="Z1278" s="23">
        <v>3</v>
      </c>
      <c r="AA1278" s="23">
        <v>7</v>
      </c>
      <c r="AB1278" s="18" t="s">
        <v>22</v>
      </c>
      <c r="AC1278" s="18"/>
    </row>
    <row r="1279" spans="1:29">
      <c r="A1279" s="12" t="s">
        <v>5207</v>
      </c>
      <c r="B1279" s="13" t="s">
        <v>5208</v>
      </c>
      <c r="C1279" s="24" t="s">
        <v>235</v>
      </c>
      <c r="D1279" s="14" t="str">
        <f>IF(COUNTIF(E1279,""),"sp",E1279)</f>
        <v>sp</v>
      </c>
      <c r="E1279" s="14" t="s">
        <v>30</v>
      </c>
      <c r="F1279" s="14" t="str">
        <f t="shared" si="221"/>
        <v/>
      </c>
      <c r="G1279" s="15" t="str">
        <f t="shared" si="222"/>
        <v/>
      </c>
      <c r="H1279" s="15" t="str">
        <f t="shared" si="223"/>
        <v/>
      </c>
      <c r="I1279" s="16" t="str">
        <f t="shared" si="229"/>
        <v>PTILCILI</v>
      </c>
      <c r="J1279" s="17" t="str">
        <f t="shared" si="224"/>
        <v>PTILCILI</v>
      </c>
      <c r="K1279" s="17"/>
      <c r="L1279" s="17"/>
      <c r="M1279" s="27" t="s">
        <v>5209</v>
      </c>
      <c r="N1279" s="19" t="s">
        <v>5210</v>
      </c>
      <c r="O1279" s="19" t="str">
        <f t="shared" si="225"/>
        <v>Ptilidium</v>
      </c>
      <c r="P1279" s="19"/>
      <c r="Q1279" s="19"/>
      <c r="R1279" s="25" t="s">
        <v>238</v>
      </c>
      <c r="S1279" s="24" t="s">
        <v>239</v>
      </c>
      <c r="T1279" s="18"/>
      <c r="U1279" s="18"/>
      <c r="V1279" s="22" t="s">
        <v>99</v>
      </c>
      <c r="W1279" s="23">
        <v>8</v>
      </c>
      <c r="X1279" s="23">
        <v>3</v>
      </c>
      <c r="Y1279" s="23">
        <v>6</v>
      </c>
      <c r="Z1279" s="23">
        <v>4</v>
      </c>
      <c r="AA1279" s="23">
        <v>2</v>
      </c>
      <c r="AB1279" s="18" t="s">
        <v>37</v>
      </c>
      <c r="AC1279" s="18"/>
    </row>
    <row r="1280" spans="1:29">
      <c r="A1280" s="12" t="s">
        <v>5211</v>
      </c>
      <c r="B1280" s="13" t="s">
        <v>5212</v>
      </c>
      <c r="C1280" s="14" t="s">
        <v>94</v>
      </c>
      <c r="D1280" s="14" t="str">
        <f>IF(COUNTIF(E1280,""),"sp",E1280)</f>
        <v>sp</v>
      </c>
      <c r="E1280" s="14" t="s">
        <v>30</v>
      </c>
      <c r="F1280" s="14" t="str">
        <f t="shared" si="221"/>
        <v/>
      </c>
      <c r="G1280" s="15" t="str">
        <f t="shared" si="222"/>
        <v/>
      </c>
      <c r="H1280" s="15" t="str">
        <f t="shared" si="223"/>
        <v/>
      </c>
      <c r="I1280" s="16" t="str">
        <f t="shared" si="229"/>
        <v>PTILPULC</v>
      </c>
      <c r="J1280" s="17" t="str">
        <f t="shared" si="224"/>
        <v>PTILPULC</v>
      </c>
      <c r="K1280" s="17"/>
      <c r="L1280" s="17"/>
      <c r="M1280" s="18" t="s">
        <v>5213</v>
      </c>
      <c r="N1280" s="19" t="s">
        <v>5214</v>
      </c>
      <c r="O1280" s="19" t="str">
        <f t="shared" si="225"/>
        <v>Ptilidium</v>
      </c>
      <c r="P1280" s="19"/>
      <c r="Q1280" s="19"/>
      <c r="R1280" s="25" t="s">
        <v>97</v>
      </c>
      <c r="S1280" s="24" t="s">
        <v>98</v>
      </c>
      <c r="T1280" s="18" t="s">
        <v>231</v>
      </c>
      <c r="U1280" s="18"/>
      <c r="V1280" s="22" t="s">
        <v>50</v>
      </c>
      <c r="W1280" s="23">
        <v>7</v>
      </c>
      <c r="X1280" s="23">
        <v>3</v>
      </c>
      <c r="Y1280" s="23">
        <v>6</v>
      </c>
      <c r="Z1280" s="23">
        <v>5</v>
      </c>
      <c r="AA1280" s="23">
        <v>2</v>
      </c>
      <c r="AB1280" s="18" t="s">
        <v>120</v>
      </c>
      <c r="AC1280" s="18"/>
    </row>
    <row r="1281" spans="1:29">
      <c r="A1281" s="12" t="s">
        <v>5215</v>
      </c>
      <c r="B1281" s="13" t="s">
        <v>5216</v>
      </c>
      <c r="C1281" s="14" t="s">
        <v>203</v>
      </c>
      <c r="D1281" s="14" t="str">
        <f>IF(COUNTIF(E1281,""),"sp",E1281)</f>
        <v>sp</v>
      </c>
      <c r="E1281" s="14" t="s">
        <v>30</v>
      </c>
      <c r="F1281" s="14" t="str">
        <f t="shared" si="221"/>
        <v/>
      </c>
      <c r="G1281" s="15" t="str">
        <f t="shared" si="222"/>
        <v/>
      </c>
      <c r="H1281" s="15" t="str">
        <f t="shared" si="223"/>
        <v/>
      </c>
      <c r="I1281" s="16" t="str">
        <f t="shared" si="229"/>
        <v>PTILCRIS</v>
      </c>
      <c r="J1281" s="17" t="str">
        <f t="shared" si="224"/>
        <v>PTILCRIS</v>
      </c>
      <c r="K1281" s="17"/>
      <c r="L1281" s="17"/>
      <c r="M1281" s="18" t="s">
        <v>5217</v>
      </c>
      <c r="N1281" s="19" t="s">
        <v>5218</v>
      </c>
      <c r="O1281" s="19" t="str">
        <f t="shared" si="225"/>
        <v>Ptilium</v>
      </c>
      <c r="P1281" s="19"/>
      <c r="Q1281" s="19"/>
      <c r="R1281" s="25" t="s">
        <v>206</v>
      </c>
      <c r="S1281" s="24" t="s">
        <v>207</v>
      </c>
      <c r="T1281" s="18"/>
      <c r="U1281" s="18"/>
      <c r="V1281" s="22" t="s">
        <v>156</v>
      </c>
      <c r="W1281" s="23">
        <v>4</v>
      </c>
      <c r="X1281" s="23">
        <v>2</v>
      </c>
      <c r="Y1281" s="23">
        <v>6</v>
      </c>
      <c r="Z1281" s="23">
        <v>6</v>
      </c>
      <c r="AA1281" s="23">
        <v>2</v>
      </c>
      <c r="AB1281" s="18" t="s">
        <v>37</v>
      </c>
      <c r="AC1281" s="18"/>
    </row>
    <row r="1282" spans="1:29">
      <c r="A1282" s="12" t="s">
        <v>3677</v>
      </c>
      <c r="B1282" s="13" t="s">
        <v>5219</v>
      </c>
      <c r="C1282" s="24" t="s">
        <v>181</v>
      </c>
      <c r="D1282" s="14" t="str">
        <f>IF(COUNTIF(E1282,""),"sp",E1282)</f>
        <v>sp</v>
      </c>
      <c r="E1282" s="14" t="s">
        <v>30</v>
      </c>
      <c r="F1282" s="14" t="str">
        <f t="shared" si="221"/>
        <v/>
      </c>
      <c r="G1282" s="15" t="str">
        <f t="shared" si="222"/>
        <v/>
      </c>
      <c r="H1282" s="15" t="str">
        <f t="shared" si="223"/>
        <v/>
      </c>
      <c r="I1282" s="16" t="str">
        <f t="shared" si="229"/>
        <v>PTYCPLIC</v>
      </c>
      <c r="J1282" s="17" t="str">
        <f t="shared" si="224"/>
        <v>PTYCPLIC</v>
      </c>
      <c r="K1282" s="17"/>
      <c r="L1282" s="17"/>
      <c r="M1282" s="18" t="s">
        <v>5220</v>
      </c>
      <c r="N1282" s="19" t="s">
        <v>5221</v>
      </c>
      <c r="O1282" s="19" t="str">
        <f t="shared" si="225"/>
        <v>Ptychodium</v>
      </c>
      <c r="P1282" s="19"/>
      <c r="Q1282" s="19"/>
      <c r="R1282" s="25" t="s">
        <v>184</v>
      </c>
      <c r="S1282" s="24" t="s">
        <v>185</v>
      </c>
      <c r="T1282" s="18"/>
      <c r="U1282" s="18"/>
      <c r="V1282" s="22"/>
      <c r="W1282" s="23"/>
      <c r="X1282" s="23"/>
      <c r="Y1282" s="23"/>
      <c r="Z1282" s="23"/>
      <c r="AA1282" s="23"/>
      <c r="AB1282" s="18"/>
      <c r="AC1282" s="18"/>
    </row>
    <row r="1283" spans="1:29">
      <c r="A1283" s="12" t="s">
        <v>5222</v>
      </c>
      <c r="B1283" s="13" t="s">
        <v>5223</v>
      </c>
      <c r="C1283" s="14" t="s">
        <v>217</v>
      </c>
      <c r="D1283" s="14" t="str">
        <f>IF(COUNTIF(E1283,""),"sp",E1283)</f>
        <v>sp</v>
      </c>
      <c r="E1283" s="14" t="s">
        <v>30</v>
      </c>
      <c r="F1283" s="14" t="str">
        <f t="shared" ref="F1283:F1346" si="230">CONCATENATE(G1283,H1283)</f>
        <v/>
      </c>
      <c r="G1283" s="15" t="str">
        <f t="shared" ref="G1283:G1346" si="231">IF(COUNTIF(M1283,"*subsp.*"),"subsp","")</f>
        <v/>
      </c>
      <c r="H1283" s="15" t="str">
        <f t="shared" ref="H1283:H1346" si="232">IF(COUNTIF(M1283,"*var.*"),"var","")</f>
        <v/>
      </c>
      <c r="I1283" s="16" t="str">
        <f t="shared" si="229"/>
        <v>PTYCINCU</v>
      </c>
      <c r="J1283" s="17" t="str">
        <f t="shared" ref="J1283:J1346" si="233">CONCATENATE(I1283,K1283)</f>
        <v>PTYCINCU</v>
      </c>
      <c r="K1283" s="17"/>
      <c r="L1283" s="17"/>
      <c r="M1283" s="18" t="s">
        <v>5224</v>
      </c>
      <c r="N1283" s="19" t="s">
        <v>5225</v>
      </c>
      <c r="O1283" s="19" t="str">
        <f t="shared" ref="O1283:O1346" si="234">LEFT(N1283,(SEARCH(" ",N1283,1))-1)</f>
        <v>Ptychomitrium</v>
      </c>
      <c r="P1283" s="19"/>
      <c r="Q1283" s="19"/>
      <c r="R1283" s="25" t="s">
        <v>220</v>
      </c>
      <c r="S1283" s="24" t="s">
        <v>221</v>
      </c>
      <c r="T1283" s="18"/>
      <c r="U1283" s="18"/>
      <c r="V1283" s="22" t="s">
        <v>125</v>
      </c>
      <c r="W1283" s="23">
        <v>5</v>
      </c>
      <c r="X1283" s="23">
        <v>9</v>
      </c>
      <c r="Y1283" s="23">
        <v>2</v>
      </c>
      <c r="Z1283" s="23">
        <v>3</v>
      </c>
      <c r="AA1283" s="23">
        <v>1</v>
      </c>
      <c r="AB1283" s="18" t="s">
        <v>37</v>
      </c>
      <c r="AC1283" s="18"/>
    </row>
    <row r="1284" spans="1:29">
      <c r="A1284" s="12" t="s">
        <v>5226</v>
      </c>
      <c r="B1284" s="13" t="s">
        <v>5227</v>
      </c>
      <c r="C1284" s="14" t="s">
        <v>217</v>
      </c>
      <c r="D1284" s="14" t="str">
        <f>IF(COUNTIF(E1284,""),"sp",E1284)</f>
        <v>sp</v>
      </c>
      <c r="E1284" s="14" t="s">
        <v>30</v>
      </c>
      <c r="F1284" s="14" t="str">
        <f t="shared" si="230"/>
        <v/>
      </c>
      <c r="G1284" s="15" t="str">
        <f t="shared" si="231"/>
        <v/>
      </c>
      <c r="H1284" s="15" t="str">
        <f t="shared" si="232"/>
        <v/>
      </c>
      <c r="I1284" s="16" t="str">
        <f t="shared" si="229"/>
        <v>PTYCNIGR</v>
      </c>
      <c r="J1284" s="17" t="str">
        <f t="shared" si="233"/>
        <v>PTYCNIGR</v>
      </c>
      <c r="K1284" s="17"/>
      <c r="L1284" s="17"/>
      <c r="M1284" s="18" t="s">
        <v>5228</v>
      </c>
      <c r="N1284" s="19" t="s">
        <v>5229</v>
      </c>
      <c r="O1284" s="19" t="str">
        <f t="shared" si="234"/>
        <v>Ptychomitrium</v>
      </c>
      <c r="P1284" s="19"/>
      <c r="Q1284" s="19"/>
      <c r="R1284" s="25" t="s">
        <v>220</v>
      </c>
      <c r="S1284" s="24" t="s">
        <v>221</v>
      </c>
      <c r="T1284" s="18"/>
      <c r="U1284" s="18"/>
      <c r="V1284" s="22" t="s">
        <v>125</v>
      </c>
      <c r="W1284" s="23"/>
      <c r="X1284" s="23"/>
      <c r="Y1284" s="23"/>
      <c r="Z1284" s="23"/>
      <c r="AA1284" s="23"/>
      <c r="AB1284" s="18"/>
      <c r="AC1284" s="18"/>
    </row>
    <row r="1285" spans="1:29">
      <c r="A1285" s="12" t="s">
        <v>5230</v>
      </c>
      <c r="B1285" s="13" t="s">
        <v>5231</v>
      </c>
      <c r="C1285" s="14" t="s">
        <v>1760</v>
      </c>
      <c r="D1285" s="14" t="str">
        <f>IF(COUNTIF(E1285,""),"sp",E1285)</f>
        <v>sp</v>
      </c>
      <c r="E1285" s="14" t="s">
        <v>30</v>
      </c>
      <c r="F1285" s="14" t="str">
        <f t="shared" si="230"/>
        <v/>
      </c>
      <c r="G1285" s="15" t="str">
        <f t="shared" si="231"/>
        <v/>
      </c>
      <c r="H1285" s="15" t="str">
        <f t="shared" si="232"/>
        <v/>
      </c>
      <c r="I1285" s="16" t="str">
        <f t="shared" si="229"/>
        <v>PTYCPOLY</v>
      </c>
      <c r="J1285" s="17" t="str">
        <f t="shared" si="233"/>
        <v>PTYCPOLY</v>
      </c>
      <c r="K1285" s="17"/>
      <c r="L1285" s="17"/>
      <c r="M1285" s="18" t="s">
        <v>5232</v>
      </c>
      <c r="N1285" s="19" t="s">
        <v>5233</v>
      </c>
      <c r="O1285" s="19" t="str">
        <f t="shared" si="234"/>
        <v>Ptychomitrium</v>
      </c>
      <c r="P1285" s="19"/>
      <c r="Q1285" s="19"/>
      <c r="R1285" s="25" t="s">
        <v>1763</v>
      </c>
      <c r="S1285" s="24" t="s">
        <v>1764</v>
      </c>
      <c r="T1285" s="18"/>
      <c r="U1285" s="18"/>
      <c r="V1285" s="22" t="s">
        <v>125</v>
      </c>
      <c r="W1285" s="23">
        <v>7</v>
      </c>
      <c r="X1285" s="23">
        <v>5</v>
      </c>
      <c r="Y1285" s="23">
        <v>3</v>
      </c>
      <c r="Z1285" s="23">
        <v>3</v>
      </c>
      <c r="AA1285" s="23">
        <v>2</v>
      </c>
      <c r="AB1285" s="18" t="s">
        <v>37</v>
      </c>
      <c r="AC1285" s="18"/>
    </row>
    <row r="1286" spans="1:29">
      <c r="A1286" s="12" t="s">
        <v>5234</v>
      </c>
      <c r="B1286" s="13" t="s">
        <v>5235</v>
      </c>
      <c r="C1286" s="24" t="s">
        <v>151</v>
      </c>
      <c r="D1286" s="14" t="str">
        <f>IF(COUNTIF(E1286,""),"sp",E1286)</f>
        <v>sp</v>
      </c>
      <c r="E1286" s="14" t="s">
        <v>30</v>
      </c>
      <c r="F1286" s="14" t="str">
        <f t="shared" si="230"/>
        <v/>
      </c>
      <c r="G1286" s="15" t="str">
        <f t="shared" si="231"/>
        <v/>
      </c>
      <c r="H1286" s="15" t="str">
        <f t="shared" si="232"/>
        <v/>
      </c>
      <c r="I1286" s="16" t="str">
        <f t="shared" si="229"/>
        <v>PTYCARCH</v>
      </c>
      <c r="J1286" s="17" t="str">
        <f t="shared" si="233"/>
        <v>PTYCARCH</v>
      </c>
      <c r="K1286" s="17"/>
      <c r="L1286" s="17"/>
      <c r="M1286" s="18" t="s">
        <v>5236</v>
      </c>
      <c r="N1286" s="19" t="s">
        <v>5237</v>
      </c>
      <c r="O1286" s="19" t="str">
        <f t="shared" si="234"/>
        <v>Ptychostomum</v>
      </c>
      <c r="P1286" s="19"/>
      <c r="Q1286" s="19"/>
      <c r="R1286" s="25" t="s">
        <v>154</v>
      </c>
      <c r="S1286" s="24" t="s">
        <v>155</v>
      </c>
      <c r="T1286" s="18"/>
      <c r="U1286" s="18"/>
      <c r="V1286" s="22" t="s">
        <v>50</v>
      </c>
      <c r="W1286" s="23">
        <v>8</v>
      </c>
      <c r="X1286" s="23">
        <v>1</v>
      </c>
      <c r="Y1286" s="23">
        <v>7</v>
      </c>
      <c r="Z1286" s="23">
        <v>3</v>
      </c>
      <c r="AA1286" s="23">
        <v>8</v>
      </c>
      <c r="AB1286" s="18" t="s">
        <v>37</v>
      </c>
      <c r="AC1286" s="18"/>
    </row>
    <row r="1287" spans="1:29">
      <c r="A1287" s="12" t="s">
        <v>914</v>
      </c>
      <c r="B1287" s="13" t="s">
        <v>5238</v>
      </c>
      <c r="C1287" s="24" t="s">
        <v>136</v>
      </c>
      <c r="D1287" s="14" t="str">
        <f>IF(COUNTIF(E1287,""),"sp",E1287)</f>
        <v>sp</v>
      </c>
      <c r="E1287" s="14" t="s">
        <v>30</v>
      </c>
      <c r="F1287" s="14" t="str">
        <f t="shared" si="230"/>
        <v/>
      </c>
      <c r="G1287" s="15" t="str">
        <f t="shared" si="231"/>
        <v/>
      </c>
      <c r="H1287" s="15" t="str">
        <f t="shared" si="232"/>
        <v/>
      </c>
      <c r="I1287" s="16" t="str">
        <f t="shared" si="229"/>
        <v>PTYCARCT</v>
      </c>
      <c r="J1287" s="17" t="str">
        <f t="shared" si="233"/>
        <v>PTYCARCT</v>
      </c>
      <c r="K1287" s="17"/>
      <c r="L1287" s="17"/>
      <c r="M1287" s="18" t="s">
        <v>5239</v>
      </c>
      <c r="N1287" s="19" t="s">
        <v>5240</v>
      </c>
      <c r="O1287" s="19" t="str">
        <f t="shared" si="234"/>
        <v>Ptychostomum</v>
      </c>
      <c r="P1287" s="19"/>
      <c r="Q1287" s="19"/>
      <c r="R1287" s="25" t="s">
        <v>139</v>
      </c>
      <c r="S1287" s="24" t="s">
        <v>140</v>
      </c>
      <c r="T1287" s="18" t="s">
        <v>154</v>
      </c>
      <c r="U1287" s="18"/>
      <c r="V1287" s="22" t="s">
        <v>50</v>
      </c>
      <c r="W1287" s="23">
        <v>8</v>
      </c>
      <c r="X1287" s="23">
        <v>1</v>
      </c>
      <c r="Y1287" s="23">
        <v>6</v>
      </c>
      <c r="Z1287" s="23">
        <v>5</v>
      </c>
      <c r="AA1287" s="23">
        <v>7</v>
      </c>
      <c r="AB1287" s="18" t="s">
        <v>37</v>
      </c>
      <c r="AC1287" s="18"/>
    </row>
    <row r="1288" spans="1:29">
      <c r="A1288" s="12" t="s">
        <v>5241</v>
      </c>
      <c r="B1288" s="13" t="s">
        <v>5242</v>
      </c>
      <c r="C1288" s="24" t="s">
        <v>151</v>
      </c>
      <c r="D1288" s="14" t="str">
        <f>IF(COUNTIF(E1288,""),"sp",E1288)</f>
        <v>sp</v>
      </c>
      <c r="E1288" s="14" t="s">
        <v>30</v>
      </c>
      <c r="F1288" s="14" t="str">
        <f t="shared" si="230"/>
        <v/>
      </c>
      <c r="G1288" s="15" t="str">
        <f t="shared" si="231"/>
        <v/>
      </c>
      <c r="H1288" s="15" t="str">
        <f t="shared" si="232"/>
        <v/>
      </c>
      <c r="I1288" s="16" t="str">
        <f t="shared" si="229"/>
        <v>PTYCBORE</v>
      </c>
      <c r="J1288" s="17" t="str">
        <f t="shared" si="233"/>
        <v>PTYCBORE</v>
      </c>
      <c r="K1288" s="17"/>
      <c r="L1288" s="17"/>
      <c r="M1288" s="18" t="s">
        <v>5243</v>
      </c>
      <c r="N1288" s="19" t="s">
        <v>5244</v>
      </c>
      <c r="O1288" s="19" t="str">
        <f t="shared" si="234"/>
        <v>Ptychostomum</v>
      </c>
      <c r="P1288" s="19"/>
      <c r="Q1288" s="19"/>
      <c r="R1288" s="25" t="s">
        <v>154</v>
      </c>
      <c r="S1288" s="24" t="s">
        <v>155</v>
      </c>
      <c r="T1288" s="18"/>
      <c r="U1288" s="18"/>
      <c r="V1288" s="22" t="s">
        <v>125</v>
      </c>
      <c r="W1288" s="23">
        <v>7</v>
      </c>
      <c r="X1288" s="23" t="s">
        <v>36</v>
      </c>
      <c r="Y1288" s="23">
        <v>5</v>
      </c>
      <c r="Z1288" s="23">
        <v>4</v>
      </c>
      <c r="AA1288" s="23">
        <v>7</v>
      </c>
      <c r="AB1288" s="18" t="s">
        <v>37</v>
      </c>
      <c r="AC1288" s="18"/>
    </row>
    <row r="1289" spans="1:29">
      <c r="A1289" s="12" t="s">
        <v>1375</v>
      </c>
      <c r="B1289" s="13" t="s">
        <v>5245</v>
      </c>
      <c r="C1289" s="24" t="s">
        <v>76</v>
      </c>
      <c r="D1289" s="14" t="str">
        <f>IF(COUNTIF(E1289,""),"sp",E1289)</f>
        <v>sp</v>
      </c>
      <c r="E1289" s="14" t="s">
        <v>30</v>
      </c>
      <c r="F1289" s="14" t="str">
        <f t="shared" si="230"/>
        <v/>
      </c>
      <c r="G1289" s="15" t="str">
        <f t="shared" si="231"/>
        <v/>
      </c>
      <c r="H1289" s="15" t="str">
        <f t="shared" si="232"/>
        <v/>
      </c>
      <c r="I1289" s="16" t="str">
        <f t="shared" si="229"/>
        <v>PTYCBORN</v>
      </c>
      <c r="J1289" s="17" t="str">
        <f t="shared" si="233"/>
        <v>PTYCBORN</v>
      </c>
      <c r="K1289" s="17"/>
      <c r="L1289" s="17"/>
      <c r="M1289" s="18" t="s">
        <v>5246</v>
      </c>
      <c r="N1289" s="19" t="s">
        <v>5247</v>
      </c>
      <c r="O1289" s="19" t="str">
        <f t="shared" si="234"/>
        <v>Ptychostomum</v>
      </c>
      <c r="P1289" s="19"/>
      <c r="Q1289" s="19"/>
      <c r="R1289" s="25" t="s">
        <v>79</v>
      </c>
      <c r="S1289" s="24" t="s">
        <v>80</v>
      </c>
      <c r="T1289" s="18" t="s">
        <v>1238</v>
      </c>
      <c r="U1289" s="18"/>
      <c r="V1289" s="22" t="s">
        <v>1034</v>
      </c>
      <c r="W1289" s="23">
        <v>5</v>
      </c>
      <c r="X1289" s="23">
        <v>5</v>
      </c>
      <c r="Y1289" s="23">
        <v>6</v>
      </c>
      <c r="Z1289" s="23">
        <v>4</v>
      </c>
      <c r="AA1289" s="23" t="s">
        <v>36</v>
      </c>
      <c r="AB1289" s="18" t="s">
        <v>37</v>
      </c>
      <c r="AC1289" s="18"/>
    </row>
    <row r="1290" spans="1:29">
      <c r="A1290" s="12" t="s">
        <v>1347</v>
      </c>
      <c r="B1290" s="13" t="s">
        <v>5248</v>
      </c>
      <c r="C1290" s="24" t="s">
        <v>620</v>
      </c>
      <c r="D1290" s="14" t="str">
        <f>IF(COUNTIF(E1290,""),"sp",E1290)</f>
        <v>sp</v>
      </c>
      <c r="E1290" s="14" t="s">
        <v>30</v>
      </c>
      <c r="F1290" s="14" t="str">
        <f t="shared" si="230"/>
        <v/>
      </c>
      <c r="G1290" s="15" t="str">
        <f t="shared" si="231"/>
        <v/>
      </c>
      <c r="H1290" s="15" t="str">
        <f t="shared" si="232"/>
        <v/>
      </c>
      <c r="I1290" s="16" t="str">
        <f t="shared" si="229"/>
        <v>PTYCCAPI</v>
      </c>
      <c r="J1290" s="17" t="str">
        <f t="shared" si="233"/>
        <v>PTYCCAPI</v>
      </c>
      <c r="K1290" s="17"/>
      <c r="L1290" s="17"/>
      <c r="M1290" s="18" t="s">
        <v>5249</v>
      </c>
      <c r="N1290" s="19" t="s">
        <v>5250</v>
      </c>
      <c r="O1290" s="19" t="str">
        <f t="shared" si="234"/>
        <v>Ptychostomum</v>
      </c>
      <c r="P1290" s="19"/>
      <c r="Q1290" s="19"/>
      <c r="R1290" s="26" t="s">
        <v>623</v>
      </c>
      <c r="S1290" s="24" t="s">
        <v>624</v>
      </c>
      <c r="T1290" s="18"/>
      <c r="U1290" s="27"/>
      <c r="V1290" s="22" t="s">
        <v>125</v>
      </c>
      <c r="W1290" s="23">
        <v>5</v>
      </c>
      <c r="X1290" s="23" t="s">
        <v>36</v>
      </c>
      <c r="Y1290" s="23">
        <v>5</v>
      </c>
      <c r="Z1290" s="23">
        <v>5</v>
      </c>
      <c r="AA1290" s="23">
        <v>6</v>
      </c>
      <c r="AB1290" s="18" t="s">
        <v>112</v>
      </c>
      <c r="AC1290" s="18"/>
    </row>
    <row r="1291" spans="1:29">
      <c r="A1291" s="12" t="s">
        <v>5251</v>
      </c>
      <c r="B1291" s="13" t="s">
        <v>5252</v>
      </c>
      <c r="C1291" s="24" t="s">
        <v>850</v>
      </c>
      <c r="D1291" s="14" t="str">
        <f>IF(COUNTIF(E1291,""),"sp",E1291)</f>
        <v>sp</v>
      </c>
      <c r="E1291" s="14" t="s">
        <v>30</v>
      </c>
      <c r="F1291" s="14" t="str">
        <f t="shared" si="230"/>
        <v/>
      </c>
      <c r="G1291" s="15" t="str">
        <f t="shared" si="231"/>
        <v/>
      </c>
      <c r="H1291" s="15" t="str">
        <f t="shared" si="232"/>
        <v/>
      </c>
      <c r="I1291" s="16" t="str">
        <f t="shared" si="229"/>
        <v>PTYCCERN</v>
      </c>
      <c r="J1291" s="17" t="str">
        <f t="shared" si="233"/>
        <v>PTYCCERN</v>
      </c>
      <c r="K1291" s="17"/>
      <c r="L1291" s="17"/>
      <c r="M1291" s="18" t="s">
        <v>5253</v>
      </c>
      <c r="N1291" s="19" t="s">
        <v>5254</v>
      </c>
      <c r="O1291" s="19" t="str">
        <f t="shared" si="234"/>
        <v>Ptychostomum</v>
      </c>
      <c r="P1291" s="19"/>
      <c r="Q1291" s="19"/>
      <c r="R1291" s="20" t="s">
        <v>853</v>
      </c>
      <c r="S1291" s="24" t="s">
        <v>854</v>
      </c>
      <c r="T1291" s="18"/>
      <c r="U1291" s="18"/>
      <c r="V1291" s="22" t="s">
        <v>50</v>
      </c>
      <c r="W1291" s="23">
        <v>9</v>
      </c>
      <c r="X1291" s="23">
        <v>2</v>
      </c>
      <c r="Y1291" s="23">
        <v>6</v>
      </c>
      <c r="Z1291" s="23">
        <v>7</v>
      </c>
      <c r="AA1291" s="23">
        <v>6</v>
      </c>
      <c r="AB1291" s="18" t="s">
        <v>37</v>
      </c>
      <c r="AC1291" s="18"/>
    </row>
    <row r="1292" spans="1:29">
      <c r="A1292" s="12" t="s">
        <v>4236</v>
      </c>
      <c r="B1292" s="13" t="s">
        <v>5255</v>
      </c>
      <c r="C1292" s="24" t="s">
        <v>606</v>
      </c>
      <c r="D1292" s="14" t="str">
        <f>IF(COUNTIF(E1292,""),"sp",E1292)</f>
        <v>sp</v>
      </c>
      <c r="E1292" s="14" t="s">
        <v>30</v>
      </c>
      <c r="F1292" s="14" t="str">
        <f t="shared" si="230"/>
        <v/>
      </c>
      <c r="G1292" s="15" t="str">
        <f t="shared" si="231"/>
        <v/>
      </c>
      <c r="H1292" s="15" t="str">
        <f t="shared" si="232"/>
        <v/>
      </c>
      <c r="I1292" s="16" t="str">
        <f t="shared" si="229"/>
        <v>PTYCCOMP</v>
      </c>
      <c r="J1292" s="17" t="str">
        <f t="shared" si="233"/>
        <v>PTYCCOMP</v>
      </c>
      <c r="K1292" s="17"/>
      <c r="L1292" s="17"/>
      <c r="M1292" s="18" t="s">
        <v>5256</v>
      </c>
      <c r="N1292" s="19" t="s">
        <v>5257</v>
      </c>
      <c r="O1292" s="19" t="str">
        <f t="shared" si="234"/>
        <v>Ptychostomum</v>
      </c>
      <c r="P1292" s="19"/>
      <c r="Q1292" s="19"/>
      <c r="R1292" s="25" t="s">
        <v>608</v>
      </c>
      <c r="S1292" s="29" t="s">
        <v>609</v>
      </c>
      <c r="T1292" s="18"/>
      <c r="U1292" s="18"/>
      <c r="V1292" s="22" t="s">
        <v>50</v>
      </c>
      <c r="W1292" s="38">
        <v>9</v>
      </c>
      <c r="X1292" s="38">
        <v>1</v>
      </c>
      <c r="Y1292" s="38">
        <v>6</v>
      </c>
      <c r="Z1292" s="38">
        <v>6</v>
      </c>
      <c r="AA1292" s="38">
        <v>8</v>
      </c>
      <c r="AB1292" s="39" t="s">
        <v>37</v>
      </c>
      <c r="AC1292" s="18"/>
    </row>
    <row r="1293" spans="1:29">
      <c r="A1293" s="12" t="s">
        <v>1343</v>
      </c>
      <c r="B1293" s="13" t="s">
        <v>5258</v>
      </c>
      <c r="C1293" s="24" t="s">
        <v>353</v>
      </c>
      <c r="D1293" s="14" t="str">
        <f>IF(COUNTIF(E1293,""),"sp",E1293)</f>
        <v>sp</v>
      </c>
      <c r="E1293" s="14" t="s">
        <v>30</v>
      </c>
      <c r="F1293" s="14" t="str">
        <f t="shared" si="230"/>
        <v/>
      </c>
      <c r="G1293" s="15" t="str">
        <f t="shared" si="231"/>
        <v/>
      </c>
      <c r="H1293" s="15" t="str">
        <f t="shared" si="232"/>
        <v/>
      </c>
      <c r="I1293" s="16" t="str">
        <f t="shared" si="229"/>
        <v>PTYCCREB</v>
      </c>
      <c r="J1293" s="17" t="str">
        <f t="shared" si="233"/>
        <v>PTYCCREB</v>
      </c>
      <c r="K1293" s="17"/>
      <c r="L1293" s="17"/>
      <c r="M1293" s="18" t="s">
        <v>5259</v>
      </c>
      <c r="N1293" s="19" t="s">
        <v>5260</v>
      </c>
      <c r="O1293" s="19" t="str">
        <f t="shared" si="234"/>
        <v>Ptychostomum</v>
      </c>
      <c r="P1293" s="19"/>
      <c r="Q1293" s="19"/>
      <c r="R1293" s="25" t="s">
        <v>356</v>
      </c>
      <c r="S1293" s="24" t="s">
        <v>357</v>
      </c>
      <c r="T1293" s="18"/>
      <c r="U1293" s="27"/>
      <c r="V1293" s="22" t="s">
        <v>125</v>
      </c>
      <c r="W1293" s="23">
        <v>6</v>
      </c>
      <c r="X1293" s="23" t="s">
        <v>36</v>
      </c>
      <c r="Y1293" s="23">
        <v>6</v>
      </c>
      <c r="Z1293" s="23" t="s">
        <v>36</v>
      </c>
      <c r="AA1293" s="23">
        <v>7</v>
      </c>
      <c r="AB1293" s="18" t="s">
        <v>37</v>
      </c>
      <c r="AC1293" s="18"/>
    </row>
    <row r="1294" spans="1:29">
      <c r="A1294" s="12" t="s">
        <v>5261</v>
      </c>
      <c r="B1294" s="13" t="s">
        <v>5262</v>
      </c>
      <c r="C1294" s="24" t="s">
        <v>40</v>
      </c>
      <c r="D1294" s="14" t="str">
        <f>IF(COUNTIF(E1294,""),"sp",E1294)</f>
        <v>sp</v>
      </c>
      <c r="E1294" s="14" t="s">
        <v>30</v>
      </c>
      <c r="F1294" s="14" t="str">
        <f t="shared" si="230"/>
        <v/>
      </c>
      <c r="G1294" s="15" t="str">
        <f t="shared" si="231"/>
        <v/>
      </c>
      <c r="H1294" s="15" t="str">
        <f t="shared" si="232"/>
        <v/>
      </c>
      <c r="I1294" s="16" t="str">
        <f t="shared" si="229"/>
        <v>PTYCCYCL</v>
      </c>
      <c r="J1294" s="17" t="str">
        <f t="shared" si="233"/>
        <v>PTYCCYCL</v>
      </c>
      <c r="K1294" s="17"/>
      <c r="L1294" s="17"/>
      <c r="M1294" s="18" t="s">
        <v>5263</v>
      </c>
      <c r="N1294" s="19" t="s">
        <v>5264</v>
      </c>
      <c r="O1294" s="19" t="str">
        <f t="shared" si="234"/>
        <v>Ptychostomum</v>
      </c>
      <c r="P1294" s="19"/>
      <c r="Q1294" s="19"/>
      <c r="R1294" s="18"/>
      <c r="S1294" s="24"/>
      <c r="T1294" s="18"/>
      <c r="U1294" s="18"/>
      <c r="V1294" s="18"/>
      <c r="W1294" s="23">
        <v>9</v>
      </c>
      <c r="X1294" s="23">
        <v>2</v>
      </c>
      <c r="Y1294" s="23">
        <v>8</v>
      </c>
      <c r="Z1294" s="23">
        <v>8</v>
      </c>
      <c r="AA1294" s="23">
        <v>1</v>
      </c>
      <c r="AB1294" s="18" t="s">
        <v>37</v>
      </c>
      <c r="AC1294" s="18"/>
    </row>
    <row r="1295" spans="1:29">
      <c r="A1295" s="12" t="s">
        <v>5265</v>
      </c>
      <c r="B1295" s="13" t="s">
        <v>5266</v>
      </c>
      <c r="C1295" s="24" t="s">
        <v>151</v>
      </c>
      <c r="D1295" s="14" t="str">
        <f>IF(COUNTIF(E1295,""),"sp",E1295)</f>
        <v>sp</v>
      </c>
      <c r="E1295" s="14" t="s">
        <v>30</v>
      </c>
      <c r="F1295" s="14" t="str">
        <f t="shared" si="230"/>
        <v/>
      </c>
      <c r="G1295" s="15" t="str">
        <f t="shared" si="231"/>
        <v/>
      </c>
      <c r="H1295" s="15" t="str">
        <f t="shared" si="232"/>
        <v/>
      </c>
      <c r="I1295" s="16" t="str">
        <f t="shared" si="229"/>
        <v>PTYCDEMI</v>
      </c>
      <c r="J1295" s="17" t="str">
        <f t="shared" si="233"/>
        <v>PTYCDEMI</v>
      </c>
      <c r="K1295" s="17"/>
      <c r="L1295" s="17"/>
      <c r="M1295" s="18" t="s">
        <v>5267</v>
      </c>
      <c r="N1295" s="19" t="s">
        <v>5268</v>
      </c>
      <c r="O1295" s="19" t="str">
        <f t="shared" si="234"/>
        <v>Ptychostomum</v>
      </c>
      <c r="P1295" s="19"/>
      <c r="Q1295" s="19"/>
      <c r="R1295" s="25" t="s">
        <v>154</v>
      </c>
      <c r="S1295" s="24" t="s">
        <v>155</v>
      </c>
      <c r="T1295" s="18"/>
      <c r="U1295" s="18"/>
      <c r="V1295" s="22" t="s">
        <v>50</v>
      </c>
      <c r="W1295" s="23">
        <v>4</v>
      </c>
      <c r="X1295" s="23">
        <v>1</v>
      </c>
      <c r="Y1295" s="23">
        <v>4</v>
      </c>
      <c r="Z1295" s="23">
        <v>6</v>
      </c>
      <c r="AA1295" s="23">
        <v>8</v>
      </c>
      <c r="AB1295" s="18" t="s">
        <v>37</v>
      </c>
      <c r="AC1295" s="18"/>
    </row>
    <row r="1296" spans="1:29">
      <c r="A1296" s="12" t="s">
        <v>5269</v>
      </c>
      <c r="B1296" s="13" t="s">
        <v>5270</v>
      </c>
      <c r="C1296" s="24" t="s">
        <v>606</v>
      </c>
      <c r="D1296" s="14" t="str">
        <f>IF(COUNTIF(E1296,""),"sp",E1296)</f>
        <v>sp</v>
      </c>
      <c r="E1296" s="14" t="s">
        <v>30</v>
      </c>
      <c r="F1296" s="14" t="str">
        <f t="shared" si="230"/>
        <v/>
      </c>
      <c r="G1296" s="15" t="str">
        <f t="shared" si="231"/>
        <v/>
      </c>
      <c r="H1296" s="15" t="str">
        <f t="shared" si="232"/>
        <v/>
      </c>
      <c r="I1296" s="16" t="str">
        <f t="shared" si="229"/>
        <v>PTYCDONI</v>
      </c>
      <c r="J1296" s="17" t="str">
        <f t="shared" si="233"/>
        <v>PTYCDONI</v>
      </c>
      <c r="K1296" s="17"/>
      <c r="L1296" s="17"/>
      <c r="M1296" s="18" t="s">
        <v>5271</v>
      </c>
      <c r="N1296" s="19" t="s">
        <v>5272</v>
      </c>
      <c r="O1296" s="19" t="str">
        <f t="shared" si="234"/>
        <v>Ptychostomum</v>
      </c>
      <c r="P1296" s="19"/>
      <c r="Q1296" s="19"/>
      <c r="R1296" s="25" t="s">
        <v>608</v>
      </c>
      <c r="S1296" s="29" t="s">
        <v>609</v>
      </c>
      <c r="T1296" s="18"/>
      <c r="U1296" s="18"/>
      <c r="V1296" s="22" t="s">
        <v>125</v>
      </c>
      <c r="W1296" s="23">
        <v>4</v>
      </c>
      <c r="X1296" s="23">
        <v>6</v>
      </c>
      <c r="Y1296" s="23">
        <v>4</v>
      </c>
      <c r="Z1296" s="23">
        <v>4</v>
      </c>
      <c r="AA1296" s="23" t="s">
        <v>36</v>
      </c>
      <c r="AB1296" s="18" t="s">
        <v>37</v>
      </c>
      <c r="AC1296" s="18"/>
    </row>
    <row r="1297" spans="1:29">
      <c r="A1297" s="12" t="s">
        <v>5273</v>
      </c>
      <c r="B1297" s="13" t="s">
        <v>5274</v>
      </c>
      <c r="C1297" s="24" t="s">
        <v>65</v>
      </c>
      <c r="D1297" s="14" t="str">
        <f>IF(COUNTIF(E1297,""),"sp",E1297)</f>
        <v>sp</v>
      </c>
      <c r="E1297" s="14" t="s">
        <v>30</v>
      </c>
      <c r="F1297" s="14" t="str">
        <f t="shared" si="230"/>
        <v/>
      </c>
      <c r="G1297" s="15" t="str">
        <f t="shared" si="231"/>
        <v/>
      </c>
      <c r="H1297" s="15" t="str">
        <f t="shared" si="232"/>
        <v/>
      </c>
      <c r="I1297" s="16" t="str">
        <f t="shared" si="229"/>
        <v>PTYCIMBR</v>
      </c>
      <c r="J1297" s="17" t="str">
        <f t="shared" si="233"/>
        <v>PTYCIMBR</v>
      </c>
      <c r="K1297" s="17"/>
      <c r="L1297" s="17"/>
      <c r="M1297" s="18" t="s">
        <v>5275</v>
      </c>
      <c r="N1297" s="19" t="s">
        <v>5276</v>
      </c>
      <c r="O1297" s="19" t="str">
        <f t="shared" si="234"/>
        <v>Ptychostomum</v>
      </c>
      <c r="P1297" s="19"/>
      <c r="Q1297" s="19"/>
      <c r="R1297" s="20" t="s">
        <v>68</v>
      </c>
      <c r="S1297" s="24" t="s">
        <v>69</v>
      </c>
      <c r="T1297" s="18"/>
      <c r="U1297" s="18"/>
      <c r="V1297" s="22" t="s">
        <v>125</v>
      </c>
      <c r="W1297" s="23">
        <v>8</v>
      </c>
      <c r="X1297" s="23" t="s">
        <v>36</v>
      </c>
      <c r="Y1297" s="23">
        <v>5</v>
      </c>
      <c r="Z1297" s="23">
        <v>5</v>
      </c>
      <c r="AA1297" s="23">
        <v>6</v>
      </c>
      <c r="AB1297" s="18" t="s">
        <v>37</v>
      </c>
      <c r="AC1297" s="18"/>
    </row>
    <row r="1298" spans="1:29">
      <c r="A1298" s="12" t="s">
        <v>5277</v>
      </c>
      <c r="B1298" s="13" t="s">
        <v>5278</v>
      </c>
      <c r="C1298" s="24" t="s">
        <v>40</v>
      </c>
      <c r="D1298" s="14" t="str">
        <f>IF(COUNTIF(E1298,""),"sp",E1298)</f>
        <v>sp</v>
      </c>
      <c r="E1298" s="14" t="s">
        <v>30</v>
      </c>
      <c r="F1298" s="14" t="str">
        <f t="shared" si="230"/>
        <v/>
      </c>
      <c r="G1298" s="15" t="str">
        <f t="shared" si="231"/>
        <v/>
      </c>
      <c r="H1298" s="15" t="str">
        <f t="shared" si="232"/>
        <v/>
      </c>
      <c r="I1298" s="16" t="str">
        <f t="shared" si="229"/>
        <v>PTYCMORA</v>
      </c>
      <c r="J1298" s="17" t="str">
        <f t="shared" si="233"/>
        <v>PTYCMORA</v>
      </c>
      <c r="K1298" s="17"/>
      <c r="L1298" s="17"/>
      <c r="M1298" s="18" t="s">
        <v>5279</v>
      </c>
      <c r="N1298" s="19" t="s">
        <v>5280</v>
      </c>
      <c r="O1298" s="19" t="str">
        <f t="shared" si="234"/>
        <v>Ptychostomum</v>
      </c>
      <c r="P1298" s="19"/>
      <c r="Q1298" s="19"/>
      <c r="R1298" s="18"/>
      <c r="S1298" s="24"/>
      <c r="T1298" s="18"/>
      <c r="U1298" s="18"/>
      <c r="V1298" s="18"/>
      <c r="W1298" s="23">
        <v>5</v>
      </c>
      <c r="X1298" s="23">
        <v>5</v>
      </c>
      <c r="Y1298" s="23">
        <v>5</v>
      </c>
      <c r="Z1298" s="23">
        <v>5</v>
      </c>
      <c r="AA1298" s="23">
        <v>6</v>
      </c>
      <c r="AB1298" s="18" t="s">
        <v>120</v>
      </c>
      <c r="AC1298" s="18"/>
    </row>
    <row r="1299" spans="1:29">
      <c r="A1299" s="12" t="s">
        <v>1957</v>
      </c>
      <c r="B1299" s="13" t="s">
        <v>5281</v>
      </c>
      <c r="C1299" s="24" t="s">
        <v>461</v>
      </c>
      <c r="D1299" s="14" t="str">
        <f>IF(COUNTIF(E1299,""),"sp",E1299)</f>
        <v>sp</v>
      </c>
      <c r="E1299" s="14" t="s">
        <v>30</v>
      </c>
      <c r="F1299" s="14" t="str">
        <f t="shared" si="230"/>
        <v/>
      </c>
      <c r="G1299" s="15" t="str">
        <f t="shared" si="231"/>
        <v/>
      </c>
      <c r="H1299" s="15" t="str">
        <f t="shared" si="232"/>
        <v/>
      </c>
      <c r="I1299" s="16" t="str">
        <f t="shared" si="229"/>
        <v>PTYCPALL</v>
      </c>
      <c r="J1299" s="17" t="str">
        <f t="shared" si="233"/>
        <v>PTYCPALL</v>
      </c>
      <c r="K1299" s="17"/>
      <c r="L1299" s="17"/>
      <c r="M1299" s="19" t="s">
        <v>5282</v>
      </c>
      <c r="N1299" s="19" t="s">
        <v>5283</v>
      </c>
      <c r="O1299" s="19" t="str">
        <f t="shared" si="234"/>
        <v>Ptychostomum</v>
      </c>
      <c r="P1299" s="19"/>
      <c r="Q1299" s="19"/>
      <c r="R1299" s="25" t="s">
        <v>464</v>
      </c>
      <c r="S1299" s="24" t="s">
        <v>465</v>
      </c>
      <c r="T1299" s="18"/>
      <c r="U1299" s="18"/>
      <c r="V1299" s="22" t="s">
        <v>50</v>
      </c>
      <c r="W1299" s="23">
        <v>7</v>
      </c>
      <c r="X1299" s="23">
        <v>3</v>
      </c>
      <c r="Y1299" s="23">
        <v>6</v>
      </c>
      <c r="Z1299" s="23">
        <v>7</v>
      </c>
      <c r="AA1299" s="23">
        <v>7</v>
      </c>
      <c r="AB1299" s="18" t="s">
        <v>37</v>
      </c>
      <c r="AC1299" s="18"/>
    </row>
    <row r="1300" spans="1:29">
      <c r="A1300" s="12" t="s">
        <v>1086</v>
      </c>
      <c r="B1300" s="13" t="s">
        <v>5284</v>
      </c>
      <c r="C1300" s="24" t="s">
        <v>333</v>
      </c>
      <c r="D1300" s="14" t="str">
        <f>IF(COUNTIF(E1300,""),"sp",E1300)</f>
        <v>sp</v>
      </c>
      <c r="E1300" s="14" t="s">
        <v>30</v>
      </c>
      <c r="F1300" s="14" t="str">
        <f t="shared" si="230"/>
        <v/>
      </c>
      <c r="G1300" s="15" t="str">
        <f t="shared" si="231"/>
        <v/>
      </c>
      <c r="H1300" s="15" t="str">
        <f t="shared" si="232"/>
        <v/>
      </c>
      <c r="I1300" s="16" t="str">
        <f t="shared" si="229"/>
        <v>PTYCPSEU</v>
      </c>
      <c r="J1300" s="17" t="str">
        <f t="shared" si="233"/>
        <v>PTYCPSEU</v>
      </c>
      <c r="K1300" s="17"/>
      <c r="L1300" s="17"/>
      <c r="M1300" s="27" t="s">
        <v>5285</v>
      </c>
      <c r="N1300" s="19" t="s">
        <v>5286</v>
      </c>
      <c r="O1300" s="19" t="str">
        <f t="shared" si="234"/>
        <v>Ptychostomum</v>
      </c>
      <c r="P1300" s="19"/>
      <c r="Q1300" s="19"/>
      <c r="R1300" s="26" t="s">
        <v>336</v>
      </c>
      <c r="S1300" s="26" t="s">
        <v>337</v>
      </c>
      <c r="T1300" s="18"/>
      <c r="U1300" s="18"/>
      <c r="V1300" s="22" t="s">
        <v>580</v>
      </c>
      <c r="W1300" s="23">
        <v>7</v>
      </c>
      <c r="X1300" s="23" t="s">
        <v>36</v>
      </c>
      <c r="Y1300" s="23">
        <v>5</v>
      </c>
      <c r="Z1300" s="23">
        <v>7</v>
      </c>
      <c r="AA1300" s="23">
        <v>7</v>
      </c>
      <c r="AB1300" s="18" t="s">
        <v>37</v>
      </c>
      <c r="AC1300" s="18"/>
    </row>
    <row r="1301" spans="1:29">
      <c r="A1301" s="12" t="s">
        <v>5287</v>
      </c>
      <c r="B1301" s="13" t="s">
        <v>5288</v>
      </c>
      <c r="C1301" s="24" t="s">
        <v>40</v>
      </c>
      <c r="D1301" s="14" t="str">
        <f>IF(COUNTIF(E1301,""),"sp",E1301)</f>
        <v>var</v>
      </c>
      <c r="E1301" s="14" t="s">
        <v>41</v>
      </c>
      <c r="F1301" s="14" t="str">
        <f t="shared" si="230"/>
        <v>var</v>
      </c>
      <c r="G1301" s="15" t="str">
        <f t="shared" si="231"/>
        <v/>
      </c>
      <c r="H1301" s="15" t="str">
        <f t="shared" si="232"/>
        <v>var</v>
      </c>
      <c r="I1301" s="16"/>
      <c r="J1301" s="17" t="str">
        <f t="shared" si="233"/>
        <v>PTYPSEUBI</v>
      </c>
      <c r="K1301" s="17" t="str">
        <f>IF(LEN($L1301)&gt;1,UPPER(LEFT(M1301,3) &amp; MID(M1301,SEARCH(" ",M1301,1)+1,4)&amp;L1301),UPPER(LEFT(M1301,4) &amp; MID(M1301,SEARCH(" ",M1300,1)+1,4)&amp;L1301))</f>
        <v>PTYPSEUBI</v>
      </c>
      <c r="L1301" s="17" t="str">
        <f>IF(COUNTIF($L$1:$L1300,MID(M1301,SEARCH("var. ",M1301,1)+5,1))&gt;0,MID(M1301,SEARCH("var. ",M1301,1)+5,2),MID(M1301,SEARCH("var. ",M1301,1)+5,1))</f>
        <v>bi</v>
      </c>
      <c r="M1301" s="18" t="s">
        <v>5289</v>
      </c>
      <c r="N1301" s="19" t="s">
        <v>5286</v>
      </c>
      <c r="O1301" s="19" t="str">
        <f t="shared" si="234"/>
        <v>Ptychostomum</v>
      </c>
      <c r="P1301" s="19"/>
      <c r="Q1301" s="19"/>
      <c r="R1301" s="18"/>
      <c r="S1301" s="24"/>
      <c r="T1301" s="18"/>
      <c r="U1301" s="18"/>
      <c r="V1301" s="18"/>
      <c r="W1301" s="23">
        <v>8</v>
      </c>
      <c r="X1301" s="23" t="s">
        <v>36</v>
      </c>
      <c r="Y1301" s="23">
        <v>5</v>
      </c>
      <c r="Z1301" s="23">
        <v>7</v>
      </c>
      <c r="AA1301" s="23">
        <v>7</v>
      </c>
      <c r="AB1301" s="18" t="s">
        <v>37</v>
      </c>
      <c r="AC1301" s="18"/>
    </row>
    <row r="1302" spans="1:29">
      <c r="A1302" s="12" t="s">
        <v>5290</v>
      </c>
      <c r="B1302" s="13" t="s">
        <v>5291</v>
      </c>
      <c r="C1302" s="24" t="s">
        <v>76</v>
      </c>
      <c r="D1302" s="14" t="str">
        <f>IF(COUNTIF(E1302,""),"sp",E1302)</f>
        <v>sp</v>
      </c>
      <c r="E1302" s="14" t="s">
        <v>30</v>
      </c>
      <c r="F1302" s="14" t="str">
        <f t="shared" si="230"/>
        <v/>
      </c>
      <c r="G1302" s="15" t="str">
        <f t="shared" si="231"/>
        <v/>
      </c>
      <c r="H1302" s="15" t="str">
        <f t="shared" si="232"/>
        <v/>
      </c>
      <c r="I1302" s="16" t="str">
        <f t="shared" ref="I1302:I1305" si="235">UPPER(MID(M1302,1,4))&amp;""&amp;UPPER(MID(M1302,SEARCH(" ",M1302,1)+1,4))</f>
        <v>PTYCRUBE</v>
      </c>
      <c r="J1302" s="17" t="str">
        <f t="shared" si="233"/>
        <v>PTYCRUBE</v>
      </c>
      <c r="K1302" s="17"/>
      <c r="L1302" s="17"/>
      <c r="M1302" s="18" t="s">
        <v>5292</v>
      </c>
      <c r="N1302" s="19" t="s">
        <v>5293</v>
      </c>
      <c r="O1302" s="19" t="str">
        <f t="shared" si="234"/>
        <v>Ptychostomum</v>
      </c>
      <c r="P1302" s="19"/>
      <c r="Q1302" s="19"/>
      <c r="R1302" s="25" t="s">
        <v>79</v>
      </c>
      <c r="S1302" s="24" t="s">
        <v>80</v>
      </c>
      <c r="T1302" s="18"/>
      <c r="U1302" s="18"/>
      <c r="V1302" s="22" t="s">
        <v>1034</v>
      </c>
      <c r="W1302" s="23">
        <v>8</v>
      </c>
      <c r="X1302" s="23">
        <v>6</v>
      </c>
      <c r="Y1302" s="23">
        <v>5</v>
      </c>
      <c r="Z1302" s="23">
        <v>5</v>
      </c>
      <c r="AA1302" s="23" t="s">
        <v>36</v>
      </c>
      <c r="AB1302" s="18" t="s">
        <v>37</v>
      </c>
      <c r="AC1302" s="18"/>
    </row>
    <row r="1303" spans="1:29">
      <c r="A1303" s="12" t="s">
        <v>5294</v>
      </c>
      <c r="B1303" s="13" t="s">
        <v>5295</v>
      </c>
      <c r="C1303" s="24" t="s">
        <v>606</v>
      </c>
      <c r="D1303" s="14" t="str">
        <f>IF(COUNTIF(E1303,""),"sp",E1303)</f>
        <v>sp</v>
      </c>
      <c r="E1303" s="14" t="s">
        <v>30</v>
      </c>
      <c r="F1303" s="14" t="str">
        <f t="shared" si="230"/>
        <v/>
      </c>
      <c r="G1303" s="15" t="str">
        <f t="shared" si="231"/>
        <v/>
      </c>
      <c r="H1303" s="15" t="str">
        <f t="shared" si="232"/>
        <v/>
      </c>
      <c r="I1303" s="16" t="str">
        <f t="shared" si="235"/>
        <v>PTYCTORQ</v>
      </c>
      <c r="J1303" s="17" t="str">
        <f t="shared" si="233"/>
        <v>PTYCTORQ</v>
      </c>
      <c r="K1303" s="17"/>
      <c r="L1303" s="17"/>
      <c r="M1303" s="18" t="s">
        <v>5296</v>
      </c>
      <c r="N1303" s="19" t="s">
        <v>5297</v>
      </c>
      <c r="O1303" s="19" t="str">
        <f t="shared" si="234"/>
        <v>Ptychostomum</v>
      </c>
      <c r="P1303" s="19"/>
      <c r="Q1303" s="19"/>
      <c r="R1303" s="25" t="s">
        <v>608</v>
      </c>
      <c r="S1303" s="29" t="s">
        <v>609</v>
      </c>
      <c r="T1303" s="18"/>
      <c r="U1303" s="18"/>
      <c r="V1303" s="22" t="s">
        <v>99</v>
      </c>
      <c r="W1303" s="23">
        <v>8</v>
      </c>
      <c r="X1303" s="23">
        <v>6</v>
      </c>
      <c r="Y1303" s="23">
        <v>4</v>
      </c>
      <c r="Z1303" s="23">
        <v>3</v>
      </c>
      <c r="AA1303" s="23">
        <v>7</v>
      </c>
      <c r="AB1303" s="18" t="s">
        <v>37</v>
      </c>
      <c r="AC1303" s="18"/>
    </row>
    <row r="1304" spans="1:29">
      <c r="A1304" s="12" t="s">
        <v>5298</v>
      </c>
      <c r="B1304" s="13" t="s">
        <v>5299</v>
      </c>
      <c r="C1304" s="24" t="s">
        <v>151</v>
      </c>
      <c r="D1304" s="14" t="str">
        <f>IF(COUNTIF(E1304,""),"sp",E1304)</f>
        <v>sp</v>
      </c>
      <c r="E1304" s="14" t="s">
        <v>30</v>
      </c>
      <c r="F1304" s="14" t="str">
        <f t="shared" si="230"/>
        <v/>
      </c>
      <c r="G1304" s="15" t="str">
        <f t="shared" si="231"/>
        <v/>
      </c>
      <c r="H1304" s="15" t="str">
        <f t="shared" si="232"/>
        <v/>
      </c>
      <c r="I1304" s="16" t="str">
        <f t="shared" si="235"/>
        <v>PTYCZIER</v>
      </c>
      <c r="J1304" s="17" t="str">
        <f t="shared" si="233"/>
        <v>PTYCZIER</v>
      </c>
      <c r="K1304" s="17"/>
      <c r="L1304" s="17"/>
      <c r="M1304" s="18" t="s">
        <v>5300</v>
      </c>
      <c r="N1304" s="19" t="s">
        <v>5301</v>
      </c>
      <c r="O1304" s="19" t="str">
        <f t="shared" si="234"/>
        <v>Ptychostomum</v>
      </c>
      <c r="P1304" s="19"/>
      <c r="Q1304" s="19"/>
      <c r="R1304" s="25" t="s">
        <v>154</v>
      </c>
      <c r="S1304" s="24" t="s">
        <v>155</v>
      </c>
      <c r="T1304" s="18"/>
      <c r="U1304" s="18"/>
      <c r="V1304" s="22" t="s">
        <v>99</v>
      </c>
      <c r="W1304" s="23">
        <v>4</v>
      </c>
      <c r="X1304" s="23">
        <v>1</v>
      </c>
      <c r="Y1304" s="23">
        <v>6</v>
      </c>
      <c r="Z1304" s="23">
        <v>7</v>
      </c>
      <c r="AA1304" s="23">
        <v>8</v>
      </c>
      <c r="AB1304" s="18" t="s">
        <v>37</v>
      </c>
      <c r="AC1304" s="18"/>
    </row>
    <row r="1305" spans="1:29">
      <c r="A1305" s="12" t="s">
        <v>5302</v>
      </c>
      <c r="B1305" s="13" t="s">
        <v>5303</v>
      </c>
      <c r="C1305" s="14" t="s">
        <v>2747</v>
      </c>
      <c r="D1305" s="14" t="str">
        <f>IF(COUNTIF(E1305,""),"sp",E1305)</f>
        <v>sp</v>
      </c>
      <c r="E1305" s="14" t="s">
        <v>30</v>
      </c>
      <c r="F1305" s="14" t="str">
        <f t="shared" si="230"/>
        <v/>
      </c>
      <c r="G1305" s="15" t="str">
        <f t="shared" si="231"/>
        <v/>
      </c>
      <c r="H1305" s="15" t="str">
        <f t="shared" si="232"/>
        <v/>
      </c>
      <c r="I1305" s="16" t="str">
        <f t="shared" si="235"/>
        <v>PYLAPOLY</v>
      </c>
      <c r="J1305" s="17" t="str">
        <f t="shared" si="233"/>
        <v>PYLAPOLY</v>
      </c>
      <c r="K1305" s="17"/>
      <c r="L1305" s="17"/>
      <c r="M1305" s="18" t="s">
        <v>5304</v>
      </c>
      <c r="N1305" s="19" t="s">
        <v>5305</v>
      </c>
      <c r="O1305" s="19" t="str">
        <f t="shared" si="234"/>
        <v>Pylaisia</v>
      </c>
      <c r="P1305" s="19"/>
      <c r="Q1305" s="19"/>
      <c r="R1305" s="25" t="s">
        <v>2750</v>
      </c>
      <c r="S1305" s="24" t="s">
        <v>2751</v>
      </c>
      <c r="T1305" s="18" t="s">
        <v>1711</v>
      </c>
      <c r="U1305" s="18"/>
      <c r="V1305" s="22" t="s">
        <v>111</v>
      </c>
      <c r="W1305" s="23">
        <v>8</v>
      </c>
      <c r="X1305" s="23">
        <v>3</v>
      </c>
      <c r="Y1305" s="23">
        <v>6</v>
      </c>
      <c r="Z1305" s="23">
        <v>5</v>
      </c>
      <c r="AA1305" s="23">
        <v>7</v>
      </c>
      <c r="AB1305" s="18" t="s">
        <v>120</v>
      </c>
      <c r="AC1305" s="18"/>
    </row>
    <row r="1306" spans="1:29">
      <c r="A1306" s="12" t="s">
        <v>5306</v>
      </c>
      <c r="B1306" s="13" t="s">
        <v>5307</v>
      </c>
      <c r="C1306" s="24" t="s">
        <v>40</v>
      </c>
      <c r="D1306" s="14" t="str">
        <f>IF(COUNTIF(E1306,""),"sp",E1306)</f>
        <v>var</v>
      </c>
      <c r="E1306" s="14" t="s">
        <v>41</v>
      </c>
      <c r="F1306" s="14" t="str">
        <f t="shared" si="230"/>
        <v>var</v>
      </c>
      <c r="G1306" s="15" t="str">
        <f t="shared" si="231"/>
        <v/>
      </c>
      <c r="H1306" s="15" t="str">
        <f t="shared" si="232"/>
        <v>var</v>
      </c>
      <c r="I1306" s="16"/>
      <c r="J1306" s="17" t="str">
        <f t="shared" si="233"/>
        <v>PYLPOLYSU</v>
      </c>
      <c r="K1306" s="17" t="str">
        <f>IF(LEN($L1306)&gt;1,UPPER(LEFT(M1306,3) &amp; MID(M1306,SEARCH(" ",M1306,1)+1,4)&amp;L1306),UPPER(LEFT(M1306,4) &amp; MID(M1306,SEARCH(" ",M1305,1)+1,4)&amp;L1306))</f>
        <v>PYLPOLYSU</v>
      </c>
      <c r="L1306" s="17" t="str">
        <f>IF(COUNTIF($L$1:$L1305,MID(M1306,SEARCH("var. ",M1306,1)+5,1))&gt;0,MID(M1306,SEARCH("var. ",M1306,1)+5,2),MID(M1306,SEARCH("var. ",M1306,1)+5,1))</f>
        <v>su</v>
      </c>
      <c r="M1306" s="18" t="s">
        <v>5308</v>
      </c>
      <c r="N1306" s="19" t="s">
        <v>5305</v>
      </c>
      <c r="O1306" s="19" t="str">
        <f t="shared" si="234"/>
        <v>Pylaisia</v>
      </c>
      <c r="P1306" s="19"/>
      <c r="Q1306" s="19"/>
      <c r="R1306" s="18"/>
      <c r="S1306" s="24"/>
      <c r="T1306" s="18"/>
      <c r="U1306" s="18"/>
      <c r="V1306" s="18"/>
      <c r="W1306" s="23">
        <v>8</v>
      </c>
      <c r="X1306" s="23">
        <v>2</v>
      </c>
      <c r="Y1306" s="23">
        <v>7</v>
      </c>
      <c r="Z1306" s="23">
        <v>6</v>
      </c>
      <c r="AA1306" s="23">
        <v>7</v>
      </c>
      <c r="AB1306" s="18" t="s">
        <v>112</v>
      </c>
      <c r="AC1306" s="18"/>
    </row>
    <row r="1307" spans="1:29">
      <c r="A1307" s="12" t="s">
        <v>5309</v>
      </c>
      <c r="B1307" s="13" t="s">
        <v>5310</v>
      </c>
      <c r="C1307" s="14" t="s">
        <v>1677</v>
      </c>
      <c r="D1307" s="14" t="str">
        <f>IF(COUNTIF(E1307,""),"sp",E1307)</f>
        <v>sp</v>
      </c>
      <c r="E1307" s="14" t="s">
        <v>30</v>
      </c>
      <c r="F1307" s="14" t="str">
        <f t="shared" si="230"/>
        <v/>
      </c>
      <c r="G1307" s="15" t="str">
        <f t="shared" si="231"/>
        <v/>
      </c>
      <c r="H1307" s="15" t="str">
        <f t="shared" si="232"/>
        <v/>
      </c>
      <c r="I1307" s="16" t="str">
        <f t="shared" ref="I1307:I1322" si="236">UPPER(MID(M1307,1,4))&amp;""&amp;UPPER(MID(M1307,SEARCH(" ",M1307,1)+1,4))</f>
        <v>PYLASELW</v>
      </c>
      <c r="J1307" s="17" t="str">
        <f t="shared" si="233"/>
        <v>PYLASELW</v>
      </c>
      <c r="K1307" s="17"/>
      <c r="L1307" s="17"/>
      <c r="M1307" s="18" t="s">
        <v>5311</v>
      </c>
      <c r="N1307" s="19" t="s">
        <v>5312</v>
      </c>
      <c r="O1307" s="19" t="str">
        <f t="shared" si="234"/>
        <v>Pylaisia</v>
      </c>
      <c r="P1307" s="19"/>
      <c r="Q1307" s="19"/>
      <c r="R1307" s="20" t="s">
        <v>1680</v>
      </c>
      <c r="S1307" s="24" t="s">
        <v>1681</v>
      </c>
      <c r="T1307" s="18"/>
      <c r="U1307" s="18"/>
      <c r="V1307" s="22" t="s">
        <v>111</v>
      </c>
      <c r="W1307" s="23"/>
      <c r="X1307" s="23"/>
      <c r="Y1307" s="23"/>
      <c r="Z1307" s="23"/>
      <c r="AA1307" s="23"/>
      <c r="AB1307" s="18"/>
      <c r="AC1307" s="18"/>
    </row>
    <row r="1308" spans="1:29">
      <c r="A1308" s="12" t="s">
        <v>5313</v>
      </c>
      <c r="B1308" s="13" t="s">
        <v>5314</v>
      </c>
      <c r="C1308" s="24" t="s">
        <v>76</v>
      </c>
      <c r="D1308" s="14" t="str">
        <f>IF(COUNTIF(E1308,""),"sp",E1308)</f>
        <v>sp</v>
      </c>
      <c r="E1308" s="14" t="s">
        <v>30</v>
      </c>
      <c r="F1308" s="14" t="str">
        <f t="shared" si="230"/>
        <v/>
      </c>
      <c r="G1308" s="15" t="str">
        <f t="shared" si="231"/>
        <v/>
      </c>
      <c r="H1308" s="15" t="str">
        <f t="shared" si="232"/>
        <v/>
      </c>
      <c r="I1308" s="16" t="str">
        <f t="shared" si="236"/>
        <v>PYRATETR</v>
      </c>
      <c r="J1308" s="17" t="str">
        <f t="shared" si="233"/>
        <v>PYRATETR</v>
      </c>
      <c r="K1308" s="17"/>
      <c r="L1308" s="17"/>
      <c r="M1308" s="18" t="s">
        <v>5315</v>
      </c>
      <c r="N1308" s="19" t="s">
        <v>5316</v>
      </c>
      <c r="O1308" s="19" t="str">
        <f t="shared" si="234"/>
        <v>Pyramidula</v>
      </c>
      <c r="P1308" s="19"/>
      <c r="Q1308" s="19"/>
      <c r="R1308" s="25" t="s">
        <v>79</v>
      </c>
      <c r="S1308" s="24" t="s">
        <v>80</v>
      </c>
      <c r="T1308" s="18"/>
      <c r="U1308" s="18"/>
      <c r="V1308" s="22" t="s">
        <v>58</v>
      </c>
      <c r="W1308" s="23">
        <v>8</v>
      </c>
      <c r="X1308" s="23">
        <v>6</v>
      </c>
      <c r="Y1308" s="23">
        <v>4</v>
      </c>
      <c r="Z1308" s="23">
        <v>6</v>
      </c>
      <c r="AA1308" s="23">
        <v>7</v>
      </c>
      <c r="AB1308" s="18" t="s">
        <v>22</v>
      </c>
      <c r="AC1308" s="18"/>
    </row>
    <row r="1309" spans="1:29">
      <c r="A1309" s="12" t="s">
        <v>5317</v>
      </c>
      <c r="B1309" s="13" t="s">
        <v>5318</v>
      </c>
      <c r="C1309" s="24" t="s">
        <v>384</v>
      </c>
      <c r="D1309" s="14" t="str">
        <f>IF(COUNTIF(E1309,""),"sp",E1309)</f>
        <v>sp</v>
      </c>
      <c r="E1309" s="14" t="s">
        <v>30</v>
      </c>
      <c r="F1309" s="14" t="str">
        <f t="shared" si="230"/>
        <v/>
      </c>
      <c r="G1309" s="15" t="str">
        <f t="shared" si="231"/>
        <v/>
      </c>
      <c r="H1309" s="15" t="str">
        <f t="shared" si="232"/>
        <v/>
      </c>
      <c r="I1309" s="16" t="str">
        <f t="shared" si="236"/>
        <v>RACOACIC</v>
      </c>
      <c r="J1309" s="17" t="str">
        <f t="shared" si="233"/>
        <v>RACOACIC</v>
      </c>
      <c r="K1309" s="17"/>
      <c r="L1309" s="17"/>
      <c r="M1309" s="19" t="s">
        <v>5319</v>
      </c>
      <c r="N1309" s="19" t="s">
        <v>5320</v>
      </c>
      <c r="O1309" s="19" t="str">
        <f t="shared" si="234"/>
        <v>Racomitrium</v>
      </c>
      <c r="P1309" s="19"/>
      <c r="Q1309" s="19"/>
      <c r="R1309" s="25" t="s">
        <v>387</v>
      </c>
      <c r="S1309" s="24" t="s">
        <v>388</v>
      </c>
      <c r="T1309" s="18"/>
      <c r="U1309" s="18"/>
      <c r="V1309" s="22" t="s">
        <v>156</v>
      </c>
      <c r="W1309" s="23" t="s">
        <v>36</v>
      </c>
      <c r="X1309" s="23">
        <v>3</v>
      </c>
      <c r="Y1309" s="23">
        <v>4</v>
      </c>
      <c r="Z1309" s="23">
        <v>7</v>
      </c>
      <c r="AA1309" s="23">
        <v>5</v>
      </c>
      <c r="AB1309" s="18" t="s">
        <v>271</v>
      </c>
      <c r="AC1309" s="18"/>
    </row>
    <row r="1310" spans="1:29">
      <c r="A1310" s="12" t="s">
        <v>5321</v>
      </c>
      <c r="B1310" s="13" t="s">
        <v>5322</v>
      </c>
      <c r="C1310" s="14" t="s">
        <v>657</v>
      </c>
      <c r="D1310" s="14" t="str">
        <f>IF(COUNTIF(E1310,""),"sp",E1310)</f>
        <v>sp</v>
      </c>
      <c r="E1310" s="14" t="s">
        <v>30</v>
      </c>
      <c r="F1310" s="14" t="str">
        <f t="shared" si="230"/>
        <v/>
      </c>
      <c r="G1310" s="15" t="str">
        <f t="shared" si="231"/>
        <v/>
      </c>
      <c r="H1310" s="15" t="str">
        <f t="shared" si="232"/>
        <v/>
      </c>
      <c r="I1310" s="16" t="str">
        <f t="shared" si="236"/>
        <v>RACOAFFI</v>
      </c>
      <c r="J1310" s="17" t="str">
        <f t="shared" si="233"/>
        <v>RACOAFFI</v>
      </c>
      <c r="K1310" s="17"/>
      <c r="L1310" s="17"/>
      <c r="M1310" s="18" t="s">
        <v>5323</v>
      </c>
      <c r="N1310" s="19" t="s">
        <v>5324</v>
      </c>
      <c r="O1310" s="19" t="str">
        <f t="shared" si="234"/>
        <v>Racomitrium</v>
      </c>
      <c r="P1310" s="19"/>
      <c r="Q1310" s="19"/>
      <c r="R1310" s="20" t="s">
        <v>660</v>
      </c>
      <c r="S1310" s="24" t="s">
        <v>661</v>
      </c>
      <c r="T1310" s="18"/>
      <c r="U1310" s="18"/>
      <c r="V1310" s="22" t="s">
        <v>156</v>
      </c>
      <c r="W1310" s="23">
        <v>6</v>
      </c>
      <c r="X1310" s="23">
        <v>2</v>
      </c>
      <c r="Y1310" s="23" t="s">
        <v>394</v>
      </c>
      <c r="Z1310" s="23">
        <v>6</v>
      </c>
      <c r="AA1310" s="23">
        <v>1</v>
      </c>
      <c r="AB1310" s="18" t="s">
        <v>37</v>
      </c>
      <c r="AC1310" s="18"/>
    </row>
    <row r="1311" spans="1:29">
      <c r="A1311" s="12" t="s">
        <v>5325</v>
      </c>
      <c r="B1311" s="13" t="s">
        <v>5326</v>
      </c>
      <c r="C1311" s="14" t="s">
        <v>631</v>
      </c>
      <c r="D1311" s="14" t="str">
        <f>IF(COUNTIF(E1311,""),"sp",E1311)</f>
        <v>sp</v>
      </c>
      <c r="E1311" s="14" t="s">
        <v>30</v>
      </c>
      <c r="F1311" s="14" t="str">
        <f t="shared" si="230"/>
        <v/>
      </c>
      <c r="G1311" s="15" t="str">
        <f t="shared" si="231"/>
        <v/>
      </c>
      <c r="H1311" s="15" t="str">
        <f t="shared" si="232"/>
        <v/>
      </c>
      <c r="I1311" s="16" t="str">
        <f t="shared" si="236"/>
        <v>RACOAQUA</v>
      </c>
      <c r="J1311" s="17" t="str">
        <f t="shared" si="233"/>
        <v>RACOAQUA</v>
      </c>
      <c r="K1311" s="17"/>
      <c r="L1311" s="17"/>
      <c r="M1311" s="18" t="s">
        <v>5327</v>
      </c>
      <c r="N1311" s="19" t="s">
        <v>5328</v>
      </c>
      <c r="O1311" s="19" t="str">
        <f t="shared" si="234"/>
        <v>Racomitrium</v>
      </c>
      <c r="P1311" s="19"/>
      <c r="Q1311" s="19"/>
      <c r="R1311" s="25" t="s">
        <v>634</v>
      </c>
      <c r="S1311" s="24" t="s">
        <v>635</v>
      </c>
      <c r="T1311" s="18"/>
      <c r="U1311" s="18"/>
      <c r="V1311" s="22" t="s">
        <v>156</v>
      </c>
      <c r="W1311" s="23">
        <v>6</v>
      </c>
      <c r="X1311" s="23">
        <v>3</v>
      </c>
      <c r="Y1311" s="23">
        <v>6</v>
      </c>
      <c r="Z1311" s="23">
        <v>7</v>
      </c>
      <c r="AA1311" s="23">
        <v>1</v>
      </c>
      <c r="AB1311" s="18" t="s">
        <v>271</v>
      </c>
      <c r="AC1311" s="18"/>
    </row>
    <row r="1312" spans="1:29">
      <c r="A1312" s="12" t="s">
        <v>5329</v>
      </c>
      <c r="B1312" s="13" t="s">
        <v>5330</v>
      </c>
      <c r="C1312" s="24" t="s">
        <v>353</v>
      </c>
      <c r="D1312" s="14" t="str">
        <f>IF(COUNTIF(E1312,""),"sp",E1312)</f>
        <v>sp</v>
      </c>
      <c r="E1312" s="14" t="s">
        <v>30</v>
      </c>
      <c r="F1312" s="14" t="str">
        <f t="shared" si="230"/>
        <v/>
      </c>
      <c r="G1312" s="15" t="str">
        <f t="shared" si="231"/>
        <v/>
      </c>
      <c r="H1312" s="15" t="str">
        <f t="shared" si="232"/>
        <v/>
      </c>
      <c r="I1312" s="16" t="str">
        <f t="shared" si="236"/>
        <v>RACOCANE</v>
      </c>
      <c r="J1312" s="17" t="str">
        <f t="shared" si="233"/>
        <v>RACOCANE</v>
      </c>
      <c r="K1312" s="17"/>
      <c r="L1312" s="17"/>
      <c r="M1312" s="18" t="s">
        <v>5331</v>
      </c>
      <c r="N1312" s="19" t="s">
        <v>5332</v>
      </c>
      <c r="O1312" s="19" t="str">
        <f t="shared" si="234"/>
        <v>Racomitrium</v>
      </c>
      <c r="P1312" s="19"/>
      <c r="Q1312" s="19"/>
      <c r="R1312" s="25" t="s">
        <v>356</v>
      </c>
      <c r="S1312" s="24" t="s">
        <v>357</v>
      </c>
      <c r="T1312" s="18"/>
      <c r="U1312" s="18"/>
      <c r="V1312" s="22" t="s">
        <v>156</v>
      </c>
      <c r="W1312" s="23">
        <v>9</v>
      </c>
      <c r="X1312" s="23">
        <v>3</v>
      </c>
      <c r="Y1312" s="23">
        <v>6</v>
      </c>
      <c r="Z1312" s="23">
        <v>1</v>
      </c>
      <c r="AA1312" s="23">
        <v>6</v>
      </c>
      <c r="AB1312" s="18" t="s">
        <v>37</v>
      </c>
      <c r="AC1312" s="18"/>
    </row>
    <row r="1313" spans="1:29">
      <c r="A1313" s="12" t="s">
        <v>5333</v>
      </c>
      <c r="B1313" s="13" t="s">
        <v>5334</v>
      </c>
      <c r="C1313" s="24" t="s">
        <v>705</v>
      </c>
      <c r="D1313" s="14" t="str">
        <f>IF(COUNTIF(E1313,""),"sp",E1313)</f>
        <v>sp</v>
      </c>
      <c r="E1313" s="14" t="s">
        <v>30</v>
      </c>
      <c r="F1313" s="14" t="str">
        <f t="shared" si="230"/>
        <v/>
      </c>
      <c r="G1313" s="15" t="str">
        <f t="shared" si="231"/>
        <v/>
      </c>
      <c r="H1313" s="15" t="str">
        <f t="shared" si="232"/>
        <v/>
      </c>
      <c r="I1313" s="16" t="str">
        <f t="shared" si="236"/>
        <v>RACOELLI</v>
      </c>
      <c r="J1313" s="17" t="str">
        <f t="shared" si="233"/>
        <v>RACOELLI</v>
      </c>
      <c r="K1313" s="17"/>
      <c r="L1313" s="17"/>
      <c r="M1313" s="19" t="s">
        <v>5335</v>
      </c>
      <c r="N1313" s="19" t="s">
        <v>5336</v>
      </c>
      <c r="O1313" s="19" t="str">
        <f t="shared" si="234"/>
        <v>Racomitrium</v>
      </c>
      <c r="P1313" s="19"/>
      <c r="Q1313" s="19"/>
      <c r="R1313" s="25" t="s">
        <v>708</v>
      </c>
      <c r="S1313" s="24" t="s">
        <v>709</v>
      </c>
      <c r="T1313" s="18"/>
      <c r="U1313" s="18"/>
      <c r="V1313" s="22" t="s">
        <v>125</v>
      </c>
      <c r="W1313" s="23"/>
      <c r="X1313" s="23"/>
      <c r="Y1313" s="23"/>
      <c r="Z1313" s="23"/>
      <c r="AA1313" s="23"/>
      <c r="AB1313" s="18"/>
      <c r="AC1313" s="18"/>
    </row>
    <row r="1314" spans="1:29">
      <c r="A1314" s="12" t="s">
        <v>5337</v>
      </c>
      <c r="B1314" s="13" t="s">
        <v>5338</v>
      </c>
      <c r="C1314" s="24" t="s">
        <v>353</v>
      </c>
      <c r="D1314" s="14" t="str">
        <f>IF(COUNTIF(E1314,""),"sp",E1314)</f>
        <v>sp</v>
      </c>
      <c r="E1314" s="14" t="s">
        <v>30</v>
      </c>
      <c r="F1314" s="14" t="str">
        <f t="shared" si="230"/>
        <v/>
      </c>
      <c r="G1314" s="15" t="str">
        <f t="shared" si="231"/>
        <v/>
      </c>
      <c r="H1314" s="15" t="str">
        <f t="shared" si="232"/>
        <v/>
      </c>
      <c r="I1314" s="16" t="str">
        <f t="shared" si="236"/>
        <v>RACOELON</v>
      </c>
      <c r="J1314" s="17" t="str">
        <f t="shared" si="233"/>
        <v>RACOELON</v>
      </c>
      <c r="K1314" s="17"/>
      <c r="L1314" s="17"/>
      <c r="M1314" s="18" t="s">
        <v>5339</v>
      </c>
      <c r="N1314" s="19" t="s">
        <v>5340</v>
      </c>
      <c r="O1314" s="19" t="str">
        <f t="shared" si="234"/>
        <v>Racomitrium</v>
      </c>
      <c r="P1314" s="19"/>
      <c r="Q1314" s="19"/>
      <c r="R1314" s="25" t="s">
        <v>356</v>
      </c>
      <c r="S1314" s="24" t="s">
        <v>357</v>
      </c>
      <c r="T1314" s="18"/>
      <c r="U1314" s="18"/>
      <c r="V1314" s="22" t="s">
        <v>156</v>
      </c>
      <c r="W1314" s="23">
        <v>8</v>
      </c>
      <c r="X1314" s="23">
        <v>3</v>
      </c>
      <c r="Y1314" s="23">
        <v>6</v>
      </c>
      <c r="Z1314" s="23">
        <v>9</v>
      </c>
      <c r="AA1314" s="23">
        <v>5</v>
      </c>
      <c r="AB1314" s="18"/>
      <c r="AC1314" s="18"/>
    </row>
    <row r="1315" spans="1:29">
      <c r="A1315" s="12" t="s">
        <v>5341</v>
      </c>
      <c r="B1315" s="13" t="s">
        <v>5342</v>
      </c>
      <c r="C1315" s="24" t="s">
        <v>353</v>
      </c>
      <c r="D1315" s="14" t="str">
        <f>IF(COUNTIF(E1315,""),"sp",E1315)</f>
        <v>sp</v>
      </c>
      <c r="E1315" s="14" t="s">
        <v>30</v>
      </c>
      <c r="F1315" s="14" t="str">
        <f t="shared" si="230"/>
        <v/>
      </c>
      <c r="G1315" s="15" t="str">
        <f t="shared" si="231"/>
        <v/>
      </c>
      <c r="H1315" s="15" t="str">
        <f t="shared" si="232"/>
        <v/>
      </c>
      <c r="I1315" s="16" t="str">
        <f t="shared" si="236"/>
        <v>RACOERIC</v>
      </c>
      <c r="J1315" s="17" t="str">
        <f t="shared" si="233"/>
        <v>RACOERIC</v>
      </c>
      <c r="K1315" s="17"/>
      <c r="L1315" s="17"/>
      <c r="M1315" s="18" t="s">
        <v>5343</v>
      </c>
      <c r="N1315" s="19" t="s">
        <v>5344</v>
      </c>
      <c r="O1315" s="19" t="str">
        <f t="shared" si="234"/>
        <v>Racomitrium</v>
      </c>
      <c r="P1315" s="19"/>
      <c r="Q1315" s="19"/>
      <c r="R1315" s="25" t="s">
        <v>356</v>
      </c>
      <c r="S1315" s="24" t="s">
        <v>357</v>
      </c>
      <c r="T1315" s="18"/>
      <c r="U1315" s="18"/>
      <c r="V1315" s="22" t="s">
        <v>156</v>
      </c>
      <c r="W1315" s="23">
        <v>8</v>
      </c>
      <c r="X1315" s="23">
        <v>2</v>
      </c>
      <c r="Y1315" s="23">
        <v>3</v>
      </c>
      <c r="Z1315" s="23">
        <v>6</v>
      </c>
      <c r="AA1315" s="23">
        <v>4</v>
      </c>
      <c r="AB1315" s="18" t="s">
        <v>37</v>
      </c>
      <c r="AC1315" s="18"/>
    </row>
    <row r="1316" spans="1:29">
      <c r="A1316" s="12" t="s">
        <v>5345</v>
      </c>
      <c r="B1316" s="13" t="s">
        <v>5346</v>
      </c>
      <c r="C1316" s="14" t="s">
        <v>217</v>
      </c>
      <c r="D1316" s="14" t="str">
        <f>IF(COUNTIF(E1316,""),"sp",E1316)</f>
        <v>sp</v>
      </c>
      <c r="E1316" s="14" t="s">
        <v>30</v>
      </c>
      <c r="F1316" s="14" t="str">
        <f t="shared" si="230"/>
        <v/>
      </c>
      <c r="G1316" s="15" t="str">
        <f t="shared" si="231"/>
        <v/>
      </c>
      <c r="H1316" s="15" t="str">
        <f t="shared" si="232"/>
        <v/>
      </c>
      <c r="I1316" s="16" t="str">
        <f t="shared" si="236"/>
        <v>RACOFASC</v>
      </c>
      <c r="J1316" s="17" t="str">
        <f t="shared" si="233"/>
        <v>RACOFASC</v>
      </c>
      <c r="K1316" s="17"/>
      <c r="L1316" s="17"/>
      <c r="M1316" s="18" t="s">
        <v>5347</v>
      </c>
      <c r="N1316" s="19" t="s">
        <v>5348</v>
      </c>
      <c r="O1316" s="19" t="str">
        <f t="shared" si="234"/>
        <v>Racomitrium</v>
      </c>
      <c r="P1316" s="19"/>
      <c r="Q1316" s="19"/>
      <c r="R1316" s="25" t="s">
        <v>220</v>
      </c>
      <c r="S1316" s="24" t="s">
        <v>221</v>
      </c>
      <c r="T1316" s="18"/>
      <c r="U1316" s="18"/>
      <c r="V1316" s="22" t="s">
        <v>111</v>
      </c>
      <c r="W1316" s="23">
        <v>8</v>
      </c>
      <c r="X1316" s="23">
        <v>2</v>
      </c>
      <c r="Y1316" s="23">
        <v>6</v>
      </c>
      <c r="Z1316" s="23">
        <v>6</v>
      </c>
      <c r="AA1316" s="23">
        <v>1</v>
      </c>
      <c r="AB1316" s="18" t="s">
        <v>37</v>
      </c>
      <c r="AC1316" s="18"/>
    </row>
    <row r="1317" spans="1:29">
      <c r="A1317" s="12" t="s">
        <v>5349</v>
      </c>
      <c r="B1317" s="13" t="s">
        <v>5350</v>
      </c>
      <c r="C1317" s="24" t="s">
        <v>384</v>
      </c>
      <c r="D1317" s="14" t="str">
        <f>IF(COUNTIF(E1317,""),"sp",E1317)</f>
        <v>sp</v>
      </c>
      <c r="E1317" s="14" t="s">
        <v>30</v>
      </c>
      <c r="F1317" s="14" t="str">
        <f t="shared" si="230"/>
        <v/>
      </c>
      <c r="G1317" s="15" t="str">
        <f t="shared" si="231"/>
        <v/>
      </c>
      <c r="H1317" s="15" t="str">
        <f t="shared" si="232"/>
        <v/>
      </c>
      <c r="I1317" s="16" t="str">
        <f t="shared" si="236"/>
        <v>RACOHESP</v>
      </c>
      <c r="J1317" s="17" t="str">
        <f t="shared" si="233"/>
        <v>RACOHESP</v>
      </c>
      <c r="K1317" s="17"/>
      <c r="L1317" s="17"/>
      <c r="M1317" s="19" t="s">
        <v>5351</v>
      </c>
      <c r="N1317" s="19" t="s">
        <v>5352</v>
      </c>
      <c r="O1317" s="19" t="str">
        <f t="shared" si="234"/>
        <v>Racomitrium</v>
      </c>
      <c r="P1317" s="19"/>
      <c r="Q1317" s="19"/>
      <c r="R1317" s="25" t="s">
        <v>387</v>
      </c>
      <c r="S1317" s="24" t="s">
        <v>388</v>
      </c>
      <c r="T1317" s="18"/>
      <c r="U1317" s="18"/>
      <c r="V1317" s="22" t="s">
        <v>156</v>
      </c>
      <c r="W1317" s="23"/>
      <c r="X1317" s="23"/>
      <c r="Y1317" s="23"/>
      <c r="Z1317" s="23"/>
      <c r="AA1317" s="23"/>
      <c r="AB1317" s="18"/>
      <c r="AC1317" s="18"/>
    </row>
    <row r="1318" spans="1:29">
      <c r="A1318" s="12" t="s">
        <v>5353</v>
      </c>
      <c r="B1318" s="13" t="s">
        <v>5354</v>
      </c>
      <c r="C1318" s="14" t="s">
        <v>282</v>
      </c>
      <c r="D1318" s="14" t="str">
        <f>IF(COUNTIF(E1318,""),"sp",E1318)</f>
        <v>sp</v>
      </c>
      <c r="E1318" s="14" t="s">
        <v>30</v>
      </c>
      <c r="F1318" s="14" t="str">
        <f t="shared" si="230"/>
        <v/>
      </c>
      <c r="G1318" s="15" t="str">
        <f t="shared" si="231"/>
        <v/>
      </c>
      <c r="H1318" s="15" t="str">
        <f t="shared" si="232"/>
        <v/>
      </c>
      <c r="I1318" s="16" t="str">
        <f t="shared" si="236"/>
        <v>RACOHETE</v>
      </c>
      <c r="J1318" s="17" t="str">
        <f t="shared" si="233"/>
        <v>RACOHETE</v>
      </c>
      <c r="K1318" s="17"/>
      <c r="L1318" s="17"/>
      <c r="M1318" s="18" t="s">
        <v>5355</v>
      </c>
      <c r="N1318" s="19" t="s">
        <v>5356</v>
      </c>
      <c r="O1318" s="19" t="str">
        <f t="shared" si="234"/>
        <v>Racomitrium</v>
      </c>
      <c r="P1318" s="19"/>
      <c r="Q1318" s="19"/>
      <c r="R1318" s="26" t="s">
        <v>285</v>
      </c>
      <c r="S1318" s="24" t="s">
        <v>286</v>
      </c>
      <c r="T1318" s="18"/>
      <c r="U1318" s="18"/>
      <c r="V1318" s="22" t="s">
        <v>156</v>
      </c>
      <c r="W1318" s="23">
        <v>8</v>
      </c>
      <c r="X1318" s="23">
        <v>3</v>
      </c>
      <c r="Y1318" s="23">
        <v>4</v>
      </c>
      <c r="Z1318" s="23">
        <v>1</v>
      </c>
      <c r="AA1318" s="23">
        <v>1</v>
      </c>
      <c r="AB1318" s="18" t="s">
        <v>37</v>
      </c>
      <c r="AC1318" s="18"/>
    </row>
    <row r="1319" spans="1:29">
      <c r="A1319" s="12" t="s">
        <v>5357</v>
      </c>
      <c r="B1319" s="13" t="s">
        <v>5358</v>
      </c>
      <c r="C1319" s="14" t="s">
        <v>657</v>
      </c>
      <c r="D1319" s="14" t="str">
        <f>IF(COUNTIF(E1319,""),"sp",E1319)</f>
        <v>sp</v>
      </c>
      <c r="E1319" s="14" t="s">
        <v>30</v>
      </c>
      <c r="F1319" s="14" t="str">
        <f t="shared" si="230"/>
        <v/>
      </c>
      <c r="G1319" s="15" t="str">
        <f t="shared" si="231"/>
        <v/>
      </c>
      <c r="H1319" s="15" t="str">
        <f t="shared" si="232"/>
        <v/>
      </c>
      <c r="I1319" s="16" t="str">
        <f t="shared" si="236"/>
        <v>RACOHIMA</v>
      </c>
      <c r="J1319" s="17" t="str">
        <f t="shared" si="233"/>
        <v>RACOHIMA</v>
      </c>
      <c r="K1319" s="17"/>
      <c r="L1319" s="17"/>
      <c r="M1319" s="18" t="s">
        <v>5359</v>
      </c>
      <c r="N1319" s="19" t="s">
        <v>5360</v>
      </c>
      <c r="O1319" s="19" t="str">
        <f t="shared" si="234"/>
        <v>Racomitrium</v>
      </c>
      <c r="P1319" s="19"/>
      <c r="Q1319" s="19"/>
      <c r="R1319" s="20" t="s">
        <v>660</v>
      </c>
      <c r="S1319" s="24" t="s">
        <v>661</v>
      </c>
      <c r="T1319" s="18"/>
      <c r="U1319" s="18"/>
      <c r="V1319" s="22" t="s">
        <v>156</v>
      </c>
      <c r="W1319" s="23"/>
      <c r="X1319" s="23"/>
      <c r="Y1319" s="23"/>
      <c r="Z1319" s="23"/>
      <c r="AA1319" s="23"/>
      <c r="AB1319" s="18"/>
      <c r="AC1319" s="18"/>
    </row>
    <row r="1320" spans="1:29">
      <c r="A1320" s="12" t="s">
        <v>5361</v>
      </c>
      <c r="B1320" s="13" t="s">
        <v>5362</v>
      </c>
      <c r="C1320" s="14" t="s">
        <v>874</v>
      </c>
      <c r="D1320" s="14" t="str">
        <f>IF(COUNTIF(E1320,""),"sp",E1320)</f>
        <v>sp</v>
      </c>
      <c r="E1320" s="14" t="s">
        <v>30</v>
      </c>
      <c r="F1320" s="14" t="str">
        <f t="shared" si="230"/>
        <v/>
      </c>
      <c r="G1320" s="15" t="str">
        <f t="shared" si="231"/>
        <v/>
      </c>
      <c r="H1320" s="15" t="str">
        <f t="shared" si="232"/>
        <v/>
      </c>
      <c r="I1320" s="16" t="str">
        <f t="shared" si="236"/>
        <v>RACOLAMP</v>
      </c>
      <c r="J1320" s="17" t="str">
        <f t="shared" si="233"/>
        <v>RACOLAMP</v>
      </c>
      <c r="K1320" s="17"/>
      <c r="L1320" s="17"/>
      <c r="M1320" s="18" t="s">
        <v>5363</v>
      </c>
      <c r="N1320" s="19" t="s">
        <v>5364</v>
      </c>
      <c r="O1320" s="19" t="str">
        <f t="shared" si="234"/>
        <v>Racomitrium</v>
      </c>
      <c r="P1320" s="19"/>
      <c r="Q1320" s="19"/>
      <c r="R1320" s="25" t="s">
        <v>877</v>
      </c>
      <c r="S1320" s="24" t="s">
        <v>878</v>
      </c>
      <c r="T1320" s="18"/>
      <c r="U1320" s="18"/>
      <c r="V1320" s="22" t="s">
        <v>156</v>
      </c>
      <c r="W1320" s="23"/>
      <c r="X1320" s="23"/>
      <c r="Y1320" s="23"/>
      <c r="Z1320" s="23"/>
      <c r="AA1320" s="23"/>
      <c r="AB1320" s="18"/>
      <c r="AC1320" s="18"/>
    </row>
    <row r="1321" spans="1:29">
      <c r="A1321" s="12" t="s">
        <v>5365</v>
      </c>
      <c r="B1321" s="13" t="s">
        <v>5366</v>
      </c>
      <c r="C1321" s="24" t="s">
        <v>5367</v>
      </c>
      <c r="D1321" s="14" t="str">
        <f>IF(COUNTIF(E1321,""),"sp",E1321)</f>
        <v>sp</v>
      </c>
      <c r="E1321" s="14" t="s">
        <v>30</v>
      </c>
      <c r="F1321" s="14" t="str">
        <f t="shared" si="230"/>
        <v/>
      </c>
      <c r="G1321" s="15" t="str">
        <f t="shared" si="231"/>
        <v/>
      </c>
      <c r="H1321" s="15" t="str">
        <f t="shared" si="232"/>
        <v/>
      </c>
      <c r="I1321" s="16" t="str">
        <f t="shared" si="236"/>
        <v>RACOLANU</v>
      </c>
      <c r="J1321" s="17" t="str">
        <f t="shared" si="233"/>
        <v>RACOLANU</v>
      </c>
      <c r="K1321" s="17"/>
      <c r="L1321" s="17"/>
      <c r="M1321" s="27" t="s">
        <v>5368</v>
      </c>
      <c r="N1321" s="19" t="s">
        <v>5369</v>
      </c>
      <c r="O1321" s="19" t="str">
        <f t="shared" si="234"/>
        <v>Racomitrium</v>
      </c>
      <c r="P1321" s="19"/>
      <c r="Q1321" s="19"/>
      <c r="R1321" s="25" t="s">
        <v>5370</v>
      </c>
      <c r="S1321" s="29" t="s">
        <v>5371</v>
      </c>
      <c r="T1321" s="18" t="s">
        <v>3384</v>
      </c>
      <c r="U1321" s="18"/>
      <c r="V1321" s="22" t="s">
        <v>5372</v>
      </c>
      <c r="W1321" s="23">
        <v>9</v>
      </c>
      <c r="X1321" s="23" t="s">
        <v>36</v>
      </c>
      <c r="Y1321" s="23">
        <v>6</v>
      </c>
      <c r="Z1321" s="23">
        <v>3</v>
      </c>
      <c r="AA1321" s="23">
        <v>3</v>
      </c>
      <c r="AB1321" s="18" t="s">
        <v>157</v>
      </c>
      <c r="AC1321" s="18"/>
    </row>
    <row r="1322" spans="1:29">
      <c r="A1322" s="12" t="s">
        <v>5373</v>
      </c>
      <c r="B1322" s="13" t="s">
        <v>5374</v>
      </c>
      <c r="C1322" s="14" t="s">
        <v>874</v>
      </c>
      <c r="D1322" s="14" t="str">
        <f>IF(COUNTIF(E1322,""),"sp",E1322)</f>
        <v>sp</v>
      </c>
      <c r="E1322" s="14" t="s">
        <v>30</v>
      </c>
      <c r="F1322" s="14" t="str">
        <f t="shared" si="230"/>
        <v/>
      </c>
      <c r="G1322" s="15" t="str">
        <f t="shared" si="231"/>
        <v/>
      </c>
      <c r="H1322" s="15" t="str">
        <f t="shared" si="232"/>
        <v/>
      </c>
      <c r="I1322" s="16" t="str">
        <f t="shared" si="236"/>
        <v>RACOLUSI</v>
      </c>
      <c r="J1322" s="17" t="str">
        <f t="shared" si="233"/>
        <v>RACOLUSI</v>
      </c>
      <c r="K1322" s="17"/>
      <c r="L1322" s="17"/>
      <c r="M1322" s="18" t="s">
        <v>5375</v>
      </c>
      <c r="N1322" s="19" t="s">
        <v>5376</v>
      </c>
      <c r="O1322" s="19" t="str">
        <f t="shared" si="234"/>
        <v>Racomitrium</v>
      </c>
      <c r="P1322" s="19"/>
      <c r="Q1322" s="19"/>
      <c r="R1322" s="25" t="s">
        <v>877</v>
      </c>
      <c r="S1322" s="24" t="s">
        <v>878</v>
      </c>
      <c r="T1322" s="18"/>
      <c r="U1322" s="18"/>
      <c r="V1322" s="22" t="s">
        <v>125</v>
      </c>
      <c r="W1322" s="23"/>
      <c r="X1322" s="23"/>
      <c r="Y1322" s="23"/>
      <c r="Z1322" s="23"/>
      <c r="AA1322" s="23"/>
      <c r="AB1322" s="18"/>
      <c r="AC1322" s="18"/>
    </row>
    <row r="1323" spans="1:29">
      <c r="A1323" s="12" t="s">
        <v>5377</v>
      </c>
      <c r="B1323" s="13" t="s">
        <v>5378</v>
      </c>
      <c r="C1323" s="24" t="s">
        <v>705</v>
      </c>
      <c r="D1323" s="14" t="str">
        <f>IF(COUNTIF(E1323,""),"sp",E1323)</f>
        <v>subsp</v>
      </c>
      <c r="E1323" s="14" t="s">
        <v>304</v>
      </c>
      <c r="F1323" s="14" t="str">
        <f t="shared" si="230"/>
        <v>subsp</v>
      </c>
      <c r="G1323" s="15" t="str">
        <f t="shared" si="231"/>
        <v>subsp</v>
      </c>
      <c r="H1323" s="15" t="str">
        <f t="shared" si="232"/>
        <v/>
      </c>
      <c r="I1323" s="16"/>
      <c r="J1323" s="17" t="str">
        <f t="shared" si="233"/>
        <v>RACMACOAL</v>
      </c>
      <c r="K1323" s="17" t="str">
        <f t="shared" ref="K1323:K1324" si="237">IF(LEN($L1323)&gt;1,UPPER(LEFT(M1323,3) &amp; MID(M1323,SEARCH(" ",M1323,1)+1,4)&amp;L1323),UPPER(LEFT(M1323,4) &amp; MID(M1323,SEARCH(" ",M1322,1)+1,4)&amp;L1323))</f>
        <v>RACMACOAL</v>
      </c>
      <c r="L1323" s="17" t="str">
        <f>IF(COUNTIF($L$1:$L1275,MID(M1323,SEARCH("subsp. ",M1323,1)+7,1))&gt;0,MID(M1323,SEARCH("subsp. ",M1323,1)+7,2),MID(M1323,SEARCH("subsp. ",M1323,1)+7,1))</f>
        <v>al</v>
      </c>
      <c r="M1323" s="19" t="s">
        <v>5379</v>
      </c>
      <c r="N1323" s="19" t="s">
        <v>5380</v>
      </c>
      <c r="O1323" s="19" t="str">
        <f t="shared" si="234"/>
        <v>Racomitrium</v>
      </c>
      <c r="P1323" s="19"/>
      <c r="Q1323" s="19"/>
      <c r="R1323" s="25" t="s">
        <v>708</v>
      </c>
      <c r="S1323" s="24" t="s">
        <v>709</v>
      </c>
      <c r="T1323" s="18"/>
      <c r="U1323" s="18"/>
      <c r="V1323" s="22" t="s">
        <v>125</v>
      </c>
      <c r="W1323" s="23">
        <v>9</v>
      </c>
      <c r="X1323" s="23">
        <v>1</v>
      </c>
      <c r="Y1323" s="23">
        <v>6</v>
      </c>
      <c r="Z1323" s="23">
        <v>6</v>
      </c>
      <c r="AA1323" s="23">
        <v>2</v>
      </c>
      <c r="AB1323" s="18" t="s">
        <v>37</v>
      </c>
      <c r="AC1323" s="18"/>
    </row>
    <row r="1324" spans="1:29">
      <c r="A1324" s="12" t="s">
        <v>5381</v>
      </c>
      <c r="B1324" s="13" t="s">
        <v>5382</v>
      </c>
      <c r="C1324" s="14" t="s">
        <v>297</v>
      </c>
      <c r="D1324" s="14" t="str">
        <f>IF(COUNTIF(E1324,""),"sp",E1324)</f>
        <v>subsp</v>
      </c>
      <c r="E1324" s="14" t="s">
        <v>304</v>
      </c>
      <c r="F1324" s="14" t="str">
        <f t="shared" si="230"/>
        <v>subsp</v>
      </c>
      <c r="G1324" s="15" t="str">
        <f t="shared" si="231"/>
        <v>subsp</v>
      </c>
      <c r="H1324" s="15" t="str">
        <f t="shared" si="232"/>
        <v/>
      </c>
      <c r="I1324" s="16"/>
      <c r="J1324" s="17" t="str">
        <f t="shared" si="233"/>
        <v>RACMACOMA</v>
      </c>
      <c r="K1324" s="17" t="str">
        <f t="shared" si="237"/>
        <v>RACMACOMA</v>
      </c>
      <c r="L1324" s="17" t="str">
        <f>IF(COUNTIF($L$1:$L1276,MID(M1324,SEARCH("subsp. ",M1324,1)+7,1))&gt;0,MID(M1324,SEARCH("subsp. ",M1324,1)+7,2),MID(M1324,SEARCH("subsp. ",M1324,1)+7,1))</f>
        <v>ma</v>
      </c>
      <c r="M1324" s="18" t="s">
        <v>5383</v>
      </c>
      <c r="N1324" s="19" t="s">
        <v>5380</v>
      </c>
      <c r="O1324" s="19" t="str">
        <f t="shared" si="234"/>
        <v>Racomitrium</v>
      </c>
      <c r="P1324" s="19"/>
      <c r="Q1324" s="19"/>
      <c r="R1324" s="25" t="s">
        <v>300</v>
      </c>
      <c r="S1324" s="24" t="s">
        <v>301</v>
      </c>
      <c r="T1324" s="18"/>
      <c r="U1324" s="18"/>
      <c r="V1324" s="22" t="s">
        <v>125</v>
      </c>
      <c r="W1324" s="23">
        <v>9</v>
      </c>
      <c r="X1324" s="23">
        <v>1</v>
      </c>
      <c r="Y1324" s="23">
        <v>6</v>
      </c>
      <c r="Z1324" s="23">
        <v>6</v>
      </c>
      <c r="AA1324" s="23">
        <v>1</v>
      </c>
      <c r="AB1324" s="18" t="s">
        <v>37</v>
      </c>
      <c r="AC1324" s="18"/>
    </row>
    <row r="1325" spans="1:29">
      <c r="A1325" s="12" t="s">
        <v>39</v>
      </c>
      <c r="B1325" s="13" t="s">
        <v>5384</v>
      </c>
      <c r="C1325" s="14" t="s">
        <v>297</v>
      </c>
      <c r="D1325" s="14" t="str">
        <f>IF(COUNTIF(E1325,""),"sp",E1325)</f>
        <v>sp</v>
      </c>
      <c r="E1325" s="14" t="s">
        <v>30</v>
      </c>
      <c r="F1325" s="14" t="str">
        <f t="shared" si="230"/>
        <v/>
      </c>
      <c r="G1325" s="15" t="str">
        <f t="shared" si="231"/>
        <v/>
      </c>
      <c r="H1325" s="15" t="str">
        <f t="shared" si="232"/>
        <v/>
      </c>
      <c r="I1325" s="16" t="str">
        <f t="shared" ref="I1325:I1388" si="238">UPPER(MID(M1325,1,4))&amp;""&amp;UPPER(MID(M1325,SEARCH(" ",M1325,1)+1,4))</f>
        <v>RACOMICR</v>
      </c>
      <c r="J1325" s="17" t="str">
        <f t="shared" si="233"/>
        <v>RACOMICR</v>
      </c>
      <c r="K1325" s="17"/>
      <c r="L1325" s="17"/>
      <c r="M1325" s="18" t="s">
        <v>5385</v>
      </c>
      <c r="N1325" s="19" t="s">
        <v>5386</v>
      </c>
      <c r="O1325" s="19" t="str">
        <f t="shared" si="234"/>
        <v>Racomitrium</v>
      </c>
      <c r="P1325" s="19"/>
      <c r="Q1325" s="19"/>
      <c r="R1325" s="25" t="s">
        <v>300</v>
      </c>
      <c r="S1325" s="24" t="s">
        <v>301</v>
      </c>
      <c r="T1325" s="18"/>
      <c r="U1325" s="18"/>
      <c r="V1325" s="22" t="s">
        <v>156</v>
      </c>
      <c r="W1325" s="23">
        <v>9</v>
      </c>
      <c r="X1325" s="23">
        <v>2</v>
      </c>
      <c r="Y1325" s="23">
        <v>6</v>
      </c>
      <c r="Z1325" s="23">
        <v>2</v>
      </c>
      <c r="AA1325" s="23">
        <v>2</v>
      </c>
      <c r="AB1325" s="18" t="s">
        <v>37</v>
      </c>
      <c r="AC1325" s="18"/>
    </row>
    <row r="1326" spans="1:29">
      <c r="A1326" s="12" t="s">
        <v>5387</v>
      </c>
      <c r="B1326" s="13" t="s">
        <v>5388</v>
      </c>
      <c r="C1326" s="14" t="s">
        <v>297</v>
      </c>
      <c r="D1326" s="14" t="str">
        <f>IF(COUNTIF(E1326,""),"sp",E1326)</f>
        <v>sp</v>
      </c>
      <c r="E1326" s="14" t="s">
        <v>30</v>
      </c>
      <c r="F1326" s="14" t="str">
        <f t="shared" si="230"/>
        <v/>
      </c>
      <c r="G1326" s="15" t="str">
        <f t="shared" si="231"/>
        <v/>
      </c>
      <c r="H1326" s="15" t="str">
        <f t="shared" si="232"/>
        <v/>
      </c>
      <c r="I1326" s="16" t="str">
        <f t="shared" si="238"/>
        <v>RACOOBTU</v>
      </c>
      <c r="J1326" s="17" t="str">
        <f t="shared" si="233"/>
        <v>RACOOBTU</v>
      </c>
      <c r="K1326" s="17"/>
      <c r="L1326" s="17"/>
      <c r="M1326" s="18" t="s">
        <v>5389</v>
      </c>
      <c r="N1326" s="19" t="s">
        <v>5390</v>
      </c>
      <c r="O1326" s="19" t="str">
        <f t="shared" si="234"/>
        <v>Racomitrium</v>
      </c>
      <c r="P1326" s="19"/>
      <c r="Q1326" s="19"/>
      <c r="R1326" s="25" t="s">
        <v>300</v>
      </c>
      <c r="S1326" s="24" t="s">
        <v>301</v>
      </c>
      <c r="T1326" s="18"/>
      <c r="U1326" s="18"/>
      <c r="V1326" s="22" t="s">
        <v>125</v>
      </c>
      <c r="W1326" s="23">
        <v>4</v>
      </c>
      <c r="X1326" s="23">
        <v>5</v>
      </c>
      <c r="Y1326" s="23">
        <v>3</v>
      </c>
      <c r="Z1326" s="23">
        <v>5</v>
      </c>
      <c r="AA1326" s="23">
        <v>2</v>
      </c>
      <c r="AB1326" s="18" t="s">
        <v>37</v>
      </c>
      <c r="AC1326" s="18"/>
    </row>
    <row r="1327" spans="1:29">
      <c r="A1327" s="12" t="s">
        <v>5391</v>
      </c>
      <c r="B1327" s="13" t="s">
        <v>5392</v>
      </c>
      <c r="C1327" s="14" t="s">
        <v>297</v>
      </c>
      <c r="D1327" s="14" t="str">
        <f>IF(COUNTIF(E1327,""),"sp",E1327)</f>
        <v>sp</v>
      </c>
      <c r="E1327" s="14" t="s">
        <v>30</v>
      </c>
      <c r="F1327" s="14" t="str">
        <f t="shared" si="230"/>
        <v/>
      </c>
      <c r="G1327" s="15" t="str">
        <f t="shared" si="231"/>
        <v/>
      </c>
      <c r="H1327" s="15" t="str">
        <f t="shared" si="232"/>
        <v/>
      </c>
      <c r="I1327" s="16" t="str">
        <f t="shared" si="238"/>
        <v>RACOPANS</v>
      </c>
      <c r="J1327" s="17" t="str">
        <f t="shared" si="233"/>
        <v>RACOPANS</v>
      </c>
      <c r="K1327" s="17"/>
      <c r="L1327" s="17"/>
      <c r="M1327" s="18" t="s">
        <v>5393</v>
      </c>
      <c r="N1327" s="19" t="s">
        <v>5394</v>
      </c>
      <c r="O1327" s="19" t="str">
        <f t="shared" si="234"/>
        <v>Racomitrium</v>
      </c>
      <c r="P1327" s="19"/>
      <c r="Q1327" s="19"/>
      <c r="R1327" s="25" t="s">
        <v>300</v>
      </c>
      <c r="S1327" s="24" t="s">
        <v>301</v>
      </c>
      <c r="T1327" s="18"/>
      <c r="U1327" s="18"/>
      <c r="V1327" s="22" t="s">
        <v>156</v>
      </c>
      <c r="W1327" s="23"/>
      <c r="X1327" s="23"/>
      <c r="Y1327" s="23"/>
      <c r="Z1327" s="23"/>
      <c r="AA1327" s="23"/>
      <c r="AB1327" s="18"/>
      <c r="AC1327" s="18"/>
    </row>
    <row r="1328" spans="1:29">
      <c r="A1328" s="12" t="s">
        <v>5395</v>
      </c>
      <c r="B1328" s="13" t="s">
        <v>5396</v>
      </c>
      <c r="C1328" s="14" t="s">
        <v>249</v>
      </c>
      <c r="D1328" s="14" t="str">
        <f>IF(COUNTIF(E1328,""),"sp",E1328)</f>
        <v>sp</v>
      </c>
      <c r="E1328" s="14" t="s">
        <v>30</v>
      </c>
      <c r="F1328" s="14" t="str">
        <f t="shared" si="230"/>
        <v/>
      </c>
      <c r="G1328" s="15" t="str">
        <f t="shared" si="231"/>
        <v/>
      </c>
      <c r="H1328" s="15" t="str">
        <f t="shared" si="232"/>
        <v/>
      </c>
      <c r="I1328" s="16" t="str">
        <f t="shared" si="238"/>
        <v>RACOSUDE</v>
      </c>
      <c r="J1328" s="17" t="str">
        <f t="shared" si="233"/>
        <v>RACOSUDE</v>
      </c>
      <c r="K1328" s="17"/>
      <c r="L1328" s="17"/>
      <c r="M1328" s="18" t="s">
        <v>5397</v>
      </c>
      <c r="N1328" s="19" t="s">
        <v>5398</v>
      </c>
      <c r="O1328" s="19" t="str">
        <f t="shared" si="234"/>
        <v>Racomitrium</v>
      </c>
      <c r="P1328" s="19"/>
      <c r="Q1328" s="19"/>
      <c r="R1328" s="25" t="s">
        <v>252</v>
      </c>
      <c r="S1328" s="24" t="s">
        <v>253</v>
      </c>
      <c r="T1328" s="18"/>
      <c r="U1328" s="18"/>
      <c r="V1328" s="22" t="s">
        <v>156</v>
      </c>
      <c r="W1328" s="23">
        <v>7</v>
      </c>
      <c r="X1328" s="23">
        <v>2</v>
      </c>
      <c r="Y1328" s="23">
        <v>6</v>
      </c>
      <c r="Z1328" s="23">
        <v>6</v>
      </c>
      <c r="AA1328" s="23">
        <v>1</v>
      </c>
      <c r="AB1328" s="18" t="s">
        <v>37</v>
      </c>
      <c r="AC1328" s="18"/>
    </row>
    <row r="1329" spans="1:29">
      <c r="A1329" s="12" t="s">
        <v>5399</v>
      </c>
      <c r="B1329" s="13" t="s">
        <v>5400</v>
      </c>
      <c r="C1329" s="14" t="s">
        <v>45</v>
      </c>
      <c r="D1329" s="14" t="str">
        <f>IF(COUNTIF(E1329,""),"sp",E1329)</f>
        <v>sp</v>
      </c>
      <c r="E1329" s="14" t="s">
        <v>30</v>
      </c>
      <c r="F1329" s="14" t="str">
        <f t="shared" si="230"/>
        <v/>
      </c>
      <c r="G1329" s="15" t="str">
        <f t="shared" si="231"/>
        <v/>
      </c>
      <c r="H1329" s="15" t="str">
        <f t="shared" si="232"/>
        <v/>
      </c>
      <c r="I1329" s="16" t="str">
        <f t="shared" si="238"/>
        <v>RADUAQUI</v>
      </c>
      <c r="J1329" s="17" t="str">
        <f t="shared" si="233"/>
        <v>RADUAQUI</v>
      </c>
      <c r="K1329" s="17"/>
      <c r="L1329" s="17"/>
      <c r="M1329" s="18" t="s">
        <v>5401</v>
      </c>
      <c r="N1329" s="19" t="s">
        <v>5402</v>
      </c>
      <c r="O1329" s="19" t="str">
        <f t="shared" si="234"/>
        <v>Radula</v>
      </c>
      <c r="P1329" s="19"/>
      <c r="Q1329" s="19"/>
      <c r="R1329" s="25" t="s">
        <v>48</v>
      </c>
      <c r="S1329" s="24" t="s">
        <v>49</v>
      </c>
      <c r="T1329" s="18"/>
      <c r="U1329" s="18"/>
      <c r="V1329" s="22" t="s">
        <v>99</v>
      </c>
      <c r="W1329" s="23"/>
      <c r="X1329" s="23"/>
      <c r="Y1329" s="23"/>
      <c r="Z1329" s="23"/>
      <c r="AA1329" s="23"/>
      <c r="AB1329" s="18"/>
      <c r="AC1329" s="18"/>
    </row>
    <row r="1330" spans="1:29">
      <c r="A1330" s="12" t="s">
        <v>5403</v>
      </c>
      <c r="B1330" s="13" t="s">
        <v>5404</v>
      </c>
      <c r="C1330" s="14" t="s">
        <v>45</v>
      </c>
      <c r="D1330" s="14" t="str">
        <f>IF(COUNTIF(E1330,""),"sp",E1330)</f>
        <v>sp</v>
      </c>
      <c r="E1330" s="14" t="s">
        <v>30</v>
      </c>
      <c r="F1330" s="14" t="str">
        <f t="shared" si="230"/>
        <v/>
      </c>
      <c r="G1330" s="15" t="str">
        <f t="shared" si="231"/>
        <v/>
      </c>
      <c r="H1330" s="15" t="str">
        <f t="shared" si="232"/>
        <v/>
      </c>
      <c r="I1330" s="16" t="str">
        <f t="shared" si="238"/>
        <v>RADUCARR</v>
      </c>
      <c r="J1330" s="17" t="str">
        <f t="shared" si="233"/>
        <v>RADUCARR</v>
      </c>
      <c r="K1330" s="17"/>
      <c r="L1330" s="17"/>
      <c r="M1330" s="18" t="s">
        <v>5405</v>
      </c>
      <c r="N1330" s="19" t="s">
        <v>5406</v>
      </c>
      <c r="O1330" s="19" t="str">
        <f t="shared" si="234"/>
        <v>Radula</v>
      </c>
      <c r="P1330" s="19"/>
      <c r="Q1330" s="19"/>
      <c r="R1330" s="25" t="s">
        <v>48</v>
      </c>
      <c r="S1330" s="24" t="s">
        <v>49</v>
      </c>
      <c r="T1330" s="18"/>
      <c r="U1330" s="18"/>
      <c r="V1330" s="22" t="s">
        <v>99</v>
      </c>
      <c r="W1330" s="23"/>
      <c r="X1330" s="23"/>
      <c r="Y1330" s="23"/>
      <c r="Z1330" s="23"/>
      <c r="AA1330" s="23"/>
      <c r="AB1330" s="18"/>
      <c r="AC1330" s="18"/>
    </row>
    <row r="1331" spans="1:29">
      <c r="A1331" s="12" t="s">
        <v>5407</v>
      </c>
      <c r="B1331" s="13" t="s">
        <v>5408</v>
      </c>
      <c r="C1331" s="14" t="s">
        <v>1677</v>
      </c>
      <c r="D1331" s="14" t="str">
        <f>IF(COUNTIF(E1331,""),"sp",E1331)</f>
        <v>sp</v>
      </c>
      <c r="E1331" s="14" t="s">
        <v>30</v>
      </c>
      <c r="F1331" s="14" t="str">
        <f t="shared" si="230"/>
        <v/>
      </c>
      <c r="G1331" s="15" t="str">
        <f t="shared" si="231"/>
        <v/>
      </c>
      <c r="H1331" s="15" t="str">
        <f t="shared" si="232"/>
        <v/>
      </c>
      <c r="I1331" s="16" t="str">
        <f t="shared" si="238"/>
        <v>RADUCOMP</v>
      </c>
      <c r="J1331" s="17" t="str">
        <f t="shared" si="233"/>
        <v>RADUCOMP</v>
      </c>
      <c r="K1331" s="17"/>
      <c r="L1331" s="17"/>
      <c r="M1331" s="18" t="s">
        <v>5409</v>
      </c>
      <c r="N1331" s="19" t="s">
        <v>5410</v>
      </c>
      <c r="O1331" s="19" t="str">
        <f t="shared" si="234"/>
        <v>Radula</v>
      </c>
      <c r="P1331" s="19"/>
      <c r="Q1331" s="19"/>
      <c r="R1331" s="20" t="s">
        <v>1680</v>
      </c>
      <c r="S1331" s="24" t="s">
        <v>1681</v>
      </c>
      <c r="T1331" s="18" t="s">
        <v>1711</v>
      </c>
      <c r="U1331" s="18"/>
      <c r="V1331" s="22" t="s">
        <v>99</v>
      </c>
      <c r="W1331" s="23">
        <v>7</v>
      </c>
      <c r="X1331" s="23">
        <v>3</v>
      </c>
      <c r="Y1331" s="23">
        <v>5</v>
      </c>
      <c r="Z1331" s="23">
        <v>5</v>
      </c>
      <c r="AA1331" s="23">
        <v>7</v>
      </c>
      <c r="AB1331" s="18" t="s">
        <v>2721</v>
      </c>
      <c r="AC1331" s="18"/>
    </row>
    <row r="1332" spans="1:29">
      <c r="A1332" s="12" t="s">
        <v>1903</v>
      </c>
      <c r="B1332" s="13" t="s">
        <v>5411</v>
      </c>
      <c r="C1332" s="24" t="s">
        <v>444</v>
      </c>
      <c r="D1332" s="14" t="str">
        <f>IF(COUNTIF(E1332,""),"sp",E1332)</f>
        <v>sp</v>
      </c>
      <c r="E1332" s="14" t="s">
        <v>30</v>
      </c>
      <c r="F1332" s="14" t="str">
        <f t="shared" si="230"/>
        <v/>
      </c>
      <c r="G1332" s="15" t="str">
        <f t="shared" si="231"/>
        <v/>
      </c>
      <c r="H1332" s="15" t="str">
        <f t="shared" si="232"/>
        <v/>
      </c>
      <c r="I1332" s="16" t="str">
        <f t="shared" si="238"/>
        <v>RADUHOLT</v>
      </c>
      <c r="J1332" s="17" t="str">
        <f t="shared" si="233"/>
        <v>RADUHOLT</v>
      </c>
      <c r="K1332" s="17"/>
      <c r="L1332" s="17"/>
      <c r="M1332" s="18" t="s">
        <v>5412</v>
      </c>
      <c r="N1332" s="19" t="s">
        <v>5413</v>
      </c>
      <c r="O1332" s="19" t="str">
        <f t="shared" si="234"/>
        <v>Radula</v>
      </c>
      <c r="P1332" s="19"/>
      <c r="Q1332" s="19"/>
      <c r="R1332" s="25" t="s">
        <v>447</v>
      </c>
      <c r="S1332" s="24" t="s">
        <v>448</v>
      </c>
      <c r="T1332" s="18"/>
      <c r="U1332" s="18"/>
      <c r="V1332" s="22" t="s">
        <v>125</v>
      </c>
      <c r="W1332" s="23"/>
      <c r="X1332" s="23"/>
      <c r="Y1332" s="23"/>
      <c r="Z1332" s="23"/>
      <c r="AA1332" s="23"/>
      <c r="AB1332" s="18"/>
      <c r="AC1332" s="18"/>
    </row>
    <row r="1333" spans="1:29">
      <c r="A1333" s="12" t="s">
        <v>5414</v>
      </c>
      <c r="B1333" s="13" t="s">
        <v>5415</v>
      </c>
      <c r="C1333" s="14" t="s">
        <v>45</v>
      </c>
      <c r="D1333" s="14" t="str">
        <f>IF(COUNTIF(E1333,""),"sp",E1333)</f>
        <v>sp</v>
      </c>
      <c r="E1333" s="14" t="s">
        <v>30</v>
      </c>
      <c r="F1333" s="14" t="str">
        <f t="shared" si="230"/>
        <v/>
      </c>
      <c r="G1333" s="15" t="str">
        <f t="shared" si="231"/>
        <v/>
      </c>
      <c r="H1333" s="15" t="str">
        <f t="shared" si="232"/>
        <v/>
      </c>
      <c r="I1333" s="16" t="str">
        <f t="shared" si="238"/>
        <v>RADUJONE</v>
      </c>
      <c r="J1333" s="17" t="str">
        <f t="shared" si="233"/>
        <v>RADUJONE</v>
      </c>
      <c r="K1333" s="17"/>
      <c r="L1333" s="17"/>
      <c r="M1333" s="18" t="s">
        <v>5416</v>
      </c>
      <c r="N1333" s="19" t="s">
        <v>5417</v>
      </c>
      <c r="O1333" s="19" t="str">
        <f t="shared" si="234"/>
        <v>Radula</v>
      </c>
      <c r="P1333" s="19"/>
      <c r="Q1333" s="19"/>
      <c r="R1333" s="25" t="s">
        <v>48</v>
      </c>
      <c r="S1333" s="24" t="s">
        <v>49</v>
      </c>
      <c r="T1333" s="18"/>
      <c r="U1333" s="18"/>
      <c r="V1333" s="22" t="s">
        <v>394</v>
      </c>
      <c r="W1333" s="23"/>
      <c r="X1333" s="23"/>
      <c r="Y1333" s="23"/>
      <c r="Z1333" s="23"/>
      <c r="AA1333" s="23"/>
      <c r="AB1333" s="18"/>
      <c r="AC1333" s="18"/>
    </row>
    <row r="1334" spans="1:29">
      <c r="A1334" s="12" t="s">
        <v>1642</v>
      </c>
      <c r="B1334" s="13" t="s">
        <v>5418</v>
      </c>
      <c r="C1334" s="14" t="s">
        <v>567</v>
      </c>
      <c r="D1334" s="14" t="str">
        <f>IF(COUNTIF(E1334,""),"sp",E1334)</f>
        <v>sp</v>
      </c>
      <c r="E1334" s="14" t="s">
        <v>30</v>
      </c>
      <c r="F1334" s="14" t="str">
        <f t="shared" si="230"/>
        <v/>
      </c>
      <c r="G1334" s="15" t="str">
        <f t="shared" si="231"/>
        <v/>
      </c>
      <c r="H1334" s="15" t="str">
        <f t="shared" si="232"/>
        <v/>
      </c>
      <c r="I1334" s="16" t="str">
        <f t="shared" si="238"/>
        <v>RADULIND</v>
      </c>
      <c r="J1334" s="17" t="str">
        <f t="shared" si="233"/>
        <v>RADULIND</v>
      </c>
      <c r="K1334" s="17"/>
      <c r="L1334" s="17"/>
      <c r="M1334" s="18" t="s">
        <v>5419</v>
      </c>
      <c r="N1334" s="19" t="s">
        <v>5420</v>
      </c>
      <c r="O1334" s="19" t="str">
        <f t="shared" si="234"/>
        <v>Radula</v>
      </c>
      <c r="P1334" s="19"/>
      <c r="Q1334" s="19"/>
      <c r="R1334" s="25" t="s">
        <v>570</v>
      </c>
      <c r="S1334" s="24" t="s">
        <v>571</v>
      </c>
      <c r="T1334" s="18" t="s">
        <v>419</v>
      </c>
      <c r="U1334" s="18"/>
      <c r="V1334" s="22" t="s">
        <v>99</v>
      </c>
      <c r="W1334" s="23">
        <v>7</v>
      </c>
      <c r="X1334" s="23">
        <v>2</v>
      </c>
      <c r="Y1334" s="23">
        <v>4</v>
      </c>
      <c r="Z1334" s="23">
        <v>5</v>
      </c>
      <c r="AA1334" s="23">
        <v>6</v>
      </c>
      <c r="AB1334" s="18" t="s">
        <v>2721</v>
      </c>
      <c r="AC1334" s="18"/>
    </row>
    <row r="1335" spans="1:29">
      <c r="A1335" s="12" t="s">
        <v>1653</v>
      </c>
      <c r="B1335" s="13" t="s">
        <v>5421</v>
      </c>
      <c r="C1335" s="24" t="s">
        <v>151</v>
      </c>
      <c r="D1335" s="14" t="str">
        <f>IF(COUNTIF(E1335,""),"sp",E1335)</f>
        <v>sp</v>
      </c>
      <c r="E1335" s="14" t="s">
        <v>30</v>
      </c>
      <c r="F1335" s="14" t="str">
        <f t="shared" si="230"/>
        <v/>
      </c>
      <c r="G1335" s="15" t="str">
        <f t="shared" si="231"/>
        <v/>
      </c>
      <c r="H1335" s="15" t="str">
        <f t="shared" si="232"/>
        <v/>
      </c>
      <c r="I1335" s="16" t="str">
        <f t="shared" si="238"/>
        <v>RADUPROL</v>
      </c>
      <c r="J1335" s="17" t="str">
        <f t="shared" si="233"/>
        <v>RADUPROL</v>
      </c>
      <c r="K1335" s="17"/>
      <c r="L1335" s="17"/>
      <c r="M1335" s="18" t="s">
        <v>5422</v>
      </c>
      <c r="N1335" s="19" t="s">
        <v>5423</v>
      </c>
      <c r="O1335" s="19" t="str">
        <f t="shared" si="234"/>
        <v>Radula</v>
      </c>
      <c r="P1335" s="19"/>
      <c r="Q1335" s="19"/>
      <c r="R1335" s="25" t="s">
        <v>154</v>
      </c>
      <c r="S1335" s="24" t="s">
        <v>155</v>
      </c>
      <c r="T1335" s="18"/>
      <c r="U1335" s="18"/>
      <c r="V1335" s="22" t="s">
        <v>125</v>
      </c>
      <c r="W1335" s="23"/>
      <c r="X1335" s="23"/>
      <c r="Y1335" s="23"/>
      <c r="Z1335" s="23"/>
      <c r="AA1335" s="23"/>
      <c r="AB1335" s="18"/>
      <c r="AC1335" s="18"/>
    </row>
    <row r="1336" spans="1:29">
      <c r="A1336" s="12" t="s">
        <v>1638</v>
      </c>
      <c r="B1336" s="13" t="s">
        <v>5424</v>
      </c>
      <c r="C1336" s="14" t="s">
        <v>874</v>
      </c>
      <c r="D1336" s="14" t="str">
        <f>IF(COUNTIF(E1336,""),"sp",E1336)</f>
        <v>sp</v>
      </c>
      <c r="E1336" s="14" t="s">
        <v>30</v>
      </c>
      <c r="F1336" s="14" t="str">
        <f t="shared" si="230"/>
        <v/>
      </c>
      <c r="G1336" s="15" t="str">
        <f t="shared" si="231"/>
        <v/>
      </c>
      <c r="H1336" s="15" t="str">
        <f t="shared" si="232"/>
        <v/>
      </c>
      <c r="I1336" s="16" t="str">
        <f t="shared" si="238"/>
        <v>RADUVOLU</v>
      </c>
      <c r="J1336" s="17" t="str">
        <f t="shared" si="233"/>
        <v>RADUVOLU</v>
      </c>
      <c r="K1336" s="17"/>
      <c r="L1336" s="17"/>
      <c r="M1336" s="27" t="s">
        <v>5425</v>
      </c>
      <c r="N1336" s="19" t="s">
        <v>5426</v>
      </c>
      <c r="O1336" s="19" t="str">
        <f t="shared" si="234"/>
        <v>Radula</v>
      </c>
      <c r="P1336" s="19"/>
      <c r="Q1336" s="19"/>
      <c r="R1336" s="25" t="s">
        <v>877</v>
      </c>
      <c r="S1336" s="24" t="s">
        <v>878</v>
      </c>
      <c r="T1336" s="18"/>
      <c r="U1336" s="18"/>
      <c r="V1336" s="22" t="s">
        <v>99</v>
      </c>
      <c r="W1336" s="23"/>
      <c r="X1336" s="23"/>
      <c r="Y1336" s="23"/>
      <c r="Z1336" s="23"/>
      <c r="AA1336" s="23"/>
      <c r="AB1336" s="18"/>
      <c r="AC1336" s="18"/>
    </row>
    <row r="1337" spans="1:29">
      <c r="A1337" s="12" t="s">
        <v>1635</v>
      </c>
      <c r="B1337" s="13" t="s">
        <v>5427</v>
      </c>
      <c r="C1337" s="14" t="s">
        <v>1760</v>
      </c>
      <c r="D1337" s="14" t="str">
        <f>IF(COUNTIF(E1337,""),"sp",E1337)</f>
        <v>sp</v>
      </c>
      <c r="E1337" s="14" t="s">
        <v>30</v>
      </c>
      <c r="F1337" s="14" t="str">
        <f t="shared" si="230"/>
        <v/>
      </c>
      <c r="G1337" s="15" t="str">
        <f t="shared" si="231"/>
        <v/>
      </c>
      <c r="H1337" s="15" t="str">
        <f t="shared" si="232"/>
        <v/>
      </c>
      <c r="I1337" s="16" t="str">
        <f t="shared" si="238"/>
        <v>RADUWICH</v>
      </c>
      <c r="J1337" s="17" t="str">
        <f t="shared" si="233"/>
        <v>RADUWICH</v>
      </c>
      <c r="K1337" s="17"/>
      <c r="L1337" s="17"/>
      <c r="M1337" s="18" t="s">
        <v>5428</v>
      </c>
      <c r="N1337" s="19" t="s">
        <v>5429</v>
      </c>
      <c r="O1337" s="19" t="str">
        <f t="shared" si="234"/>
        <v>Radula</v>
      </c>
      <c r="P1337" s="19"/>
      <c r="Q1337" s="19"/>
      <c r="R1337" s="25" t="s">
        <v>1763</v>
      </c>
      <c r="S1337" s="24" t="s">
        <v>1764</v>
      </c>
      <c r="T1337" s="18"/>
      <c r="U1337" s="18"/>
      <c r="V1337" s="22" t="s">
        <v>99</v>
      </c>
      <c r="W1337" s="23"/>
      <c r="X1337" s="23"/>
      <c r="Y1337" s="23"/>
      <c r="Z1337" s="23"/>
      <c r="AA1337" s="23"/>
      <c r="AB1337" s="18"/>
      <c r="AC1337" s="18"/>
    </row>
    <row r="1338" spans="1:29">
      <c r="A1338" s="12" t="s">
        <v>5430</v>
      </c>
      <c r="B1338" s="13" t="s">
        <v>5431</v>
      </c>
      <c r="C1338" s="14" t="s">
        <v>1753</v>
      </c>
      <c r="D1338" s="14" t="str">
        <f>IF(COUNTIF(E1338,""),"sp",E1338)</f>
        <v>sp</v>
      </c>
      <c r="E1338" s="14" t="s">
        <v>30</v>
      </c>
      <c r="F1338" s="14" t="str">
        <f t="shared" si="230"/>
        <v/>
      </c>
      <c r="G1338" s="15" t="str">
        <f t="shared" si="231"/>
        <v/>
      </c>
      <c r="H1338" s="15" t="str">
        <f t="shared" si="232"/>
        <v/>
      </c>
      <c r="I1338" s="16" t="str">
        <f t="shared" si="238"/>
        <v>REBOHEMI</v>
      </c>
      <c r="J1338" s="17" t="str">
        <f t="shared" si="233"/>
        <v>REBOHEMI</v>
      </c>
      <c r="K1338" s="17"/>
      <c r="L1338" s="17"/>
      <c r="M1338" s="27" t="s">
        <v>5432</v>
      </c>
      <c r="N1338" s="19" t="s">
        <v>5433</v>
      </c>
      <c r="O1338" s="19" t="str">
        <f t="shared" si="234"/>
        <v>Reboulia</v>
      </c>
      <c r="P1338" s="19"/>
      <c r="Q1338" s="19"/>
      <c r="R1338" s="36" t="s">
        <v>1756</v>
      </c>
      <c r="S1338" s="29" t="s">
        <v>1757</v>
      </c>
      <c r="T1338" s="18"/>
      <c r="U1338" s="18"/>
      <c r="V1338" s="22" t="s">
        <v>99</v>
      </c>
      <c r="W1338" s="23">
        <v>7</v>
      </c>
      <c r="X1338" s="23">
        <v>4</v>
      </c>
      <c r="Y1338" s="23">
        <v>4</v>
      </c>
      <c r="Z1338" s="23">
        <v>7</v>
      </c>
      <c r="AA1338" s="23">
        <v>7</v>
      </c>
      <c r="AB1338" s="18" t="s">
        <v>338</v>
      </c>
      <c r="AC1338" s="18"/>
    </row>
    <row r="1339" spans="1:29">
      <c r="A1339" s="12" t="s">
        <v>5434</v>
      </c>
      <c r="B1339" s="13" t="s">
        <v>5435</v>
      </c>
      <c r="C1339" s="14" t="s">
        <v>691</v>
      </c>
      <c r="D1339" s="14" t="str">
        <f>IF(COUNTIF(E1339,""),"sp",E1339)</f>
        <v>sp</v>
      </c>
      <c r="E1339" s="14" t="s">
        <v>30</v>
      </c>
      <c r="F1339" s="14" t="str">
        <f t="shared" si="230"/>
        <v/>
      </c>
      <c r="G1339" s="15" t="str">
        <f t="shared" si="231"/>
        <v/>
      </c>
      <c r="H1339" s="15" t="str">
        <f t="shared" si="232"/>
        <v/>
      </c>
      <c r="I1339" s="16" t="str">
        <f t="shared" si="238"/>
        <v>RHABCREN</v>
      </c>
      <c r="J1339" s="17" t="str">
        <f t="shared" si="233"/>
        <v>RHABCREN</v>
      </c>
      <c r="K1339" s="17"/>
      <c r="L1339" s="17"/>
      <c r="M1339" s="18" t="s">
        <v>5436</v>
      </c>
      <c r="N1339" s="19" t="s">
        <v>5437</v>
      </c>
      <c r="O1339" s="19" t="str">
        <f t="shared" si="234"/>
        <v>Rhabdoweisia</v>
      </c>
      <c r="P1339" s="19"/>
      <c r="Q1339" s="19"/>
      <c r="R1339" s="25" t="s">
        <v>694</v>
      </c>
      <c r="S1339" s="24" t="s">
        <v>695</v>
      </c>
      <c r="T1339" s="18"/>
      <c r="U1339" s="18"/>
      <c r="V1339" s="22" t="s">
        <v>125</v>
      </c>
      <c r="W1339" s="23">
        <v>4</v>
      </c>
      <c r="X1339" s="23">
        <v>4</v>
      </c>
      <c r="Y1339" s="23">
        <v>3</v>
      </c>
      <c r="Z1339" s="23">
        <v>7</v>
      </c>
      <c r="AA1339" s="23">
        <v>2</v>
      </c>
      <c r="AB1339" s="18" t="s">
        <v>37</v>
      </c>
      <c r="AC1339" s="18"/>
    </row>
    <row r="1340" spans="1:29">
      <c r="A1340" s="12" t="s">
        <v>5438</v>
      </c>
      <c r="B1340" s="13" t="s">
        <v>1309</v>
      </c>
      <c r="C1340" s="14" t="s">
        <v>631</v>
      </c>
      <c r="D1340" s="14" t="str">
        <f>IF(COUNTIF(E1340,""),"sp",E1340)</f>
        <v>sp</v>
      </c>
      <c r="E1340" s="14" t="s">
        <v>30</v>
      </c>
      <c r="F1340" s="14" t="str">
        <f t="shared" si="230"/>
        <v/>
      </c>
      <c r="G1340" s="15" t="str">
        <f t="shared" si="231"/>
        <v/>
      </c>
      <c r="H1340" s="15" t="str">
        <f t="shared" si="232"/>
        <v/>
      </c>
      <c r="I1340" s="16" t="str">
        <f t="shared" si="238"/>
        <v>RHABCRIS</v>
      </c>
      <c r="J1340" s="17" t="str">
        <f t="shared" si="233"/>
        <v>RHABCRIS</v>
      </c>
      <c r="K1340" s="17"/>
      <c r="L1340" s="17"/>
      <c r="M1340" s="18" t="s">
        <v>5439</v>
      </c>
      <c r="N1340" s="19" t="s">
        <v>5440</v>
      </c>
      <c r="O1340" s="19" t="str">
        <f t="shared" si="234"/>
        <v>Rhabdoweisia</v>
      </c>
      <c r="P1340" s="19"/>
      <c r="Q1340" s="19"/>
      <c r="R1340" s="25" t="s">
        <v>634</v>
      </c>
      <c r="S1340" s="24" t="s">
        <v>635</v>
      </c>
      <c r="T1340" s="18"/>
      <c r="U1340" s="18"/>
      <c r="V1340" s="22" t="s">
        <v>125</v>
      </c>
      <c r="W1340" s="23">
        <v>4</v>
      </c>
      <c r="X1340" s="23">
        <v>3</v>
      </c>
      <c r="Y1340" s="23">
        <v>4</v>
      </c>
      <c r="Z1340" s="23">
        <v>6</v>
      </c>
      <c r="AA1340" s="23">
        <v>3</v>
      </c>
      <c r="AB1340" s="18" t="s">
        <v>37</v>
      </c>
      <c r="AC1340" s="18"/>
    </row>
    <row r="1341" spans="1:29">
      <c r="A1341" s="12" t="s">
        <v>5441</v>
      </c>
      <c r="B1341" s="13" t="s">
        <v>5442</v>
      </c>
      <c r="C1341" s="14" t="s">
        <v>631</v>
      </c>
      <c r="D1341" s="14" t="str">
        <f>IF(COUNTIF(E1341,""),"sp",E1341)</f>
        <v>sp</v>
      </c>
      <c r="E1341" s="14" t="s">
        <v>30</v>
      </c>
      <c r="F1341" s="14" t="str">
        <f t="shared" si="230"/>
        <v/>
      </c>
      <c r="G1341" s="15" t="str">
        <f t="shared" si="231"/>
        <v/>
      </c>
      <c r="H1341" s="15" t="str">
        <f t="shared" si="232"/>
        <v/>
      </c>
      <c r="I1341" s="16" t="str">
        <f t="shared" si="238"/>
        <v>RHABFUGA</v>
      </c>
      <c r="J1341" s="17" t="str">
        <f t="shared" si="233"/>
        <v>RHABFUGA</v>
      </c>
      <c r="K1341" s="17"/>
      <c r="L1341" s="17"/>
      <c r="M1341" s="18" t="s">
        <v>5443</v>
      </c>
      <c r="N1341" s="19" t="s">
        <v>5444</v>
      </c>
      <c r="O1341" s="19" t="str">
        <f t="shared" si="234"/>
        <v>Rhabdoweisia</v>
      </c>
      <c r="P1341" s="19"/>
      <c r="Q1341" s="19"/>
      <c r="R1341" s="25" t="s">
        <v>634</v>
      </c>
      <c r="S1341" s="24" t="s">
        <v>635</v>
      </c>
      <c r="T1341" s="18"/>
      <c r="U1341" s="18"/>
      <c r="V1341" s="22" t="s">
        <v>125</v>
      </c>
      <c r="W1341" s="23">
        <v>4</v>
      </c>
      <c r="X1341" s="23">
        <v>2</v>
      </c>
      <c r="Y1341" s="23">
        <v>6</v>
      </c>
      <c r="Z1341" s="23">
        <v>5</v>
      </c>
      <c r="AA1341" s="23">
        <v>2</v>
      </c>
      <c r="AB1341" s="18" t="s">
        <v>37</v>
      </c>
      <c r="AC1341" s="18"/>
    </row>
    <row r="1342" spans="1:29">
      <c r="A1342" s="12" t="s">
        <v>1759</v>
      </c>
      <c r="B1342" s="13" t="s">
        <v>5445</v>
      </c>
      <c r="C1342" s="14" t="s">
        <v>242</v>
      </c>
      <c r="D1342" s="14" t="str">
        <f>IF(COUNTIF(E1342,""),"sp",E1342)</f>
        <v>sp</v>
      </c>
      <c r="E1342" s="14" t="s">
        <v>30</v>
      </c>
      <c r="F1342" s="14" t="str">
        <f t="shared" si="230"/>
        <v/>
      </c>
      <c r="G1342" s="15" t="str">
        <f t="shared" si="231"/>
        <v/>
      </c>
      <c r="H1342" s="15" t="str">
        <f t="shared" si="232"/>
        <v/>
      </c>
      <c r="I1342" s="16" t="str">
        <f t="shared" si="238"/>
        <v>RHAMPURP</v>
      </c>
      <c r="J1342" s="17" t="str">
        <f t="shared" si="233"/>
        <v>RHAMPURP</v>
      </c>
      <c r="K1342" s="17"/>
      <c r="L1342" s="17"/>
      <c r="M1342" s="18" t="s">
        <v>5446</v>
      </c>
      <c r="N1342" s="19" t="s">
        <v>5447</v>
      </c>
      <c r="O1342" s="19" t="str">
        <f t="shared" si="234"/>
        <v>Rhamphidium</v>
      </c>
      <c r="P1342" s="19"/>
      <c r="Q1342" s="19"/>
      <c r="R1342" s="25" t="s">
        <v>245</v>
      </c>
      <c r="S1342" s="24" t="s">
        <v>246</v>
      </c>
      <c r="T1342" s="18"/>
      <c r="U1342" s="18"/>
      <c r="V1342" s="22" t="s">
        <v>125</v>
      </c>
      <c r="W1342" s="23"/>
      <c r="X1342" s="23"/>
      <c r="Y1342" s="23"/>
      <c r="Z1342" s="23"/>
      <c r="AA1342" s="23"/>
      <c r="AB1342" s="18"/>
      <c r="AC1342" s="18"/>
    </row>
    <row r="1343" spans="1:29">
      <c r="A1343" s="12" t="s">
        <v>5448</v>
      </c>
      <c r="B1343" s="13" t="s">
        <v>5449</v>
      </c>
      <c r="C1343" s="24" t="s">
        <v>850</v>
      </c>
      <c r="D1343" s="14" t="str">
        <f>IF(COUNTIF(E1343,""),"sp",E1343)</f>
        <v>sp</v>
      </c>
      <c r="E1343" s="14" t="s">
        <v>30</v>
      </c>
      <c r="F1343" s="14" t="str">
        <f t="shared" si="230"/>
        <v/>
      </c>
      <c r="G1343" s="15" t="str">
        <f t="shared" si="231"/>
        <v/>
      </c>
      <c r="H1343" s="15" t="str">
        <f t="shared" si="232"/>
        <v/>
      </c>
      <c r="I1343" s="16" t="str">
        <f t="shared" si="238"/>
        <v>RHIZANDR</v>
      </c>
      <c r="J1343" s="17" t="str">
        <f t="shared" si="233"/>
        <v>RHIZANDR</v>
      </c>
      <c r="K1343" s="17"/>
      <c r="L1343" s="17"/>
      <c r="M1343" s="18" t="s">
        <v>5450</v>
      </c>
      <c r="N1343" s="19" t="s">
        <v>5451</v>
      </c>
      <c r="O1343" s="19" t="str">
        <f t="shared" si="234"/>
        <v>Rhizomnium</v>
      </c>
      <c r="P1343" s="19"/>
      <c r="Q1343" s="19"/>
      <c r="R1343" s="20" t="s">
        <v>853</v>
      </c>
      <c r="S1343" s="24" t="s">
        <v>854</v>
      </c>
      <c r="T1343" s="18"/>
      <c r="U1343" s="18"/>
      <c r="V1343" s="22" t="s">
        <v>111</v>
      </c>
      <c r="W1343" s="23"/>
      <c r="X1343" s="23"/>
      <c r="Y1343" s="23"/>
      <c r="Z1343" s="23"/>
      <c r="AA1343" s="23"/>
      <c r="AB1343" s="18"/>
      <c r="AC1343" s="18"/>
    </row>
    <row r="1344" spans="1:29">
      <c r="A1344" s="12" t="s">
        <v>1766</v>
      </c>
      <c r="B1344" s="13" t="s">
        <v>5452</v>
      </c>
      <c r="C1344" s="24" t="s">
        <v>850</v>
      </c>
      <c r="D1344" s="14" t="str">
        <f>IF(COUNTIF(E1344,""),"sp",E1344)</f>
        <v>sp</v>
      </c>
      <c r="E1344" s="14" t="s">
        <v>30</v>
      </c>
      <c r="F1344" s="14" t="str">
        <f t="shared" si="230"/>
        <v/>
      </c>
      <c r="G1344" s="15" t="str">
        <f t="shared" si="231"/>
        <v/>
      </c>
      <c r="H1344" s="15" t="str">
        <f t="shared" si="232"/>
        <v/>
      </c>
      <c r="I1344" s="16" t="str">
        <f t="shared" si="238"/>
        <v>RHIZGRAC</v>
      </c>
      <c r="J1344" s="17" t="str">
        <f t="shared" si="233"/>
        <v>RHIZGRAC</v>
      </c>
      <c r="K1344" s="17"/>
      <c r="L1344" s="17"/>
      <c r="M1344" s="18" t="s">
        <v>5453</v>
      </c>
      <c r="N1344" s="19" t="s">
        <v>5454</v>
      </c>
      <c r="O1344" s="19" t="str">
        <f t="shared" si="234"/>
        <v>Rhizomnium</v>
      </c>
      <c r="P1344" s="19"/>
      <c r="Q1344" s="19"/>
      <c r="R1344" s="20" t="s">
        <v>853</v>
      </c>
      <c r="S1344" s="24" t="s">
        <v>854</v>
      </c>
      <c r="T1344" s="18"/>
      <c r="U1344" s="18"/>
      <c r="V1344" s="22" t="s">
        <v>111</v>
      </c>
      <c r="W1344" s="23"/>
      <c r="X1344" s="23"/>
      <c r="Y1344" s="23"/>
      <c r="Z1344" s="23"/>
      <c r="AA1344" s="23"/>
      <c r="AB1344" s="18"/>
      <c r="AC1344" s="18"/>
    </row>
    <row r="1345" spans="1:29">
      <c r="A1345" s="12" t="s">
        <v>5455</v>
      </c>
      <c r="B1345" s="13" t="s">
        <v>5456</v>
      </c>
      <c r="C1345" s="24" t="s">
        <v>705</v>
      </c>
      <c r="D1345" s="14" t="str">
        <f>IF(COUNTIF(E1345,""),"sp",E1345)</f>
        <v>sp</v>
      </c>
      <c r="E1345" s="14" t="s">
        <v>30</v>
      </c>
      <c r="F1345" s="14" t="str">
        <f t="shared" si="230"/>
        <v/>
      </c>
      <c r="G1345" s="15" t="str">
        <f t="shared" si="231"/>
        <v/>
      </c>
      <c r="H1345" s="15" t="str">
        <f t="shared" si="232"/>
        <v/>
      </c>
      <c r="I1345" s="16" t="str">
        <f t="shared" si="238"/>
        <v>RHIZMAGN</v>
      </c>
      <c r="J1345" s="17" t="str">
        <f t="shared" si="233"/>
        <v>RHIZMAGN</v>
      </c>
      <c r="K1345" s="17"/>
      <c r="L1345" s="17"/>
      <c r="M1345" s="18" t="s">
        <v>5457</v>
      </c>
      <c r="N1345" s="19" t="s">
        <v>5458</v>
      </c>
      <c r="O1345" s="19" t="str">
        <f t="shared" si="234"/>
        <v>Rhizomnium</v>
      </c>
      <c r="P1345" s="19"/>
      <c r="Q1345" s="19"/>
      <c r="R1345" s="25" t="s">
        <v>708</v>
      </c>
      <c r="S1345" s="24" t="s">
        <v>709</v>
      </c>
      <c r="T1345" s="18"/>
      <c r="U1345" s="18"/>
      <c r="V1345" s="22" t="s">
        <v>99</v>
      </c>
      <c r="W1345" s="23">
        <v>5</v>
      </c>
      <c r="X1345" s="23">
        <v>2</v>
      </c>
      <c r="Y1345" s="23">
        <v>6</v>
      </c>
      <c r="Z1345" s="23">
        <v>7</v>
      </c>
      <c r="AA1345" s="23">
        <v>3</v>
      </c>
      <c r="AB1345" s="18" t="s">
        <v>338</v>
      </c>
      <c r="AC1345" s="18"/>
    </row>
    <row r="1346" spans="1:29">
      <c r="A1346" s="12" t="s">
        <v>5459</v>
      </c>
      <c r="B1346" s="13" t="s">
        <v>5460</v>
      </c>
      <c r="C1346" s="24" t="s">
        <v>850</v>
      </c>
      <c r="D1346" s="14" t="str">
        <f>IF(COUNTIF(E1346,""),"sp",E1346)</f>
        <v>sp</v>
      </c>
      <c r="E1346" s="14" t="s">
        <v>30</v>
      </c>
      <c r="F1346" s="14" t="str">
        <f t="shared" si="230"/>
        <v/>
      </c>
      <c r="G1346" s="15" t="str">
        <f t="shared" si="231"/>
        <v/>
      </c>
      <c r="H1346" s="15" t="str">
        <f t="shared" si="232"/>
        <v/>
      </c>
      <c r="I1346" s="16" t="str">
        <f t="shared" si="238"/>
        <v>RHIZPSEU</v>
      </c>
      <c r="J1346" s="17" t="str">
        <f t="shared" si="233"/>
        <v>RHIZPSEU</v>
      </c>
      <c r="K1346" s="17"/>
      <c r="L1346" s="17"/>
      <c r="M1346" s="18" t="s">
        <v>5461</v>
      </c>
      <c r="N1346" s="19" t="s">
        <v>5462</v>
      </c>
      <c r="O1346" s="19" t="str">
        <f t="shared" si="234"/>
        <v>Rhizomnium</v>
      </c>
      <c r="P1346" s="19"/>
      <c r="Q1346" s="19"/>
      <c r="R1346" s="20" t="s">
        <v>853</v>
      </c>
      <c r="S1346" s="24" t="s">
        <v>854</v>
      </c>
      <c r="T1346" s="18"/>
      <c r="U1346" s="18"/>
      <c r="V1346" s="22" t="s">
        <v>99</v>
      </c>
      <c r="W1346" s="23">
        <v>6</v>
      </c>
      <c r="X1346" s="23">
        <v>2</v>
      </c>
      <c r="Y1346" s="23">
        <v>6</v>
      </c>
      <c r="Z1346" s="23">
        <v>7</v>
      </c>
      <c r="AA1346" s="23">
        <v>5</v>
      </c>
      <c r="AB1346" s="18" t="s">
        <v>338</v>
      </c>
      <c r="AC1346" s="18"/>
    </row>
    <row r="1347" spans="1:29">
      <c r="A1347" s="12" t="s">
        <v>5463</v>
      </c>
      <c r="B1347" s="13" t="s">
        <v>5464</v>
      </c>
      <c r="C1347" s="14" t="s">
        <v>160</v>
      </c>
      <c r="D1347" s="14" t="str">
        <f>IF(COUNTIF(E1347,""),"sp",E1347)</f>
        <v>sp</v>
      </c>
      <c r="E1347" s="14" t="s">
        <v>30</v>
      </c>
      <c r="F1347" s="14" t="str">
        <f t="shared" ref="F1347:F1410" si="239">CONCATENATE(G1347,H1347)</f>
        <v/>
      </c>
      <c r="G1347" s="15" t="str">
        <f t="shared" ref="G1347:G1410" si="240">IF(COUNTIF(M1347,"*subsp.*"),"subsp","")</f>
        <v/>
      </c>
      <c r="H1347" s="15" t="str">
        <f t="shared" ref="H1347:H1410" si="241">IF(COUNTIF(M1347,"*var.*"),"var","")</f>
        <v/>
      </c>
      <c r="I1347" s="16" t="str">
        <f t="shared" si="238"/>
        <v>RHIZPUNC</v>
      </c>
      <c r="J1347" s="17" t="str">
        <f t="shared" ref="J1347:J1410" si="242">CONCATENATE(I1347,K1347)</f>
        <v>RHIZPUNC</v>
      </c>
      <c r="K1347" s="17"/>
      <c r="L1347" s="17"/>
      <c r="M1347" s="27" t="s">
        <v>5465</v>
      </c>
      <c r="N1347" s="19" t="s">
        <v>5466</v>
      </c>
      <c r="O1347" s="19" t="str">
        <f t="shared" ref="O1347:O1410" si="243">LEFT(N1347,(SEARCH(" ",N1347,1))-1)</f>
        <v>Rhizomnium</v>
      </c>
      <c r="P1347" s="19"/>
      <c r="Q1347" s="19"/>
      <c r="R1347" s="25" t="s">
        <v>163</v>
      </c>
      <c r="S1347" s="24" t="s">
        <v>164</v>
      </c>
      <c r="T1347" s="18"/>
      <c r="U1347" s="18"/>
      <c r="V1347" s="22" t="s">
        <v>99</v>
      </c>
      <c r="W1347" s="23">
        <v>3</v>
      </c>
      <c r="X1347" s="23">
        <v>3</v>
      </c>
      <c r="Y1347" s="23">
        <v>4</v>
      </c>
      <c r="Z1347" s="23">
        <v>6</v>
      </c>
      <c r="AA1347" s="23">
        <v>4</v>
      </c>
      <c r="AB1347" s="18" t="s">
        <v>338</v>
      </c>
      <c r="AC1347" s="18"/>
    </row>
    <row r="1348" spans="1:29">
      <c r="A1348" s="12" t="s">
        <v>5467</v>
      </c>
      <c r="B1348" s="13" t="s">
        <v>5277</v>
      </c>
      <c r="C1348" s="14" t="s">
        <v>539</v>
      </c>
      <c r="D1348" s="14" t="str">
        <f>IF(COUNTIF(E1348,""),"sp",E1348)</f>
        <v>sp</v>
      </c>
      <c r="E1348" s="14" t="s">
        <v>30</v>
      </c>
      <c r="F1348" s="14" t="str">
        <f t="shared" si="239"/>
        <v/>
      </c>
      <c r="G1348" s="15" t="str">
        <f t="shared" si="240"/>
        <v/>
      </c>
      <c r="H1348" s="15" t="str">
        <f t="shared" si="241"/>
        <v/>
      </c>
      <c r="I1348" s="16" t="str">
        <f t="shared" si="238"/>
        <v>RHODONTA</v>
      </c>
      <c r="J1348" s="17" t="str">
        <f t="shared" si="242"/>
        <v>RHODONTA</v>
      </c>
      <c r="K1348" s="17"/>
      <c r="L1348" s="17"/>
      <c r="M1348" s="18" t="s">
        <v>5468</v>
      </c>
      <c r="N1348" s="19" t="s">
        <v>5469</v>
      </c>
      <c r="O1348" s="19" t="str">
        <f t="shared" si="243"/>
        <v>Rhodobryum</v>
      </c>
      <c r="P1348" s="19"/>
      <c r="Q1348" s="19"/>
      <c r="R1348" s="25" t="s">
        <v>542</v>
      </c>
      <c r="S1348" s="24" t="s">
        <v>543</v>
      </c>
      <c r="T1348" s="18"/>
      <c r="U1348" s="18"/>
      <c r="V1348" s="22" t="s">
        <v>125</v>
      </c>
      <c r="W1348" s="23">
        <v>6</v>
      </c>
      <c r="X1348" s="23">
        <v>5</v>
      </c>
      <c r="Y1348" s="23">
        <v>7</v>
      </c>
      <c r="Z1348" s="23">
        <v>5</v>
      </c>
      <c r="AA1348" s="23">
        <v>8</v>
      </c>
      <c r="AB1348" s="18" t="s">
        <v>37</v>
      </c>
      <c r="AC1348" s="18"/>
    </row>
    <row r="1349" spans="1:29">
      <c r="A1349" s="12" t="s">
        <v>5470</v>
      </c>
      <c r="B1349" s="13" t="s">
        <v>5471</v>
      </c>
      <c r="C1349" s="14" t="s">
        <v>539</v>
      </c>
      <c r="D1349" s="14" t="str">
        <f>IF(COUNTIF(E1349,""),"sp",E1349)</f>
        <v>sp</v>
      </c>
      <c r="E1349" s="14" t="s">
        <v>30</v>
      </c>
      <c r="F1349" s="14" t="str">
        <f t="shared" si="239"/>
        <v/>
      </c>
      <c r="G1349" s="15" t="str">
        <f t="shared" si="240"/>
        <v/>
      </c>
      <c r="H1349" s="15" t="str">
        <f t="shared" si="241"/>
        <v/>
      </c>
      <c r="I1349" s="16" t="str">
        <f t="shared" si="238"/>
        <v>RHODROSE</v>
      </c>
      <c r="J1349" s="17" t="str">
        <f t="shared" si="242"/>
        <v>RHODROSE</v>
      </c>
      <c r="K1349" s="17"/>
      <c r="L1349" s="17"/>
      <c r="M1349" s="18" t="s">
        <v>5472</v>
      </c>
      <c r="N1349" s="19" t="s">
        <v>5473</v>
      </c>
      <c r="O1349" s="19" t="str">
        <f t="shared" si="243"/>
        <v>Rhodobryum</v>
      </c>
      <c r="P1349" s="19"/>
      <c r="Q1349" s="19"/>
      <c r="R1349" s="25" t="s">
        <v>542</v>
      </c>
      <c r="S1349" s="24" t="s">
        <v>543</v>
      </c>
      <c r="T1349" s="18"/>
      <c r="U1349" s="18"/>
      <c r="V1349" s="22" t="s">
        <v>125</v>
      </c>
      <c r="W1349" s="23">
        <v>4</v>
      </c>
      <c r="X1349" s="23">
        <v>3</v>
      </c>
      <c r="Y1349" s="23">
        <v>6</v>
      </c>
      <c r="Z1349" s="23">
        <v>6</v>
      </c>
      <c r="AA1349" s="23">
        <v>7</v>
      </c>
      <c r="AB1349" s="18" t="s">
        <v>3151</v>
      </c>
      <c r="AC1349" s="18"/>
    </row>
    <row r="1350" spans="1:29">
      <c r="A1350" s="12" t="s">
        <v>5474</v>
      </c>
      <c r="B1350" s="13" t="s">
        <v>5475</v>
      </c>
      <c r="C1350" s="24" t="s">
        <v>444</v>
      </c>
      <c r="D1350" s="14" t="str">
        <f>IF(COUNTIF(E1350,""),"sp",E1350)</f>
        <v>sp</v>
      </c>
      <c r="E1350" s="14" t="s">
        <v>30</v>
      </c>
      <c r="F1350" s="14" t="str">
        <f t="shared" si="239"/>
        <v/>
      </c>
      <c r="G1350" s="15" t="str">
        <f t="shared" si="240"/>
        <v/>
      </c>
      <c r="H1350" s="15" t="str">
        <f t="shared" si="241"/>
        <v/>
      </c>
      <c r="I1350" s="16" t="str">
        <f t="shared" si="238"/>
        <v>RHYNCURV</v>
      </c>
      <c r="J1350" s="17" t="str">
        <f t="shared" si="242"/>
        <v>RHYNCURV</v>
      </c>
      <c r="K1350" s="17"/>
      <c r="L1350" s="17"/>
      <c r="M1350" s="18" t="s">
        <v>5476</v>
      </c>
      <c r="N1350" s="19" t="s">
        <v>5477</v>
      </c>
      <c r="O1350" s="19" t="str">
        <f t="shared" si="243"/>
        <v>Rhynchostegiella</v>
      </c>
      <c r="P1350" s="19"/>
      <c r="Q1350" s="19"/>
      <c r="R1350" s="25" t="s">
        <v>447</v>
      </c>
      <c r="S1350" s="24" t="s">
        <v>448</v>
      </c>
      <c r="T1350" s="18"/>
      <c r="U1350" s="18"/>
      <c r="V1350" s="22" t="s">
        <v>111</v>
      </c>
      <c r="W1350" s="23">
        <v>4</v>
      </c>
      <c r="X1350" s="23">
        <v>8</v>
      </c>
      <c r="Y1350" s="23">
        <v>3</v>
      </c>
      <c r="Z1350" s="23">
        <v>6</v>
      </c>
      <c r="AA1350" s="23">
        <v>8</v>
      </c>
      <c r="AB1350" s="18" t="s">
        <v>37</v>
      </c>
      <c r="AC1350" s="18"/>
    </row>
    <row r="1351" spans="1:29">
      <c r="A1351" s="12" t="s">
        <v>5151</v>
      </c>
      <c r="B1351" s="13" t="s">
        <v>5478</v>
      </c>
      <c r="C1351" s="24" t="s">
        <v>606</v>
      </c>
      <c r="D1351" s="14" t="str">
        <f>IF(COUNTIF(E1351,""),"sp",E1351)</f>
        <v>sp</v>
      </c>
      <c r="E1351" s="14" t="s">
        <v>30</v>
      </c>
      <c r="F1351" s="14" t="str">
        <f t="shared" si="239"/>
        <v/>
      </c>
      <c r="G1351" s="15" t="str">
        <f t="shared" si="240"/>
        <v/>
      </c>
      <c r="H1351" s="15" t="str">
        <f t="shared" si="241"/>
        <v/>
      </c>
      <c r="I1351" s="16" t="str">
        <f t="shared" si="238"/>
        <v>RHYNDURI</v>
      </c>
      <c r="J1351" s="17" t="str">
        <f t="shared" si="242"/>
        <v>RHYNDURI</v>
      </c>
      <c r="K1351" s="17"/>
      <c r="L1351" s="17"/>
      <c r="M1351" s="18" t="s">
        <v>5479</v>
      </c>
      <c r="N1351" s="19" t="s">
        <v>5480</v>
      </c>
      <c r="O1351" s="19" t="str">
        <f t="shared" si="243"/>
        <v>Rhynchostegiella</v>
      </c>
      <c r="P1351" s="19"/>
      <c r="Q1351" s="19"/>
      <c r="R1351" s="25" t="s">
        <v>608</v>
      </c>
      <c r="S1351" s="29" t="s">
        <v>609</v>
      </c>
      <c r="T1351" s="18"/>
      <c r="U1351" s="18"/>
      <c r="V1351" s="22"/>
      <c r="W1351" s="23"/>
      <c r="X1351" s="23"/>
      <c r="Y1351" s="23"/>
      <c r="Z1351" s="23"/>
      <c r="AA1351" s="23"/>
      <c r="AB1351" s="18"/>
      <c r="AC1351" s="18"/>
    </row>
    <row r="1352" spans="1:29">
      <c r="A1352" s="12" t="s">
        <v>5481</v>
      </c>
      <c r="B1352" s="13" t="s">
        <v>5482</v>
      </c>
      <c r="C1352" s="14" t="s">
        <v>1595</v>
      </c>
      <c r="D1352" s="14" t="str">
        <f>IF(COUNTIF(E1352,""),"sp",E1352)</f>
        <v>sp</v>
      </c>
      <c r="E1352" s="14" t="s">
        <v>30</v>
      </c>
      <c r="F1352" s="14" t="str">
        <f t="shared" si="239"/>
        <v/>
      </c>
      <c r="G1352" s="15" t="str">
        <f t="shared" si="240"/>
        <v/>
      </c>
      <c r="H1352" s="15" t="str">
        <f t="shared" si="241"/>
        <v/>
      </c>
      <c r="I1352" s="16" t="str">
        <f t="shared" si="238"/>
        <v>RHYNJACQ</v>
      </c>
      <c r="J1352" s="17" t="str">
        <f t="shared" si="242"/>
        <v>RHYNJACQ</v>
      </c>
      <c r="K1352" s="17"/>
      <c r="L1352" s="17"/>
      <c r="M1352" s="18" t="s">
        <v>5483</v>
      </c>
      <c r="N1352" s="19" t="s">
        <v>5484</v>
      </c>
      <c r="O1352" s="19" t="str">
        <f t="shared" si="243"/>
        <v>Rhynchostegiella</v>
      </c>
      <c r="P1352" s="19"/>
      <c r="Q1352" s="19"/>
      <c r="R1352" s="25" t="s">
        <v>1598</v>
      </c>
      <c r="S1352" s="24" t="s">
        <v>1599</v>
      </c>
      <c r="T1352" s="18"/>
      <c r="U1352" s="18"/>
      <c r="V1352" s="22" t="s">
        <v>111</v>
      </c>
      <c r="W1352" s="23">
        <v>3</v>
      </c>
      <c r="X1352" s="23">
        <v>7</v>
      </c>
      <c r="Y1352" s="23">
        <v>4</v>
      </c>
      <c r="Z1352" s="23">
        <v>8</v>
      </c>
      <c r="AA1352" s="23">
        <v>7</v>
      </c>
      <c r="AB1352" s="18" t="s">
        <v>271</v>
      </c>
      <c r="AC1352" s="18"/>
    </row>
    <row r="1353" spans="1:29">
      <c r="A1353" s="12" t="s">
        <v>5485</v>
      </c>
      <c r="B1353" s="13" t="s">
        <v>5486</v>
      </c>
      <c r="C1353" s="14" t="s">
        <v>242</v>
      </c>
      <c r="D1353" s="14" t="str">
        <f>IF(COUNTIF(E1353,""),"sp",E1353)</f>
        <v>sp</v>
      </c>
      <c r="E1353" s="14" t="s">
        <v>30</v>
      </c>
      <c r="F1353" s="14" t="str">
        <f t="shared" si="239"/>
        <v/>
      </c>
      <c r="G1353" s="15" t="str">
        <f t="shared" si="240"/>
        <v/>
      </c>
      <c r="H1353" s="15" t="str">
        <f t="shared" si="241"/>
        <v/>
      </c>
      <c r="I1353" s="16" t="str">
        <f t="shared" si="238"/>
        <v>RHYNLITO</v>
      </c>
      <c r="J1353" s="17" t="str">
        <f t="shared" si="242"/>
        <v>RHYNLITO</v>
      </c>
      <c r="K1353" s="17"/>
      <c r="L1353" s="17"/>
      <c r="M1353" s="18" t="s">
        <v>5487</v>
      </c>
      <c r="N1353" s="19" t="s">
        <v>5488</v>
      </c>
      <c r="O1353" s="19" t="str">
        <f t="shared" si="243"/>
        <v>Rhynchostegiella</v>
      </c>
      <c r="P1353" s="19"/>
      <c r="Q1353" s="19"/>
      <c r="R1353" s="25" t="s">
        <v>245</v>
      </c>
      <c r="S1353" s="24" t="s">
        <v>246</v>
      </c>
      <c r="T1353" s="18"/>
      <c r="U1353" s="18"/>
      <c r="V1353" s="22" t="s">
        <v>111</v>
      </c>
      <c r="W1353" s="23"/>
      <c r="X1353" s="23"/>
      <c r="Y1353" s="23"/>
      <c r="Z1353" s="23"/>
      <c r="AA1353" s="23"/>
      <c r="AB1353" s="18"/>
      <c r="AC1353" s="18"/>
    </row>
    <row r="1354" spans="1:29">
      <c r="A1354" s="12" t="s">
        <v>5489</v>
      </c>
      <c r="B1354" s="13" t="s">
        <v>5490</v>
      </c>
      <c r="C1354" s="14" t="s">
        <v>874</v>
      </c>
      <c r="D1354" s="14" t="str">
        <f>IF(COUNTIF(E1354,""),"sp",E1354)</f>
        <v>sp</v>
      </c>
      <c r="E1354" s="14" t="s">
        <v>30</v>
      </c>
      <c r="F1354" s="14" t="str">
        <f t="shared" si="239"/>
        <v/>
      </c>
      <c r="G1354" s="15" t="str">
        <f t="shared" si="240"/>
        <v/>
      </c>
      <c r="H1354" s="15" t="str">
        <f t="shared" si="241"/>
        <v/>
      </c>
      <c r="I1354" s="16" t="str">
        <f t="shared" si="238"/>
        <v>RHYNMACI</v>
      </c>
      <c r="J1354" s="17" t="str">
        <f t="shared" si="242"/>
        <v>RHYNMACI</v>
      </c>
      <c r="K1354" s="17"/>
      <c r="L1354" s="17"/>
      <c r="M1354" s="27" t="s">
        <v>5491</v>
      </c>
      <c r="N1354" s="19" t="s">
        <v>5492</v>
      </c>
      <c r="O1354" s="19" t="str">
        <f t="shared" si="243"/>
        <v>Rhynchostegiella</v>
      </c>
      <c r="P1354" s="19"/>
      <c r="Q1354" s="19"/>
      <c r="R1354" s="25" t="s">
        <v>877</v>
      </c>
      <c r="S1354" s="24" t="s">
        <v>878</v>
      </c>
      <c r="T1354" s="18"/>
      <c r="U1354" s="18"/>
      <c r="V1354" s="22" t="s">
        <v>111</v>
      </c>
      <c r="W1354" s="23"/>
      <c r="X1354" s="23"/>
      <c r="Y1354" s="23"/>
      <c r="Z1354" s="23"/>
      <c r="AA1354" s="23"/>
      <c r="AB1354" s="18"/>
      <c r="AC1354" s="18"/>
    </row>
    <row r="1355" spans="1:29">
      <c r="A1355" s="12" t="s">
        <v>5493</v>
      </c>
      <c r="B1355" s="13" t="s">
        <v>5494</v>
      </c>
      <c r="C1355" s="24" t="s">
        <v>40</v>
      </c>
      <c r="D1355" s="14" t="str">
        <f>IF(COUNTIF(E1355,""),"sp",E1355)</f>
        <v>sp</v>
      </c>
      <c r="E1355" s="14" t="s">
        <v>30</v>
      </c>
      <c r="F1355" s="14" t="str">
        <f t="shared" si="239"/>
        <v/>
      </c>
      <c r="G1355" s="15" t="str">
        <f t="shared" si="240"/>
        <v/>
      </c>
      <c r="H1355" s="15" t="str">
        <f t="shared" si="241"/>
        <v/>
      </c>
      <c r="I1355" s="16" t="str">
        <f t="shared" si="238"/>
        <v>RHYNTEES</v>
      </c>
      <c r="J1355" s="17" t="str">
        <f t="shared" si="242"/>
        <v>RHYNTEES</v>
      </c>
      <c r="K1355" s="17"/>
      <c r="L1355" s="17"/>
      <c r="M1355" s="18" t="s">
        <v>5495</v>
      </c>
      <c r="N1355" s="19" t="s">
        <v>5496</v>
      </c>
      <c r="O1355" s="19" t="str">
        <f t="shared" si="243"/>
        <v>Rhynchostegiella</v>
      </c>
      <c r="P1355" s="19"/>
      <c r="Q1355" s="19"/>
      <c r="R1355" s="18"/>
      <c r="S1355" s="24"/>
      <c r="T1355" s="18"/>
      <c r="U1355" s="18"/>
      <c r="V1355" s="18"/>
      <c r="W1355" s="23">
        <v>4</v>
      </c>
      <c r="X1355" s="23">
        <v>5</v>
      </c>
      <c r="Y1355" s="23">
        <v>2</v>
      </c>
      <c r="Z1355" s="23">
        <v>7</v>
      </c>
      <c r="AA1355" s="23">
        <v>7</v>
      </c>
      <c r="AB1355" s="18" t="s">
        <v>37</v>
      </c>
      <c r="AC1355" s="18"/>
    </row>
    <row r="1356" spans="1:29">
      <c r="A1356" s="12" t="s">
        <v>5497</v>
      </c>
      <c r="B1356" s="13" t="s">
        <v>5498</v>
      </c>
      <c r="C1356" s="14" t="s">
        <v>1595</v>
      </c>
      <c r="D1356" s="14" t="str">
        <f>IF(COUNTIF(E1356,""),"sp",E1356)</f>
        <v>sp</v>
      </c>
      <c r="E1356" s="14" t="s">
        <v>30</v>
      </c>
      <c r="F1356" s="14" t="str">
        <f t="shared" si="239"/>
        <v/>
      </c>
      <c r="G1356" s="15" t="str">
        <f t="shared" si="240"/>
        <v/>
      </c>
      <c r="H1356" s="15" t="str">
        <f t="shared" si="241"/>
        <v/>
      </c>
      <c r="I1356" s="16" t="str">
        <f t="shared" si="238"/>
        <v>RHYNTENE</v>
      </c>
      <c r="J1356" s="17" t="str">
        <f t="shared" si="242"/>
        <v>RHYNTENE</v>
      </c>
      <c r="K1356" s="17"/>
      <c r="L1356" s="17"/>
      <c r="M1356" s="18" t="s">
        <v>5499</v>
      </c>
      <c r="N1356" s="19" t="s">
        <v>5500</v>
      </c>
      <c r="O1356" s="19" t="str">
        <f t="shared" si="243"/>
        <v>Rhynchostegiella</v>
      </c>
      <c r="P1356" s="19"/>
      <c r="Q1356" s="19"/>
      <c r="R1356" s="25" t="s">
        <v>1598</v>
      </c>
      <c r="S1356" s="24" t="s">
        <v>1599</v>
      </c>
      <c r="T1356" s="18"/>
      <c r="U1356" s="18"/>
      <c r="V1356" s="22" t="s">
        <v>111</v>
      </c>
      <c r="W1356" s="23">
        <v>4</v>
      </c>
      <c r="X1356" s="23">
        <v>5</v>
      </c>
      <c r="Y1356" s="23">
        <v>4</v>
      </c>
      <c r="Z1356" s="23">
        <v>3</v>
      </c>
      <c r="AA1356" s="23">
        <v>8</v>
      </c>
      <c r="AB1356" s="18" t="s">
        <v>37</v>
      </c>
      <c r="AC1356" s="18"/>
    </row>
    <row r="1357" spans="1:29">
      <c r="A1357" s="12" t="s">
        <v>5501</v>
      </c>
      <c r="B1357" s="13" t="s">
        <v>5502</v>
      </c>
      <c r="C1357" s="14" t="s">
        <v>1595</v>
      </c>
      <c r="D1357" s="14" t="str">
        <f>IF(COUNTIF(E1357,""),"sp",E1357)</f>
        <v>sp</v>
      </c>
      <c r="E1357" s="14" t="s">
        <v>30</v>
      </c>
      <c r="F1357" s="14" t="str">
        <f t="shared" si="239"/>
        <v/>
      </c>
      <c r="G1357" s="15" t="str">
        <f t="shared" si="240"/>
        <v/>
      </c>
      <c r="H1357" s="15" t="str">
        <f t="shared" si="241"/>
        <v/>
      </c>
      <c r="I1357" s="16" t="str">
        <f t="shared" si="238"/>
        <v>RHYNTENE</v>
      </c>
      <c r="J1357" s="17" t="str">
        <f t="shared" si="242"/>
        <v>RHYNTENE</v>
      </c>
      <c r="K1357" s="17"/>
      <c r="L1357" s="17"/>
      <c r="M1357" s="18" t="s">
        <v>5503</v>
      </c>
      <c r="N1357" s="19" t="s">
        <v>5504</v>
      </c>
      <c r="O1357" s="19" t="str">
        <f t="shared" si="243"/>
        <v>Rhynchostegiella</v>
      </c>
      <c r="P1357" s="19"/>
      <c r="Q1357" s="19"/>
      <c r="R1357" s="25" t="s">
        <v>1598</v>
      </c>
      <c r="S1357" s="24" t="s">
        <v>1599</v>
      </c>
      <c r="T1357" s="18"/>
      <c r="U1357" s="18"/>
      <c r="V1357" s="22" t="s">
        <v>111</v>
      </c>
      <c r="W1357" s="23"/>
      <c r="X1357" s="23"/>
      <c r="Y1357" s="23"/>
      <c r="Z1357" s="23"/>
      <c r="AA1357" s="23"/>
      <c r="AB1357" s="18"/>
      <c r="AC1357" s="18"/>
    </row>
    <row r="1358" spans="1:29">
      <c r="A1358" s="12" t="s">
        <v>5505</v>
      </c>
      <c r="B1358" s="13" t="s">
        <v>5506</v>
      </c>
      <c r="C1358" s="14" t="s">
        <v>94</v>
      </c>
      <c r="D1358" s="14" t="str">
        <f>IF(COUNTIF(E1358,""),"sp",E1358)</f>
        <v>sp</v>
      </c>
      <c r="E1358" s="14" t="s">
        <v>30</v>
      </c>
      <c r="F1358" s="14" t="str">
        <f t="shared" si="239"/>
        <v/>
      </c>
      <c r="G1358" s="15" t="str">
        <f t="shared" si="240"/>
        <v/>
      </c>
      <c r="H1358" s="15" t="str">
        <f t="shared" si="241"/>
        <v/>
      </c>
      <c r="I1358" s="16" t="str">
        <f t="shared" si="238"/>
        <v>RHYNTENU</v>
      </c>
      <c r="J1358" s="17" t="str">
        <f t="shared" si="242"/>
        <v>RHYNTENU</v>
      </c>
      <c r="K1358" s="17"/>
      <c r="L1358" s="17"/>
      <c r="M1358" s="18" t="s">
        <v>5507</v>
      </c>
      <c r="N1358" s="19" t="s">
        <v>5508</v>
      </c>
      <c r="O1358" s="19" t="str">
        <f t="shared" si="243"/>
        <v>Rhynchostegiella</v>
      </c>
      <c r="P1358" s="19"/>
      <c r="Q1358" s="19"/>
      <c r="R1358" s="25" t="s">
        <v>97</v>
      </c>
      <c r="S1358" s="24" t="s">
        <v>98</v>
      </c>
      <c r="T1358" s="18"/>
      <c r="U1358" s="18"/>
      <c r="V1358" s="22" t="s">
        <v>111</v>
      </c>
      <c r="W1358" s="23">
        <v>5</v>
      </c>
      <c r="X1358" s="23">
        <v>4</v>
      </c>
      <c r="Y1358" s="23">
        <v>7</v>
      </c>
      <c r="Z1358" s="23">
        <v>5</v>
      </c>
      <c r="AA1358" s="23">
        <v>8</v>
      </c>
      <c r="AB1358" s="18" t="s">
        <v>120</v>
      </c>
      <c r="AC1358" s="18"/>
    </row>
    <row r="1359" spans="1:29">
      <c r="A1359" s="12" t="s">
        <v>5509</v>
      </c>
      <c r="B1359" s="13" t="s">
        <v>5510</v>
      </c>
      <c r="C1359" s="14" t="s">
        <v>242</v>
      </c>
      <c r="D1359" s="14" t="str">
        <f>IF(COUNTIF(E1359,""),"sp",E1359)</f>
        <v>sp</v>
      </c>
      <c r="E1359" s="14" t="s">
        <v>30</v>
      </c>
      <c r="F1359" s="14" t="str">
        <f t="shared" si="239"/>
        <v/>
      </c>
      <c r="G1359" s="15" t="str">
        <f t="shared" si="240"/>
        <v/>
      </c>
      <c r="H1359" s="15" t="str">
        <f t="shared" si="241"/>
        <v/>
      </c>
      <c r="I1359" s="16" t="str">
        <f t="shared" si="238"/>
        <v>RHYNTRIC</v>
      </c>
      <c r="J1359" s="17" t="str">
        <f t="shared" si="242"/>
        <v>RHYNTRIC</v>
      </c>
      <c r="K1359" s="17"/>
      <c r="L1359" s="17"/>
      <c r="M1359" s="18" t="s">
        <v>5511</v>
      </c>
      <c r="N1359" s="19" t="s">
        <v>5512</v>
      </c>
      <c r="O1359" s="19" t="str">
        <f t="shared" si="243"/>
        <v>Rhynchostegiella</v>
      </c>
      <c r="P1359" s="19"/>
      <c r="Q1359" s="19"/>
      <c r="R1359" s="25" t="s">
        <v>245</v>
      </c>
      <c r="S1359" s="24" t="s">
        <v>246</v>
      </c>
      <c r="T1359" s="18"/>
      <c r="U1359" s="18"/>
      <c r="V1359" s="22" t="s">
        <v>111</v>
      </c>
      <c r="W1359" s="23"/>
      <c r="X1359" s="23"/>
      <c r="Y1359" s="23"/>
      <c r="Z1359" s="23"/>
      <c r="AA1359" s="23"/>
      <c r="AB1359" s="18"/>
      <c r="AC1359" s="18"/>
    </row>
    <row r="1360" spans="1:29">
      <c r="A1360" s="12" t="s">
        <v>5513</v>
      </c>
      <c r="B1360" s="13" t="s">
        <v>5514</v>
      </c>
      <c r="C1360" s="24" t="s">
        <v>835</v>
      </c>
      <c r="D1360" s="14" t="str">
        <f>IF(COUNTIF(E1360,""),"sp",E1360)</f>
        <v>sp</v>
      </c>
      <c r="E1360" s="14" t="s">
        <v>30</v>
      </c>
      <c r="F1360" s="14" t="str">
        <f t="shared" si="239"/>
        <v/>
      </c>
      <c r="G1360" s="15" t="str">
        <f t="shared" si="240"/>
        <v/>
      </c>
      <c r="H1360" s="15" t="str">
        <f t="shared" si="241"/>
        <v/>
      </c>
      <c r="I1360" s="16" t="str">
        <f t="shared" si="238"/>
        <v>RHYNALOP</v>
      </c>
      <c r="J1360" s="17" t="str">
        <f t="shared" si="242"/>
        <v>RHYNALOP</v>
      </c>
      <c r="K1360" s="17"/>
      <c r="L1360" s="17"/>
      <c r="M1360" s="19" t="s">
        <v>5515</v>
      </c>
      <c r="N1360" s="19" t="s">
        <v>5516</v>
      </c>
      <c r="O1360" s="19" t="str">
        <f t="shared" si="243"/>
        <v>Rhynchostegium</v>
      </c>
      <c r="P1360" s="19"/>
      <c r="Q1360" s="19"/>
      <c r="R1360" s="20" t="s">
        <v>1923</v>
      </c>
      <c r="S1360" s="24" t="s">
        <v>839</v>
      </c>
      <c r="T1360" s="18"/>
      <c r="U1360" s="18"/>
      <c r="V1360" s="22" t="s">
        <v>35</v>
      </c>
      <c r="W1360" s="23" t="s">
        <v>5517</v>
      </c>
      <c r="X1360" s="23">
        <v>5</v>
      </c>
      <c r="Y1360" s="23">
        <v>2</v>
      </c>
      <c r="Z1360" s="23">
        <v>9</v>
      </c>
      <c r="AA1360" s="23">
        <v>2</v>
      </c>
      <c r="AB1360" s="18" t="s">
        <v>5518</v>
      </c>
      <c r="AC1360" s="18"/>
    </row>
    <row r="1361" spans="1:29">
      <c r="A1361" s="12" t="s">
        <v>5519</v>
      </c>
      <c r="B1361" s="13" t="s">
        <v>5520</v>
      </c>
      <c r="C1361" s="14" t="s">
        <v>728</v>
      </c>
      <c r="D1361" s="14" t="str">
        <f>IF(COUNTIF(E1361,""),"sp",E1361)</f>
        <v>sp</v>
      </c>
      <c r="E1361" s="14" t="s">
        <v>30</v>
      </c>
      <c r="F1361" s="14" t="str">
        <f t="shared" si="239"/>
        <v/>
      </c>
      <c r="G1361" s="15" t="str">
        <f t="shared" si="240"/>
        <v/>
      </c>
      <c r="H1361" s="15" t="str">
        <f t="shared" si="241"/>
        <v/>
      </c>
      <c r="I1361" s="16" t="str">
        <f t="shared" si="238"/>
        <v>RHYNCONF</v>
      </c>
      <c r="J1361" s="17" t="str">
        <f t="shared" si="242"/>
        <v>RHYNCONF</v>
      </c>
      <c r="K1361" s="17"/>
      <c r="L1361" s="17"/>
      <c r="M1361" s="18" t="s">
        <v>5521</v>
      </c>
      <c r="N1361" s="19" t="s">
        <v>5522</v>
      </c>
      <c r="O1361" s="19" t="str">
        <f t="shared" si="243"/>
        <v>Rhynchostegium</v>
      </c>
      <c r="P1361" s="19"/>
      <c r="Q1361" s="19"/>
      <c r="R1361" s="25" t="s">
        <v>731</v>
      </c>
      <c r="S1361" s="24" t="s">
        <v>732</v>
      </c>
      <c r="T1361" s="18"/>
      <c r="U1361" s="18"/>
      <c r="V1361" s="22" t="s">
        <v>35</v>
      </c>
      <c r="W1361" s="23">
        <v>4</v>
      </c>
      <c r="X1361" s="23">
        <v>5</v>
      </c>
      <c r="Y1361" s="23">
        <v>4</v>
      </c>
      <c r="Z1361" s="23">
        <v>5</v>
      </c>
      <c r="AA1361" s="23">
        <v>6</v>
      </c>
      <c r="AB1361" s="18" t="s">
        <v>5523</v>
      </c>
      <c r="AC1361" s="18"/>
    </row>
    <row r="1362" spans="1:29">
      <c r="A1362" s="12" t="s">
        <v>5524</v>
      </c>
      <c r="B1362" s="13" t="s">
        <v>5525</v>
      </c>
      <c r="C1362" s="24" t="s">
        <v>1576</v>
      </c>
      <c r="D1362" s="14" t="str">
        <f>IF(COUNTIF(E1362,""),"sp",E1362)</f>
        <v>sp</v>
      </c>
      <c r="E1362" s="14" t="s">
        <v>30</v>
      </c>
      <c r="F1362" s="14" t="str">
        <f t="shared" si="239"/>
        <v/>
      </c>
      <c r="G1362" s="15" t="str">
        <f t="shared" si="240"/>
        <v/>
      </c>
      <c r="H1362" s="15" t="str">
        <f t="shared" si="241"/>
        <v/>
      </c>
      <c r="I1362" s="16" t="str">
        <f t="shared" si="238"/>
        <v>RHYNMEGA</v>
      </c>
      <c r="J1362" s="17" t="str">
        <f t="shared" si="242"/>
        <v>RHYNMEGA</v>
      </c>
      <c r="K1362" s="17"/>
      <c r="L1362" s="17"/>
      <c r="M1362" s="18" t="s">
        <v>5526</v>
      </c>
      <c r="N1362" s="19" t="s">
        <v>5527</v>
      </c>
      <c r="O1362" s="19" t="str">
        <f t="shared" si="243"/>
        <v>Rhynchostegium</v>
      </c>
      <c r="P1362" s="19"/>
      <c r="Q1362" s="19"/>
      <c r="R1362" s="25" t="s">
        <v>1579</v>
      </c>
      <c r="S1362" s="24" t="s">
        <v>1580</v>
      </c>
      <c r="T1362" s="18"/>
      <c r="U1362" s="18"/>
      <c r="V1362" s="22" t="s">
        <v>35</v>
      </c>
      <c r="W1362" s="23">
        <v>8</v>
      </c>
      <c r="X1362" s="23">
        <v>6</v>
      </c>
      <c r="Y1362" s="23">
        <v>6</v>
      </c>
      <c r="Z1362" s="23">
        <v>2</v>
      </c>
      <c r="AA1362" s="23">
        <v>6</v>
      </c>
      <c r="AB1362" s="18" t="s">
        <v>37</v>
      </c>
      <c r="AC1362" s="18"/>
    </row>
    <row r="1363" spans="1:29">
      <c r="A1363" s="12" t="s">
        <v>5528</v>
      </c>
      <c r="B1363" s="13" t="s">
        <v>5529</v>
      </c>
      <c r="C1363" s="14" t="s">
        <v>167</v>
      </c>
      <c r="D1363" s="14" t="str">
        <f>IF(COUNTIF(E1363,""),"sp",E1363)</f>
        <v>sp</v>
      </c>
      <c r="E1363" s="14" t="s">
        <v>30</v>
      </c>
      <c r="F1363" s="14" t="str">
        <f t="shared" si="239"/>
        <v/>
      </c>
      <c r="G1363" s="15" t="str">
        <f t="shared" si="240"/>
        <v/>
      </c>
      <c r="H1363" s="15" t="str">
        <f t="shared" si="241"/>
        <v/>
      </c>
      <c r="I1363" s="16" t="str">
        <f t="shared" si="238"/>
        <v>RHYNMURA</v>
      </c>
      <c r="J1363" s="17" t="str">
        <f t="shared" si="242"/>
        <v>RHYNMURA</v>
      </c>
      <c r="K1363" s="17"/>
      <c r="L1363" s="17"/>
      <c r="M1363" s="18" t="s">
        <v>5530</v>
      </c>
      <c r="N1363" s="19" t="s">
        <v>5531</v>
      </c>
      <c r="O1363" s="19" t="str">
        <f t="shared" si="243"/>
        <v>Rhynchostegium</v>
      </c>
      <c r="P1363" s="19"/>
      <c r="Q1363" s="19"/>
      <c r="R1363" s="25" t="s">
        <v>170</v>
      </c>
      <c r="S1363" s="24" t="s">
        <v>171</v>
      </c>
      <c r="T1363" s="18"/>
      <c r="U1363" s="18"/>
      <c r="V1363" s="22" t="s">
        <v>35</v>
      </c>
      <c r="W1363" s="23">
        <v>5</v>
      </c>
      <c r="X1363" s="23">
        <v>3</v>
      </c>
      <c r="Y1363" s="23">
        <v>5</v>
      </c>
      <c r="Z1363" s="23">
        <v>5</v>
      </c>
      <c r="AA1363" s="23">
        <v>7</v>
      </c>
      <c r="AB1363" s="18" t="s">
        <v>37</v>
      </c>
      <c r="AC1363" s="18"/>
    </row>
    <row r="1364" spans="1:29">
      <c r="A1364" s="12" t="s">
        <v>5532</v>
      </c>
      <c r="B1364" s="13" t="s">
        <v>5533</v>
      </c>
      <c r="C1364" s="24" t="s">
        <v>807</v>
      </c>
      <c r="D1364" s="14" t="str">
        <f>IF(COUNTIF(E1364,""),"sp",E1364)</f>
        <v>sp</v>
      </c>
      <c r="E1364" s="14" t="s">
        <v>30</v>
      </c>
      <c r="F1364" s="14" t="str">
        <f t="shared" si="239"/>
        <v/>
      </c>
      <c r="G1364" s="15" t="str">
        <f t="shared" si="240"/>
        <v/>
      </c>
      <c r="H1364" s="15" t="str">
        <f t="shared" si="241"/>
        <v/>
      </c>
      <c r="I1364" s="16" t="str">
        <f t="shared" si="238"/>
        <v>RHYNRIPA</v>
      </c>
      <c r="J1364" s="17" t="str">
        <f t="shared" si="242"/>
        <v>RHYNRIPA</v>
      </c>
      <c r="K1364" s="17"/>
      <c r="L1364" s="17"/>
      <c r="M1364" s="19" t="s">
        <v>5534</v>
      </c>
      <c r="N1364" s="19" t="s">
        <v>5535</v>
      </c>
      <c r="O1364" s="19" t="str">
        <f t="shared" si="243"/>
        <v>Rhynchostegium</v>
      </c>
      <c r="P1364" s="19"/>
      <c r="Q1364" s="19"/>
      <c r="R1364" s="26" t="s">
        <v>810</v>
      </c>
      <c r="S1364" s="24" t="s">
        <v>811</v>
      </c>
      <c r="T1364" s="18"/>
      <c r="U1364" s="18"/>
      <c r="V1364" s="22" t="s">
        <v>35</v>
      </c>
      <c r="W1364" s="23" t="s">
        <v>36</v>
      </c>
      <c r="X1364" s="23">
        <v>3</v>
      </c>
      <c r="Y1364" s="23">
        <v>5</v>
      </c>
      <c r="Z1364" s="23">
        <v>8</v>
      </c>
      <c r="AA1364" s="23">
        <v>6</v>
      </c>
      <c r="AB1364" s="18" t="s">
        <v>271</v>
      </c>
      <c r="AC1364" s="18"/>
    </row>
    <row r="1365" spans="1:29">
      <c r="A1365" s="12" t="s">
        <v>5536</v>
      </c>
      <c r="B1365" s="13" t="s">
        <v>5537</v>
      </c>
      <c r="C1365" s="14" t="s">
        <v>106</v>
      </c>
      <c r="D1365" s="14" t="str">
        <f>IF(COUNTIF(E1365,""),"sp",E1365)</f>
        <v>sp</v>
      </c>
      <c r="E1365" s="14" t="s">
        <v>30</v>
      </c>
      <c r="F1365" s="14" t="str">
        <f t="shared" si="239"/>
        <v/>
      </c>
      <c r="G1365" s="15" t="str">
        <f t="shared" si="240"/>
        <v/>
      </c>
      <c r="H1365" s="15" t="str">
        <f t="shared" si="241"/>
        <v/>
      </c>
      <c r="I1365" s="16" t="str">
        <f t="shared" si="238"/>
        <v>RHYNROTU</v>
      </c>
      <c r="J1365" s="17" t="str">
        <f t="shared" si="242"/>
        <v>RHYNROTU</v>
      </c>
      <c r="K1365" s="17"/>
      <c r="L1365" s="17"/>
      <c r="M1365" s="18" t="s">
        <v>5538</v>
      </c>
      <c r="N1365" s="19" t="s">
        <v>5539</v>
      </c>
      <c r="O1365" s="19" t="str">
        <f t="shared" si="243"/>
        <v>Rhynchostegium</v>
      </c>
      <c r="P1365" s="19"/>
      <c r="Q1365" s="19"/>
      <c r="R1365" s="25" t="s">
        <v>109</v>
      </c>
      <c r="S1365" s="24" t="s">
        <v>110</v>
      </c>
      <c r="T1365" s="18"/>
      <c r="U1365" s="18"/>
      <c r="V1365" s="22" t="s">
        <v>35</v>
      </c>
      <c r="W1365" s="23">
        <v>4</v>
      </c>
      <c r="X1365" s="23">
        <v>7</v>
      </c>
      <c r="Y1365" s="23">
        <v>4</v>
      </c>
      <c r="Z1365" s="23">
        <v>5</v>
      </c>
      <c r="AA1365" s="23">
        <v>7</v>
      </c>
      <c r="AB1365" s="18" t="s">
        <v>37</v>
      </c>
      <c r="AC1365" s="18"/>
    </row>
    <row r="1366" spans="1:29">
      <c r="A1366" s="12" t="s">
        <v>5540</v>
      </c>
      <c r="B1366" s="13" t="s">
        <v>5541</v>
      </c>
      <c r="C1366" s="14" t="s">
        <v>203</v>
      </c>
      <c r="D1366" s="14" t="str">
        <f>IF(COUNTIF(E1366,""),"sp",E1366)</f>
        <v>sp</v>
      </c>
      <c r="E1366" s="14" t="s">
        <v>30</v>
      </c>
      <c r="F1366" s="14" t="str">
        <f t="shared" si="239"/>
        <v/>
      </c>
      <c r="G1366" s="15" t="str">
        <f t="shared" si="240"/>
        <v/>
      </c>
      <c r="H1366" s="15" t="str">
        <f t="shared" si="241"/>
        <v/>
      </c>
      <c r="I1366" s="16" t="str">
        <f t="shared" si="238"/>
        <v>RHYTLORE</v>
      </c>
      <c r="J1366" s="17" t="str">
        <f t="shared" si="242"/>
        <v>RHYTLORE</v>
      </c>
      <c r="K1366" s="17"/>
      <c r="L1366" s="17"/>
      <c r="M1366" s="18" t="s">
        <v>5542</v>
      </c>
      <c r="N1366" s="19" t="s">
        <v>5543</v>
      </c>
      <c r="O1366" s="19" t="str">
        <f t="shared" si="243"/>
        <v>Rhytidiadelphus</v>
      </c>
      <c r="P1366" s="19"/>
      <c r="Q1366" s="19"/>
      <c r="R1366" s="25" t="s">
        <v>206</v>
      </c>
      <c r="S1366" s="24" t="s">
        <v>207</v>
      </c>
      <c r="T1366" s="18"/>
      <c r="U1366" s="18"/>
      <c r="V1366" s="22" t="s">
        <v>580</v>
      </c>
      <c r="W1366" s="23">
        <v>4</v>
      </c>
      <c r="X1366" s="23">
        <v>3</v>
      </c>
      <c r="Y1366" s="23">
        <v>4</v>
      </c>
      <c r="Z1366" s="23">
        <v>6</v>
      </c>
      <c r="AA1366" s="23">
        <v>3</v>
      </c>
      <c r="AB1366" s="18" t="s">
        <v>37</v>
      </c>
      <c r="AC1366" s="18"/>
    </row>
    <row r="1367" spans="1:29">
      <c r="A1367" s="12" t="s">
        <v>5544</v>
      </c>
      <c r="B1367" s="13" t="s">
        <v>5545</v>
      </c>
      <c r="C1367" s="24" t="s">
        <v>814</v>
      </c>
      <c r="D1367" s="14" t="str">
        <f>IF(COUNTIF(E1367,""),"sp",E1367)</f>
        <v>sp</v>
      </c>
      <c r="E1367" s="14" t="s">
        <v>30</v>
      </c>
      <c r="F1367" s="14" t="str">
        <f t="shared" si="239"/>
        <v/>
      </c>
      <c r="G1367" s="15" t="str">
        <f t="shared" si="240"/>
        <v/>
      </c>
      <c r="H1367" s="15" t="str">
        <f t="shared" si="241"/>
        <v/>
      </c>
      <c r="I1367" s="16" t="str">
        <f t="shared" si="238"/>
        <v>RHYTSQUA</v>
      </c>
      <c r="J1367" s="17" t="str">
        <f t="shared" si="242"/>
        <v>RHYTSQUA</v>
      </c>
      <c r="K1367" s="17"/>
      <c r="L1367" s="17"/>
      <c r="M1367" s="18" t="s">
        <v>5546</v>
      </c>
      <c r="N1367" s="19" t="s">
        <v>5547</v>
      </c>
      <c r="O1367" s="19" t="str">
        <f t="shared" si="243"/>
        <v>Rhytidiadelphus</v>
      </c>
      <c r="P1367" s="19"/>
      <c r="Q1367" s="19"/>
      <c r="R1367" s="20" t="s">
        <v>817</v>
      </c>
      <c r="S1367" s="24" t="s">
        <v>818</v>
      </c>
      <c r="T1367" s="18"/>
      <c r="U1367" s="18"/>
      <c r="V1367" s="22" t="s">
        <v>580</v>
      </c>
      <c r="W1367" s="23">
        <v>7</v>
      </c>
      <c r="X1367" s="23">
        <v>3</v>
      </c>
      <c r="Y1367" s="23">
        <v>6</v>
      </c>
      <c r="Z1367" s="23">
        <v>6</v>
      </c>
      <c r="AA1367" s="23">
        <v>5</v>
      </c>
      <c r="AB1367" s="18" t="s">
        <v>37</v>
      </c>
      <c r="AC1367" s="18"/>
    </row>
    <row r="1368" spans="1:29">
      <c r="A1368" s="12" t="s">
        <v>5548</v>
      </c>
      <c r="B1368" s="13" t="s">
        <v>5549</v>
      </c>
      <c r="C1368" s="24" t="s">
        <v>796</v>
      </c>
      <c r="D1368" s="14" t="str">
        <f>IF(COUNTIF(E1368,""),"sp",E1368)</f>
        <v>sp</v>
      </c>
      <c r="E1368" s="14" t="s">
        <v>30</v>
      </c>
      <c r="F1368" s="14" t="str">
        <f t="shared" si="239"/>
        <v/>
      </c>
      <c r="G1368" s="15" t="str">
        <f t="shared" si="240"/>
        <v/>
      </c>
      <c r="H1368" s="15" t="str">
        <f t="shared" si="241"/>
        <v/>
      </c>
      <c r="I1368" s="16" t="str">
        <f t="shared" si="238"/>
        <v>RHYTSUBP</v>
      </c>
      <c r="J1368" s="17" t="str">
        <f t="shared" si="242"/>
        <v>RHYTSUBP</v>
      </c>
      <c r="K1368" s="17"/>
      <c r="L1368" s="17"/>
      <c r="M1368" s="18" t="s">
        <v>5550</v>
      </c>
      <c r="N1368" s="19" t="s">
        <v>5551</v>
      </c>
      <c r="O1368" s="19" t="str">
        <f t="shared" si="243"/>
        <v>Rhytidiadelphus</v>
      </c>
      <c r="P1368" s="19"/>
      <c r="Q1368" s="19"/>
      <c r="R1368" s="25" t="s">
        <v>799</v>
      </c>
      <c r="S1368" s="24" t="s">
        <v>800</v>
      </c>
      <c r="T1368" s="18"/>
      <c r="U1368" s="18"/>
      <c r="V1368" s="22" t="s">
        <v>580</v>
      </c>
      <c r="W1368" s="23">
        <v>7</v>
      </c>
      <c r="X1368" s="23">
        <v>2</v>
      </c>
      <c r="Y1368" s="23">
        <v>6</v>
      </c>
      <c r="Z1368" s="23">
        <v>6</v>
      </c>
      <c r="AA1368" s="23">
        <v>5</v>
      </c>
      <c r="AB1368" s="18" t="s">
        <v>37</v>
      </c>
      <c r="AC1368" s="18"/>
    </row>
    <row r="1369" spans="1:29">
      <c r="A1369" s="12" t="s">
        <v>5552</v>
      </c>
      <c r="B1369" s="13" t="s">
        <v>5553</v>
      </c>
      <c r="C1369" s="14" t="s">
        <v>539</v>
      </c>
      <c r="D1369" s="14" t="str">
        <f>IF(COUNTIF(E1369,""),"sp",E1369)</f>
        <v>sp</v>
      </c>
      <c r="E1369" s="14" t="s">
        <v>30</v>
      </c>
      <c r="F1369" s="14" t="str">
        <f t="shared" si="239"/>
        <v/>
      </c>
      <c r="G1369" s="15" t="str">
        <f t="shared" si="240"/>
        <v/>
      </c>
      <c r="H1369" s="15" t="str">
        <f t="shared" si="241"/>
        <v/>
      </c>
      <c r="I1369" s="16" t="str">
        <f t="shared" si="238"/>
        <v>RHYTTRIQ</v>
      </c>
      <c r="J1369" s="17" t="str">
        <f t="shared" si="242"/>
        <v>RHYTTRIQ</v>
      </c>
      <c r="K1369" s="17"/>
      <c r="L1369" s="17"/>
      <c r="M1369" s="18" t="s">
        <v>5554</v>
      </c>
      <c r="N1369" s="19" t="s">
        <v>5555</v>
      </c>
      <c r="O1369" s="19" t="str">
        <f t="shared" si="243"/>
        <v>Rhytidiadelphus</v>
      </c>
      <c r="P1369" s="19"/>
      <c r="Q1369" s="19"/>
      <c r="R1369" s="25" t="s">
        <v>542</v>
      </c>
      <c r="S1369" s="24" t="s">
        <v>543</v>
      </c>
      <c r="T1369" s="18"/>
      <c r="U1369" s="18"/>
      <c r="V1369" s="22" t="s">
        <v>580</v>
      </c>
      <c r="W1369" s="23">
        <v>7</v>
      </c>
      <c r="X1369" s="23">
        <v>3</v>
      </c>
      <c r="Y1369" s="23">
        <v>6</v>
      </c>
      <c r="Z1369" s="23">
        <v>4</v>
      </c>
      <c r="AA1369" s="23">
        <v>5</v>
      </c>
      <c r="AB1369" s="18" t="s">
        <v>37</v>
      </c>
      <c r="AC1369" s="18"/>
    </row>
    <row r="1370" spans="1:29">
      <c r="A1370" s="12" t="s">
        <v>5556</v>
      </c>
      <c r="B1370" s="13" t="s">
        <v>5557</v>
      </c>
      <c r="C1370" s="14" t="s">
        <v>29</v>
      </c>
      <c r="D1370" s="14" t="str">
        <f>IF(COUNTIF(E1370,""),"sp",E1370)</f>
        <v>sp</v>
      </c>
      <c r="E1370" s="14" t="s">
        <v>30</v>
      </c>
      <c r="F1370" s="14" t="str">
        <f t="shared" si="239"/>
        <v/>
      </c>
      <c r="G1370" s="15" t="str">
        <f t="shared" si="240"/>
        <v/>
      </c>
      <c r="H1370" s="15" t="str">
        <f t="shared" si="241"/>
        <v/>
      </c>
      <c r="I1370" s="16" t="str">
        <f t="shared" si="238"/>
        <v>RHYTRUGO</v>
      </c>
      <c r="J1370" s="17" t="str">
        <f t="shared" si="242"/>
        <v>RHYTRUGO</v>
      </c>
      <c r="K1370" s="17"/>
      <c r="L1370" s="17"/>
      <c r="M1370" s="19" t="s">
        <v>5558</v>
      </c>
      <c r="N1370" s="19" t="s">
        <v>5559</v>
      </c>
      <c r="O1370" s="19" t="str">
        <f t="shared" si="243"/>
        <v>Rhytidium</v>
      </c>
      <c r="P1370" s="19"/>
      <c r="Q1370" s="19"/>
      <c r="R1370" s="20" t="s">
        <v>33</v>
      </c>
      <c r="S1370" s="21" t="s">
        <v>34</v>
      </c>
      <c r="T1370" s="18"/>
      <c r="U1370" s="18"/>
      <c r="V1370" s="22" t="s">
        <v>580</v>
      </c>
      <c r="W1370" s="23">
        <v>9</v>
      </c>
      <c r="X1370" s="23" t="s">
        <v>36</v>
      </c>
      <c r="Y1370" s="23">
        <v>6</v>
      </c>
      <c r="Z1370" s="23">
        <v>3</v>
      </c>
      <c r="AA1370" s="23">
        <v>7</v>
      </c>
      <c r="AB1370" s="18" t="s">
        <v>37</v>
      </c>
      <c r="AC1370" s="18"/>
    </row>
    <row r="1371" spans="1:29">
      <c r="A1371" s="12" t="s">
        <v>5560</v>
      </c>
      <c r="B1371" s="13" t="s">
        <v>5561</v>
      </c>
      <c r="C1371" s="24" t="s">
        <v>1069</v>
      </c>
      <c r="D1371" s="14" t="str">
        <f>IF(COUNTIF(E1371,""),"sp",E1371)</f>
        <v>sp</v>
      </c>
      <c r="E1371" s="14" t="s">
        <v>30</v>
      </c>
      <c r="F1371" s="14" t="str">
        <f t="shared" si="239"/>
        <v/>
      </c>
      <c r="G1371" s="15" t="str">
        <f t="shared" si="240"/>
        <v/>
      </c>
      <c r="H1371" s="15" t="str">
        <f t="shared" si="241"/>
        <v/>
      </c>
      <c r="I1371" s="16" t="str">
        <f t="shared" si="238"/>
        <v>RICCCHAM</v>
      </c>
      <c r="J1371" s="17" t="str">
        <f t="shared" si="242"/>
        <v>RICCCHAM</v>
      </c>
      <c r="K1371" s="17"/>
      <c r="L1371" s="17"/>
      <c r="M1371" s="18" t="s">
        <v>5562</v>
      </c>
      <c r="N1371" s="19" t="s">
        <v>5563</v>
      </c>
      <c r="O1371" s="19" t="str">
        <f t="shared" si="243"/>
        <v>Riccardia</v>
      </c>
      <c r="P1371" s="19"/>
      <c r="Q1371" s="19"/>
      <c r="R1371" s="25" t="s">
        <v>1072</v>
      </c>
      <c r="S1371" s="24" t="s">
        <v>1073</v>
      </c>
      <c r="T1371" s="18" t="s">
        <v>464</v>
      </c>
      <c r="U1371" s="18"/>
      <c r="V1371" s="22" t="s">
        <v>125</v>
      </c>
      <c r="W1371" s="23">
        <v>5</v>
      </c>
      <c r="X1371" s="23">
        <v>4</v>
      </c>
      <c r="Y1371" s="23">
        <v>4</v>
      </c>
      <c r="Z1371" s="23">
        <v>8</v>
      </c>
      <c r="AA1371" s="23">
        <v>3</v>
      </c>
      <c r="AB1371" s="18" t="s">
        <v>2531</v>
      </c>
      <c r="AC1371" s="18"/>
    </row>
    <row r="1372" spans="1:29">
      <c r="A1372" s="12" t="s">
        <v>5564</v>
      </c>
      <c r="B1372" s="13" t="s">
        <v>5565</v>
      </c>
      <c r="C1372" s="24" t="s">
        <v>461</v>
      </c>
      <c r="D1372" s="14" t="str">
        <f>IF(COUNTIF(E1372,""),"sp",E1372)</f>
        <v>sp</v>
      </c>
      <c r="E1372" s="14" t="s">
        <v>30</v>
      </c>
      <c r="F1372" s="14" t="str">
        <f t="shared" si="239"/>
        <v/>
      </c>
      <c r="G1372" s="15" t="str">
        <f t="shared" si="240"/>
        <v/>
      </c>
      <c r="H1372" s="15" t="str">
        <f t="shared" si="241"/>
        <v/>
      </c>
      <c r="I1372" s="16" t="str">
        <f t="shared" si="238"/>
        <v>RICCINCU</v>
      </c>
      <c r="J1372" s="17" t="str">
        <f t="shared" si="242"/>
        <v>RICCINCU</v>
      </c>
      <c r="K1372" s="17"/>
      <c r="L1372" s="17"/>
      <c r="M1372" s="19" t="s">
        <v>5566</v>
      </c>
      <c r="N1372" s="19" t="s">
        <v>5567</v>
      </c>
      <c r="O1372" s="19" t="str">
        <f t="shared" si="243"/>
        <v>Riccardia</v>
      </c>
      <c r="P1372" s="19"/>
      <c r="Q1372" s="19"/>
      <c r="R1372" s="25" t="s">
        <v>464</v>
      </c>
      <c r="S1372" s="24" t="s">
        <v>465</v>
      </c>
      <c r="T1372" s="18"/>
      <c r="U1372" s="18"/>
      <c r="V1372" s="22" t="s">
        <v>111</v>
      </c>
      <c r="W1372" s="23">
        <v>9</v>
      </c>
      <c r="X1372" s="23">
        <v>2</v>
      </c>
      <c r="Y1372" s="23">
        <v>4</v>
      </c>
      <c r="Z1372" s="23">
        <v>7</v>
      </c>
      <c r="AA1372" s="23">
        <v>2</v>
      </c>
      <c r="AB1372" s="18" t="s">
        <v>338</v>
      </c>
      <c r="AC1372" s="18"/>
    </row>
    <row r="1373" spans="1:29">
      <c r="A1373" s="12" t="s">
        <v>5568</v>
      </c>
      <c r="B1373" s="13" t="s">
        <v>5569</v>
      </c>
      <c r="C1373" s="14" t="s">
        <v>228</v>
      </c>
      <c r="D1373" s="14" t="str">
        <f>IF(COUNTIF(E1373,""),"sp",E1373)</f>
        <v>sp</v>
      </c>
      <c r="E1373" s="14" t="s">
        <v>30</v>
      </c>
      <c r="F1373" s="14" t="str">
        <f t="shared" si="239"/>
        <v/>
      </c>
      <c r="G1373" s="15" t="str">
        <f t="shared" si="240"/>
        <v/>
      </c>
      <c r="H1373" s="15" t="str">
        <f t="shared" si="241"/>
        <v/>
      </c>
      <c r="I1373" s="16" t="str">
        <f t="shared" si="238"/>
        <v>RICCLATI</v>
      </c>
      <c r="J1373" s="17" t="str">
        <f t="shared" si="242"/>
        <v>RICCLATI</v>
      </c>
      <c r="K1373" s="17"/>
      <c r="L1373" s="17"/>
      <c r="M1373" s="18" t="s">
        <v>5570</v>
      </c>
      <c r="N1373" s="19" t="s">
        <v>5571</v>
      </c>
      <c r="O1373" s="19" t="str">
        <f t="shared" si="243"/>
        <v>Riccardia</v>
      </c>
      <c r="P1373" s="19"/>
      <c r="Q1373" s="19"/>
      <c r="R1373" s="25" t="s">
        <v>231</v>
      </c>
      <c r="S1373" s="24" t="s">
        <v>232</v>
      </c>
      <c r="T1373" s="18"/>
      <c r="U1373" s="18"/>
      <c r="V1373" s="22" t="s">
        <v>156</v>
      </c>
      <c r="W1373" s="23">
        <v>4</v>
      </c>
      <c r="X1373" s="23">
        <v>3</v>
      </c>
      <c r="Y1373" s="23">
        <v>6</v>
      </c>
      <c r="Z1373" s="23">
        <v>6</v>
      </c>
      <c r="AA1373" s="23">
        <v>1</v>
      </c>
      <c r="AB1373" s="18" t="s">
        <v>338</v>
      </c>
      <c r="AC1373" s="18"/>
    </row>
    <row r="1374" spans="1:29">
      <c r="A1374" s="12" t="s">
        <v>5572</v>
      </c>
      <c r="B1374" s="13" t="s">
        <v>5573</v>
      </c>
      <c r="C1374" s="24" t="s">
        <v>1069</v>
      </c>
      <c r="D1374" s="14" t="str">
        <f>IF(COUNTIF(E1374,""),"sp",E1374)</f>
        <v>sp</v>
      </c>
      <c r="E1374" s="14" t="s">
        <v>30</v>
      </c>
      <c r="F1374" s="14" t="str">
        <f t="shared" si="239"/>
        <v/>
      </c>
      <c r="G1374" s="15" t="str">
        <f t="shared" si="240"/>
        <v/>
      </c>
      <c r="H1374" s="15" t="str">
        <f t="shared" si="241"/>
        <v/>
      </c>
      <c r="I1374" s="16" t="str">
        <f t="shared" si="238"/>
        <v>RICCMULT</v>
      </c>
      <c r="J1374" s="17" t="str">
        <f t="shared" si="242"/>
        <v>RICCMULT</v>
      </c>
      <c r="K1374" s="17"/>
      <c r="L1374" s="17"/>
      <c r="M1374" s="19" t="s">
        <v>5574</v>
      </c>
      <c r="N1374" s="19" t="s">
        <v>5575</v>
      </c>
      <c r="O1374" s="19" t="str">
        <f t="shared" si="243"/>
        <v>Riccardia</v>
      </c>
      <c r="P1374" s="19"/>
      <c r="Q1374" s="19"/>
      <c r="R1374" s="25" t="s">
        <v>1072</v>
      </c>
      <c r="S1374" s="24" t="s">
        <v>1073</v>
      </c>
      <c r="T1374" s="18"/>
      <c r="U1374" s="18"/>
      <c r="V1374" s="22" t="s">
        <v>125</v>
      </c>
      <c r="W1374" s="23">
        <v>7</v>
      </c>
      <c r="X1374" s="23">
        <v>4</v>
      </c>
      <c r="Y1374" s="23">
        <v>5</v>
      </c>
      <c r="Z1374" s="23">
        <v>8</v>
      </c>
      <c r="AA1374" s="23">
        <v>4</v>
      </c>
      <c r="AB1374" s="18" t="s">
        <v>338</v>
      </c>
      <c r="AC1374" s="18"/>
    </row>
    <row r="1375" spans="1:29">
      <c r="A1375" s="12" t="s">
        <v>5576</v>
      </c>
      <c r="B1375" s="13" t="s">
        <v>5577</v>
      </c>
      <c r="C1375" s="14" t="s">
        <v>228</v>
      </c>
      <c r="D1375" s="14" t="str">
        <f>IF(COUNTIF(E1375,""),"sp",E1375)</f>
        <v>sp</v>
      </c>
      <c r="E1375" s="14" t="s">
        <v>30</v>
      </c>
      <c r="F1375" s="14" t="str">
        <f t="shared" si="239"/>
        <v/>
      </c>
      <c r="G1375" s="15" t="str">
        <f t="shared" si="240"/>
        <v/>
      </c>
      <c r="H1375" s="15" t="str">
        <f t="shared" si="241"/>
        <v/>
      </c>
      <c r="I1375" s="16" t="str">
        <f t="shared" si="238"/>
        <v>RICCPALM</v>
      </c>
      <c r="J1375" s="17" t="str">
        <f t="shared" si="242"/>
        <v>RICCPALM</v>
      </c>
      <c r="K1375" s="17"/>
      <c r="L1375" s="17"/>
      <c r="M1375" s="18" t="s">
        <v>5578</v>
      </c>
      <c r="N1375" s="19" t="s">
        <v>5579</v>
      </c>
      <c r="O1375" s="19" t="str">
        <f t="shared" si="243"/>
        <v>Riccardia</v>
      </c>
      <c r="P1375" s="19"/>
      <c r="Q1375" s="19"/>
      <c r="R1375" s="25" t="s">
        <v>231</v>
      </c>
      <c r="S1375" s="24" t="s">
        <v>232</v>
      </c>
      <c r="T1375" s="18"/>
      <c r="U1375" s="18"/>
      <c r="V1375" s="22" t="s">
        <v>156</v>
      </c>
      <c r="W1375" s="23">
        <v>4</v>
      </c>
      <c r="X1375" s="23">
        <v>4</v>
      </c>
      <c r="Y1375" s="23">
        <v>4</v>
      </c>
      <c r="Z1375" s="23">
        <v>6</v>
      </c>
      <c r="AA1375" s="23">
        <v>1</v>
      </c>
      <c r="AB1375" s="18" t="s">
        <v>338</v>
      </c>
      <c r="AC1375" s="18"/>
    </row>
    <row r="1376" spans="1:29">
      <c r="A1376" s="12" t="s">
        <v>5580</v>
      </c>
      <c r="B1376" s="13" t="s">
        <v>5581</v>
      </c>
      <c r="C1376" s="24" t="s">
        <v>53</v>
      </c>
      <c r="D1376" s="14" t="str">
        <f>IF(COUNTIF(E1376,""),"sp",E1376)</f>
        <v>sp</v>
      </c>
      <c r="E1376" s="14" t="s">
        <v>30</v>
      </c>
      <c r="F1376" s="14" t="str">
        <f t="shared" si="239"/>
        <v/>
      </c>
      <c r="G1376" s="15" t="str">
        <f t="shared" si="240"/>
        <v/>
      </c>
      <c r="H1376" s="15" t="str">
        <f t="shared" si="241"/>
        <v/>
      </c>
      <c r="I1376" s="16" t="str">
        <f t="shared" si="238"/>
        <v>RICCATLA</v>
      </c>
      <c r="J1376" s="17" t="str">
        <f t="shared" si="242"/>
        <v>RICCATLA</v>
      </c>
      <c r="K1376" s="17"/>
      <c r="L1376" s="17"/>
      <c r="M1376" s="18" t="s">
        <v>5582</v>
      </c>
      <c r="N1376" s="19" t="s">
        <v>5583</v>
      </c>
      <c r="O1376" s="19" t="str">
        <f t="shared" si="243"/>
        <v>Riccia</v>
      </c>
      <c r="P1376" s="19"/>
      <c r="Q1376" s="19"/>
      <c r="R1376" s="25" t="s">
        <v>56</v>
      </c>
      <c r="S1376" s="24" t="s">
        <v>57</v>
      </c>
      <c r="T1376" s="18"/>
      <c r="U1376" s="18"/>
      <c r="V1376" s="22" t="s">
        <v>58</v>
      </c>
      <c r="W1376" s="23"/>
      <c r="X1376" s="23"/>
      <c r="Y1376" s="23"/>
      <c r="Z1376" s="23"/>
      <c r="AA1376" s="23"/>
      <c r="AB1376" s="18"/>
      <c r="AC1376" s="18"/>
    </row>
    <row r="1377" spans="1:29">
      <c r="A1377" s="12" t="s">
        <v>5584</v>
      </c>
      <c r="B1377" s="13" t="s">
        <v>5585</v>
      </c>
      <c r="C1377" s="24" t="s">
        <v>53</v>
      </c>
      <c r="D1377" s="14" t="str">
        <f>IF(COUNTIF(E1377,""),"sp",E1377)</f>
        <v>sp</v>
      </c>
      <c r="E1377" s="14" t="s">
        <v>30</v>
      </c>
      <c r="F1377" s="14" t="str">
        <f t="shared" si="239"/>
        <v/>
      </c>
      <c r="G1377" s="15" t="str">
        <f t="shared" si="240"/>
        <v/>
      </c>
      <c r="H1377" s="15" t="str">
        <f t="shared" si="241"/>
        <v/>
      </c>
      <c r="I1377" s="16" t="str">
        <f t="shared" si="238"/>
        <v>RICCATRO</v>
      </c>
      <c r="J1377" s="17" t="str">
        <f t="shared" si="242"/>
        <v>RICCATRO</v>
      </c>
      <c r="K1377" s="17"/>
      <c r="L1377" s="17"/>
      <c r="M1377" s="18" t="s">
        <v>5586</v>
      </c>
      <c r="N1377" s="19" t="s">
        <v>5587</v>
      </c>
      <c r="O1377" s="19" t="str">
        <f t="shared" si="243"/>
        <v>Riccia</v>
      </c>
      <c r="P1377" s="19"/>
      <c r="Q1377" s="19"/>
      <c r="R1377" s="25" t="s">
        <v>56</v>
      </c>
      <c r="S1377" s="24" t="s">
        <v>57</v>
      </c>
      <c r="T1377" s="18"/>
      <c r="U1377" s="18"/>
      <c r="V1377" s="22" t="s">
        <v>58</v>
      </c>
      <c r="W1377" s="23"/>
      <c r="X1377" s="23"/>
      <c r="Y1377" s="23"/>
      <c r="Z1377" s="23"/>
      <c r="AA1377" s="23"/>
      <c r="AB1377" s="18"/>
      <c r="AC1377" s="18"/>
    </row>
    <row r="1378" spans="1:29">
      <c r="A1378" s="12" t="s">
        <v>5588</v>
      </c>
      <c r="B1378" s="13" t="s">
        <v>5589</v>
      </c>
      <c r="C1378" s="24" t="s">
        <v>1688</v>
      </c>
      <c r="D1378" s="14" t="str">
        <f>IF(COUNTIF(E1378,""),"sp",E1378)</f>
        <v>sp</v>
      </c>
      <c r="E1378" s="14" t="s">
        <v>30</v>
      </c>
      <c r="F1378" s="14" t="str">
        <f t="shared" si="239"/>
        <v/>
      </c>
      <c r="G1378" s="15" t="str">
        <f t="shared" si="240"/>
        <v/>
      </c>
      <c r="H1378" s="15" t="str">
        <f t="shared" si="241"/>
        <v/>
      </c>
      <c r="I1378" s="16" t="str">
        <f t="shared" si="238"/>
        <v>RICCBEYR</v>
      </c>
      <c r="J1378" s="17" t="str">
        <f t="shared" si="242"/>
        <v>RICCBEYR</v>
      </c>
      <c r="K1378" s="17"/>
      <c r="L1378" s="17"/>
      <c r="M1378" s="18" t="s">
        <v>5590</v>
      </c>
      <c r="N1378" s="19" t="s">
        <v>5591</v>
      </c>
      <c r="O1378" s="19" t="str">
        <f t="shared" si="243"/>
        <v>Riccia</v>
      </c>
      <c r="P1378" s="19"/>
      <c r="Q1378" s="19"/>
      <c r="R1378" s="25" t="s">
        <v>1691</v>
      </c>
      <c r="S1378" s="24" t="s">
        <v>1692</v>
      </c>
      <c r="T1378" s="18"/>
      <c r="U1378" s="18"/>
      <c r="V1378" s="22" t="s">
        <v>5592</v>
      </c>
      <c r="W1378" s="23">
        <v>9</v>
      </c>
      <c r="X1378" s="23">
        <v>3</v>
      </c>
      <c r="Y1378" s="23">
        <v>3</v>
      </c>
      <c r="Z1378" s="23">
        <v>7</v>
      </c>
      <c r="AA1378" s="23">
        <v>2</v>
      </c>
      <c r="AB1378" s="18" t="s">
        <v>338</v>
      </c>
      <c r="AC1378" s="18"/>
    </row>
    <row r="1379" spans="1:29">
      <c r="A1379" s="12" t="s">
        <v>5593</v>
      </c>
      <c r="B1379" s="13" t="s">
        <v>5594</v>
      </c>
      <c r="C1379" s="14" t="s">
        <v>1753</v>
      </c>
      <c r="D1379" s="14" t="str">
        <f>IF(COUNTIF(E1379,""),"sp",E1379)</f>
        <v>sp</v>
      </c>
      <c r="E1379" s="14" t="s">
        <v>30</v>
      </c>
      <c r="F1379" s="14" t="str">
        <f t="shared" si="239"/>
        <v/>
      </c>
      <c r="G1379" s="15" t="str">
        <f t="shared" si="240"/>
        <v/>
      </c>
      <c r="H1379" s="15" t="str">
        <f t="shared" si="241"/>
        <v/>
      </c>
      <c r="I1379" s="16" t="str">
        <f t="shared" si="238"/>
        <v>RICCBICA</v>
      </c>
      <c r="J1379" s="17" t="str">
        <f t="shared" si="242"/>
        <v>RICCBICA</v>
      </c>
      <c r="K1379" s="17"/>
      <c r="L1379" s="17"/>
      <c r="M1379" s="18" t="s">
        <v>5595</v>
      </c>
      <c r="N1379" s="19" t="s">
        <v>5596</v>
      </c>
      <c r="O1379" s="19" t="str">
        <f t="shared" si="243"/>
        <v>Riccia</v>
      </c>
      <c r="P1379" s="19"/>
      <c r="Q1379" s="19"/>
      <c r="R1379" s="36" t="s">
        <v>1756</v>
      </c>
      <c r="S1379" s="29" t="s">
        <v>1757</v>
      </c>
      <c r="T1379" s="18"/>
      <c r="U1379" s="18"/>
      <c r="V1379" s="22" t="s">
        <v>50</v>
      </c>
      <c r="W1379" s="23"/>
      <c r="X1379" s="23"/>
      <c r="Y1379" s="23"/>
      <c r="Z1379" s="23"/>
      <c r="AA1379" s="23"/>
      <c r="AB1379" s="18"/>
      <c r="AC1379" s="18"/>
    </row>
    <row r="1380" spans="1:29">
      <c r="A1380" s="12" t="s">
        <v>5597</v>
      </c>
      <c r="B1380" s="13" t="s">
        <v>5598</v>
      </c>
      <c r="C1380" s="24" t="s">
        <v>76</v>
      </c>
      <c r="D1380" s="14" t="str">
        <f>IF(COUNTIF(E1380,""),"sp",E1380)</f>
        <v>sp</v>
      </c>
      <c r="E1380" s="14" t="s">
        <v>30</v>
      </c>
      <c r="F1380" s="14" t="str">
        <f t="shared" si="239"/>
        <v/>
      </c>
      <c r="G1380" s="15" t="str">
        <f t="shared" si="240"/>
        <v/>
      </c>
      <c r="H1380" s="15" t="str">
        <f t="shared" si="241"/>
        <v/>
      </c>
      <c r="I1380" s="16" t="str">
        <f t="shared" si="238"/>
        <v>RICCBIFU</v>
      </c>
      <c r="J1380" s="17" t="str">
        <f t="shared" si="242"/>
        <v>RICCBIFU</v>
      </c>
      <c r="K1380" s="17"/>
      <c r="L1380" s="17"/>
      <c r="M1380" s="18" t="s">
        <v>5599</v>
      </c>
      <c r="N1380" s="19" t="s">
        <v>5600</v>
      </c>
      <c r="O1380" s="19" t="str">
        <f t="shared" si="243"/>
        <v>Riccia</v>
      </c>
      <c r="P1380" s="19"/>
      <c r="Q1380" s="19"/>
      <c r="R1380" s="25" t="s">
        <v>79</v>
      </c>
      <c r="S1380" s="24" t="s">
        <v>80</v>
      </c>
      <c r="T1380" s="18"/>
      <c r="U1380" s="18"/>
      <c r="V1380" s="22" t="s">
        <v>58</v>
      </c>
      <c r="W1380" s="23">
        <v>9</v>
      </c>
      <c r="X1380" s="23">
        <v>4</v>
      </c>
      <c r="Y1380" s="23">
        <v>7</v>
      </c>
      <c r="Z1380" s="23">
        <v>6</v>
      </c>
      <c r="AA1380" s="23">
        <v>5</v>
      </c>
      <c r="AB1380" s="18" t="s">
        <v>413</v>
      </c>
      <c r="AC1380" s="18"/>
    </row>
    <row r="1381" spans="1:29">
      <c r="A1381" s="12" t="s">
        <v>5601</v>
      </c>
      <c r="B1381" s="13" t="s">
        <v>5602</v>
      </c>
      <c r="C1381" s="24" t="s">
        <v>326</v>
      </c>
      <c r="D1381" s="14" t="str">
        <f>IF(COUNTIF(E1381,""),"sp",E1381)</f>
        <v>sp</v>
      </c>
      <c r="E1381" s="14" t="s">
        <v>30</v>
      </c>
      <c r="F1381" s="14" t="str">
        <f t="shared" si="239"/>
        <v/>
      </c>
      <c r="G1381" s="15" t="str">
        <f t="shared" si="240"/>
        <v/>
      </c>
      <c r="H1381" s="15" t="str">
        <f t="shared" si="241"/>
        <v/>
      </c>
      <c r="I1381" s="16" t="str">
        <f t="shared" si="238"/>
        <v>RICCBREI</v>
      </c>
      <c r="J1381" s="17" t="str">
        <f t="shared" si="242"/>
        <v>RICCBREI</v>
      </c>
      <c r="K1381" s="17"/>
      <c r="L1381" s="17"/>
      <c r="M1381" s="18" t="s">
        <v>5603</v>
      </c>
      <c r="N1381" s="19" t="s">
        <v>5604</v>
      </c>
      <c r="O1381" s="19" t="str">
        <f t="shared" si="243"/>
        <v>Riccia</v>
      </c>
      <c r="P1381" s="19"/>
      <c r="Q1381" s="19"/>
      <c r="R1381" s="25" t="s">
        <v>329</v>
      </c>
      <c r="S1381" s="24" t="s">
        <v>330</v>
      </c>
      <c r="T1381" s="18"/>
      <c r="U1381" s="18"/>
      <c r="V1381" s="22" t="s">
        <v>58</v>
      </c>
      <c r="W1381" s="23">
        <v>9</v>
      </c>
      <c r="X1381" s="23">
        <v>1</v>
      </c>
      <c r="Y1381" s="23">
        <v>7</v>
      </c>
      <c r="Z1381" s="23">
        <v>7</v>
      </c>
      <c r="AA1381" s="23">
        <v>2</v>
      </c>
      <c r="AB1381" s="18" t="s">
        <v>338</v>
      </c>
      <c r="AC1381" s="18"/>
    </row>
    <row r="1382" spans="1:29">
      <c r="A1382" s="12" t="s">
        <v>5605</v>
      </c>
      <c r="B1382" s="13" t="s">
        <v>5606</v>
      </c>
      <c r="C1382" s="24" t="s">
        <v>1688</v>
      </c>
      <c r="D1382" s="14" t="str">
        <f>IF(COUNTIF(E1382,""),"sp",E1382)</f>
        <v>sp</v>
      </c>
      <c r="E1382" s="14" t="s">
        <v>30</v>
      </c>
      <c r="F1382" s="14" t="str">
        <f t="shared" si="239"/>
        <v/>
      </c>
      <c r="G1382" s="15" t="str">
        <f t="shared" si="240"/>
        <v/>
      </c>
      <c r="H1382" s="15" t="str">
        <f t="shared" si="241"/>
        <v/>
      </c>
      <c r="I1382" s="16" t="str">
        <f t="shared" si="238"/>
        <v>RICCCANA</v>
      </c>
      <c r="J1382" s="17" t="str">
        <f t="shared" si="242"/>
        <v>RICCCANA</v>
      </c>
      <c r="K1382" s="17"/>
      <c r="L1382" s="17"/>
      <c r="M1382" s="18" t="s">
        <v>5607</v>
      </c>
      <c r="N1382" s="19" t="s">
        <v>5608</v>
      </c>
      <c r="O1382" s="19" t="str">
        <f t="shared" si="243"/>
        <v>Riccia</v>
      </c>
      <c r="P1382" s="19"/>
      <c r="Q1382" s="19"/>
      <c r="R1382" s="25" t="s">
        <v>1691</v>
      </c>
      <c r="S1382" s="24" t="s">
        <v>1692</v>
      </c>
      <c r="T1382" s="18"/>
      <c r="U1382" s="18"/>
      <c r="V1382" s="22" t="s">
        <v>58</v>
      </c>
      <c r="W1382" s="23">
        <v>8</v>
      </c>
      <c r="X1382" s="23">
        <v>5</v>
      </c>
      <c r="Y1382" s="23">
        <v>5</v>
      </c>
      <c r="Z1382" s="23">
        <v>8</v>
      </c>
      <c r="AA1382" s="23">
        <v>3</v>
      </c>
      <c r="AB1382" s="18" t="s">
        <v>338</v>
      </c>
      <c r="AC1382" s="18"/>
    </row>
    <row r="1383" spans="1:29">
      <c r="A1383" s="12" t="s">
        <v>5609</v>
      </c>
      <c r="B1383" s="13" t="s">
        <v>5610</v>
      </c>
      <c r="C1383" s="24" t="s">
        <v>1688</v>
      </c>
      <c r="D1383" s="14" t="str">
        <f>IF(COUNTIF(E1383,""),"sp",E1383)</f>
        <v>sp</v>
      </c>
      <c r="E1383" s="14" t="s">
        <v>30</v>
      </c>
      <c r="F1383" s="14" t="str">
        <f t="shared" si="239"/>
        <v/>
      </c>
      <c r="G1383" s="15" t="str">
        <f t="shared" si="240"/>
        <v/>
      </c>
      <c r="H1383" s="15" t="str">
        <f t="shared" si="241"/>
        <v/>
      </c>
      <c r="I1383" s="16" t="str">
        <f t="shared" si="238"/>
        <v>RICCCAVE</v>
      </c>
      <c r="J1383" s="17" t="str">
        <f t="shared" si="242"/>
        <v>RICCCAVE</v>
      </c>
      <c r="K1383" s="17"/>
      <c r="L1383" s="17"/>
      <c r="M1383" s="18" t="s">
        <v>5611</v>
      </c>
      <c r="N1383" s="19" t="s">
        <v>5612</v>
      </c>
      <c r="O1383" s="19" t="str">
        <f t="shared" si="243"/>
        <v>Riccia</v>
      </c>
      <c r="P1383" s="19"/>
      <c r="Q1383" s="19"/>
      <c r="R1383" s="25" t="s">
        <v>1691</v>
      </c>
      <c r="S1383" s="24" t="s">
        <v>1692</v>
      </c>
      <c r="T1383" s="18"/>
      <c r="U1383" s="18"/>
      <c r="V1383" s="22" t="s">
        <v>58</v>
      </c>
      <c r="W1383" s="23">
        <v>9</v>
      </c>
      <c r="X1383" s="23">
        <v>6</v>
      </c>
      <c r="Y1383" s="23">
        <v>5</v>
      </c>
      <c r="Z1383" s="23">
        <v>8</v>
      </c>
      <c r="AA1383" s="23">
        <v>6</v>
      </c>
      <c r="AB1383" s="18" t="s">
        <v>338</v>
      </c>
      <c r="AC1383" s="18"/>
    </row>
    <row r="1384" spans="1:29">
      <c r="A1384" s="12" t="s">
        <v>5613</v>
      </c>
      <c r="B1384" s="13" t="s">
        <v>5614</v>
      </c>
      <c r="C1384" s="24" t="s">
        <v>76</v>
      </c>
      <c r="D1384" s="14" t="str">
        <f>IF(COUNTIF(E1384,""),"sp",E1384)</f>
        <v>sp</v>
      </c>
      <c r="E1384" s="14" t="s">
        <v>30</v>
      </c>
      <c r="F1384" s="14" t="str">
        <f t="shared" si="239"/>
        <v/>
      </c>
      <c r="G1384" s="15" t="str">
        <f t="shared" si="240"/>
        <v/>
      </c>
      <c r="H1384" s="15" t="str">
        <f t="shared" si="241"/>
        <v/>
      </c>
      <c r="I1384" s="16" t="str">
        <f t="shared" si="238"/>
        <v>RICCCILI</v>
      </c>
      <c r="J1384" s="17" t="str">
        <f t="shared" si="242"/>
        <v>RICCCILI</v>
      </c>
      <c r="K1384" s="17"/>
      <c r="L1384" s="17"/>
      <c r="M1384" s="18" t="s">
        <v>5615</v>
      </c>
      <c r="N1384" s="19" t="s">
        <v>5616</v>
      </c>
      <c r="O1384" s="19" t="str">
        <f t="shared" si="243"/>
        <v>Riccia</v>
      </c>
      <c r="P1384" s="19"/>
      <c r="Q1384" s="19"/>
      <c r="R1384" s="25" t="s">
        <v>79</v>
      </c>
      <c r="S1384" s="24" t="s">
        <v>80</v>
      </c>
      <c r="T1384" s="18"/>
      <c r="U1384" s="18"/>
      <c r="V1384" s="22" t="s">
        <v>58</v>
      </c>
      <c r="W1384" s="23">
        <v>8</v>
      </c>
      <c r="X1384" s="23">
        <v>4</v>
      </c>
      <c r="Y1384" s="23">
        <v>7</v>
      </c>
      <c r="Z1384" s="23">
        <v>6</v>
      </c>
      <c r="AA1384" s="23">
        <v>5</v>
      </c>
      <c r="AB1384" s="18" t="s">
        <v>399</v>
      </c>
      <c r="AC1384" s="18"/>
    </row>
    <row r="1385" spans="1:29">
      <c r="A1385" s="12" t="s">
        <v>5617</v>
      </c>
      <c r="B1385" s="13" t="s">
        <v>5618</v>
      </c>
      <c r="C1385" s="24" t="s">
        <v>83</v>
      </c>
      <c r="D1385" s="14" t="str">
        <f>IF(COUNTIF(E1385,""),"sp",E1385)</f>
        <v>sp</v>
      </c>
      <c r="E1385" s="14" t="s">
        <v>30</v>
      </c>
      <c r="F1385" s="14" t="str">
        <f t="shared" si="239"/>
        <v/>
      </c>
      <c r="G1385" s="15" t="str">
        <f t="shared" si="240"/>
        <v/>
      </c>
      <c r="H1385" s="15" t="str">
        <f t="shared" si="241"/>
        <v/>
      </c>
      <c r="I1385" s="16" t="str">
        <f t="shared" si="238"/>
        <v>RICCCILI</v>
      </c>
      <c r="J1385" s="17" t="str">
        <f t="shared" si="242"/>
        <v>RICCCILI</v>
      </c>
      <c r="K1385" s="17"/>
      <c r="L1385" s="17"/>
      <c r="M1385" s="27" t="s">
        <v>5619</v>
      </c>
      <c r="N1385" s="19" t="s">
        <v>5620</v>
      </c>
      <c r="O1385" s="19" t="str">
        <f t="shared" si="243"/>
        <v>Riccia</v>
      </c>
      <c r="P1385" s="19"/>
      <c r="Q1385" s="19"/>
      <c r="R1385" s="25" t="s">
        <v>86</v>
      </c>
      <c r="S1385" s="24" t="s">
        <v>87</v>
      </c>
      <c r="T1385" s="19" t="s">
        <v>1756</v>
      </c>
      <c r="U1385" s="18"/>
      <c r="V1385" s="22" t="s">
        <v>58</v>
      </c>
      <c r="W1385" s="23">
        <v>9</v>
      </c>
      <c r="X1385" s="23">
        <v>6</v>
      </c>
      <c r="Y1385" s="23">
        <v>8</v>
      </c>
      <c r="Z1385" s="23">
        <v>1</v>
      </c>
      <c r="AA1385" s="23">
        <v>5</v>
      </c>
      <c r="AB1385" s="18" t="s">
        <v>338</v>
      </c>
      <c r="AC1385" s="18"/>
    </row>
    <row r="1386" spans="1:29">
      <c r="A1386" s="12" t="s">
        <v>5621</v>
      </c>
      <c r="B1386" s="13" t="s">
        <v>5622</v>
      </c>
      <c r="C1386" s="24" t="s">
        <v>1688</v>
      </c>
      <c r="D1386" s="14" t="str">
        <f>IF(COUNTIF(E1386,""),"sp",E1386)</f>
        <v>sp</v>
      </c>
      <c r="E1386" s="14" t="s">
        <v>30</v>
      </c>
      <c r="F1386" s="14" t="str">
        <f t="shared" si="239"/>
        <v/>
      </c>
      <c r="G1386" s="15" t="str">
        <f t="shared" si="240"/>
        <v/>
      </c>
      <c r="H1386" s="15" t="str">
        <f t="shared" si="241"/>
        <v/>
      </c>
      <c r="I1386" s="16" t="str">
        <f t="shared" si="238"/>
        <v>RICCCRIN</v>
      </c>
      <c r="J1386" s="17" t="str">
        <f t="shared" si="242"/>
        <v>RICCCRIN</v>
      </c>
      <c r="K1386" s="17"/>
      <c r="L1386" s="17"/>
      <c r="M1386" s="18" t="s">
        <v>5623</v>
      </c>
      <c r="N1386" s="19" t="s">
        <v>5624</v>
      </c>
      <c r="O1386" s="19" t="str">
        <f t="shared" si="243"/>
        <v>Riccia</v>
      </c>
      <c r="P1386" s="19"/>
      <c r="Q1386" s="19"/>
      <c r="R1386" s="25" t="s">
        <v>1691</v>
      </c>
      <c r="S1386" s="24" t="s">
        <v>1692</v>
      </c>
      <c r="T1386" s="18"/>
      <c r="U1386" s="18"/>
      <c r="V1386" s="22" t="s">
        <v>58</v>
      </c>
      <c r="W1386" s="23">
        <v>9</v>
      </c>
      <c r="X1386" s="23">
        <v>8</v>
      </c>
      <c r="Y1386" s="23">
        <v>5</v>
      </c>
      <c r="Z1386" s="23">
        <v>2</v>
      </c>
      <c r="AA1386" s="23">
        <v>4</v>
      </c>
      <c r="AB1386" s="18" t="s">
        <v>338</v>
      </c>
      <c r="AC1386" s="18"/>
    </row>
    <row r="1387" spans="1:29">
      <c r="A1387" s="12" t="s">
        <v>5625</v>
      </c>
      <c r="B1387" s="13" t="s">
        <v>5626</v>
      </c>
      <c r="C1387" s="24" t="s">
        <v>83</v>
      </c>
      <c r="D1387" s="14" t="str">
        <f>IF(COUNTIF(E1387,""),"sp",E1387)</f>
        <v>sp</v>
      </c>
      <c r="E1387" s="14" t="s">
        <v>30</v>
      </c>
      <c r="F1387" s="14" t="str">
        <f t="shared" si="239"/>
        <v/>
      </c>
      <c r="G1387" s="15" t="str">
        <f t="shared" si="240"/>
        <v/>
      </c>
      <c r="H1387" s="15" t="str">
        <f t="shared" si="241"/>
        <v/>
      </c>
      <c r="I1387" s="16" t="str">
        <f t="shared" si="238"/>
        <v>RICCCROZ</v>
      </c>
      <c r="J1387" s="17" t="str">
        <f t="shared" si="242"/>
        <v>RICCCROZ</v>
      </c>
      <c r="K1387" s="17"/>
      <c r="L1387" s="17"/>
      <c r="M1387" s="27" t="s">
        <v>5627</v>
      </c>
      <c r="N1387" s="19" t="s">
        <v>5628</v>
      </c>
      <c r="O1387" s="19" t="str">
        <f t="shared" si="243"/>
        <v>Riccia</v>
      </c>
      <c r="P1387" s="19"/>
      <c r="Q1387" s="19"/>
      <c r="R1387" s="25" t="s">
        <v>86</v>
      </c>
      <c r="S1387" s="24" t="s">
        <v>87</v>
      </c>
      <c r="T1387" s="19" t="s">
        <v>1756</v>
      </c>
      <c r="U1387" s="18"/>
      <c r="V1387" s="22" t="s">
        <v>58</v>
      </c>
      <c r="W1387" s="23">
        <v>8</v>
      </c>
      <c r="X1387" s="23">
        <v>8</v>
      </c>
      <c r="Y1387" s="23">
        <v>3</v>
      </c>
      <c r="Z1387" s="23">
        <v>2</v>
      </c>
      <c r="AA1387" s="23">
        <v>6</v>
      </c>
      <c r="AB1387" s="18" t="s">
        <v>338</v>
      </c>
      <c r="AC1387" s="18"/>
    </row>
    <row r="1388" spans="1:29">
      <c r="A1388" s="12" t="s">
        <v>5629</v>
      </c>
      <c r="B1388" s="13" t="s">
        <v>5630</v>
      </c>
      <c r="C1388" s="14" t="s">
        <v>3969</v>
      </c>
      <c r="D1388" s="14" t="str">
        <f>IF(COUNTIF(E1388,""),"sp",E1388)</f>
        <v>sp</v>
      </c>
      <c r="E1388" s="14" t="s">
        <v>30</v>
      </c>
      <c r="F1388" s="14" t="str">
        <f t="shared" si="239"/>
        <v/>
      </c>
      <c r="G1388" s="15" t="str">
        <f t="shared" si="240"/>
        <v/>
      </c>
      <c r="H1388" s="15" t="str">
        <f t="shared" si="241"/>
        <v/>
      </c>
      <c r="I1388" s="16" t="str">
        <f t="shared" si="238"/>
        <v>RICCCRUS</v>
      </c>
      <c r="J1388" s="17" t="str">
        <f t="shared" si="242"/>
        <v>RICCCRUS</v>
      </c>
      <c r="K1388" s="17"/>
      <c r="L1388" s="17"/>
      <c r="M1388" s="18" t="s">
        <v>5631</v>
      </c>
      <c r="N1388" s="19" t="s">
        <v>5632</v>
      </c>
      <c r="O1388" s="19" t="str">
        <f t="shared" si="243"/>
        <v>Riccia</v>
      </c>
      <c r="P1388" s="19"/>
      <c r="Q1388" s="19"/>
      <c r="R1388" s="25" t="s">
        <v>3971</v>
      </c>
      <c r="S1388" s="29" t="s">
        <v>3972</v>
      </c>
      <c r="T1388" s="18"/>
      <c r="U1388" s="18"/>
      <c r="V1388" s="22" t="s">
        <v>58</v>
      </c>
      <c r="W1388" s="23"/>
      <c r="X1388" s="23"/>
      <c r="Y1388" s="23"/>
      <c r="Z1388" s="23"/>
      <c r="AA1388" s="23"/>
      <c r="AB1388" s="18"/>
      <c r="AC1388" s="18"/>
    </row>
    <row r="1389" spans="1:29">
      <c r="A1389" s="12" t="s">
        <v>5633</v>
      </c>
      <c r="B1389" s="13" t="s">
        <v>5634</v>
      </c>
      <c r="C1389" s="24" t="s">
        <v>76</v>
      </c>
      <c r="D1389" s="14" t="str">
        <f>IF(COUNTIF(E1389,""),"sp",E1389)</f>
        <v>sp</v>
      </c>
      <c r="E1389" s="14" t="s">
        <v>30</v>
      </c>
      <c r="F1389" s="14" t="str">
        <f t="shared" si="239"/>
        <v/>
      </c>
      <c r="G1389" s="15" t="str">
        <f t="shared" si="240"/>
        <v/>
      </c>
      <c r="H1389" s="15" t="str">
        <f t="shared" si="241"/>
        <v/>
      </c>
      <c r="I1389" s="16" t="str">
        <f t="shared" ref="I1389:I1406" si="244">UPPER(MID(M1389,1,4))&amp;""&amp;UPPER(MID(M1389,SEARCH(" ",M1389,1)+1,4))</f>
        <v>RICCCRYS</v>
      </c>
      <c r="J1389" s="17" t="str">
        <f t="shared" si="242"/>
        <v>RICCCRYS</v>
      </c>
      <c r="K1389" s="17"/>
      <c r="L1389" s="17"/>
      <c r="M1389" s="18" t="s">
        <v>5635</v>
      </c>
      <c r="N1389" s="19" t="s">
        <v>5636</v>
      </c>
      <c r="O1389" s="19" t="str">
        <f t="shared" si="243"/>
        <v>Riccia</v>
      </c>
      <c r="P1389" s="19"/>
      <c r="Q1389" s="19"/>
      <c r="R1389" s="25" t="s">
        <v>79</v>
      </c>
      <c r="S1389" s="24" t="s">
        <v>80</v>
      </c>
      <c r="T1389" s="18"/>
      <c r="U1389" s="18"/>
      <c r="V1389" s="22" t="s">
        <v>58</v>
      </c>
      <c r="W1389" s="23">
        <v>8</v>
      </c>
      <c r="X1389" s="23">
        <v>9</v>
      </c>
      <c r="Y1389" s="23">
        <v>4</v>
      </c>
      <c r="Z1389" s="23">
        <v>7</v>
      </c>
      <c r="AA1389" s="23">
        <v>6</v>
      </c>
      <c r="AB1389" s="18" t="s">
        <v>413</v>
      </c>
      <c r="AC1389" s="18"/>
    </row>
    <row r="1390" spans="1:29">
      <c r="A1390" s="12" t="s">
        <v>5637</v>
      </c>
      <c r="B1390" s="13" t="s">
        <v>5638</v>
      </c>
      <c r="C1390" s="24" t="s">
        <v>1688</v>
      </c>
      <c r="D1390" s="14" t="str">
        <f>IF(COUNTIF(E1390,""),"sp",E1390)</f>
        <v>sp</v>
      </c>
      <c r="E1390" s="14" t="s">
        <v>30</v>
      </c>
      <c r="F1390" s="14" t="str">
        <f t="shared" si="239"/>
        <v/>
      </c>
      <c r="G1390" s="15" t="str">
        <f t="shared" si="240"/>
        <v/>
      </c>
      <c r="H1390" s="15" t="str">
        <f t="shared" si="241"/>
        <v/>
      </c>
      <c r="I1390" s="16" t="str">
        <f t="shared" si="244"/>
        <v>RICCDUPL</v>
      </c>
      <c r="J1390" s="17" t="str">
        <f t="shared" si="242"/>
        <v>RICCDUPL</v>
      </c>
      <c r="K1390" s="17"/>
      <c r="L1390" s="17"/>
      <c r="M1390" s="18" t="s">
        <v>5639</v>
      </c>
      <c r="N1390" s="19" t="s">
        <v>5640</v>
      </c>
      <c r="O1390" s="19" t="str">
        <f t="shared" si="243"/>
        <v>Riccia</v>
      </c>
      <c r="P1390" s="19"/>
      <c r="Q1390" s="19"/>
      <c r="R1390" s="25" t="s">
        <v>1691</v>
      </c>
      <c r="S1390" s="24" t="s">
        <v>1692</v>
      </c>
      <c r="T1390" s="18"/>
      <c r="U1390" s="18"/>
      <c r="V1390" s="22" t="s">
        <v>58</v>
      </c>
      <c r="W1390" s="23">
        <v>8</v>
      </c>
      <c r="X1390" s="23">
        <v>6</v>
      </c>
      <c r="Y1390" s="23">
        <v>7</v>
      </c>
      <c r="Z1390" s="23">
        <v>9</v>
      </c>
      <c r="AA1390" s="23">
        <v>4</v>
      </c>
      <c r="AB1390" s="18" t="s">
        <v>2531</v>
      </c>
      <c r="AC1390" s="18"/>
    </row>
    <row r="1391" spans="1:29">
      <c r="A1391" s="12" t="s">
        <v>5641</v>
      </c>
      <c r="B1391" s="13" t="s">
        <v>5642</v>
      </c>
      <c r="C1391" s="48" t="s">
        <v>5643</v>
      </c>
      <c r="D1391" s="14" t="str">
        <f>IF(COUNTIF(E1391,""),"sp",E1391)</f>
        <v>sp</v>
      </c>
      <c r="E1391" s="14" t="s">
        <v>30</v>
      </c>
      <c r="F1391" s="14" t="str">
        <f t="shared" si="239"/>
        <v/>
      </c>
      <c r="G1391" s="15" t="str">
        <f t="shared" si="240"/>
        <v/>
      </c>
      <c r="H1391" s="15" t="str">
        <f t="shared" si="241"/>
        <v/>
      </c>
      <c r="I1391" s="16" t="str">
        <f t="shared" si="244"/>
        <v>RICCFLUI</v>
      </c>
      <c r="J1391" s="17" t="str">
        <f t="shared" si="242"/>
        <v>RICCFLUI</v>
      </c>
      <c r="K1391" s="17"/>
      <c r="L1391" s="17"/>
      <c r="M1391" s="19" t="s">
        <v>5644</v>
      </c>
      <c r="N1391" s="19" t="s">
        <v>5645</v>
      </c>
      <c r="O1391" s="19" t="str">
        <f t="shared" si="243"/>
        <v>Riccia</v>
      </c>
      <c r="P1391" s="19"/>
      <c r="Q1391" s="19"/>
      <c r="R1391" s="25" t="s">
        <v>5646</v>
      </c>
      <c r="S1391" s="24"/>
      <c r="T1391" s="18"/>
      <c r="U1391" s="18"/>
      <c r="V1391" s="22" t="s">
        <v>58</v>
      </c>
      <c r="W1391" s="23" t="s">
        <v>36</v>
      </c>
      <c r="X1391" s="23">
        <v>6</v>
      </c>
      <c r="Y1391" s="23">
        <v>5</v>
      </c>
      <c r="Z1391" s="23">
        <v>8</v>
      </c>
      <c r="AA1391" s="23">
        <v>4</v>
      </c>
      <c r="AB1391" s="18" t="s">
        <v>2531</v>
      </c>
      <c r="AC1391" s="18"/>
    </row>
    <row r="1392" spans="1:29">
      <c r="A1392" s="12" t="s">
        <v>5647</v>
      </c>
      <c r="B1392" s="13" t="s">
        <v>5648</v>
      </c>
      <c r="C1392" s="14" t="s">
        <v>1753</v>
      </c>
      <c r="D1392" s="14" t="str">
        <f>IF(COUNTIF(E1392,""),"sp",E1392)</f>
        <v>sp</v>
      </c>
      <c r="E1392" s="14" t="s">
        <v>30</v>
      </c>
      <c r="F1392" s="14" t="str">
        <f t="shared" si="239"/>
        <v/>
      </c>
      <c r="G1392" s="15" t="str">
        <f t="shared" si="240"/>
        <v/>
      </c>
      <c r="H1392" s="15" t="str">
        <f t="shared" si="241"/>
        <v/>
      </c>
      <c r="I1392" s="16" t="str">
        <f t="shared" si="244"/>
        <v>RICCFROS</v>
      </c>
      <c r="J1392" s="17" t="str">
        <f t="shared" si="242"/>
        <v>RICCFROS</v>
      </c>
      <c r="K1392" s="17"/>
      <c r="L1392" s="17"/>
      <c r="M1392" s="18" t="s">
        <v>5649</v>
      </c>
      <c r="N1392" s="19" t="s">
        <v>5650</v>
      </c>
      <c r="O1392" s="19" t="str">
        <f t="shared" si="243"/>
        <v>Riccia</v>
      </c>
      <c r="P1392" s="19"/>
      <c r="Q1392" s="19"/>
      <c r="R1392" s="36" t="s">
        <v>1756</v>
      </c>
      <c r="S1392" s="29" t="s">
        <v>1757</v>
      </c>
      <c r="T1392" s="18"/>
      <c r="U1392" s="18"/>
      <c r="V1392" s="22" t="s">
        <v>58</v>
      </c>
      <c r="W1392" s="23">
        <v>9</v>
      </c>
      <c r="X1392" s="23">
        <v>9</v>
      </c>
      <c r="Y1392" s="23">
        <v>9</v>
      </c>
      <c r="Z1392" s="23">
        <v>7</v>
      </c>
      <c r="AA1392" s="23">
        <v>6</v>
      </c>
      <c r="AB1392" s="18" t="s">
        <v>338</v>
      </c>
      <c r="AC1392" s="18"/>
    </row>
    <row r="1393" spans="1:29">
      <c r="A1393" s="12" t="s">
        <v>5651</v>
      </c>
      <c r="B1393" s="13" t="s">
        <v>5652</v>
      </c>
      <c r="C1393" s="24" t="s">
        <v>76</v>
      </c>
      <c r="D1393" s="14" t="str">
        <f>IF(COUNTIF(E1393,""),"sp",E1393)</f>
        <v>sp</v>
      </c>
      <c r="E1393" s="14" t="s">
        <v>30</v>
      </c>
      <c r="F1393" s="14" t="str">
        <f t="shared" si="239"/>
        <v/>
      </c>
      <c r="G1393" s="15" t="str">
        <f t="shared" si="240"/>
        <v/>
      </c>
      <c r="H1393" s="15" t="str">
        <f t="shared" si="241"/>
        <v/>
      </c>
      <c r="I1393" s="16" t="str">
        <f t="shared" si="244"/>
        <v>RICCGLAU</v>
      </c>
      <c r="J1393" s="17" t="str">
        <f t="shared" si="242"/>
        <v>RICCGLAU</v>
      </c>
      <c r="K1393" s="17"/>
      <c r="L1393" s="17"/>
      <c r="M1393" s="18" t="s">
        <v>5653</v>
      </c>
      <c r="N1393" s="19" t="s">
        <v>5654</v>
      </c>
      <c r="O1393" s="19" t="str">
        <f t="shared" si="243"/>
        <v>Riccia</v>
      </c>
      <c r="P1393" s="19"/>
      <c r="Q1393" s="19"/>
      <c r="R1393" s="25" t="s">
        <v>79</v>
      </c>
      <c r="S1393" s="24" t="s">
        <v>80</v>
      </c>
      <c r="T1393" s="18"/>
      <c r="U1393" s="18"/>
      <c r="V1393" s="22" t="s">
        <v>58</v>
      </c>
      <c r="W1393" s="23">
        <v>8</v>
      </c>
      <c r="X1393" s="23">
        <v>5</v>
      </c>
      <c r="Y1393" s="23">
        <v>5</v>
      </c>
      <c r="Z1393" s="23">
        <v>7</v>
      </c>
      <c r="AA1393" s="23">
        <v>5</v>
      </c>
      <c r="AB1393" s="18" t="s">
        <v>399</v>
      </c>
      <c r="AC1393" s="18"/>
    </row>
    <row r="1394" spans="1:29">
      <c r="A1394" s="12" t="s">
        <v>5655</v>
      </c>
      <c r="B1394" s="13" t="s">
        <v>5656</v>
      </c>
      <c r="C1394" s="14" t="s">
        <v>1753</v>
      </c>
      <c r="D1394" s="14" t="str">
        <f>IF(COUNTIF(E1394,""),"sp",E1394)</f>
        <v>sp</v>
      </c>
      <c r="E1394" s="14" t="s">
        <v>30</v>
      </c>
      <c r="F1394" s="14" t="str">
        <f t="shared" si="239"/>
        <v/>
      </c>
      <c r="G1394" s="15" t="str">
        <f t="shared" si="240"/>
        <v/>
      </c>
      <c r="H1394" s="15" t="str">
        <f t="shared" si="241"/>
        <v/>
      </c>
      <c r="I1394" s="16" t="str">
        <f t="shared" si="244"/>
        <v>RICCGOUG</v>
      </c>
      <c r="J1394" s="17" t="str">
        <f t="shared" si="242"/>
        <v>RICCGOUG</v>
      </c>
      <c r="K1394" s="17"/>
      <c r="L1394" s="17"/>
      <c r="M1394" s="18" t="s">
        <v>5657</v>
      </c>
      <c r="N1394" s="19" t="s">
        <v>5658</v>
      </c>
      <c r="O1394" s="19" t="str">
        <f t="shared" si="243"/>
        <v>Riccia</v>
      </c>
      <c r="P1394" s="19"/>
      <c r="Q1394" s="19"/>
      <c r="R1394" s="36" t="s">
        <v>1756</v>
      </c>
      <c r="S1394" s="29" t="s">
        <v>1757</v>
      </c>
      <c r="T1394" s="19" t="s">
        <v>1756</v>
      </c>
      <c r="U1394" s="18"/>
      <c r="V1394" s="22" t="s">
        <v>58</v>
      </c>
      <c r="W1394" s="23">
        <v>9</v>
      </c>
      <c r="X1394" s="23">
        <v>9</v>
      </c>
      <c r="Y1394" s="23">
        <v>5</v>
      </c>
      <c r="Z1394" s="23">
        <v>4</v>
      </c>
      <c r="AA1394" s="23">
        <v>6</v>
      </c>
      <c r="AB1394" s="18" t="s">
        <v>338</v>
      </c>
      <c r="AC1394" s="18"/>
    </row>
    <row r="1395" spans="1:29">
      <c r="A1395" s="12" t="s">
        <v>5659</v>
      </c>
      <c r="B1395" s="13" t="s">
        <v>5660</v>
      </c>
      <c r="C1395" s="24" t="s">
        <v>4614</v>
      </c>
      <c r="D1395" s="14" t="str">
        <f>IF(COUNTIF(E1395,""),"sp",E1395)</f>
        <v>sp</v>
      </c>
      <c r="E1395" s="14" t="s">
        <v>30</v>
      </c>
      <c r="F1395" s="14" t="str">
        <f t="shared" si="239"/>
        <v/>
      </c>
      <c r="G1395" s="15" t="str">
        <f t="shared" si="240"/>
        <v/>
      </c>
      <c r="H1395" s="15" t="str">
        <f t="shared" si="241"/>
        <v/>
      </c>
      <c r="I1395" s="16" t="str">
        <f t="shared" si="244"/>
        <v>RICCHUEB</v>
      </c>
      <c r="J1395" s="17" t="str">
        <f t="shared" si="242"/>
        <v>RICCHUEB</v>
      </c>
      <c r="K1395" s="17"/>
      <c r="L1395" s="17"/>
      <c r="M1395" s="18" t="s">
        <v>5661</v>
      </c>
      <c r="N1395" s="19" t="s">
        <v>5662</v>
      </c>
      <c r="O1395" s="19" t="str">
        <f t="shared" si="243"/>
        <v>Riccia</v>
      </c>
      <c r="P1395" s="19"/>
      <c r="Q1395" s="19"/>
      <c r="R1395" s="25" t="s">
        <v>4617</v>
      </c>
      <c r="S1395" s="25" t="s">
        <v>4618</v>
      </c>
      <c r="T1395" s="18"/>
      <c r="U1395" s="18"/>
      <c r="V1395" s="22" t="s">
        <v>58</v>
      </c>
      <c r="W1395" s="23">
        <v>9</v>
      </c>
      <c r="X1395" s="23">
        <v>5</v>
      </c>
      <c r="Y1395" s="23">
        <v>5</v>
      </c>
      <c r="Z1395" s="23">
        <v>8</v>
      </c>
      <c r="AA1395" s="23">
        <v>5</v>
      </c>
      <c r="AB1395" s="18" t="s">
        <v>22</v>
      </c>
      <c r="AC1395" s="18"/>
    </row>
    <row r="1396" spans="1:29">
      <c r="A1396" s="12" t="s">
        <v>5663</v>
      </c>
      <c r="B1396" s="13" t="s">
        <v>5664</v>
      </c>
      <c r="C1396" s="24" t="s">
        <v>53</v>
      </c>
      <c r="D1396" s="14" t="str">
        <f>IF(COUNTIF(E1396,""),"sp",E1396)</f>
        <v>sp</v>
      </c>
      <c r="E1396" s="14" t="s">
        <v>30</v>
      </c>
      <c r="F1396" s="14" t="str">
        <f t="shared" si="239"/>
        <v/>
      </c>
      <c r="G1396" s="15" t="str">
        <f t="shared" si="240"/>
        <v/>
      </c>
      <c r="H1396" s="15" t="str">
        <f t="shared" si="241"/>
        <v/>
      </c>
      <c r="I1396" s="16" t="str">
        <f t="shared" si="244"/>
        <v>RICCLAME</v>
      </c>
      <c r="J1396" s="17" t="str">
        <f t="shared" si="242"/>
        <v>RICCLAME</v>
      </c>
      <c r="K1396" s="17"/>
      <c r="L1396" s="17"/>
      <c r="M1396" s="18" t="s">
        <v>5665</v>
      </c>
      <c r="N1396" s="19" t="s">
        <v>5666</v>
      </c>
      <c r="O1396" s="19" t="str">
        <f t="shared" si="243"/>
        <v>Riccia</v>
      </c>
      <c r="P1396" s="19"/>
      <c r="Q1396" s="19"/>
      <c r="R1396" s="25" t="s">
        <v>56</v>
      </c>
      <c r="S1396" s="24" t="s">
        <v>57</v>
      </c>
      <c r="T1396" s="19" t="s">
        <v>1756</v>
      </c>
      <c r="U1396" s="18"/>
      <c r="V1396" s="22" t="s">
        <v>58</v>
      </c>
      <c r="W1396" s="23"/>
      <c r="X1396" s="23"/>
      <c r="Y1396" s="23"/>
      <c r="Z1396" s="23"/>
      <c r="AA1396" s="23"/>
      <c r="AB1396" s="18"/>
      <c r="AC1396" s="18"/>
    </row>
    <row r="1397" spans="1:29">
      <c r="A1397" s="12" t="s">
        <v>5667</v>
      </c>
      <c r="B1397" s="13" t="s">
        <v>5668</v>
      </c>
      <c r="C1397" s="24" t="s">
        <v>1688</v>
      </c>
      <c r="D1397" s="14" t="str">
        <f>IF(COUNTIF(E1397,""),"sp",E1397)</f>
        <v>sp</v>
      </c>
      <c r="E1397" s="14" t="s">
        <v>30</v>
      </c>
      <c r="F1397" s="14" t="str">
        <f t="shared" si="239"/>
        <v/>
      </c>
      <c r="G1397" s="15" t="str">
        <f t="shared" si="240"/>
        <v/>
      </c>
      <c r="H1397" s="15" t="str">
        <f t="shared" si="241"/>
        <v/>
      </c>
      <c r="I1397" s="16" t="str">
        <f t="shared" si="244"/>
        <v>RICCLIGU</v>
      </c>
      <c r="J1397" s="17" t="str">
        <f t="shared" si="242"/>
        <v>RICCLIGU</v>
      </c>
      <c r="K1397" s="17"/>
      <c r="L1397" s="17"/>
      <c r="M1397" s="19" t="s">
        <v>5669</v>
      </c>
      <c r="N1397" s="19" t="s">
        <v>5670</v>
      </c>
      <c r="O1397" s="19" t="str">
        <f t="shared" si="243"/>
        <v>Riccia</v>
      </c>
      <c r="P1397" s="19"/>
      <c r="Q1397" s="19"/>
      <c r="R1397" s="25" t="s">
        <v>1691</v>
      </c>
      <c r="S1397" s="24" t="s">
        <v>1692</v>
      </c>
      <c r="T1397" s="19"/>
      <c r="U1397" s="18"/>
      <c r="V1397" s="22" t="s">
        <v>58</v>
      </c>
      <c r="W1397" s="23">
        <v>8</v>
      </c>
      <c r="X1397" s="23">
        <v>9</v>
      </c>
      <c r="Y1397" s="23">
        <v>4</v>
      </c>
      <c r="Z1397" s="23">
        <v>5</v>
      </c>
      <c r="AA1397" s="23">
        <v>5</v>
      </c>
      <c r="AB1397" s="18" t="s">
        <v>22</v>
      </c>
      <c r="AC1397" s="18"/>
    </row>
    <row r="1398" spans="1:29">
      <c r="A1398" s="12" t="s">
        <v>5671</v>
      </c>
      <c r="B1398" s="13" t="s">
        <v>5672</v>
      </c>
      <c r="C1398" s="14" t="s">
        <v>1753</v>
      </c>
      <c r="D1398" s="14" t="str">
        <f>IF(COUNTIF(E1398,""),"sp",E1398)</f>
        <v>sp</v>
      </c>
      <c r="E1398" s="14" t="s">
        <v>30</v>
      </c>
      <c r="F1398" s="14" t="str">
        <f t="shared" si="239"/>
        <v/>
      </c>
      <c r="G1398" s="15" t="str">
        <f t="shared" si="240"/>
        <v/>
      </c>
      <c r="H1398" s="15" t="str">
        <f t="shared" si="241"/>
        <v/>
      </c>
      <c r="I1398" s="16" t="str">
        <f t="shared" si="244"/>
        <v>RICCMACR</v>
      </c>
      <c r="J1398" s="17" t="str">
        <f t="shared" si="242"/>
        <v>RICCMACR</v>
      </c>
      <c r="K1398" s="17"/>
      <c r="L1398" s="17"/>
      <c r="M1398" s="18" t="s">
        <v>5673</v>
      </c>
      <c r="N1398" s="19" t="s">
        <v>5674</v>
      </c>
      <c r="O1398" s="19" t="str">
        <f t="shared" si="243"/>
        <v>Riccia</v>
      </c>
      <c r="P1398" s="19"/>
      <c r="Q1398" s="19"/>
      <c r="R1398" s="36" t="s">
        <v>1756</v>
      </c>
      <c r="S1398" s="29" t="s">
        <v>1757</v>
      </c>
      <c r="T1398" s="19"/>
      <c r="U1398" s="18"/>
      <c r="V1398" s="22" t="s">
        <v>58</v>
      </c>
      <c r="W1398" s="23"/>
      <c r="X1398" s="23"/>
      <c r="Y1398" s="23"/>
      <c r="Z1398" s="23"/>
      <c r="AA1398" s="23"/>
      <c r="AB1398" s="18"/>
      <c r="AC1398" s="18"/>
    </row>
    <row r="1399" spans="1:29">
      <c r="A1399" s="12" t="s">
        <v>5675</v>
      </c>
      <c r="B1399" s="13" t="s">
        <v>5676</v>
      </c>
      <c r="C1399" s="14" t="s">
        <v>1753</v>
      </c>
      <c r="D1399" s="14" t="str">
        <f>IF(COUNTIF(E1399,""),"sp",E1399)</f>
        <v>sp</v>
      </c>
      <c r="E1399" s="14" t="s">
        <v>30</v>
      </c>
      <c r="F1399" s="14" t="str">
        <f t="shared" si="239"/>
        <v/>
      </c>
      <c r="G1399" s="15" t="str">
        <f t="shared" si="240"/>
        <v/>
      </c>
      <c r="H1399" s="15" t="str">
        <f t="shared" si="241"/>
        <v/>
      </c>
      <c r="I1399" s="16" t="str">
        <f t="shared" si="244"/>
        <v>RICCMELI</v>
      </c>
      <c r="J1399" s="17" t="str">
        <f t="shared" si="242"/>
        <v>RICCMELI</v>
      </c>
      <c r="K1399" s="17"/>
      <c r="L1399" s="17"/>
      <c r="M1399" s="18" t="s">
        <v>5677</v>
      </c>
      <c r="N1399" s="19" t="s">
        <v>5678</v>
      </c>
      <c r="O1399" s="19" t="str">
        <f t="shared" si="243"/>
        <v>Riccia</v>
      </c>
      <c r="P1399" s="19"/>
      <c r="Q1399" s="19"/>
      <c r="R1399" s="36" t="s">
        <v>1756</v>
      </c>
      <c r="S1399" s="29" t="s">
        <v>1757</v>
      </c>
      <c r="T1399" s="18"/>
      <c r="U1399" s="18"/>
      <c r="V1399" s="22" t="s">
        <v>58</v>
      </c>
      <c r="W1399" s="23"/>
      <c r="X1399" s="23"/>
      <c r="Y1399" s="23"/>
      <c r="Z1399" s="23"/>
      <c r="AA1399" s="23"/>
      <c r="AB1399" s="18"/>
      <c r="AC1399" s="18"/>
    </row>
    <row r="1400" spans="1:29">
      <c r="A1400" s="12" t="s">
        <v>5679</v>
      </c>
      <c r="B1400" s="13" t="s">
        <v>5680</v>
      </c>
      <c r="C1400" s="24" t="s">
        <v>83</v>
      </c>
      <c r="D1400" s="14" t="str">
        <f>IF(COUNTIF(E1400,""),"sp",E1400)</f>
        <v>sp</v>
      </c>
      <c r="E1400" s="14" t="s">
        <v>30</v>
      </c>
      <c r="F1400" s="14" t="str">
        <f t="shared" si="239"/>
        <v/>
      </c>
      <c r="G1400" s="15" t="str">
        <f t="shared" si="240"/>
        <v/>
      </c>
      <c r="H1400" s="15" t="str">
        <f t="shared" si="241"/>
        <v/>
      </c>
      <c r="I1400" s="16" t="str">
        <f t="shared" si="244"/>
        <v>RICCMICH</v>
      </c>
      <c r="J1400" s="17" t="str">
        <f t="shared" si="242"/>
        <v>RICCMICH</v>
      </c>
      <c r="K1400" s="17"/>
      <c r="L1400" s="17"/>
      <c r="M1400" s="27" t="s">
        <v>5681</v>
      </c>
      <c r="N1400" s="19" t="s">
        <v>5682</v>
      </c>
      <c r="O1400" s="19" t="str">
        <f t="shared" si="243"/>
        <v>Riccia</v>
      </c>
      <c r="P1400" s="19"/>
      <c r="Q1400" s="19"/>
      <c r="R1400" s="25" t="s">
        <v>86</v>
      </c>
      <c r="S1400" s="24" t="s">
        <v>87</v>
      </c>
      <c r="T1400" s="19" t="s">
        <v>1756</v>
      </c>
      <c r="U1400" s="18"/>
      <c r="V1400" s="22" t="s">
        <v>58</v>
      </c>
      <c r="W1400" s="23"/>
      <c r="X1400" s="23"/>
      <c r="Y1400" s="23"/>
      <c r="Z1400" s="23"/>
      <c r="AA1400" s="23"/>
      <c r="AB1400" s="18"/>
      <c r="AC1400" s="18"/>
    </row>
    <row r="1401" spans="1:29">
      <c r="A1401" s="12" t="s">
        <v>5683</v>
      </c>
      <c r="B1401" s="13" t="s">
        <v>5684</v>
      </c>
      <c r="C1401" s="14" t="s">
        <v>1753</v>
      </c>
      <c r="D1401" s="14" t="str">
        <f>IF(COUNTIF(E1401,""),"sp",E1401)</f>
        <v>sp</v>
      </c>
      <c r="E1401" s="14" t="s">
        <v>30</v>
      </c>
      <c r="F1401" s="14" t="str">
        <f t="shared" si="239"/>
        <v/>
      </c>
      <c r="G1401" s="15" t="str">
        <f t="shared" si="240"/>
        <v/>
      </c>
      <c r="H1401" s="15" t="str">
        <f t="shared" si="241"/>
        <v/>
      </c>
      <c r="I1401" s="16" t="str">
        <f t="shared" si="244"/>
        <v>RICCNIGR</v>
      </c>
      <c r="J1401" s="17" t="str">
        <f t="shared" si="242"/>
        <v>RICCNIGR</v>
      </c>
      <c r="K1401" s="17"/>
      <c r="L1401" s="17"/>
      <c r="M1401" s="18" t="s">
        <v>5685</v>
      </c>
      <c r="N1401" s="19" t="s">
        <v>5686</v>
      </c>
      <c r="O1401" s="19" t="str">
        <f t="shared" si="243"/>
        <v>Riccia</v>
      </c>
      <c r="P1401" s="19"/>
      <c r="Q1401" s="19"/>
      <c r="R1401" s="36" t="s">
        <v>1756</v>
      </c>
      <c r="S1401" s="29" t="s">
        <v>1757</v>
      </c>
      <c r="T1401" s="19" t="s">
        <v>1756</v>
      </c>
      <c r="U1401" s="18"/>
      <c r="V1401" s="22" t="s">
        <v>58</v>
      </c>
      <c r="W1401" s="23">
        <v>9</v>
      </c>
      <c r="X1401" s="23">
        <v>9</v>
      </c>
      <c r="Y1401" s="23">
        <v>4</v>
      </c>
      <c r="Z1401" s="23">
        <v>5</v>
      </c>
      <c r="AA1401" s="23">
        <v>5</v>
      </c>
      <c r="AB1401" s="18" t="s">
        <v>338</v>
      </c>
      <c r="AC1401" s="18"/>
    </row>
    <row r="1402" spans="1:29">
      <c r="A1402" s="12" t="s">
        <v>5687</v>
      </c>
      <c r="B1402" s="13" t="s">
        <v>5688</v>
      </c>
      <c r="C1402" s="24" t="s">
        <v>53</v>
      </c>
      <c r="D1402" s="14" t="str">
        <f>IF(COUNTIF(E1402,""),"sp",E1402)</f>
        <v>sp</v>
      </c>
      <c r="E1402" s="14" t="s">
        <v>30</v>
      </c>
      <c r="F1402" s="14" t="str">
        <f t="shared" si="239"/>
        <v/>
      </c>
      <c r="G1402" s="15" t="str">
        <f t="shared" si="240"/>
        <v/>
      </c>
      <c r="H1402" s="15" t="str">
        <f t="shared" si="241"/>
        <v/>
      </c>
      <c r="I1402" s="16" t="str">
        <f t="shared" si="244"/>
        <v>RICCPAPI</v>
      </c>
      <c r="J1402" s="17" t="str">
        <f t="shared" si="242"/>
        <v>RICCPAPI</v>
      </c>
      <c r="K1402" s="17"/>
      <c r="L1402" s="17"/>
      <c r="M1402" s="18" t="s">
        <v>5689</v>
      </c>
      <c r="N1402" s="19" t="s">
        <v>5690</v>
      </c>
      <c r="O1402" s="19" t="str">
        <f t="shared" si="243"/>
        <v>Riccia</v>
      </c>
      <c r="P1402" s="19"/>
      <c r="Q1402" s="19"/>
      <c r="R1402" s="25" t="s">
        <v>56</v>
      </c>
      <c r="S1402" s="24" t="s">
        <v>57</v>
      </c>
      <c r="T1402" s="19" t="s">
        <v>1756</v>
      </c>
      <c r="U1402" s="18"/>
      <c r="V1402" s="22" t="s">
        <v>58</v>
      </c>
      <c r="W1402" s="23">
        <v>9</v>
      </c>
      <c r="X1402" s="23">
        <v>9</v>
      </c>
      <c r="Y1402" s="23">
        <v>5</v>
      </c>
      <c r="Z1402" s="23">
        <v>5</v>
      </c>
      <c r="AA1402" s="23">
        <v>5</v>
      </c>
      <c r="AB1402" s="18" t="s">
        <v>338</v>
      </c>
      <c r="AC1402" s="18"/>
    </row>
    <row r="1403" spans="1:29">
      <c r="A1403" s="12" t="s">
        <v>5687</v>
      </c>
      <c r="B1403" s="13" t="s">
        <v>5691</v>
      </c>
      <c r="C1403" s="24" t="s">
        <v>40</v>
      </c>
      <c r="D1403" s="14" t="str">
        <f>IF(COUNTIF(E1403,""),"sp",E1403)</f>
        <v>sp</v>
      </c>
      <c r="E1403" s="14" t="s">
        <v>30</v>
      </c>
      <c r="F1403" s="14" t="str">
        <f t="shared" si="239"/>
        <v/>
      </c>
      <c r="G1403" s="15" t="str">
        <f t="shared" si="240"/>
        <v/>
      </c>
      <c r="H1403" s="15" t="str">
        <f t="shared" si="241"/>
        <v/>
      </c>
      <c r="I1403" s="16" t="str">
        <f t="shared" si="244"/>
        <v>RICCPSEU</v>
      </c>
      <c r="J1403" s="17" t="str">
        <f t="shared" si="242"/>
        <v>RICCPSEU</v>
      </c>
      <c r="K1403" s="17"/>
      <c r="L1403" s="17"/>
      <c r="M1403" s="28" t="s">
        <v>5692</v>
      </c>
      <c r="N1403" s="19" t="s">
        <v>5693</v>
      </c>
      <c r="O1403" s="19" t="str">
        <f t="shared" si="243"/>
        <v>Riccia</v>
      </c>
      <c r="P1403" s="19"/>
      <c r="Q1403" s="19"/>
      <c r="R1403" s="18"/>
      <c r="S1403" s="24"/>
      <c r="T1403" s="18"/>
      <c r="U1403" s="18"/>
      <c r="V1403" s="18"/>
      <c r="W1403" s="23">
        <v>8</v>
      </c>
      <c r="X1403" s="23">
        <v>8</v>
      </c>
      <c r="Y1403" s="23">
        <v>8</v>
      </c>
      <c r="Z1403" s="23">
        <v>5</v>
      </c>
      <c r="AA1403" s="23">
        <v>5</v>
      </c>
      <c r="AB1403" s="18" t="s">
        <v>338</v>
      </c>
      <c r="AC1403" s="18"/>
    </row>
    <row r="1404" spans="1:29">
      <c r="A1404" s="12" t="s">
        <v>5694</v>
      </c>
      <c r="B1404" s="13" t="s">
        <v>5695</v>
      </c>
      <c r="C1404" s="48" t="s">
        <v>5643</v>
      </c>
      <c r="D1404" s="14" t="str">
        <f>IF(COUNTIF(E1404,""),"sp",E1404)</f>
        <v>sp</v>
      </c>
      <c r="E1404" s="14" t="s">
        <v>30</v>
      </c>
      <c r="F1404" s="14" t="str">
        <f t="shared" si="239"/>
        <v/>
      </c>
      <c r="G1404" s="15" t="str">
        <f t="shared" si="240"/>
        <v/>
      </c>
      <c r="H1404" s="15" t="str">
        <f t="shared" si="241"/>
        <v/>
      </c>
      <c r="I1404" s="16" t="str">
        <f t="shared" si="244"/>
        <v>RICCRHEN</v>
      </c>
      <c r="J1404" s="17" t="str">
        <f t="shared" si="242"/>
        <v>RICCRHEN</v>
      </c>
      <c r="K1404" s="17"/>
      <c r="L1404" s="17"/>
      <c r="M1404" s="19" t="s">
        <v>5696</v>
      </c>
      <c r="N1404" s="19" t="s">
        <v>5697</v>
      </c>
      <c r="O1404" s="19" t="str">
        <f t="shared" si="243"/>
        <v>Riccia</v>
      </c>
      <c r="P1404" s="19"/>
      <c r="Q1404" s="19"/>
      <c r="R1404" s="25" t="s">
        <v>5646</v>
      </c>
      <c r="S1404" s="24"/>
      <c r="T1404" s="18"/>
      <c r="U1404" s="18"/>
      <c r="V1404" s="22" t="s">
        <v>58</v>
      </c>
      <c r="W1404" s="23">
        <v>6</v>
      </c>
      <c r="X1404" s="23">
        <v>6</v>
      </c>
      <c r="Y1404" s="23">
        <v>5</v>
      </c>
      <c r="Z1404" s="23">
        <v>9</v>
      </c>
      <c r="AA1404" s="23">
        <v>6</v>
      </c>
      <c r="AB1404" s="18" t="s">
        <v>2531</v>
      </c>
      <c r="AC1404" s="18"/>
    </row>
    <row r="1405" spans="1:29">
      <c r="A1405" s="12" t="s">
        <v>5698</v>
      </c>
      <c r="B1405" s="13" t="s">
        <v>5699</v>
      </c>
      <c r="C1405" s="24" t="s">
        <v>53</v>
      </c>
      <c r="D1405" s="14" t="str">
        <f>IF(COUNTIF(E1405,""),"sp",E1405)</f>
        <v>sp</v>
      </c>
      <c r="E1405" s="14" t="s">
        <v>30</v>
      </c>
      <c r="F1405" s="14" t="str">
        <f t="shared" si="239"/>
        <v/>
      </c>
      <c r="G1405" s="15" t="str">
        <f t="shared" si="240"/>
        <v/>
      </c>
      <c r="H1405" s="15" t="str">
        <f t="shared" si="241"/>
        <v/>
      </c>
      <c r="I1405" s="16" t="str">
        <f t="shared" si="244"/>
        <v>RICCSOMM</v>
      </c>
      <c r="J1405" s="17" t="str">
        <f t="shared" si="242"/>
        <v>RICCSOMM</v>
      </c>
      <c r="K1405" s="17"/>
      <c r="L1405" s="17"/>
      <c r="M1405" s="18" t="s">
        <v>5700</v>
      </c>
      <c r="N1405" s="19" t="s">
        <v>5701</v>
      </c>
      <c r="O1405" s="19" t="str">
        <f t="shared" si="243"/>
        <v>Riccia</v>
      </c>
      <c r="P1405" s="19"/>
      <c r="Q1405" s="19"/>
      <c r="R1405" s="25" t="s">
        <v>56</v>
      </c>
      <c r="S1405" s="24" t="s">
        <v>57</v>
      </c>
      <c r="T1405" s="19" t="s">
        <v>1756</v>
      </c>
      <c r="U1405" s="18"/>
      <c r="V1405" s="22" t="s">
        <v>58</v>
      </c>
      <c r="W1405" s="23"/>
      <c r="X1405" s="23"/>
      <c r="Y1405" s="23"/>
      <c r="Z1405" s="23"/>
      <c r="AA1405" s="23"/>
      <c r="AB1405" s="18"/>
      <c r="AC1405" s="18"/>
    </row>
    <row r="1406" spans="1:29">
      <c r="A1406" s="12" t="s">
        <v>5702</v>
      </c>
      <c r="B1406" s="13" t="s">
        <v>5703</v>
      </c>
      <c r="C1406" s="24" t="s">
        <v>65</v>
      </c>
      <c r="D1406" s="14" t="str">
        <f>IF(COUNTIF(E1406,""),"sp",E1406)</f>
        <v>sp</v>
      </c>
      <c r="E1406" s="14" t="s">
        <v>30</v>
      </c>
      <c r="F1406" s="14" t="str">
        <f t="shared" si="239"/>
        <v/>
      </c>
      <c r="G1406" s="15" t="str">
        <f t="shared" si="240"/>
        <v/>
      </c>
      <c r="H1406" s="15" t="str">
        <f t="shared" si="241"/>
        <v/>
      </c>
      <c r="I1406" s="16" t="str">
        <f t="shared" si="244"/>
        <v>RICCSORO</v>
      </c>
      <c r="J1406" s="17" t="str">
        <f t="shared" si="242"/>
        <v>RICCSORO</v>
      </c>
      <c r="K1406" s="17"/>
      <c r="L1406" s="17"/>
      <c r="M1406" s="18" t="s">
        <v>5704</v>
      </c>
      <c r="N1406" s="19" t="s">
        <v>5705</v>
      </c>
      <c r="O1406" s="19" t="str">
        <f t="shared" si="243"/>
        <v>Riccia</v>
      </c>
      <c r="P1406" s="19"/>
      <c r="Q1406" s="19"/>
      <c r="R1406" s="20" t="s">
        <v>68</v>
      </c>
      <c r="S1406" s="24" t="s">
        <v>69</v>
      </c>
      <c r="T1406" s="18"/>
      <c r="U1406" s="18"/>
      <c r="V1406" s="22" t="s">
        <v>5592</v>
      </c>
      <c r="W1406" s="23">
        <v>9</v>
      </c>
      <c r="X1406" s="23" t="s">
        <v>36</v>
      </c>
      <c r="Y1406" s="23">
        <v>5</v>
      </c>
      <c r="Z1406" s="23">
        <v>5</v>
      </c>
      <c r="AA1406" s="23">
        <v>5</v>
      </c>
      <c r="AB1406" s="18" t="s">
        <v>413</v>
      </c>
      <c r="AC1406" s="18"/>
    </row>
    <row r="1407" spans="1:29">
      <c r="A1407" s="12" t="s">
        <v>5706</v>
      </c>
      <c r="B1407" s="13" t="s">
        <v>5707</v>
      </c>
      <c r="C1407" s="24" t="s">
        <v>40</v>
      </c>
      <c r="D1407" s="14" t="str">
        <f>IF(COUNTIF(E1407,""),"sp",E1407)</f>
        <v>var</v>
      </c>
      <c r="E1407" s="14" t="s">
        <v>41</v>
      </c>
      <c r="F1407" s="14" t="str">
        <f t="shared" si="239"/>
        <v>var</v>
      </c>
      <c r="G1407" s="15" t="str">
        <f t="shared" si="240"/>
        <v/>
      </c>
      <c r="H1407" s="15" t="str">
        <f t="shared" si="241"/>
        <v>var</v>
      </c>
      <c r="I1407" s="16"/>
      <c r="J1407" s="17" t="str">
        <f t="shared" si="242"/>
        <v>RICSOROHE</v>
      </c>
      <c r="K1407" s="17" t="str">
        <f>IF(LEN($L1407)&gt;1,UPPER(LEFT(M1407,3) &amp; MID(M1407,SEARCH(" ",M1407,1)+1,4)&amp;L1407),UPPER(LEFT(M1407,4) &amp; MID(M1407,SEARCH(" ",M1406,1)+1,4)&amp;L1407))</f>
        <v>RICSOROHE</v>
      </c>
      <c r="L1407" s="17" t="str">
        <f>IF(COUNTIF($L$1:$L1406,MID(M1407,SEARCH("var. ",M1407,1)+5,1))&gt;0,MID(M1407,SEARCH("var. ",M1407,1)+5,2),MID(M1407,SEARCH("var. ",M1407,1)+5,1))</f>
        <v>he</v>
      </c>
      <c r="M1407" s="18" t="s">
        <v>5708</v>
      </c>
      <c r="N1407" s="19" t="s">
        <v>5705</v>
      </c>
      <c r="O1407" s="19" t="str">
        <f t="shared" si="243"/>
        <v>Riccia</v>
      </c>
      <c r="P1407" s="19"/>
      <c r="Q1407" s="19"/>
      <c r="R1407" s="18"/>
      <c r="S1407" s="24"/>
      <c r="T1407" s="18"/>
      <c r="U1407" s="18"/>
      <c r="V1407" s="18"/>
      <c r="W1407" s="23">
        <v>9</v>
      </c>
      <c r="X1407" s="23">
        <v>8</v>
      </c>
      <c r="Y1407" s="23">
        <v>4</v>
      </c>
      <c r="Z1407" s="23">
        <v>5</v>
      </c>
      <c r="AA1407" s="23">
        <v>5</v>
      </c>
      <c r="AB1407" s="18" t="s">
        <v>413</v>
      </c>
      <c r="AC1407" s="18"/>
    </row>
    <row r="1408" spans="1:29">
      <c r="A1408" s="12" t="s">
        <v>5709</v>
      </c>
      <c r="B1408" s="13" t="s">
        <v>5710</v>
      </c>
      <c r="C1408" s="24" t="s">
        <v>65</v>
      </c>
      <c r="D1408" s="14" t="str">
        <f>IF(COUNTIF(E1408,""),"sp",E1408)</f>
        <v>sp</v>
      </c>
      <c r="E1408" s="14" t="s">
        <v>30</v>
      </c>
      <c r="F1408" s="14" t="str">
        <f t="shared" si="239"/>
        <v/>
      </c>
      <c r="G1408" s="15" t="str">
        <f t="shared" si="240"/>
        <v/>
      </c>
      <c r="H1408" s="15" t="str">
        <f t="shared" si="241"/>
        <v/>
      </c>
      <c r="I1408" s="16" t="str">
        <f t="shared" ref="I1408:I1430" si="245">UPPER(MID(M1408,1,4))&amp;""&amp;UPPER(MID(M1408,SEARCH(" ",M1408,1)+1,4))</f>
        <v>RICCSUBB</v>
      </c>
      <c r="J1408" s="17" t="str">
        <f t="shared" si="242"/>
        <v>RICCSUBB</v>
      </c>
      <c r="K1408" s="17"/>
      <c r="L1408" s="17"/>
      <c r="M1408" s="18" t="s">
        <v>5711</v>
      </c>
      <c r="N1408" s="19" t="s">
        <v>5712</v>
      </c>
      <c r="O1408" s="19" t="str">
        <f t="shared" si="243"/>
        <v>Riccia</v>
      </c>
      <c r="P1408" s="19"/>
      <c r="Q1408" s="19"/>
      <c r="R1408" s="20" t="s">
        <v>68</v>
      </c>
      <c r="S1408" s="24" t="s">
        <v>69</v>
      </c>
      <c r="T1408" s="18"/>
      <c r="U1408" s="18"/>
      <c r="V1408" s="22" t="s">
        <v>58</v>
      </c>
      <c r="W1408" s="23">
        <v>8</v>
      </c>
      <c r="X1408" s="23">
        <v>6</v>
      </c>
      <c r="Y1408" s="23">
        <v>4</v>
      </c>
      <c r="Z1408" s="23">
        <v>6</v>
      </c>
      <c r="AA1408" s="23">
        <v>6</v>
      </c>
      <c r="AB1408" s="18" t="s">
        <v>413</v>
      </c>
      <c r="AC1408" s="18"/>
    </row>
    <row r="1409" spans="1:29">
      <c r="A1409" s="12" t="s">
        <v>5713</v>
      </c>
      <c r="B1409" s="13" t="s">
        <v>5714</v>
      </c>
      <c r="C1409" s="14" t="s">
        <v>1753</v>
      </c>
      <c r="D1409" s="14" t="str">
        <f>IF(COUNTIF(E1409,""),"sp",E1409)</f>
        <v>sp</v>
      </c>
      <c r="E1409" s="14" t="s">
        <v>30</v>
      </c>
      <c r="F1409" s="14" t="str">
        <f t="shared" si="239"/>
        <v/>
      </c>
      <c r="G1409" s="15" t="str">
        <f t="shared" si="240"/>
        <v/>
      </c>
      <c r="H1409" s="15" t="str">
        <f t="shared" si="241"/>
        <v/>
      </c>
      <c r="I1409" s="16" t="str">
        <f t="shared" si="245"/>
        <v>RICCTRAB</v>
      </c>
      <c r="J1409" s="17" t="str">
        <f t="shared" si="242"/>
        <v>RICCTRAB</v>
      </c>
      <c r="K1409" s="17"/>
      <c r="L1409" s="17"/>
      <c r="M1409" s="18" t="s">
        <v>5715</v>
      </c>
      <c r="N1409" s="19" t="s">
        <v>5716</v>
      </c>
      <c r="O1409" s="19" t="str">
        <f t="shared" si="243"/>
        <v>Riccia</v>
      </c>
      <c r="P1409" s="19"/>
      <c r="Q1409" s="19"/>
      <c r="R1409" s="36" t="s">
        <v>1756</v>
      </c>
      <c r="S1409" s="29" t="s">
        <v>1757</v>
      </c>
      <c r="T1409" s="18"/>
      <c r="U1409" s="18"/>
      <c r="V1409" s="22" t="s">
        <v>58</v>
      </c>
      <c r="W1409" s="23"/>
      <c r="X1409" s="23"/>
      <c r="Y1409" s="23"/>
      <c r="Z1409" s="23"/>
      <c r="AA1409" s="23"/>
      <c r="AB1409" s="18"/>
      <c r="AC1409" s="18"/>
    </row>
    <row r="1410" spans="1:29">
      <c r="A1410" s="12" t="s">
        <v>5717</v>
      </c>
      <c r="B1410" s="13" t="s">
        <v>5718</v>
      </c>
      <c r="C1410" s="24" t="s">
        <v>76</v>
      </c>
      <c r="D1410" s="14" t="str">
        <f>IF(COUNTIF(E1410,""),"sp",E1410)</f>
        <v>sp</v>
      </c>
      <c r="E1410" s="14" t="s">
        <v>30</v>
      </c>
      <c r="F1410" s="14" t="str">
        <f t="shared" si="239"/>
        <v/>
      </c>
      <c r="G1410" s="15" t="str">
        <f t="shared" si="240"/>
        <v/>
      </c>
      <c r="H1410" s="15" t="str">
        <f t="shared" si="241"/>
        <v/>
      </c>
      <c r="I1410" s="16" t="str">
        <f t="shared" si="245"/>
        <v>RICCWARN</v>
      </c>
      <c r="J1410" s="17" t="str">
        <f t="shared" si="242"/>
        <v>RICCWARN</v>
      </c>
      <c r="K1410" s="17"/>
      <c r="L1410" s="17"/>
      <c r="M1410" s="18" t="s">
        <v>5719</v>
      </c>
      <c r="N1410" s="19" t="s">
        <v>5720</v>
      </c>
      <c r="O1410" s="19" t="str">
        <f t="shared" si="243"/>
        <v>Riccia</v>
      </c>
      <c r="P1410" s="19"/>
      <c r="Q1410" s="19"/>
      <c r="R1410" s="25" t="s">
        <v>79</v>
      </c>
      <c r="S1410" s="24" t="s">
        <v>80</v>
      </c>
      <c r="T1410" s="18"/>
      <c r="U1410" s="18"/>
      <c r="V1410" s="22" t="s">
        <v>58</v>
      </c>
      <c r="W1410" s="23">
        <v>8</v>
      </c>
      <c r="X1410" s="23">
        <v>6</v>
      </c>
      <c r="Y1410" s="23">
        <v>3</v>
      </c>
      <c r="Z1410" s="23">
        <v>7</v>
      </c>
      <c r="AA1410" s="23">
        <v>5</v>
      </c>
      <c r="AB1410" s="18" t="s">
        <v>413</v>
      </c>
      <c r="AC1410" s="18"/>
    </row>
    <row r="1411" spans="1:29">
      <c r="A1411" s="12" t="s">
        <v>5721</v>
      </c>
      <c r="B1411" s="13" t="s">
        <v>5722</v>
      </c>
      <c r="C1411" s="48" t="s">
        <v>5643</v>
      </c>
      <c r="D1411" s="14" t="str">
        <f>IF(COUNTIF(E1411,""),"sp",E1411)</f>
        <v>sp</v>
      </c>
      <c r="E1411" s="14" t="s">
        <v>30</v>
      </c>
      <c r="F1411" s="14" t="str">
        <f t="shared" ref="F1411:F1474" si="246">CONCATENATE(G1411,H1411)</f>
        <v/>
      </c>
      <c r="G1411" s="15" t="str">
        <f t="shared" ref="G1411:G1474" si="247">IF(COUNTIF(M1411,"*subsp.*"),"subsp","")</f>
        <v/>
      </c>
      <c r="H1411" s="15" t="str">
        <f t="shared" ref="H1411:H1474" si="248">IF(COUNTIF(M1411,"*var.*"),"var","")</f>
        <v/>
      </c>
      <c r="I1411" s="16" t="str">
        <f t="shared" si="245"/>
        <v>RICCNATA</v>
      </c>
      <c r="J1411" s="17" t="str">
        <f t="shared" ref="J1411:J1474" si="249">CONCATENATE(I1411,K1411)</f>
        <v>RICCNATA</v>
      </c>
      <c r="K1411" s="17"/>
      <c r="L1411" s="17"/>
      <c r="M1411" s="19" t="s">
        <v>5723</v>
      </c>
      <c r="N1411" s="19" t="s">
        <v>5724</v>
      </c>
      <c r="O1411" s="19" t="str">
        <f t="shared" ref="O1411:O1474" si="250">LEFT(N1411,(SEARCH(" ",N1411,1))-1)</f>
        <v>Ricciocarpos</v>
      </c>
      <c r="P1411" s="19"/>
      <c r="Q1411" s="19"/>
      <c r="R1411" s="25" t="s">
        <v>5646</v>
      </c>
      <c r="S1411" s="24"/>
      <c r="T1411" s="18"/>
      <c r="U1411" s="18"/>
      <c r="V1411" s="22" t="s">
        <v>58</v>
      </c>
      <c r="W1411" s="23">
        <v>9</v>
      </c>
      <c r="X1411" s="23">
        <v>6</v>
      </c>
      <c r="Y1411" s="23">
        <v>5</v>
      </c>
      <c r="Z1411" s="23">
        <v>8</v>
      </c>
      <c r="AA1411" s="23">
        <v>6</v>
      </c>
      <c r="AB1411" s="18" t="s">
        <v>2531</v>
      </c>
      <c r="AC1411" s="18"/>
    </row>
    <row r="1412" spans="1:29">
      <c r="A1412" s="12" t="s">
        <v>5725</v>
      </c>
      <c r="B1412" s="13" t="s">
        <v>5726</v>
      </c>
      <c r="C1412" s="24" t="s">
        <v>5727</v>
      </c>
      <c r="D1412" s="14" t="str">
        <f>IF(COUNTIF(E1412,""),"sp",E1412)</f>
        <v>sp</v>
      </c>
      <c r="E1412" s="14" t="s">
        <v>30</v>
      </c>
      <c r="F1412" s="14" t="str">
        <f t="shared" si="246"/>
        <v/>
      </c>
      <c r="G1412" s="15" t="str">
        <f t="shared" si="247"/>
        <v/>
      </c>
      <c r="H1412" s="15" t="str">
        <f t="shared" si="248"/>
        <v/>
      </c>
      <c r="I1412" s="16" t="str">
        <f t="shared" si="245"/>
        <v>RIELCOSS</v>
      </c>
      <c r="J1412" s="17" t="str">
        <f t="shared" si="249"/>
        <v>RIELCOSS</v>
      </c>
      <c r="K1412" s="17"/>
      <c r="L1412" s="17"/>
      <c r="M1412" s="18" t="s">
        <v>5728</v>
      </c>
      <c r="N1412" s="19" t="s">
        <v>5729</v>
      </c>
      <c r="O1412" s="19" t="str">
        <f t="shared" si="250"/>
        <v>Riella</v>
      </c>
      <c r="P1412" s="19"/>
      <c r="Q1412" s="19"/>
      <c r="R1412" s="25" t="s">
        <v>5730</v>
      </c>
      <c r="S1412" s="24" t="s">
        <v>5731</v>
      </c>
      <c r="T1412" s="18"/>
      <c r="U1412" s="18"/>
      <c r="V1412" s="22" t="s">
        <v>58</v>
      </c>
      <c r="W1412" s="23"/>
      <c r="X1412" s="23"/>
      <c r="Y1412" s="23"/>
      <c r="Z1412" s="23"/>
      <c r="AA1412" s="23"/>
      <c r="AB1412" s="18"/>
      <c r="AC1412" s="18"/>
    </row>
    <row r="1413" spans="1:29">
      <c r="A1413" s="12" t="s">
        <v>5732</v>
      </c>
      <c r="B1413" s="13" t="s">
        <v>5733</v>
      </c>
      <c r="C1413" s="24" t="s">
        <v>5727</v>
      </c>
      <c r="D1413" s="14" t="str">
        <f>IF(COUNTIF(E1413,""),"sp",E1413)</f>
        <v>sp</v>
      </c>
      <c r="E1413" s="14" t="s">
        <v>30</v>
      </c>
      <c r="F1413" s="14" t="str">
        <f t="shared" si="246"/>
        <v/>
      </c>
      <c r="G1413" s="15" t="str">
        <f t="shared" si="247"/>
        <v/>
      </c>
      <c r="H1413" s="15" t="str">
        <f t="shared" si="248"/>
        <v/>
      </c>
      <c r="I1413" s="16" t="str">
        <f t="shared" si="245"/>
        <v>RIELHELI</v>
      </c>
      <c r="J1413" s="17" t="str">
        <f t="shared" si="249"/>
        <v>RIELHELI</v>
      </c>
      <c r="K1413" s="17"/>
      <c r="L1413" s="17"/>
      <c r="M1413" s="18" t="s">
        <v>5734</v>
      </c>
      <c r="N1413" s="19" t="s">
        <v>5735</v>
      </c>
      <c r="O1413" s="19" t="str">
        <f t="shared" si="250"/>
        <v>Riella</v>
      </c>
      <c r="P1413" s="19"/>
      <c r="Q1413" s="19"/>
      <c r="R1413" s="25" t="s">
        <v>5730</v>
      </c>
      <c r="S1413" s="24" t="s">
        <v>5731</v>
      </c>
      <c r="T1413" s="18"/>
      <c r="U1413" s="18"/>
      <c r="V1413" s="22" t="s">
        <v>58</v>
      </c>
      <c r="W1413" s="23"/>
      <c r="X1413" s="23"/>
      <c r="Y1413" s="23"/>
      <c r="Z1413" s="23"/>
      <c r="AA1413" s="23"/>
      <c r="AB1413" s="18"/>
      <c r="AC1413" s="18"/>
    </row>
    <row r="1414" spans="1:29">
      <c r="A1414" s="12" t="s">
        <v>5736</v>
      </c>
      <c r="B1414" s="13" t="s">
        <v>5737</v>
      </c>
      <c r="C1414" s="24" t="s">
        <v>5727</v>
      </c>
      <c r="D1414" s="14" t="str">
        <f>IF(COUNTIF(E1414,""),"sp",E1414)</f>
        <v>sp</v>
      </c>
      <c r="E1414" s="14" t="s">
        <v>30</v>
      </c>
      <c r="F1414" s="14" t="str">
        <f t="shared" si="246"/>
        <v/>
      </c>
      <c r="G1414" s="15" t="str">
        <f t="shared" si="247"/>
        <v/>
      </c>
      <c r="H1414" s="15" t="str">
        <f t="shared" si="248"/>
        <v/>
      </c>
      <c r="I1414" s="16" t="str">
        <f t="shared" si="245"/>
        <v>RIELNOTA</v>
      </c>
      <c r="J1414" s="17" t="str">
        <f t="shared" si="249"/>
        <v>RIELNOTA</v>
      </c>
      <c r="K1414" s="17"/>
      <c r="L1414" s="17"/>
      <c r="M1414" s="18" t="s">
        <v>5738</v>
      </c>
      <c r="N1414" s="19" t="s">
        <v>5739</v>
      </c>
      <c r="O1414" s="19" t="str">
        <f t="shared" si="250"/>
        <v>Riella</v>
      </c>
      <c r="P1414" s="19"/>
      <c r="Q1414" s="19"/>
      <c r="R1414" s="25" t="s">
        <v>5730</v>
      </c>
      <c r="S1414" s="24" t="s">
        <v>5731</v>
      </c>
      <c r="T1414" s="18"/>
      <c r="U1414" s="18"/>
      <c r="V1414" s="22" t="s">
        <v>58</v>
      </c>
      <c r="W1414" s="23">
        <v>9</v>
      </c>
      <c r="X1414" s="23">
        <v>9</v>
      </c>
      <c r="Y1414" s="23">
        <v>5</v>
      </c>
      <c r="Z1414" s="23">
        <v>9</v>
      </c>
      <c r="AA1414" s="23">
        <v>6</v>
      </c>
      <c r="AB1414" s="18" t="s">
        <v>5740</v>
      </c>
      <c r="AC1414" s="18"/>
    </row>
    <row r="1415" spans="1:29">
      <c r="A1415" s="12" t="s">
        <v>5741</v>
      </c>
      <c r="B1415" s="13" t="s">
        <v>5742</v>
      </c>
      <c r="C1415" s="24" t="s">
        <v>5727</v>
      </c>
      <c r="D1415" s="14" t="str">
        <f>IF(COUNTIF(E1415,""),"sp",E1415)</f>
        <v>sp</v>
      </c>
      <c r="E1415" s="14" t="s">
        <v>30</v>
      </c>
      <c r="F1415" s="14" t="str">
        <f t="shared" si="246"/>
        <v/>
      </c>
      <c r="G1415" s="15" t="str">
        <f t="shared" si="247"/>
        <v/>
      </c>
      <c r="H1415" s="15" t="str">
        <f t="shared" si="248"/>
        <v/>
      </c>
      <c r="I1415" s="16" t="str">
        <f t="shared" si="245"/>
        <v>RIELPARI</v>
      </c>
      <c r="J1415" s="17" t="str">
        <f t="shared" si="249"/>
        <v>RIELPARI</v>
      </c>
      <c r="K1415" s="17"/>
      <c r="L1415" s="17"/>
      <c r="M1415" s="18" t="s">
        <v>5743</v>
      </c>
      <c r="N1415" s="19" t="s">
        <v>5744</v>
      </c>
      <c r="O1415" s="19" t="str">
        <f t="shared" si="250"/>
        <v>Riella</v>
      </c>
      <c r="P1415" s="19"/>
      <c r="Q1415" s="19"/>
      <c r="R1415" s="25" t="s">
        <v>5730</v>
      </c>
      <c r="S1415" s="24" t="s">
        <v>5731</v>
      </c>
      <c r="T1415" s="18"/>
      <c r="U1415" s="18"/>
      <c r="V1415" s="22" t="s">
        <v>58</v>
      </c>
      <c r="W1415" s="23"/>
      <c r="X1415" s="23"/>
      <c r="Y1415" s="23"/>
      <c r="Z1415" s="23"/>
      <c r="AA1415" s="23"/>
      <c r="AB1415" s="18"/>
      <c r="AC1415" s="18"/>
    </row>
    <row r="1416" spans="1:29">
      <c r="A1416" s="12" t="s">
        <v>5745</v>
      </c>
      <c r="B1416" s="13" t="s">
        <v>5746</v>
      </c>
      <c r="C1416" s="24" t="s">
        <v>850</v>
      </c>
      <c r="D1416" s="14" t="str">
        <f>IF(COUNTIF(E1416,""),"sp",E1416)</f>
        <v>sp</v>
      </c>
      <c r="E1416" s="14" t="s">
        <v>30</v>
      </c>
      <c r="F1416" s="14" t="str">
        <f t="shared" si="246"/>
        <v/>
      </c>
      <c r="G1416" s="15" t="str">
        <f t="shared" si="247"/>
        <v/>
      </c>
      <c r="H1416" s="15" t="str">
        <f t="shared" si="248"/>
        <v/>
      </c>
      <c r="I1416" s="16" t="str">
        <f t="shared" si="245"/>
        <v>SACCPOLI</v>
      </c>
      <c r="J1416" s="17" t="str">
        <f t="shared" si="249"/>
        <v>SACCPOLI</v>
      </c>
      <c r="K1416" s="17"/>
      <c r="L1416" s="17"/>
      <c r="M1416" s="18" t="s">
        <v>5747</v>
      </c>
      <c r="N1416" s="19" t="s">
        <v>5748</v>
      </c>
      <c r="O1416" s="19" t="str">
        <f t="shared" si="250"/>
        <v>Saccobasis</v>
      </c>
      <c r="P1416" s="19"/>
      <c r="Q1416" s="19"/>
      <c r="R1416" s="20" t="s">
        <v>853</v>
      </c>
      <c r="S1416" s="24" t="s">
        <v>854</v>
      </c>
      <c r="T1416" s="18"/>
      <c r="U1416" s="18"/>
      <c r="V1416" s="22" t="s">
        <v>125</v>
      </c>
      <c r="W1416" s="23">
        <v>7</v>
      </c>
      <c r="X1416" s="23">
        <v>1</v>
      </c>
      <c r="Y1416" s="23">
        <v>6</v>
      </c>
      <c r="Z1416" s="23">
        <v>6</v>
      </c>
      <c r="AA1416" s="23">
        <v>6</v>
      </c>
      <c r="AB1416" s="18" t="s">
        <v>37</v>
      </c>
      <c r="AC1416" s="18"/>
    </row>
    <row r="1417" spans="1:29">
      <c r="A1417" s="12" t="s">
        <v>2854</v>
      </c>
      <c r="B1417" s="13" t="s">
        <v>5749</v>
      </c>
      <c r="C1417" s="14" t="s">
        <v>242</v>
      </c>
      <c r="D1417" s="14" t="str">
        <f>IF(COUNTIF(E1417,""),"sp",E1417)</f>
        <v>sp</v>
      </c>
      <c r="E1417" s="14" t="s">
        <v>30</v>
      </c>
      <c r="F1417" s="14" t="str">
        <f t="shared" si="246"/>
        <v/>
      </c>
      <c r="G1417" s="15" t="str">
        <f t="shared" si="247"/>
        <v/>
      </c>
      <c r="H1417" s="15" t="str">
        <f t="shared" si="248"/>
        <v/>
      </c>
      <c r="I1417" s="16" t="str">
        <f t="shared" si="245"/>
        <v>SACCVITI</v>
      </c>
      <c r="J1417" s="17" t="str">
        <f t="shared" si="249"/>
        <v>SACCVITI</v>
      </c>
      <c r="K1417" s="17"/>
      <c r="L1417" s="17"/>
      <c r="M1417" s="18" t="s">
        <v>5750</v>
      </c>
      <c r="N1417" s="19" t="s">
        <v>5751</v>
      </c>
      <c r="O1417" s="19" t="str">
        <f t="shared" si="250"/>
        <v>Saccogyna</v>
      </c>
      <c r="P1417" s="19"/>
      <c r="Q1417" s="19"/>
      <c r="R1417" s="25" t="s">
        <v>245</v>
      </c>
      <c r="S1417" s="24" t="s">
        <v>246</v>
      </c>
      <c r="T1417" s="18"/>
      <c r="U1417" s="18"/>
      <c r="V1417" s="22" t="s">
        <v>35</v>
      </c>
      <c r="W1417" s="23"/>
      <c r="X1417" s="23"/>
      <c r="Y1417" s="23"/>
      <c r="Z1417" s="23"/>
      <c r="AA1417" s="23"/>
      <c r="AB1417" s="18"/>
      <c r="AC1417" s="18"/>
    </row>
    <row r="1418" spans="1:29">
      <c r="A1418" s="12" t="s">
        <v>2850</v>
      </c>
      <c r="B1418" s="13" t="s">
        <v>1374</v>
      </c>
      <c r="C1418" s="24" t="s">
        <v>151</v>
      </c>
      <c r="D1418" s="14" t="str">
        <f>IF(COUNTIF(E1418,""),"sp",E1418)</f>
        <v>sp</v>
      </c>
      <c r="E1418" s="14" t="s">
        <v>30</v>
      </c>
      <c r="F1418" s="14" t="str">
        <f t="shared" si="246"/>
        <v/>
      </c>
      <c r="G1418" s="15" t="str">
        <f t="shared" si="247"/>
        <v/>
      </c>
      <c r="H1418" s="15" t="str">
        <f t="shared" si="248"/>
        <v/>
      </c>
      <c r="I1418" s="16" t="str">
        <f t="shared" si="245"/>
        <v>SAELGLAU</v>
      </c>
      <c r="J1418" s="17" t="str">
        <f t="shared" si="249"/>
        <v>SAELGLAU</v>
      </c>
      <c r="K1418" s="17"/>
      <c r="L1418" s="17"/>
      <c r="M1418" s="18" t="s">
        <v>5752</v>
      </c>
      <c r="N1418" s="19" t="s">
        <v>5753</v>
      </c>
      <c r="O1418" s="19" t="str">
        <f t="shared" si="250"/>
        <v>Saelania</v>
      </c>
      <c r="P1418" s="19"/>
      <c r="Q1418" s="19"/>
      <c r="R1418" s="25" t="s">
        <v>154</v>
      </c>
      <c r="S1418" s="24" t="s">
        <v>155</v>
      </c>
      <c r="T1418" s="18"/>
      <c r="U1418" s="18"/>
      <c r="V1418" s="22" t="s">
        <v>125</v>
      </c>
      <c r="W1418" s="23">
        <v>4</v>
      </c>
      <c r="X1418" s="23" t="s">
        <v>36</v>
      </c>
      <c r="Y1418" s="23">
        <v>6</v>
      </c>
      <c r="Z1418" s="23">
        <v>4</v>
      </c>
      <c r="AA1418" s="23">
        <v>6</v>
      </c>
      <c r="AB1418" s="18" t="s">
        <v>37</v>
      </c>
      <c r="AC1418" s="18"/>
    </row>
    <row r="1419" spans="1:29">
      <c r="A1419" s="12" t="s">
        <v>5754</v>
      </c>
      <c r="B1419" s="13" t="s">
        <v>5755</v>
      </c>
      <c r="C1419" s="14" t="s">
        <v>2728</v>
      </c>
      <c r="D1419" s="14" t="str">
        <f>IF(COUNTIF(E1419,""),"sp",E1419)</f>
        <v>sp</v>
      </c>
      <c r="E1419" s="14" t="s">
        <v>30</v>
      </c>
      <c r="F1419" s="14" t="str">
        <f t="shared" si="246"/>
        <v/>
      </c>
      <c r="G1419" s="15" t="str">
        <f t="shared" si="247"/>
        <v/>
      </c>
      <c r="H1419" s="15" t="str">
        <f t="shared" si="248"/>
        <v/>
      </c>
      <c r="I1419" s="16" t="str">
        <f t="shared" si="245"/>
        <v>SANIORTH</v>
      </c>
      <c r="J1419" s="17" t="str">
        <f t="shared" si="249"/>
        <v>SANIORTH</v>
      </c>
      <c r="K1419" s="17"/>
      <c r="L1419" s="17"/>
      <c r="M1419" s="18" t="s">
        <v>5756</v>
      </c>
      <c r="N1419" s="19" t="s">
        <v>5757</v>
      </c>
      <c r="O1419" s="19" t="str">
        <f t="shared" si="250"/>
        <v>Sanionia</v>
      </c>
      <c r="P1419" s="19"/>
      <c r="Q1419" s="19"/>
      <c r="R1419" s="25" t="s">
        <v>2731</v>
      </c>
      <c r="S1419" s="24" t="s">
        <v>2732</v>
      </c>
      <c r="T1419" s="18"/>
      <c r="U1419" s="18"/>
      <c r="V1419" s="22" t="s">
        <v>111</v>
      </c>
      <c r="W1419" s="23"/>
      <c r="X1419" s="23"/>
      <c r="Y1419" s="23"/>
      <c r="Z1419" s="23"/>
      <c r="AA1419" s="23"/>
      <c r="AB1419" s="18"/>
      <c r="AC1419" s="18"/>
    </row>
    <row r="1420" spans="1:29">
      <c r="A1420" s="12" t="s">
        <v>5758</v>
      </c>
      <c r="B1420" s="13" t="s">
        <v>5759</v>
      </c>
      <c r="C1420" s="14" t="s">
        <v>160</v>
      </c>
      <c r="D1420" s="14" t="str">
        <f>IF(COUNTIF(E1420,""),"sp",E1420)</f>
        <v>sp</v>
      </c>
      <c r="E1420" s="14" t="s">
        <v>30</v>
      </c>
      <c r="F1420" s="14" t="str">
        <f t="shared" si="246"/>
        <v/>
      </c>
      <c r="G1420" s="15" t="str">
        <f t="shared" si="247"/>
        <v/>
      </c>
      <c r="H1420" s="15" t="str">
        <f t="shared" si="248"/>
        <v/>
      </c>
      <c r="I1420" s="16" t="str">
        <f t="shared" si="245"/>
        <v>SANIUNCI</v>
      </c>
      <c r="J1420" s="17" t="str">
        <f t="shared" si="249"/>
        <v>SANIUNCI</v>
      </c>
      <c r="K1420" s="17"/>
      <c r="L1420" s="17"/>
      <c r="M1420" s="18" t="s">
        <v>5760</v>
      </c>
      <c r="N1420" s="19" t="s">
        <v>5761</v>
      </c>
      <c r="O1420" s="19" t="str">
        <f t="shared" si="250"/>
        <v>Sanionia</v>
      </c>
      <c r="P1420" s="19"/>
      <c r="Q1420" s="19"/>
      <c r="R1420" s="25" t="s">
        <v>163</v>
      </c>
      <c r="S1420" s="24" t="s">
        <v>164</v>
      </c>
      <c r="T1420" s="18"/>
      <c r="U1420" s="18"/>
      <c r="V1420" s="22" t="s">
        <v>111</v>
      </c>
      <c r="W1420" s="23" t="s">
        <v>36</v>
      </c>
      <c r="X1420" s="23" t="s">
        <v>36</v>
      </c>
      <c r="Y1420" s="23">
        <v>6</v>
      </c>
      <c r="Z1420" s="23">
        <v>7</v>
      </c>
      <c r="AA1420" s="23">
        <v>3</v>
      </c>
      <c r="AB1420" s="18" t="s">
        <v>120</v>
      </c>
      <c r="AC1420" s="18"/>
    </row>
    <row r="1421" spans="1:29">
      <c r="A1421" s="12" t="s">
        <v>5762</v>
      </c>
      <c r="B1421" s="13" t="s">
        <v>5763</v>
      </c>
      <c r="C1421" s="24" t="s">
        <v>326</v>
      </c>
      <c r="D1421" s="14" t="str">
        <f>IF(COUNTIF(E1421,""),"sp",E1421)</f>
        <v>sp</v>
      </c>
      <c r="E1421" s="14" t="s">
        <v>30</v>
      </c>
      <c r="F1421" s="14" t="str">
        <f t="shared" si="246"/>
        <v/>
      </c>
      <c r="G1421" s="15" t="str">
        <f t="shared" si="247"/>
        <v/>
      </c>
      <c r="H1421" s="15" t="str">
        <f t="shared" si="248"/>
        <v/>
      </c>
      <c r="I1421" s="16" t="str">
        <f t="shared" si="245"/>
        <v>SARMEXAN</v>
      </c>
      <c r="J1421" s="17" t="str">
        <f t="shared" si="249"/>
        <v>SARMEXAN</v>
      </c>
      <c r="K1421" s="17"/>
      <c r="L1421" s="17"/>
      <c r="M1421" s="27" t="s">
        <v>5764</v>
      </c>
      <c r="N1421" s="19" t="s">
        <v>5765</v>
      </c>
      <c r="O1421" s="19" t="str">
        <f t="shared" si="250"/>
        <v>Sarmentypnum</v>
      </c>
      <c r="P1421" s="19"/>
      <c r="Q1421" s="19"/>
      <c r="R1421" s="25" t="s">
        <v>329</v>
      </c>
      <c r="S1421" s="24" t="s">
        <v>330</v>
      </c>
      <c r="T1421" s="18"/>
      <c r="U1421" s="18"/>
      <c r="V1421" s="22" t="s">
        <v>99</v>
      </c>
      <c r="W1421" s="23">
        <v>9</v>
      </c>
      <c r="X1421" s="23">
        <v>2</v>
      </c>
      <c r="Y1421" s="23">
        <v>6</v>
      </c>
      <c r="Z1421" s="23">
        <v>8</v>
      </c>
      <c r="AA1421" s="23">
        <v>2</v>
      </c>
      <c r="AB1421" s="18" t="s">
        <v>266</v>
      </c>
      <c r="AC1421" s="18"/>
    </row>
    <row r="1422" spans="1:29">
      <c r="A1422" s="12" t="s">
        <v>958</v>
      </c>
      <c r="B1422" s="13" t="s">
        <v>5766</v>
      </c>
      <c r="C1422" s="24" t="s">
        <v>1666</v>
      </c>
      <c r="D1422" s="14" t="str">
        <f>IF(COUNTIF(E1422,""),"sp",E1422)</f>
        <v>sp</v>
      </c>
      <c r="E1422" s="14" t="s">
        <v>30</v>
      </c>
      <c r="F1422" s="14" t="str">
        <f t="shared" si="246"/>
        <v/>
      </c>
      <c r="G1422" s="15" t="str">
        <f t="shared" si="247"/>
        <v/>
      </c>
      <c r="H1422" s="15" t="str">
        <f t="shared" si="248"/>
        <v/>
      </c>
      <c r="I1422" s="16" t="str">
        <f t="shared" si="245"/>
        <v>SARMPROC</v>
      </c>
      <c r="J1422" s="17" t="str">
        <f t="shared" si="249"/>
        <v>SARMPROC</v>
      </c>
      <c r="K1422" s="17"/>
      <c r="L1422" s="17"/>
      <c r="M1422" s="18" t="s">
        <v>5767</v>
      </c>
      <c r="N1422" s="19" t="s">
        <v>5768</v>
      </c>
      <c r="O1422" s="19" t="str">
        <f t="shared" si="250"/>
        <v>Sarmentypnum</v>
      </c>
      <c r="P1422" s="19"/>
      <c r="Q1422" s="19"/>
      <c r="R1422" s="25" t="s">
        <v>1669</v>
      </c>
      <c r="S1422" s="24" t="s">
        <v>1670</v>
      </c>
      <c r="T1422" s="18"/>
      <c r="U1422" s="18"/>
      <c r="V1422" s="22" t="s">
        <v>99</v>
      </c>
      <c r="W1422" s="23"/>
      <c r="X1422" s="23"/>
      <c r="Y1422" s="23"/>
      <c r="Z1422" s="23"/>
      <c r="AA1422" s="23"/>
      <c r="AB1422" s="18"/>
      <c r="AC1422" s="18"/>
    </row>
    <row r="1423" spans="1:29">
      <c r="A1423" s="12" t="s">
        <v>5769</v>
      </c>
      <c r="B1423" s="13" t="s">
        <v>5770</v>
      </c>
      <c r="C1423" s="24" t="s">
        <v>1210</v>
      </c>
      <c r="D1423" s="14" t="str">
        <f>IF(COUNTIF(E1423,""),"sp",E1423)</f>
        <v>sp</v>
      </c>
      <c r="E1423" s="14" t="s">
        <v>30</v>
      </c>
      <c r="F1423" s="14" t="str">
        <f t="shared" si="246"/>
        <v/>
      </c>
      <c r="G1423" s="15" t="str">
        <f t="shared" si="247"/>
        <v/>
      </c>
      <c r="H1423" s="15" t="str">
        <f t="shared" si="248"/>
        <v/>
      </c>
      <c r="I1423" s="16" t="str">
        <f t="shared" si="245"/>
        <v>SARMSARM</v>
      </c>
      <c r="J1423" s="17" t="str">
        <f t="shared" si="249"/>
        <v>SARMSARM</v>
      </c>
      <c r="K1423" s="17"/>
      <c r="L1423" s="17"/>
      <c r="M1423" s="19" t="s">
        <v>5771</v>
      </c>
      <c r="N1423" s="19" t="s">
        <v>5772</v>
      </c>
      <c r="O1423" s="19" t="str">
        <f t="shared" si="250"/>
        <v>Sarmentypnum</v>
      </c>
      <c r="P1423" s="19"/>
      <c r="Q1423" s="19"/>
      <c r="R1423" s="25" t="s">
        <v>1213</v>
      </c>
      <c r="S1423" s="24" t="s">
        <v>1214</v>
      </c>
      <c r="T1423" s="18" t="s">
        <v>1213</v>
      </c>
      <c r="U1423" s="18"/>
      <c r="V1423" s="22" t="s">
        <v>35</v>
      </c>
      <c r="W1423" s="23">
        <v>9</v>
      </c>
      <c r="X1423" s="23">
        <v>1</v>
      </c>
      <c r="Y1423" s="23">
        <v>6</v>
      </c>
      <c r="Z1423" s="23">
        <v>8</v>
      </c>
      <c r="AA1423" s="23">
        <v>3</v>
      </c>
      <c r="AB1423" s="18" t="s">
        <v>37</v>
      </c>
      <c r="AC1423" s="18"/>
    </row>
    <row r="1424" spans="1:29">
      <c r="A1424" s="12" t="s">
        <v>5773</v>
      </c>
      <c r="B1424" s="13" t="s">
        <v>5774</v>
      </c>
      <c r="C1424" s="24" t="s">
        <v>1666</v>
      </c>
      <c r="D1424" s="14" t="str">
        <f>IF(COUNTIF(E1424,""),"sp",E1424)</f>
        <v>sp</v>
      </c>
      <c r="E1424" s="14" t="s">
        <v>30</v>
      </c>
      <c r="F1424" s="14" t="str">
        <f t="shared" si="246"/>
        <v/>
      </c>
      <c r="G1424" s="15" t="str">
        <f t="shared" si="247"/>
        <v/>
      </c>
      <c r="H1424" s="15" t="str">
        <f t="shared" si="248"/>
        <v/>
      </c>
      <c r="I1424" s="16" t="str">
        <f t="shared" si="245"/>
        <v>SARMTRIC</v>
      </c>
      <c r="J1424" s="17" t="str">
        <f t="shared" si="249"/>
        <v>SARMTRIC</v>
      </c>
      <c r="K1424" s="17"/>
      <c r="L1424" s="17"/>
      <c r="M1424" s="19" t="s">
        <v>5775</v>
      </c>
      <c r="N1424" s="19" t="s">
        <v>5776</v>
      </c>
      <c r="O1424" s="19" t="str">
        <f t="shared" si="250"/>
        <v>Sarmentypnum</v>
      </c>
      <c r="P1424" s="19"/>
      <c r="Q1424" s="19"/>
      <c r="R1424" s="25" t="s">
        <v>1669</v>
      </c>
      <c r="S1424" s="24" t="s">
        <v>1670</v>
      </c>
      <c r="T1424" s="18"/>
      <c r="U1424" s="18"/>
      <c r="V1424" s="22" t="s">
        <v>35</v>
      </c>
      <c r="W1424" s="23">
        <v>9</v>
      </c>
      <c r="X1424" s="23">
        <v>1</v>
      </c>
      <c r="Y1424" s="23">
        <v>7</v>
      </c>
      <c r="Z1424" s="23">
        <v>9</v>
      </c>
      <c r="AA1424" s="23">
        <v>2</v>
      </c>
      <c r="AB1424" s="18" t="s">
        <v>271</v>
      </c>
      <c r="AC1424" s="18"/>
    </row>
    <row r="1425" spans="1:29">
      <c r="A1425" s="12" t="s">
        <v>5777</v>
      </c>
      <c r="B1425" s="13" t="s">
        <v>5778</v>
      </c>
      <c r="C1425" s="24" t="s">
        <v>1666</v>
      </c>
      <c r="D1425" s="14" t="str">
        <f>IF(COUNTIF(E1425,""),"sp",E1425)</f>
        <v>sp</v>
      </c>
      <c r="E1425" s="14" t="s">
        <v>30</v>
      </c>
      <c r="F1425" s="14" t="str">
        <f t="shared" si="246"/>
        <v/>
      </c>
      <c r="G1425" s="15" t="str">
        <f t="shared" si="247"/>
        <v/>
      </c>
      <c r="H1425" s="15" t="str">
        <f t="shared" si="248"/>
        <v/>
      </c>
      <c r="I1425" s="16" t="str">
        <f t="shared" si="245"/>
        <v>SARMTUND</v>
      </c>
      <c r="J1425" s="17" t="str">
        <f t="shared" si="249"/>
        <v>SARMTUND</v>
      </c>
      <c r="K1425" s="17"/>
      <c r="L1425" s="17"/>
      <c r="M1425" s="19" t="s">
        <v>5779</v>
      </c>
      <c r="N1425" s="19" t="s">
        <v>5780</v>
      </c>
      <c r="O1425" s="19" t="str">
        <f t="shared" si="250"/>
        <v>Sarmentypnum</v>
      </c>
      <c r="P1425" s="19"/>
      <c r="Q1425" s="19"/>
      <c r="R1425" s="25" t="s">
        <v>1669</v>
      </c>
      <c r="S1425" s="24" t="s">
        <v>1670</v>
      </c>
      <c r="T1425" s="18"/>
      <c r="U1425" s="18"/>
      <c r="V1425" s="22" t="s">
        <v>35</v>
      </c>
      <c r="W1425" s="23"/>
      <c r="X1425" s="23"/>
      <c r="Y1425" s="23"/>
      <c r="Z1425" s="23"/>
      <c r="AA1425" s="23"/>
      <c r="AB1425" s="18"/>
      <c r="AC1425" s="18"/>
    </row>
    <row r="1426" spans="1:29">
      <c r="A1426" s="12" t="s">
        <v>2828</v>
      </c>
      <c r="B1426" s="13" t="s">
        <v>5781</v>
      </c>
      <c r="C1426" s="24" t="s">
        <v>151</v>
      </c>
      <c r="D1426" s="14" t="str">
        <f>IF(COUNTIF(E1426,""),"sp",E1426)</f>
        <v>sp</v>
      </c>
      <c r="E1426" s="14" t="s">
        <v>30</v>
      </c>
      <c r="F1426" s="14" t="str">
        <f t="shared" si="246"/>
        <v/>
      </c>
      <c r="G1426" s="15" t="str">
        <f t="shared" si="247"/>
        <v/>
      </c>
      <c r="H1426" s="15" t="str">
        <f t="shared" si="248"/>
        <v/>
      </c>
      <c r="I1426" s="16" t="str">
        <f t="shared" si="245"/>
        <v>SAUTALPI</v>
      </c>
      <c r="J1426" s="17" t="str">
        <f t="shared" si="249"/>
        <v>SAUTALPI</v>
      </c>
      <c r="K1426" s="17"/>
      <c r="L1426" s="17"/>
      <c r="M1426" s="18" t="s">
        <v>5782</v>
      </c>
      <c r="N1426" s="19" t="s">
        <v>5783</v>
      </c>
      <c r="O1426" s="19" t="str">
        <f t="shared" si="250"/>
        <v>Sauteria</v>
      </c>
      <c r="P1426" s="19"/>
      <c r="Q1426" s="19"/>
      <c r="R1426" s="25" t="s">
        <v>154</v>
      </c>
      <c r="S1426" s="24" t="s">
        <v>155</v>
      </c>
      <c r="T1426" s="18"/>
      <c r="U1426" s="18"/>
      <c r="V1426" s="22" t="s">
        <v>50</v>
      </c>
      <c r="W1426" s="23">
        <v>5</v>
      </c>
      <c r="X1426" s="23">
        <v>1</v>
      </c>
      <c r="Y1426" s="23">
        <v>7</v>
      </c>
      <c r="Z1426" s="23">
        <v>6</v>
      </c>
      <c r="AA1426" s="23">
        <v>6</v>
      </c>
      <c r="AB1426" s="18" t="s">
        <v>338</v>
      </c>
      <c r="AC1426" s="18"/>
    </row>
    <row r="1427" spans="1:29">
      <c r="A1427" s="12" t="s">
        <v>5784</v>
      </c>
      <c r="B1427" s="13" t="s">
        <v>5785</v>
      </c>
      <c r="C1427" s="24" t="s">
        <v>181</v>
      </c>
      <c r="D1427" s="14" t="str">
        <f>IF(COUNTIF(E1427,""),"sp",E1427)</f>
        <v>sp</v>
      </c>
      <c r="E1427" s="14" t="s">
        <v>30</v>
      </c>
      <c r="F1427" s="14" t="str">
        <f t="shared" si="246"/>
        <v/>
      </c>
      <c r="G1427" s="15" t="str">
        <f t="shared" si="247"/>
        <v/>
      </c>
      <c r="H1427" s="15" t="str">
        <f t="shared" si="248"/>
        <v/>
      </c>
      <c r="I1427" s="16" t="str">
        <f t="shared" si="245"/>
        <v>SCAPAEQU</v>
      </c>
      <c r="J1427" s="17" t="str">
        <f t="shared" si="249"/>
        <v>SCAPAEQU</v>
      </c>
      <c r="K1427" s="17"/>
      <c r="L1427" s="17"/>
      <c r="M1427" s="18" t="s">
        <v>5786</v>
      </c>
      <c r="N1427" s="19" t="s">
        <v>5787</v>
      </c>
      <c r="O1427" s="19" t="str">
        <f t="shared" si="250"/>
        <v>Scapania</v>
      </c>
      <c r="P1427" s="19"/>
      <c r="Q1427" s="19"/>
      <c r="R1427" s="25" t="s">
        <v>184</v>
      </c>
      <c r="S1427" s="24" t="s">
        <v>185</v>
      </c>
      <c r="T1427" s="18"/>
      <c r="U1427" s="18"/>
      <c r="V1427" s="22" t="s">
        <v>156</v>
      </c>
      <c r="W1427" s="23">
        <v>5</v>
      </c>
      <c r="X1427" s="23">
        <v>2</v>
      </c>
      <c r="Y1427" s="23">
        <v>6</v>
      </c>
      <c r="Z1427" s="23">
        <v>6</v>
      </c>
      <c r="AA1427" s="23">
        <v>8</v>
      </c>
      <c r="AB1427" s="18" t="s">
        <v>37</v>
      </c>
      <c r="AC1427" s="18"/>
    </row>
    <row r="1428" spans="1:29">
      <c r="A1428" s="12" t="s">
        <v>2968</v>
      </c>
      <c r="B1428" s="13" t="s">
        <v>5788</v>
      </c>
      <c r="C1428" s="14" t="s">
        <v>228</v>
      </c>
      <c r="D1428" s="14" t="str">
        <f>IF(COUNTIF(E1428,""),"sp",E1428)</f>
        <v>sp</v>
      </c>
      <c r="E1428" s="14" t="s">
        <v>30</v>
      </c>
      <c r="F1428" s="14" t="str">
        <f t="shared" si="246"/>
        <v/>
      </c>
      <c r="G1428" s="15" t="str">
        <f t="shared" si="247"/>
        <v/>
      </c>
      <c r="H1428" s="15" t="str">
        <f t="shared" si="248"/>
        <v/>
      </c>
      <c r="I1428" s="16" t="str">
        <f t="shared" si="245"/>
        <v>SCAPAPIC</v>
      </c>
      <c r="J1428" s="17" t="str">
        <f t="shared" si="249"/>
        <v>SCAPAPIC</v>
      </c>
      <c r="K1428" s="17"/>
      <c r="L1428" s="17"/>
      <c r="M1428" s="18" t="s">
        <v>5789</v>
      </c>
      <c r="N1428" s="19" t="s">
        <v>5790</v>
      </c>
      <c r="O1428" s="19" t="str">
        <f t="shared" si="250"/>
        <v>Scapania</v>
      </c>
      <c r="P1428" s="19"/>
      <c r="Q1428" s="19"/>
      <c r="R1428" s="25" t="s">
        <v>231</v>
      </c>
      <c r="S1428" s="24" t="s">
        <v>232</v>
      </c>
      <c r="T1428" s="18"/>
      <c r="U1428" s="18"/>
      <c r="V1428" s="22" t="s">
        <v>156</v>
      </c>
      <c r="W1428" s="23">
        <v>4</v>
      </c>
      <c r="X1428" s="23">
        <v>3</v>
      </c>
      <c r="Y1428" s="23">
        <v>7</v>
      </c>
      <c r="Z1428" s="23">
        <v>6</v>
      </c>
      <c r="AA1428" s="23">
        <v>3</v>
      </c>
      <c r="AB1428" s="18" t="s">
        <v>37</v>
      </c>
      <c r="AC1428" s="18"/>
    </row>
    <row r="1429" spans="1:29">
      <c r="A1429" s="12" t="s">
        <v>2899</v>
      </c>
      <c r="B1429" s="13" t="s">
        <v>5791</v>
      </c>
      <c r="C1429" s="24" t="s">
        <v>181</v>
      </c>
      <c r="D1429" s="14" t="str">
        <f>IF(COUNTIF(E1429,""),"sp",E1429)</f>
        <v>sp</v>
      </c>
      <c r="E1429" s="14" t="s">
        <v>30</v>
      </c>
      <c r="F1429" s="14" t="str">
        <f t="shared" si="246"/>
        <v/>
      </c>
      <c r="G1429" s="15" t="str">
        <f t="shared" si="247"/>
        <v/>
      </c>
      <c r="H1429" s="15" t="str">
        <f t="shared" si="248"/>
        <v/>
      </c>
      <c r="I1429" s="16" t="str">
        <f t="shared" si="245"/>
        <v>SCAPASPE</v>
      </c>
      <c r="J1429" s="17" t="str">
        <f t="shared" si="249"/>
        <v>SCAPASPE</v>
      </c>
      <c r="K1429" s="17"/>
      <c r="L1429" s="17"/>
      <c r="M1429" s="18" t="s">
        <v>5792</v>
      </c>
      <c r="N1429" s="19" t="s">
        <v>5793</v>
      </c>
      <c r="O1429" s="19" t="str">
        <f t="shared" si="250"/>
        <v>Scapania</v>
      </c>
      <c r="P1429" s="19"/>
      <c r="Q1429" s="19"/>
      <c r="R1429" s="25" t="s">
        <v>184</v>
      </c>
      <c r="S1429" s="24" t="s">
        <v>185</v>
      </c>
      <c r="T1429" s="18"/>
      <c r="U1429" s="18"/>
      <c r="V1429" s="22" t="s">
        <v>125</v>
      </c>
      <c r="W1429" s="23">
        <v>5</v>
      </c>
      <c r="X1429" s="23">
        <v>3</v>
      </c>
      <c r="Y1429" s="23">
        <v>4</v>
      </c>
      <c r="Z1429" s="23">
        <v>5</v>
      </c>
      <c r="AA1429" s="23">
        <v>9</v>
      </c>
      <c r="AB1429" s="18" t="s">
        <v>37</v>
      </c>
      <c r="AC1429" s="18"/>
    </row>
    <row r="1430" spans="1:29">
      <c r="A1430" s="12" t="s">
        <v>5794</v>
      </c>
      <c r="B1430" s="13" t="s">
        <v>5795</v>
      </c>
      <c r="C1430" s="24" t="s">
        <v>151</v>
      </c>
      <c r="D1430" s="14" t="str">
        <f>IF(COUNTIF(E1430,""),"sp",E1430)</f>
        <v>sp</v>
      </c>
      <c r="E1430" s="14" t="s">
        <v>30</v>
      </c>
      <c r="F1430" s="14" t="str">
        <f t="shared" si="246"/>
        <v/>
      </c>
      <c r="G1430" s="15" t="str">
        <f t="shared" si="247"/>
        <v/>
      </c>
      <c r="H1430" s="15" t="str">
        <f t="shared" si="248"/>
        <v/>
      </c>
      <c r="I1430" s="16" t="str">
        <f t="shared" si="245"/>
        <v>SCAPBREV</v>
      </c>
      <c r="J1430" s="17" t="str">
        <f t="shared" si="249"/>
        <v>SCAPBREV</v>
      </c>
      <c r="K1430" s="17"/>
      <c r="L1430" s="17"/>
      <c r="M1430" s="18" t="s">
        <v>5796</v>
      </c>
      <c r="N1430" s="19" t="s">
        <v>5797</v>
      </c>
      <c r="O1430" s="19" t="str">
        <f t="shared" si="250"/>
        <v>Scapania</v>
      </c>
      <c r="P1430" s="19"/>
      <c r="Q1430" s="19"/>
      <c r="R1430" s="25" t="s">
        <v>154</v>
      </c>
      <c r="S1430" s="24" t="s">
        <v>155</v>
      </c>
      <c r="T1430" s="18" t="s">
        <v>184</v>
      </c>
      <c r="U1430" s="18"/>
      <c r="V1430" s="22" t="s">
        <v>99</v>
      </c>
      <c r="W1430" s="23">
        <v>8</v>
      </c>
      <c r="X1430" s="23">
        <v>2</v>
      </c>
      <c r="Y1430" s="23">
        <v>6</v>
      </c>
      <c r="Z1430" s="23">
        <v>8</v>
      </c>
      <c r="AA1430" s="23">
        <v>7</v>
      </c>
      <c r="AB1430" s="18" t="s">
        <v>37</v>
      </c>
      <c r="AC1430" s="18"/>
    </row>
    <row r="1431" spans="1:29">
      <c r="A1431" s="12" t="s">
        <v>4362</v>
      </c>
      <c r="B1431" s="13" t="s">
        <v>5798</v>
      </c>
      <c r="C1431" s="24" t="s">
        <v>151</v>
      </c>
      <c r="D1431" s="14" t="str">
        <f>IF(COUNTIF(E1431,""),"sp",E1431)</f>
        <v>subsp</v>
      </c>
      <c r="E1431" s="14" t="s">
        <v>304</v>
      </c>
      <c r="F1431" s="14" t="str">
        <f t="shared" si="246"/>
        <v>subsp</v>
      </c>
      <c r="G1431" s="15" t="str">
        <f t="shared" si="247"/>
        <v>subsp</v>
      </c>
      <c r="H1431" s="15" t="str">
        <f t="shared" si="248"/>
        <v/>
      </c>
      <c r="I1431" s="16"/>
      <c r="J1431" s="17" t="str">
        <f t="shared" si="249"/>
        <v>SCACALCCA</v>
      </c>
      <c r="K1431" s="17" t="str">
        <f>IF(LEN($L1431)&gt;1,UPPER(LEFT(M1431,3) &amp; MID(M1431,SEARCH(" ",M1431,1)+1,4)&amp;L1431),UPPER(LEFT(M1431,4) &amp; MID(M1431,SEARCH(" ",M1430,1)+1,4)&amp;L1431))</f>
        <v>SCACALCCA</v>
      </c>
      <c r="L1431" s="17" t="str">
        <f>IF(COUNTIF($L$1:$L1383,MID(M1431,SEARCH("subsp. ",M1431,1)+7,1))&gt;0,MID(M1431,SEARCH("subsp. ",M1431,1)+7,2),MID(M1431,SEARCH("subsp. ",M1431,1)+7,1))</f>
        <v>ca</v>
      </c>
      <c r="M1431" s="18" t="s">
        <v>5799</v>
      </c>
      <c r="N1431" s="19" t="s">
        <v>5800</v>
      </c>
      <c r="O1431" s="19" t="str">
        <f t="shared" si="250"/>
        <v>Scapania</v>
      </c>
      <c r="P1431" s="19"/>
      <c r="Q1431" s="19"/>
      <c r="R1431" s="25" t="s">
        <v>154</v>
      </c>
      <c r="S1431" s="24" t="s">
        <v>155</v>
      </c>
      <c r="T1431" s="18" t="s">
        <v>184</v>
      </c>
      <c r="U1431" s="18"/>
      <c r="V1431" s="22" t="s">
        <v>156</v>
      </c>
      <c r="W1431" s="23">
        <v>6</v>
      </c>
      <c r="X1431" s="23">
        <v>3</v>
      </c>
      <c r="Y1431" s="23">
        <v>6</v>
      </c>
      <c r="Z1431" s="23">
        <v>6</v>
      </c>
      <c r="AA1431" s="23">
        <v>9</v>
      </c>
      <c r="AB1431" s="18" t="s">
        <v>37</v>
      </c>
      <c r="AC1431" s="18"/>
    </row>
    <row r="1432" spans="1:29">
      <c r="A1432" s="12" t="s">
        <v>2919</v>
      </c>
      <c r="B1432" s="13" t="s">
        <v>5801</v>
      </c>
      <c r="C1432" s="14" t="s">
        <v>228</v>
      </c>
      <c r="D1432" s="14" t="str">
        <f>IF(COUNTIF(E1432,""),"sp",E1432)</f>
        <v>sp</v>
      </c>
      <c r="E1432" s="14" t="s">
        <v>30</v>
      </c>
      <c r="F1432" s="14" t="str">
        <f t="shared" si="246"/>
        <v/>
      </c>
      <c r="G1432" s="15" t="str">
        <f t="shared" si="247"/>
        <v/>
      </c>
      <c r="H1432" s="15" t="str">
        <f t="shared" si="248"/>
        <v/>
      </c>
      <c r="I1432" s="16" t="str">
        <f t="shared" ref="I1432:I1442" si="251">UPPER(MID(M1432,1,4))&amp;""&amp;UPPER(MID(M1432,SEARCH(" ",M1432,1)+1,4))</f>
        <v>SCAPCARI</v>
      </c>
      <c r="J1432" s="17" t="str">
        <f t="shared" si="249"/>
        <v>SCAPCARI</v>
      </c>
      <c r="K1432" s="17"/>
      <c r="L1432" s="17"/>
      <c r="M1432" s="18" t="s">
        <v>5802</v>
      </c>
      <c r="N1432" s="19" t="s">
        <v>5803</v>
      </c>
      <c r="O1432" s="19" t="str">
        <f t="shared" si="250"/>
        <v>Scapania</v>
      </c>
      <c r="P1432" s="19"/>
      <c r="Q1432" s="19"/>
      <c r="R1432" s="25" t="s">
        <v>231</v>
      </c>
      <c r="S1432" s="24" t="s">
        <v>232</v>
      </c>
      <c r="T1432" s="18"/>
      <c r="U1432" s="18"/>
      <c r="V1432" s="22" t="s">
        <v>125</v>
      </c>
      <c r="W1432" s="23">
        <v>5</v>
      </c>
      <c r="X1432" s="23">
        <v>3</v>
      </c>
      <c r="Y1432" s="23">
        <v>7</v>
      </c>
      <c r="Z1432" s="23">
        <v>7</v>
      </c>
      <c r="AA1432" s="23">
        <v>3</v>
      </c>
      <c r="AB1432" s="18" t="s">
        <v>37</v>
      </c>
      <c r="AC1432" s="18"/>
    </row>
    <row r="1433" spans="1:29">
      <c r="A1433" s="12" t="s">
        <v>2939</v>
      </c>
      <c r="B1433" s="13" t="s">
        <v>5804</v>
      </c>
      <c r="C1433" s="14" t="s">
        <v>518</v>
      </c>
      <c r="D1433" s="14" t="str">
        <f>IF(COUNTIF(E1433,""),"sp",E1433)</f>
        <v>sp</v>
      </c>
      <c r="E1433" s="14" t="s">
        <v>30</v>
      </c>
      <c r="F1433" s="14" t="str">
        <f t="shared" si="246"/>
        <v/>
      </c>
      <c r="G1433" s="15" t="str">
        <f t="shared" si="247"/>
        <v/>
      </c>
      <c r="H1433" s="15" t="str">
        <f t="shared" si="248"/>
        <v/>
      </c>
      <c r="I1433" s="16" t="str">
        <f t="shared" si="251"/>
        <v>SCAPCOMP</v>
      </c>
      <c r="J1433" s="17" t="str">
        <f t="shared" si="249"/>
        <v>SCAPCOMP</v>
      </c>
      <c r="K1433" s="17"/>
      <c r="L1433" s="17"/>
      <c r="M1433" s="18" t="s">
        <v>5805</v>
      </c>
      <c r="N1433" s="19" t="s">
        <v>5806</v>
      </c>
      <c r="O1433" s="19" t="str">
        <f t="shared" si="250"/>
        <v>Scapania</v>
      </c>
      <c r="P1433" s="19"/>
      <c r="Q1433" s="19"/>
      <c r="R1433" s="25" t="s">
        <v>521</v>
      </c>
      <c r="S1433" s="24" t="s">
        <v>522</v>
      </c>
      <c r="T1433" s="18"/>
      <c r="U1433" s="18"/>
      <c r="V1433" s="22" t="s">
        <v>99</v>
      </c>
      <c r="W1433" s="23">
        <v>7</v>
      </c>
      <c r="X1433" s="23">
        <v>6</v>
      </c>
      <c r="Y1433" s="23">
        <v>4</v>
      </c>
      <c r="Z1433" s="23">
        <v>5</v>
      </c>
      <c r="AA1433" s="23">
        <v>2</v>
      </c>
      <c r="AB1433" s="18" t="s">
        <v>37</v>
      </c>
      <c r="AC1433" s="18"/>
    </row>
    <row r="1434" spans="1:29">
      <c r="A1434" s="12" t="s">
        <v>2824</v>
      </c>
      <c r="B1434" s="13" t="s">
        <v>5807</v>
      </c>
      <c r="C1434" s="14" t="s">
        <v>518</v>
      </c>
      <c r="D1434" s="14" t="str">
        <f>IF(COUNTIF(E1434,""),"sp",E1434)</f>
        <v>sp</v>
      </c>
      <c r="E1434" s="14" t="s">
        <v>30</v>
      </c>
      <c r="F1434" s="14" t="str">
        <f t="shared" si="246"/>
        <v/>
      </c>
      <c r="G1434" s="15" t="str">
        <f t="shared" si="247"/>
        <v/>
      </c>
      <c r="H1434" s="15" t="str">
        <f t="shared" si="248"/>
        <v/>
      </c>
      <c r="I1434" s="16" t="str">
        <f t="shared" si="251"/>
        <v>SCAPCRAS</v>
      </c>
      <c r="J1434" s="17" t="str">
        <f t="shared" si="249"/>
        <v>SCAPCRAS</v>
      </c>
      <c r="K1434" s="17"/>
      <c r="L1434" s="17"/>
      <c r="M1434" s="18" t="s">
        <v>5808</v>
      </c>
      <c r="N1434" s="19" t="s">
        <v>5809</v>
      </c>
      <c r="O1434" s="19" t="str">
        <f t="shared" si="250"/>
        <v>Scapania</v>
      </c>
      <c r="P1434" s="19"/>
      <c r="Q1434" s="19"/>
      <c r="R1434" s="25" t="s">
        <v>521</v>
      </c>
      <c r="S1434" s="24" t="s">
        <v>522</v>
      </c>
      <c r="T1434" s="18"/>
      <c r="U1434" s="18"/>
      <c r="V1434" s="22" t="s">
        <v>99</v>
      </c>
      <c r="W1434" s="23">
        <v>5</v>
      </c>
      <c r="X1434" s="23">
        <v>2</v>
      </c>
      <c r="Y1434" s="23">
        <v>8</v>
      </c>
      <c r="Z1434" s="23">
        <v>6</v>
      </c>
      <c r="AA1434" s="23">
        <v>5</v>
      </c>
      <c r="AB1434" s="18" t="s">
        <v>37</v>
      </c>
      <c r="AC1434" s="18"/>
    </row>
    <row r="1435" spans="1:29">
      <c r="A1435" s="12" t="s">
        <v>5810</v>
      </c>
      <c r="B1435" s="13" t="s">
        <v>5811</v>
      </c>
      <c r="C1435" s="14" t="s">
        <v>518</v>
      </c>
      <c r="D1435" s="14" t="str">
        <f>IF(COUNTIF(E1435,""),"sp",E1435)</f>
        <v>sp</v>
      </c>
      <c r="E1435" s="14" t="s">
        <v>30</v>
      </c>
      <c r="F1435" s="14" t="str">
        <f t="shared" si="246"/>
        <v/>
      </c>
      <c r="G1435" s="15" t="str">
        <f t="shared" si="247"/>
        <v/>
      </c>
      <c r="H1435" s="15" t="str">
        <f t="shared" si="248"/>
        <v/>
      </c>
      <c r="I1435" s="16" t="str">
        <f t="shared" si="251"/>
        <v>SCAPCURT</v>
      </c>
      <c r="J1435" s="17" t="str">
        <f t="shared" si="249"/>
        <v>SCAPCURT</v>
      </c>
      <c r="K1435" s="17"/>
      <c r="L1435" s="17"/>
      <c r="M1435" s="18" t="s">
        <v>5812</v>
      </c>
      <c r="N1435" s="19" t="s">
        <v>5813</v>
      </c>
      <c r="O1435" s="19" t="str">
        <f t="shared" si="250"/>
        <v>Scapania</v>
      </c>
      <c r="P1435" s="19"/>
      <c r="Q1435" s="19"/>
      <c r="R1435" s="25" t="s">
        <v>521</v>
      </c>
      <c r="S1435" s="24" t="s">
        <v>522</v>
      </c>
      <c r="T1435" s="18"/>
      <c r="U1435" s="18"/>
      <c r="V1435" s="22" t="s">
        <v>125</v>
      </c>
      <c r="W1435" s="23">
        <v>6</v>
      </c>
      <c r="X1435" s="23">
        <v>3</v>
      </c>
      <c r="Y1435" s="23">
        <v>5</v>
      </c>
      <c r="Z1435" s="23">
        <v>6</v>
      </c>
      <c r="AA1435" s="23">
        <v>3</v>
      </c>
      <c r="AB1435" s="18" t="s">
        <v>157</v>
      </c>
      <c r="AC1435" s="18"/>
    </row>
    <row r="1436" spans="1:29">
      <c r="A1436" s="12" t="s">
        <v>5814</v>
      </c>
      <c r="B1436" s="13" t="s">
        <v>5815</v>
      </c>
      <c r="C1436" s="24" t="s">
        <v>151</v>
      </c>
      <c r="D1436" s="14" t="str">
        <f>IF(COUNTIF(E1436,""),"sp",E1436)</f>
        <v>sp</v>
      </c>
      <c r="E1436" s="14" t="s">
        <v>30</v>
      </c>
      <c r="F1436" s="14" t="str">
        <f t="shared" si="246"/>
        <v/>
      </c>
      <c r="G1436" s="15" t="str">
        <f t="shared" si="247"/>
        <v/>
      </c>
      <c r="H1436" s="15" t="str">
        <f t="shared" si="248"/>
        <v/>
      </c>
      <c r="I1436" s="16" t="str">
        <f t="shared" si="251"/>
        <v>SCAPCUSP</v>
      </c>
      <c r="J1436" s="17" t="str">
        <f t="shared" si="249"/>
        <v>SCAPCUSP</v>
      </c>
      <c r="K1436" s="17"/>
      <c r="L1436" s="17"/>
      <c r="M1436" s="18" t="s">
        <v>5816</v>
      </c>
      <c r="N1436" s="19" t="s">
        <v>5817</v>
      </c>
      <c r="O1436" s="19" t="str">
        <f t="shared" si="250"/>
        <v>Scapania</v>
      </c>
      <c r="P1436" s="19"/>
      <c r="Q1436" s="19"/>
      <c r="R1436" s="25" t="s">
        <v>154</v>
      </c>
      <c r="S1436" s="24" t="s">
        <v>155</v>
      </c>
      <c r="T1436" s="18"/>
      <c r="U1436" s="18"/>
      <c r="V1436" s="22" t="s">
        <v>125</v>
      </c>
      <c r="W1436" s="23">
        <v>6</v>
      </c>
      <c r="X1436" s="23">
        <v>2</v>
      </c>
      <c r="Y1436" s="23">
        <v>6</v>
      </c>
      <c r="Z1436" s="23">
        <v>6</v>
      </c>
      <c r="AA1436" s="23">
        <v>8</v>
      </c>
      <c r="AB1436" s="18" t="s">
        <v>37</v>
      </c>
      <c r="AC1436" s="18"/>
    </row>
    <row r="1437" spans="1:29">
      <c r="A1437" s="12" t="s">
        <v>5818</v>
      </c>
      <c r="B1437" s="13" t="s">
        <v>5819</v>
      </c>
      <c r="C1437" s="14" t="s">
        <v>228</v>
      </c>
      <c r="D1437" s="14" t="str">
        <f>IF(COUNTIF(E1437,""),"sp",E1437)</f>
        <v>sp</v>
      </c>
      <c r="E1437" s="14" t="s">
        <v>30</v>
      </c>
      <c r="F1437" s="14" t="str">
        <f t="shared" si="246"/>
        <v/>
      </c>
      <c r="G1437" s="15" t="str">
        <f t="shared" si="247"/>
        <v/>
      </c>
      <c r="H1437" s="15" t="str">
        <f t="shared" si="248"/>
        <v/>
      </c>
      <c r="I1437" s="16" t="str">
        <f t="shared" si="251"/>
        <v>SCAPGLAU</v>
      </c>
      <c r="J1437" s="17" t="str">
        <f t="shared" si="249"/>
        <v>SCAPGLAU</v>
      </c>
      <c r="K1437" s="17"/>
      <c r="L1437" s="17"/>
      <c r="M1437" s="18" t="s">
        <v>5820</v>
      </c>
      <c r="N1437" s="19" t="s">
        <v>5821</v>
      </c>
      <c r="O1437" s="19" t="str">
        <f t="shared" si="250"/>
        <v>Scapania</v>
      </c>
      <c r="P1437" s="19"/>
      <c r="Q1437" s="19"/>
      <c r="R1437" s="25" t="s">
        <v>231</v>
      </c>
      <c r="S1437" s="24" t="s">
        <v>232</v>
      </c>
      <c r="T1437" s="18"/>
      <c r="U1437" s="18"/>
      <c r="V1437" s="22" t="s">
        <v>125</v>
      </c>
      <c r="W1437" s="23">
        <v>5</v>
      </c>
      <c r="X1437" s="23">
        <v>2</v>
      </c>
      <c r="Y1437" s="23">
        <v>6</v>
      </c>
      <c r="Z1437" s="23">
        <v>7</v>
      </c>
      <c r="AA1437" s="23">
        <v>2</v>
      </c>
      <c r="AB1437" s="18" t="s">
        <v>37</v>
      </c>
      <c r="AC1437" s="18"/>
    </row>
    <row r="1438" spans="1:29">
      <c r="A1438" s="12" t="s">
        <v>2960</v>
      </c>
      <c r="B1438" s="13" t="s">
        <v>5822</v>
      </c>
      <c r="C1438" s="14" t="s">
        <v>1242</v>
      </c>
      <c r="D1438" s="14" t="str">
        <f>IF(COUNTIF(E1438,""),"sp",E1438)</f>
        <v>sp</v>
      </c>
      <c r="E1438" s="14" t="s">
        <v>30</v>
      </c>
      <c r="F1438" s="14" t="str">
        <f t="shared" si="246"/>
        <v/>
      </c>
      <c r="G1438" s="15" t="str">
        <f t="shared" si="247"/>
        <v/>
      </c>
      <c r="H1438" s="15" t="str">
        <f t="shared" si="248"/>
        <v/>
      </c>
      <c r="I1438" s="16" t="str">
        <f t="shared" si="251"/>
        <v>SCAPGRAC</v>
      </c>
      <c r="J1438" s="17" t="str">
        <f t="shared" si="249"/>
        <v>SCAPGRAC</v>
      </c>
      <c r="K1438" s="17"/>
      <c r="L1438" s="17"/>
      <c r="M1438" s="18" t="s">
        <v>5823</v>
      </c>
      <c r="N1438" s="19" t="s">
        <v>5824</v>
      </c>
      <c r="O1438" s="19" t="str">
        <f t="shared" si="250"/>
        <v>Scapania</v>
      </c>
      <c r="P1438" s="19"/>
      <c r="Q1438" s="19"/>
      <c r="R1438" s="25" t="s">
        <v>1245</v>
      </c>
      <c r="S1438" s="24"/>
      <c r="T1438" s="18"/>
      <c r="U1438" s="18"/>
      <c r="V1438" s="22" t="s">
        <v>35</v>
      </c>
      <c r="W1438" s="23"/>
      <c r="X1438" s="23"/>
      <c r="Y1438" s="23"/>
      <c r="Z1438" s="23"/>
      <c r="AA1438" s="23"/>
      <c r="AB1438" s="18"/>
      <c r="AC1438" s="18"/>
    </row>
    <row r="1439" spans="1:29">
      <c r="A1439" s="12" t="s">
        <v>5825</v>
      </c>
      <c r="B1439" s="13" t="s">
        <v>5826</v>
      </c>
      <c r="C1439" s="24" t="s">
        <v>151</v>
      </c>
      <c r="D1439" s="14" t="str">
        <f>IF(COUNTIF(E1439,""),"sp",E1439)</f>
        <v>sp</v>
      </c>
      <c r="E1439" s="14" t="s">
        <v>30</v>
      </c>
      <c r="F1439" s="14" t="str">
        <f t="shared" si="246"/>
        <v/>
      </c>
      <c r="G1439" s="15" t="str">
        <f t="shared" si="247"/>
        <v/>
      </c>
      <c r="H1439" s="15" t="str">
        <f t="shared" si="248"/>
        <v/>
      </c>
      <c r="I1439" s="16" t="str">
        <f t="shared" si="251"/>
        <v>SCAPGYMN</v>
      </c>
      <c r="J1439" s="17" t="str">
        <f t="shared" si="249"/>
        <v>SCAPGYMN</v>
      </c>
      <c r="K1439" s="17"/>
      <c r="L1439" s="17"/>
      <c r="M1439" s="18" t="s">
        <v>5827</v>
      </c>
      <c r="N1439" s="19" t="s">
        <v>5828</v>
      </c>
      <c r="O1439" s="19" t="str">
        <f t="shared" si="250"/>
        <v>Scapania</v>
      </c>
      <c r="P1439" s="19"/>
      <c r="Q1439" s="19"/>
      <c r="R1439" s="25" t="s">
        <v>154</v>
      </c>
      <c r="S1439" s="24" t="s">
        <v>155</v>
      </c>
      <c r="T1439" s="18"/>
      <c r="U1439" s="18"/>
      <c r="V1439" s="22" t="s">
        <v>125</v>
      </c>
      <c r="W1439" s="23">
        <v>4</v>
      </c>
      <c r="X1439" s="23">
        <v>2</v>
      </c>
      <c r="Y1439" s="23">
        <v>6</v>
      </c>
      <c r="Z1439" s="23">
        <v>7</v>
      </c>
      <c r="AA1439" s="23">
        <v>7</v>
      </c>
      <c r="AB1439" s="18" t="s">
        <v>37</v>
      </c>
      <c r="AC1439" s="18"/>
    </row>
    <row r="1440" spans="1:29">
      <c r="A1440" s="12" t="s">
        <v>5829</v>
      </c>
      <c r="B1440" s="13" t="s">
        <v>5830</v>
      </c>
      <c r="C1440" s="14" t="s">
        <v>1495</v>
      </c>
      <c r="D1440" s="14" t="str">
        <f>IF(COUNTIF(E1440,""),"sp",E1440)</f>
        <v>sp</v>
      </c>
      <c r="E1440" s="14" t="s">
        <v>30</v>
      </c>
      <c r="F1440" s="14" t="str">
        <f t="shared" si="246"/>
        <v/>
      </c>
      <c r="G1440" s="15" t="str">
        <f t="shared" si="247"/>
        <v/>
      </c>
      <c r="H1440" s="15" t="str">
        <f t="shared" si="248"/>
        <v/>
      </c>
      <c r="I1440" s="16" t="str">
        <f t="shared" si="251"/>
        <v>SCAPHELV</v>
      </c>
      <c r="J1440" s="17" t="str">
        <f t="shared" si="249"/>
        <v>SCAPHELV</v>
      </c>
      <c r="K1440" s="17"/>
      <c r="L1440" s="17"/>
      <c r="M1440" s="18" t="s">
        <v>5831</v>
      </c>
      <c r="N1440" s="19" t="s">
        <v>5832</v>
      </c>
      <c r="O1440" s="19" t="str">
        <f t="shared" si="250"/>
        <v>Scapania</v>
      </c>
      <c r="P1440" s="19"/>
      <c r="Q1440" s="19"/>
      <c r="R1440" s="20" t="s">
        <v>1485</v>
      </c>
      <c r="S1440" s="24" t="s">
        <v>1498</v>
      </c>
      <c r="T1440" s="18"/>
      <c r="U1440" s="18"/>
      <c r="V1440" s="22" t="s">
        <v>125</v>
      </c>
      <c r="W1440" s="23">
        <v>7</v>
      </c>
      <c r="X1440" s="23">
        <v>2</v>
      </c>
      <c r="Y1440" s="23">
        <v>7</v>
      </c>
      <c r="Z1440" s="23">
        <v>6</v>
      </c>
      <c r="AA1440" s="23">
        <v>6</v>
      </c>
      <c r="AB1440" s="18" t="s">
        <v>37</v>
      </c>
      <c r="AC1440" s="18"/>
    </row>
    <row r="1441" spans="1:29">
      <c r="A1441" s="12" t="s">
        <v>5833</v>
      </c>
      <c r="B1441" s="13" t="s">
        <v>5834</v>
      </c>
      <c r="C1441" s="24" t="s">
        <v>136</v>
      </c>
      <c r="D1441" s="14" t="str">
        <f>IF(COUNTIF(E1441,""),"sp",E1441)</f>
        <v>sp</v>
      </c>
      <c r="E1441" s="14" t="s">
        <v>30</v>
      </c>
      <c r="F1441" s="14" t="str">
        <f t="shared" si="246"/>
        <v/>
      </c>
      <c r="G1441" s="15" t="str">
        <f t="shared" si="247"/>
        <v/>
      </c>
      <c r="H1441" s="15" t="str">
        <f t="shared" si="248"/>
        <v/>
      </c>
      <c r="I1441" s="16" t="str">
        <f t="shared" si="251"/>
        <v>SCAPHYPE</v>
      </c>
      <c r="J1441" s="17" t="str">
        <f t="shared" si="249"/>
        <v>SCAPHYPE</v>
      </c>
      <c r="K1441" s="17"/>
      <c r="L1441" s="17"/>
      <c r="M1441" s="18" t="s">
        <v>5835</v>
      </c>
      <c r="N1441" s="19" t="s">
        <v>5836</v>
      </c>
      <c r="O1441" s="19" t="str">
        <f t="shared" si="250"/>
        <v>Scapania</v>
      </c>
      <c r="P1441" s="19"/>
      <c r="Q1441" s="19"/>
      <c r="R1441" s="25" t="s">
        <v>139</v>
      </c>
      <c r="S1441" s="24" t="s">
        <v>140</v>
      </c>
      <c r="T1441" s="18"/>
      <c r="U1441" s="18"/>
      <c r="V1441" s="22" t="s">
        <v>125</v>
      </c>
      <c r="W1441" s="23"/>
      <c r="X1441" s="23"/>
      <c r="Y1441" s="23"/>
      <c r="Z1441" s="23"/>
      <c r="AA1441" s="23"/>
      <c r="AB1441" s="18"/>
      <c r="AC1441" s="18"/>
    </row>
    <row r="1442" spans="1:29">
      <c r="A1442" s="12" t="s">
        <v>5837</v>
      </c>
      <c r="B1442" s="13" t="s">
        <v>5838</v>
      </c>
      <c r="C1442" s="24" t="s">
        <v>326</v>
      </c>
      <c r="D1442" s="14" t="str">
        <f>IF(COUNTIF(E1442,""),"sp",E1442)</f>
        <v>sp</v>
      </c>
      <c r="E1442" s="14" t="s">
        <v>30</v>
      </c>
      <c r="F1442" s="14" t="str">
        <f t="shared" si="246"/>
        <v/>
      </c>
      <c r="G1442" s="15" t="str">
        <f t="shared" si="247"/>
        <v/>
      </c>
      <c r="H1442" s="15" t="str">
        <f t="shared" si="248"/>
        <v/>
      </c>
      <c r="I1442" s="16" t="str">
        <f t="shared" si="251"/>
        <v>SCAPIRRI</v>
      </c>
      <c r="J1442" s="17" t="str">
        <f t="shared" si="249"/>
        <v>SCAPIRRI</v>
      </c>
      <c r="K1442" s="17"/>
      <c r="L1442" s="17"/>
      <c r="M1442" s="18" t="s">
        <v>5839</v>
      </c>
      <c r="N1442" s="19" t="s">
        <v>5840</v>
      </c>
      <c r="O1442" s="19" t="str">
        <f t="shared" si="250"/>
        <v>Scapania</v>
      </c>
      <c r="P1442" s="19"/>
      <c r="Q1442" s="19"/>
      <c r="R1442" s="25" t="s">
        <v>329</v>
      </c>
      <c r="S1442" s="24" t="s">
        <v>330</v>
      </c>
      <c r="T1442" s="18"/>
      <c r="U1442" s="18"/>
      <c r="V1442" s="22" t="s">
        <v>125</v>
      </c>
      <c r="W1442" s="23">
        <v>8</v>
      </c>
      <c r="X1442" s="23">
        <v>3</v>
      </c>
      <c r="Y1442" s="23">
        <v>6</v>
      </c>
      <c r="Z1442" s="23">
        <v>7</v>
      </c>
      <c r="AA1442" s="23">
        <v>4</v>
      </c>
      <c r="AB1442" s="18" t="s">
        <v>157</v>
      </c>
      <c r="AC1442" s="18"/>
    </row>
    <row r="1443" spans="1:29">
      <c r="A1443" s="12" t="s">
        <v>5841</v>
      </c>
      <c r="B1443" s="13" t="s">
        <v>5842</v>
      </c>
      <c r="C1443" s="24" t="s">
        <v>40</v>
      </c>
      <c r="D1443" s="14" t="str">
        <f>IF(COUNTIF(E1443,""),"sp",E1443)</f>
        <v>subsp</v>
      </c>
      <c r="E1443" s="14" t="s">
        <v>304</v>
      </c>
      <c r="F1443" s="14" t="str">
        <f t="shared" si="246"/>
        <v>subsp</v>
      </c>
      <c r="G1443" s="15" t="str">
        <f t="shared" si="247"/>
        <v>subsp</v>
      </c>
      <c r="H1443" s="15" t="str">
        <f t="shared" si="248"/>
        <v/>
      </c>
      <c r="I1443" s="16"/>
      <c r="J1443" s="17" t="str">
        <f t="shared" si="249"/>
        <v>SCAIRRIRU</v>
      </c>
      <c r="K1443" s="17" t="str">
        <f>IF(LEN($L1443)&gt;1,UPPER(LEFT(M1443,3) &amp; MID(M1443,SEARCH(" ",M1443,1)+1,4)&amp;L1443),UPPER(LEFT(M1443,4) &amp; MID(M1443,SEARCH(" ",M1442,1)+1,4)&amp;L1443))</f>
        <v>SCAIRRIRU</v>
      </c>
      <c r="L1443" s="17" t="str">
        <f>IF(COUNTIF($L$1:$L1395,MID(M1443,SEARCH("subsp. ",M1443,1)+7,1))&gt;0,MID(M1443,SEARCH("subsp. ",M1443,1)+7,2),MID(M1443,SEARCH("subsp. ",M1443,1)+7,1))</f>
        <v>ru</v>
      </c>
      <c r="M1443" s="18" t="s">
        <v>5843</v>
      </c>
      <c r="N1443" s="19" t="s">
        <v>5840</v>
      </c>
      <c r="O1443" s="19" t="str">
        <f t="shared" si="250"/>
        <v>Scapania</v>
      </c>
      <c r="P1443" s="19"/>
      <c r="Q1443" s="19"/>
      <c r="R1443" s="18"/>
      <c r="S1443" s="24"/>
      <c r="T1443" s="18"/>
      <c r="U1443" s="18"/>
      <c r="V1443" s="18"/>
      <c r="W1443" s="23">
        <v>9</v>
      </c>
      <c r="X1443" s="23">
        <v>2</v>
      </c>
      <c r="Y1443" s="23">
        <v>7</v>
      </c>
      <c r="Z1443" s="23">
        <v>7</v>
      </c>
      <c r="AA1443" s="23">
        <v>1</v>
      </c>
      <c r="AB1443" s="18" t="s">
        <v>37</v>
      </c>
      <c r="AC1443" s="18"/>
    </row>
    <row r="1444" spans="1:29">
      <c r="A1444" s="12" t="s">
        <v>2846</v>
      </c>
      <c r="B1444" s="13" t="s">
        <v>5844</v>
      </c>
      <c r="C1444" s="14" t="s">
        <v>297</v>
      </c>
      <c r="D1444" s="14" t="str">
        <f>IF(COUNTIF(E1444,""),"sp",E1444)</f>
        <v>sp</v>
      </c>
      <c r="E1444" s="14" t="s">
        <v>30</v>
      </c>
      <c r="F1444" s="14" t="str">
        <f t="shared" si="246"/>
        <v/>
      </c>
      <c r="G1444" s="15" t="str">
        <f t="shared" si="247"/>
        <v/>
      </c>
      <c r="H1444" s="15" t="str">
        <f t="shared" si="248"/>
        <v/>
      </c>
      <c r="I1444" s="16" t="str">
        <f t="shared" ref="I1444:I1505" si="252">UPPER(MID(M1444,1,4))&amp;""&amp;UPPER(MID(M1444,SEARCH(" ",M1444,1)+1,4))</f>
        <v>SCAPKAUR</v>
      </c>
      <c r="J1444" s="17" t="str">
        <f t="shared" si="249"/>
        <v>SCAPKAUR</v>
      </c>
      <c r="K1444" s="17"/>
      <c r="L1444" s="17"/>
      <c r="M1444" s="18" t="s">
        <v>5845</v>
      </c>
      <c r="N1444" s="19" t="s">
        <v>5846</v>
      </c>
      <c r="O1444" s="19" t="str">
        <f t="shared" si="250"/>
        <v>Scapania</v>
      </c>
      <c r="P1444" s="19"/>
      <c r="Q1444" s="19"/>
      <c r="R1444" s="25" t="s">
        <v>300</v>
      </c>
      <c r="S1444" s="24" t="s">
        <v>301</v>
      </c>
      <c r="T1444" s="18"/>
      <c r="U1444" s="18"/>
      <c r="V1444" s="22" t="s">
        <v>35</v>
      </c>
      <c r="W1444" s="23"/>
      <c r="X1444" s="23"/>
      <c r="Y1444" s="23"/>
      <c r="Z1444" s="23"/>
      <c r="AA1444" s="23"/>
      <c r="AB1444" s="18"/>
      <c r="AC1444" s="18"/>
    </row>
    <row r="1445" spans="1:29">
      <c r="A1445" s="12" t="s">
        <v>5847</v>
      </c>
      <c r="B1445" s="13" t="s">
        <v>5848</v>
      </c>
      <c r="C1445" s="24" t="s">
        <v>136</v>
      </c>
      <c r="D1445" s="14" t="str">
        <f>IF(COUNTIF(E1445,""),"sp",E1445)</f>
        <v>sp</v>
      </c>
      <c r="E1445" s="14" t="s">
        <v>30</v>
      </c>
      <c r="F1445" s="14" t="str">
        <f t="shared" si="246"/>
        <v/>
      </c>
      <c r="G1445" s="15" t="str">
        <f t="shared" si="247"/>
        <v/>
      </c>
      <c r="H1445" s="15" t="str">
        <f t="shared" si="248"/>
        <v/>
      </c>
      <c r="I1445" s="16" t="str">
        <f t="shared" si="252"/>
        <v>SCAPLIGU</v>
      </c>
      <c r="J1445" s="17" t="str">
        <f t="shared" si="249"/>
        <v>SCAPLIGU</v>
      </c>
      <c r="K1445" s="17"/>
      <c r="L1445" s="17"/>
      <c r="M1445" s="18" t="s">
        <v>5849</v>
      </c>
      <c r="N1445" s="19" t="s">
        <v>5850</v>
      </c>
      <c r="O1445" s="19" t="str">
        <f t="shared" si="250"/>
        <v>Scapania</v>
      </c>
      <c r="P1445" s="19"/>
      <c r="Q1445" s="19"/>
      <c r="R1445" s="25" t="s">
        <v>139</v>
      </c>
      <c r="S1445" s="24" t="s">
        <v>140</v>
      </c>
      <c r="T1445" s="18"/>
      <c r="U1445" s="18"/>
      <c r="V1445" s="22" t="s">
        <v>125</v>
      </c>
      <c r="W1445" s="23"/>
      <c r="X1445" s="23"/>
      <c r="Y1445" s="23"/>
      <c r="Z1445" s="23"/>
      <c r="AA1445" s="23"/>
      <c r="AB1445" s="18"/>
      <c r="AC1445" s="18"/>
    </row>
    <row r="1446" spans="1:29">
      <c r="A1446" s="12" t="s">
        <v>5851</v>
      </c>
      <c r="B1446" s="13" t="s">
        <v>5852</v>
      </c>
      <c r="C1446" s="14" t="s">
        <v>631</v>
      </c>
      <c r="D1446" s="14" t="str">
        <f>IF(COUNTIF(E1446,""),"sp",E1446)</f>
        <v>sp</v>
      </c>
      <c r="E1446" s="14" t="s">
        <v>30</v>
      </c>
      <c r="F1446" s="14" t="str">
        <f t="shared" si="246"/>
        <v/>
      </c>
      <c r="G1446" s="15" t="str">
        <f t="shared" si="247"/>
        <v/>
      </c>
      <c r="H1446" s="15" t="str">
        <f t="shared" si="248"/>
        <v/>
      </c>
      <c r="I1446" s="16" t="str">
        <f t="shared" si="252"/>
        <v>SCAPLING</v>
      </c>
      <c r="J1446" s="17" t="str">
        <f t="shared" si="249"/>
        <v>SCAPLING</v>
      </c>
      <c r="K1446" s="17"/>
      <c r="L1446" s="17"/>
      <c r="M1446" s="18" t="s">
        <v>5853</v>
      </c>
      <c r="N1446" s="19" t="s">
        <v>5854</v>
      </c>
      <c r="O1446" s="19" t="str">
        <f t="shared" si="250"/>
        <v>Scapania</v>
      </c>
      <c r="P1446" s="19"/>
      <c r="Q1446" s="19"/>
      <c r="R1446" s="25" t="s">
        <v>634</v>
      </c>
      <c r="S1446" s="24" t="s">
        <v>635</v>
      </c>
      <c r="T1446" s="18"/>
      <c r="U1446" s="18"/>
      <c r="V1446" s="22" t="s">
        <v>125</v>
      </c>
      <c r="W1446" s="23">
        <v>6</v>
      </c>
      <c r="X1446" s="23">
        <v>3</v>
      </c>
      <c r="Y1446" s="23">
        <v>3</v>
      </c>
      <c r="Z1446" s="23">
        <v>6</v>
      </c>
      <c r="AA1446" s="23">
        <v>3</v>
      </c>
      <c r="AB1446" s="18" t="s">
        <v>37</v>
      </c>
      <c r="AC1446" s="18"/>
    </row>
    <row r="1447" spans="1:29">
      <c r="A1447" s="12" t="s">
        <v>2873</v>
      </c>
      <c r="B1447" s="13" t="s">
        <v>5855</v>
      </c>
      <c r="C1447" s="24" t="s">
        <v>40</v>
      </c>
      <c r="D1447" s="14" t="str">
        <f>IF(COUNTIF(E1447,""),"sp",E1447)</f>
        <v>sp</v>
      </c>
      <c r="E1447" s="14" t="s">
        <v>30</v>
      </c>
      <c r="F1447" s="14" t="str">
        <f t="shared" si="246"/>
        <v/>
      </c>
      <c r="G1447" s="15" t="str">
        <f t="shared" si="247"/>
        <v/>
      </c>
      <c r="H1447" s="15" t="str">
        <f t="shared" si="248"/>
        <v/>
      </c>
      <c r="I1447" s="16" t="str">
        <f t="shared" si="252"/>
        <v>SCAPMASS</v>
      </c>
      <c r="J1447" s="17" t="str">
        <f t="shared" si="249"/>
        <v>SCAPMASS</v>
      </c>
      <c r="K1447" s="17"/>
      <c r="L1447" s="17"/>
      <c r="M1447" s="28" t="s">
        <v>5856</v>
      </c>
      <c r="N1447" s="19" t="s">
        <v>5857</v>
      </c>
      <c r="O1447" s="19" t="str">
        <f t="shared" si="250"/>
        <v>Scapania</v>
      </c>
      <c r="P1447" s="19"/>
      <c r="Q1447" s="19"/>
      <c r="R1447" s="18"/>
      <c r="S1447" s="24"/>
      <c r="T1447" s="18"/>
      <c r="U1447" s="18"/>
      <c r="V1447" s="18"/>
      <c r="W1447" s="23">
        <v>5</v>
      </c>
      <c r="X1447" s="23">
        <v>3</v>
      </c>
      <c r="Y1447" s="23">
        <v>7</v>
      </c>
      <c r="Z1447" s="23">
        <v>6</v>
      </c>
      <c r="AA1447" s="23">
        <v>2</v>
      </c>
      <c r="AB1447" s="18" t="s">
        <v>37</v>
      </c>
      <c r="AC1447" s="18"/>
    </row>
    <row r="1448" spans="1:29">
      <c r="A1448" s="12" t="s">
        <v>5858</v>
      </c>
      <c r="B1448" s="13" t="s">
        <v>5859</v>
      </c>
      <c r="C1448" s="14" t="s">
        <v>631</v>
      </c>
      <c r="D1448" s="14" t="str">
        <f>IF(COUNTIF(E1448,""),"sp",E1448)</f>
        <v>sp</v>
      </c>
      <c r="E1448" s="14" t="s">
        <v>30</v>
      </c>
      <c r="F1448" s="14" t="str">
        <f t="shared" si="246"/>
        <v/>
      </c>
      <c r="G1448" s="15" t="str">
        <f t="shared" si="247"/>
        <v/>
      </c>
      <c r="H1448" s="15" t="str">
        <f t="shared" si="248"/>
        <v/>
      </c>
      <c r="I1448" s="16" t="str">
        <f t="shared" si="252"/>
        <v>SCAPMUCR</v>
      </c>
      <c r="J1448" s="17" t="str">
        <f t="shared" si="249"/>
        <v>SCAPMUCR</v>
      </c>
      <c r="K1448" s="17"/>
      <c r="L1448" s="17"/>
      <c r="M1448" s="18" t="s">
        <v>5860</v>
      </c>
      <c r="N1448" s="19" t="s">
        <v>5861</v>
      </c>
      <c r="O1448" s="19" t="str">
        <f t="shared" si="250"/>
        <v>Scapania</v>
      </c>
      <c r="P1448" s="19"/>
      <c r="Q1448" s="19"/>
      <c r="R1448" s="25" t="s">
        <v>634</v>
      </c>
      <c r="S1448" s="24" t="s">
        <v>635</v>
      </c>
      <c r="T1448" s="18"/>
      <c r="U1448" s="18"/>
      <c r="V1448" s="22" t="s">
        <v>125</v>
      </c>
      <c r="W1448" s="23">
        <v>4</v>
      </c>
      <c r="X1448" s="23">
        <v>3</v>
      </c>
      <c r="Y1448" s="23">
        <v>7</v>
      </c>
      <c r="Z1448" s="23">
        <v>6</v>
      </c>
      <c r="AA1448" s="23">
        <v>2</v>
      </c>
      <c r="AB1448" s="18" t="s">
        <v>37</v>
      </c>
      <c r="AC1448" s="18"/>
    </row>
    <row r="1449" spans="1:29">
      <c r="A1449" s="12" t="s">
        <v>2981</v>
      </c>
      <c r="B1449" s="13" t="s">
        <v>5862</v>
      </c>
      <c r="C1449" s="14" t="s">
        <v>631</v>
      </c>
      <c r="D1449" s="14" t="str">
        <f>IF(COUNTIF(E1449,""),"sp",E1449)</f>
        <v>sp</v>
      </c>
      <c r="E1449" s="14" t="s">
        <v>30</v>
      </c>
      <c r="F1449" s="14" t="str">
        <f t="shared" si="246"/>
        <v/>
      </c>
      <c r="G1449" s="15" t="str">
        <f t="shared" si="247"/>
        <v/>
      </c>
      <c r="H1449" s="15" t="str">
        <f t="shared" si="248"/>
        <v/>
      </c>
      <c r="I1449" s="16" t="str">
        <f t="shared" si="252"/>
        <v>SCAPNEMO</v>
      </c>
      <c r="J1449" s="17" t="str">
        <f t="shared" si="249"/>
        <v>SCAPNEMO</v>
      </c>
      <c r="K1449" s="17"/>
      <c r="L1449" s="17"/>
      <c r="M1449" s="18" t="s">
        <v>5863</v>
      </c>
      <c r="N1449" s="19" t="s">
        <v>5864</v>
      </c>
      <c r="O1449" s="19" t="str">
        <f t="shared" si="250"/>
        <v>Scapania</v>
      </c>
      <c r="P1449" s="19"/>
      <c r="Q1449" s="19"/>
      <c r="R1449" s="25" t="s">
        <v>634</v>
      </c>
      <c r="S1449" s="24" t="s">
        <v>635</v>
      </c>
      <c r="T1449" s="18"/>
      <c r="U1449" s="18"/>
      <c r="V1449" s="22" t="s">
        <v>35</v>
      </c>
      <c r="W1449" s="23">
        <v>4</v>
      </c>
      <c r="X1449" s="23">
        <v>4</v>
      </c>
      <c r="Y1449" s="23">
        <v>5</v>
      </c>
      <c r="Z1449" s="23">
        <v>5</v>
      </c>
      <c r="AA1449" s="23">
        <v>2</v>
      </c>
      <c r="AB1449" s="18" t="s">
        <v>37</v>
      </c>
      <c r="AC1449" s="18"/>
    </row>
    <row r="1450" spans="1:29">
      <c r="A1450" s="12" t="s">
        <v>5865</v>
      </c>
      <c r="B1450" s="13" t="s">
        <v>5866</v>
      </c>
      <c r="C1450" s="14" t="s">
        <v>217</v>
      </c>
      <c r="D1450" s="14" t="str">
        <f>IF(COUNTIF(E1450,""),"sp",E1450)</f>
        <v>sp</v>
      </c>
      <c r="E1450" s="14" t="s">
        <v>30</v>
      </c>
      <c r="F1450" s="14" t="str">
        <f t="shared" si="246"/>
        <v/>
      </c>
      <c r="G1450" s="15" t="str">
        <f t="shared" si="247"/>
        <v/>
      </c>
      <c r="H1450" s="15" t="str">
        <f t="shared" si="248"/>
        <v/>
      </c>
      <c r="I1450" s="16" t="str">
        <f t="shared" si="252"/>
        <v>SCAPNIMB</v>
      </c>
      <c r="J1450" s="17" t="str">
        <f t="shared" si="249"/>
        <v>SCAPNIMB</v>
      </c>
      <c r="K1450" s="17"/>
      <c r="L1450" s="17"/>
      <c r="M1450" s="18" t="s">
        <v>5867</v>
      </c>
      <c r="N1450" s="19" t="s">
        <v>5868</v>
      </c>
      <c r="O1450" s="19" t="str">
        <f t="shared" si="250"/>
        <v>Scapania</v>
      </c>
      <c r="P1450" s="19"/>
      <c r="Q1450" s="19"/>
      <c r="R1450" s="25" t="s">
        <v>220</v>
      </c>
      <c r="S1450" s="24" t="s">
        <v>221</v>
      </c>
      <c r="T1450" s="18"/>
      <c r="U1450" s="18"/>
      <c r="V1450" s="22" t="s">
        <v>35</v>
      </c>
      <c r="W1450" s="23"/>
      <c r="X1450" s="23"/>
      <c r="Y1450" s="23"/>
      <c r="Z1450" s="23"/>
      <c r="AA1450" s="23"/>
      <c r="AB1450" s="18"/>
      <c r="AC1450" s="18"/>
    </row>
    <row r="1451" spans="1:29">
      <c r="A1451" s="12" t="s">
        <v>5869</v>
      </c>
      <c r="B1451" s="13" t="s">
        <v>5870</v>
      </c>
      <c r="C1451" s="24" t="s">
        <v>1647</v>
      </c>
      <c r="D1451" s="14" t="str">
        <f>IF(COUNTIF(E1451,""),"sp",E1451)</f>
        <v>sp</v>
      </c>
      <c r="E1451" s="14" t="s">
        <v>30</v>
      </c>
      <c r="F1451" s="14" t="str">
        <f t="shared" si="246"/>
        <v/>
      </c>
      <c r="G1451" s="15" t="str">
        <f t="shared" si="247"/>
        <v/>
      </c>
      <c r="H1451" s="15" t="str">
        <f t="shared" si="248"/>
        <v/>
      </c>
      <c r="I1451" s="16" t="str">
        <f t="shared" si="252"/>
        <v>SCAPOBCO</v>
      </c>
      <c r="J1451" s="17" t="str">
        <f t="shared" si="249"/>
        <v>SCAPOBCO</v>
      </c>
      <c r="K1451" s="17"/>
      <c r="L1451" s="17"/>
      <c r="M1451" s="18" t="s">
        <v>5871</v>
      </c>
      <c r="N1451" s="19" t="s">
        <v>5872</v>
      </c>
      <c r="O1451" s="19" t="str">
        <f t="shared" si="250"/>
        <v>Scapania</v>
      </c>
      <c r="P1451" s="19"/>
      <c r="Q1451" s="19"/>
      <c r="R1451" s="25" t="s">
        <v>1650</v>
      </c>
      <c r="S1451" s="24" t="s">
        <v>1651</v>
      </c>
      <c r="T1451" s="18"/>
      <c r="U1451" s="18"/>
      <c r="V1451" s="22" t="s">
        <v>125</v>
      </c>
      <c r="W1451" s="23"/>
      <c r="X1451" s="23"/>
      <c r="Y1451" s="23"/>
      <c r="Z1451" s="23"/>
      <c r="AA1451" s="23"/>
      <c r="AB1451" s="18"/>
      <c r="AC1451" s="18"/>
    </row>
    <row r="1452" spans="1:29">
      <c r="A1452" s="12" t="s">
        <v>5873</v>
      </c>
      <c r="B1452" s="13" t="s">
        <v>5874</v>
      </c>
      <c r="C1452" s="14" t="s">
        <v>217</v>
      </c>
      <c r="D1452" s="14" t="str">
        <f>IF(COUNTIF(E1452,""),"sp",E1452)</f>
        <v>sp</v>
      </c>
      <c r="E1452" s="14" t="s">
        <v>30</v>
      </c>
      <c r="F1452" s="14" t="str">
        <f t="shared" si="246"/>
        <v/>
      </c>
      <c r="G1452" s="15" t="str">
        <f t="shared" si="247"/>
        <v/>
      </c>
      <c r="H1452" s="15" t="str">
        <f t="shared" si="248"/>
        <v/>
      </c>
      <c r="I1452" s="16" t="str">
        <f t="shared" si="252"/>
        <v>SCAPORNI</v>
      </c>
      <c r="J1452" s="17" t="str">
        <f t="shared" si="249"/>
        <v>SCAPORNI</v>
      </c>
      <c r="K1452" s="17"/>
      <c r="L1452" s="17"/>
      <c r="M1452" s="18" t="s">
        <v>5875</v>
      </c>
      <c r="N1452" s="19" t="s">
        <v>5876</v>
      </c>
      <c r="O1452" s="19" t="str">
        <f t="shared" si="250"/>
        <v>Scapania</v>
      </c>
      <c r="P1452" s="19"/>
      <c r="Q1452" s="19"/>
      <c r="R1452" s="25" t="s">
        <v>220</v>
      </c>
      <c r="S1452" s="24" t="s">
        <v>221</v>
      </c>
      <c r="T1452" s="18"/>
      <c r="U1452" s="18"/>
      <c r="V1452" s="22" t="s">
        <v>35</v>
      </c>
      <c r="W1452" s="23"/>
      <c r="X1452" s="23"/>
      <c r="Y1452" s="23"/>
      <c r="Z1452" s="23"/>
      <c r="AA1452" s="23"/>
      <c r="AB1452" s="18"/>
      <c r="AC1452" s="18"/>
    </row>
    <row r="1453" spans="1:29">
      <c r="A1453" s="12" t="s">
        <v>5877</v>
      </c>
      <c r="B1453" s="13" t="s">
        <v>5878</v>
      </c>
      <c r="C1453" s="24" t="s">
        <v>326</v>
      </c>
      <c r="D1453" s="14" t="str">
        <f>IF(COUNTIF(E1453,""),"sp",E1453)</f>
        <v>sp</v>
      </c>
      <c r="E1453" s="14" t="s">
        <v>30</v>
      </c>
      <c r="F1453" s="14" t="str">
        <f t="shared" si="246"/>
        <v/>
      </c>
      <c r="G1453" s="15" t="str">
        <f t="shared" si="247"/>
        <v/>
      </c>
      <c r="H1453" s="15" t="str">
        <f t="shared" si="248"/>
        <v/>
      </c>
      <c r="I1453" s="16" t="str">
        <f t="shared" si="252"/>
        <v>SCAPPALU</v>
      </c>
      <c r="J1453" s="17" t="str">
        <f t="shared" si="249"/>
        <v>SCAPPALU</v>
      </c>
      <c r="K1453" s="17"/>
      <c r="L1453" s="17"/>
      <c r="M1453" s="18" t="s">
        <v>5879</v>
      </c>
      <c r="N1453" s="19" t="s">
        <v>5880</v>
      </c>
      <c r="O1453" s="19" t="str">
        <f t="shared" si="250"/>
        <v>Scapania</v>
      </c>
      <c r="P1453" s="19"/>
      <c r="Q1453" s="19"/>
      <c r="R1453" s="25" t="s">
        <v>329</v>
      </c>
      <c r="S1453" s="24" t="s">
        <v>330</v>
      </c>
      <c r="T1453" s="18"/>
      <c r="U1453" s="18"/>
      <c r="V1453" s="22" t="s">
        <v>125</v>
      </c>
      <c r="W1453" s="23">
        <v>8</v>
      </c>
      <c r="X1453" s="23">
        <v>2</v>
      </c>
      <c r="Y1453" s="23">
        <v>6</v>
      </c>
      <c r="Z1453" s="23">
        <v>8</v>
      </c>
      <c r="AA1453" s="23">
        <v>6</v>
      </c>
      <c r="AB1453" s="18" t="s">
        <v>37</v>
      </c>
      <c r="AC1453" s="18"/>
    </row>
    <row r="1454" spans="1:29">
      <c r="A1454" s="12" t="s">
        <v>5881</v>
      </c>
      <c r="B1454" s="13" t="s">
        <v>5882</v>
      </c>
      <c r="C1454" s="14" t="s">
        <v>319</v>
      </c>
      <c r="D1454" s="14" t="str">
        <f>IF(COUNTIF(E1454,""),"sp",E1454)</f>
        <v>sp</v>
      </c>
      <c r="E1454" s="14" t="s">
        <v>30</v>
      </c>
      <c r="F1454" s="14" t="str">
        <f t="shared" si="246"/>
        <v/>
      </c>
      <c r="G1454" s="15" t="str">
        <f t="shared" si="247"/>
        <v/>
      </c>
      <c r="H1454" s="15" t="str">
        <f t="shared" si="248"/>
        <v/>
      </c>
      <c r="I1454" s="16" t="str">
        <f t="shared" si="252"/>
        <v>SCAPPALU</v>
      </c>
      <c r="J1454" s="17" t="str">
        <f t="shared" si="249"/>
        <v>SCAPPALU</v>
      </c>
      <c r="K1454" s="17"/>
      <c r="L1454" s="17"/>
      <c r="M1454" s="19" t="s">
        <v>5883</v>
      </c>
      <c r="N1454" s="19" t="s">
        <v>5884</v>
      </c>
      <c r="O1454" s="19" t="str">
        <f t="shared" si="250"/>
        <v>Scapania</v>
      </c>
      <c r="P1454" s="19"/>
      <c r="Q1454" s="19"/>
      <c r="R1454" s="25" t="s">
        <v>322</v>
      </c>
      <c r="S1454" s="24" t="s">
        <v>323</v>
      </c>
      <c r="T1454" s="18"/>
      <c r="U1454" s="18"/>
      <c r="V1454" s="22" t="s">
        <v>580</v>
      </c>
      <c r="W1454" s="23">
        <v>8</v>
      </c>
      <c r="X1454" s="23">
        <v>2</v>
      </c>
      <c r="Y1454" s="23">
        <v>6</v>
      </c>
      <c r="Z1454" s="23">
        <v>8</v>
      </c>
      <c r="AA1454" s="23">
        <v>4</v>
      </c>
      <c r="AB1454" s="18" t="s">
        <v>37</v>
      </c>
      <c r="AC1454" s="18"/>
    </row>
    <row r="1455" spans="1:29">
      <c r="A1455" s="12" t="s">
        <v>2964</v>
      </c>
      <c r="B1455" s="13" t="s">
        <v>5885</v>
      </c>
      <c r="C1455" s="24" t="s">
        <v>151</v>
      </c>
      <c r="D1455" s="14" t="str">
        <f>IF(COUNTIF(E1455,""),"sp",E1455)</f>
        <v>sp</v>
      </c>
      <c r="E1455" s="14" t="s">
        <v>30</v>
      </c>
      <c r="F1455" s="14" t="str">
        <f t="shared" si="246"/>
        <v/>
      </c>
      <c r="G1455" s="15" t="str">
        <f t="shared" si="247"/>
        <v/>
      </c>
      <c r="H1455" s="15" t="str">
        <f t="shared" si="248"/>
        <v/>
      </c>
      <c r="I1455" s="16" t="str">
        <f t="shared" si="252"/>
        <v>SCAPPRAE</v>
      </c>
      <c r="J1455" s="17" t="str">
        <f t="shared" si="249"/>
        <v>SCAPPRAE</v>
      </c>
      <c r="K1455" s="17"/>
      <c r="L1455" s="17"/>
      <c r="M1455" s="18" t="s">
        <v>5886</v>
      </c>
      <c r="N1455" s="19" t="s">
        <v>5887</v>
      </c>
      <c r="O1455" s="19" t="str">
        <f t="shared" si="250"/>
        <v>Scapania</v>
      </c>
      <c r="P1455" s="19"/>
      <c r="Q1455" s="19"/>
      <c r="R1455" s="25" t="s">
        <v>154</v>
      </c>
      <c r="S1455" s="24" t="s">
        <v>155</v>
      </c>
      <c r="T1455" s="18"/>
      <c r="U1455" s="18"/>
      <c r="V1455" s="22" t="s">
        <v>125</v>
      </c>
      <c r="W1455" s="23">
        <v>5</v>
      </c>
      <c r="X1455" s="23">
        <v>2</v>
      </c>
      <c r="Y1455" s="23">
        <v>5</v>
      </c>
      <c r="Z1455" s="23">
        <v>6</v>
      </c>
      <c r="AA1455" s="23">
        <v>7</v>
      </c>
      <c r="AB1455" s="18" t="s">
        <v>37</v>
      </c>
      <c r="AC1455" s="18"/>
    </row>
    <row r="1456" spans="1:29">
      <c r="A1456" s="12" t="s">
        <v>5888</v>
      </c>
      <c r="B1456" s="13" t="s">
        <v>5889</v>
      </c>
      <c r="C1456" s="24" t="s">
        <v>353</v>
      </c>
      <c r="D1456" s="14" t="str">
        <f>IF(COUNTIF(E1456,""),"sp",E1456)</f>
        <v>sp</v>
      </c>
      <c r="E1456" s="14" t="s">
        <v>30</v>
      </c>
      <c r="F1456" s="14" t="str">
        <f t="shared" si="246"/>
        <v/>
      </c>
      <c r="G1456" s="15" t="str">
        <f t="shared" si="247"/>
        <v/>
      </c>
      <c r="H1456" s="15" t="str">
        <f t="shared" si="248"/>
        <v/>
      </c>
      <c r="I1456" s="16" t="str">
        <f t="shared" si="252"/>
        <v>SCAPSCAN</v>
      </c>
      <c r="J1456" s="17" t="str">
        <f t="shared" si="249"/>
        <v>SCAPSCAN</v>
      </c>
      <c r="K1456" s="17"/>
      <c r="L1456" s="17"/>
      <c r="M1456" s="18" t="s">
        <v>5890</v>
      </c>
      <c r="N1456" s="19" t="s">
        <v>5891</v>
      </c>
      <c r="O1456" s="19" t="str">
        <f t="shared" si="250"/>
        <v>Scapania</v>
      </c>
      <c r="P1456" s="19"/>
      <c r="Q1456" s="19"/>
      <c r="R1456" s="25" t="s">
        <v>356</v>
      </c>
      <c r="S1456" s="24" t="s">
        <v>357</v>
      </c>
      <c r="T1456" s="18"/>
      <c r="U1456" s="18"/>
      <c r="V1456" s="22" t="s">
        <v>125</v>
      </c>
      <c r="W1456" s="23">
        <v>8</v>
      </c>
      <c r="X1456" s="23">
        <v>3</v>
      </c>
      <c r="Y1456" s="23">
        <v>6</v>
      </c>
      <c r="Z1456" s="23">
        <v>7</v>
      </c>
      <c r="AA1456" s="23">
        <v>4</v>
      </c>
      <c r="AB1456" s="18" t="s">
        <v>37</v>
      </c>
      <c r="AC1456" s="18"/>
    </row>
    <row r="1457" spans="1:29">
      <c r="A1457" s="12" t="s">
        <v>5892</v>
      </c>
      <c r="B1457" s="13" t="s">
        <v>5893</v>
      </c>
      <c r="C1457" s="14" t="s">
        <v>518</v>
      </c>
      <c r="D1457" s="14" t="str">
        <f>IF(COUNTIF(E1457,""),"sp",E1457)</f>
        <v>sp</v>
      </c>
      <c r="E1457" s="14" t="s">
        <v>30</v>
      </c>
      <c r="F1457" s="14" t="str">
        <f t="shared" si="246"/>
        <v/>
      </c>
      <c r="G1457" s="15" t="str">
        <f t="shared" si="247"/>
        <v/>
      </c>
      <c r="H1457" s="15" t="str">
        <f t="shared" si="248"/>
        <v/>
      </c>
      <c r="I1457" s="16" t="str">
        <f t="shared" si="252"/>
        <v>SCAPSCAN</v>
      </c>
      <c r="J1457" s="17" t="str">
        <f t="shared" si="249"/>
        <v>SCAPSCAN</v>
      </c>
      <c r="K1457" s="17"/>
      <c r="L1457" s="17"/>
      <c r="M1457" s="18" t="s">
        <v>5894</v>
      </c>
      <c r="N1457" s="19" t="s">
        <v>5891</v>
      </c>
      <c r="O1457" s="19" t="str">
        <f t="shared" si="250"/>
        <v>Scapania</v>
      </c>
      <c r="P1457" s="19"/>
      <c r="Q1457" s="19"/>
      <c r="R1457" s="25" t="s">
        <v>521</v>
      </c>
      <c r="S1457" s="24" t="s">
        <v>522</v>
      </c>
      <c r="T1457" s="18"/>
      <c r="U1457" s="18"/>
      <c r="V1457" s="22" t="s">
        <v>125</v>
      </c>
      <c r="W1457" s="23">
        <v>5</v>
      </c>
      <c r="X1457" s="23">
        <v>2</v>
      </c>
      <c r="Y1457" s="23">
        <v>4</v>
      </c>
      <c r="Z1457" s="23">
        <v>6</v>
      </c>
      <c r="AA1457" s="23">
        <v>3</v>
      </c>
      <c r="AB1457" s="18" t="s">
        <v>37</v>
      </c>
      <c r="AC1457" s="18"/>
    </row>
    <row r="1458" spans="1:29">
      <c r="A1458" s="12" t="s">
        <v>2883</v>
      </c>
      <c r="B1458" s="13" t="s">
        <v>5895</v>
      </c>
      <c r="C1458" s="24" t="s">
        <v>40</v>
      </c>
      <c r="D1458" s="14" t="str">
        <f>IF(COUNTIF(E1458,""),"sp",E1458)</f>
        <v>sp</v>
      </c>
      <c r="E1458" s="14" t="s">
        <v>30</v>
      </c>
      <c r="F1458" s="14" t="str">
        <f t="shared" si="246"/>
        <v/>
      </c>
      <c r="G1458" s="15" t="str">
        <f t="shared" si="247"/>
        <v/>
      </c>
      <c r="H1458" s="15" t="str">
        <f t="shared" si="248"/>
        <v/>
      </c>
      <c r="I1458" s="16" t="str">
        <f t="shared" si="252"/>
        <v>SCAPSCAP</v>
      </c>
      <c r="J1458" s="17" t="str">
        <f t="shared" si="249"/>
        <v>SCAPSCAP</v>
      </c>
      <c r="K1458" s="17"/>
      <c r="L1458" s="17"/>
      <c r="M1458" s="18" t="s">
        <v>5896</v>
      </c>
      <c r="N1458" s="19" t="s">
        <v>5897</v>
      </c>
      <c r="O1458" s="19" t="str">
        <f t="shared" si="250"/>
        <v>Scapania</v>
      </c>
      <c r="P1458" s="19"/>
      <c r="Q1458" s="19"/>
      <c r="R1458" s="18"/>
      <c r="S1458" s="24"/>
      <c r="T1458" s="18"/>
      <c r="U1458" s="18"/>
      <c r="V1458" s="18"/>
      <c r="W1458" s="23">
        <v>5</v>
      </c>
      <c r="X1458" s="23">
        <v>2</v>
      </c>
      <c r="Y1458" s="23">
        <v>7</v>
      </c>
      <c r="Z1458" s="23">
        <v>6</v>
      </c>
      <c r="AA1458" s="23">
        <v>2</v>
      </c>
      <c r="AB1458" s="18" t="s">
        <v>37</v>
      </c>
      <c r="AC1458" s="18"/>
    </row>
    <row r="1459" spans="1:29">
      <c r="A1459" s="12" t="s">
        <v>5898</v>
      </c>
      <c r="B1459" s="13" t="s">
        <v>5899</v>
      </c>
      <c r="C1459" s="24" t="s">
        <v>151</v>
      </c>
      <c r="D1459" s="14" t="str">
        <f>IF(COUNTIF(E1459,""),"sp",E1459)</f>
        <v>sp</v>
      </c>
      <c r="E1459" s="14" t="s">
        <v>30</v>
      </c>
      <c r="F1459" s="14" t="str">
        <f t="shared" si="246"/>
        <v/>
      </c>
      <c r="G1459" s="15" t="str">
        <f t="shared" si="247"/>
        <v/>
      </c>
      <c r="H1459" s="15" t="str">
        <f t="shared" si="248"/>
        <v/>
      </c>
      <c r="I1459" s="16" t="str">
        <f t="shared" si="252"/>
        <v>SCAPSIMM</v>
      </c>
      <c r="J1459" s="17" t="str">
        <f t="shared" si="249"/>
        <v>SCAPSIMM</v>
      </c>
      <c r="K1459" s="17"/>
      <c r="L1459" s="17"/>
      <c r="M1459" s="18" t="s">
        <v>5900</v>
      </c>
      <c r="N1459" s="19" t="s">
        <v>5901</v>
      </c>
      <c r="O1459" s="19" t="str">
        <f t="shared" si="250"/>
        <v>Scapania</v>
      </c>
      <c r="P1459" s="19"/>
      <c r="Q1459" s="19"/>
      <c r="R1459" s="25" t="s">
        <v>154</v>
      </c>
      <c r="S1459" s="24" t="s">
        <v>155</v>
      </c>
      <c r="T1459" s="18"/>
      <c r="U1459" s="18"/>
      <c r="V1459" s="22" t="s">
        <v>125</v>
      </c>
      <c r="W1459" s="23"/>
      <c r="X1459" s="23"/>
      <c r="Y1459" s="23"/>
      <c r="Z1459" s="23"/>
      <c r="AA1459" s="23"/>
      <c r="AB1459" s="18"/>
      <c r="AC1459" s="18"/>
    </row>
    <row r="1460" spans="1:29">
      <c r="A1460" s="12" t="s">
        <v>5902</v>
      </c>
      <c r="B1460" s="13" t="s">
        <v>5903</v>
      </c>
      <c r="C1460" s="14" t="s">
        <v>297</v>
      </c>
      <c r="D1460" s="14" t="str">
        <f>IF(COUNTIF(E1460,""),"sp",E1460)</f>
        <v>sp</v>
      </c>
      <c r="E1460" s="14" t="s">
        <v>30</v>
      </c>
      <c r="F1460" s="14" t="str">
        <f t="shared" si="246"/>
        <v/>
      </c>
      <c r="G1460" s="15" t="str">
        <f t="shared" si="247"/>
        <v/>
      </c>
      <c r="H1460" s="15" t="str">
        <f t="shared" si="248"/>
        <v/>
      </c>
      <c r="I1460" s="16" t="str">
        <f t="shared" si="252"/>
        <v>SCAPSPHA</v>
      </c>
      <c r="J1460" s="17" t="str">
        <f t="shared" si="249"/>
        <v>SCAPSPHA</v>
      </c>
      <c r="K1460" s="17"/>
      <c r="L1460" s="17"/>
      <c r="M1460" s="18" t="s">
        <v>5904</v>
      </c>
      <c r="N1460" s="19" t="s">
        <v>5905</v>
      </c>
      <c r="O1460" s="19" t="str">
        <f t="shared" si="250"/>
        <v>Scapania</v>
      </c>
      <c r="P1460" s="19"/>
      <c r="Q1460" s="19"/>
      <c r="R1460" s="25" t="s">
        <v>300</v>
      </c>
      <c r="S1460" s="24" t="s">
        <v>301</v>
      </c>
      <c r="T1460" s="18"/>
      <c r="U1460" s="18"/>
      <c r="V1460" s="22" t="s">
        <v>125</v>
      </c>
      <c r="W1460" s="23"/>
      <c r="X1460" s="23"/>
      <c r="Y1460" s="23"/>
      <c r="Z1460" s="23"/>
      <c r="AA1460" s="23"/>
      <c r="AB1460" s="18"/>
      <c r="AC1460" s="18"/>
    </row>
    <row r="1461" spans="1:29">
      <c r="A1461" s="12" t="s">
        <v>5906</v>
      </c>
      <c r="B1461" s="13" t="s">
        <v>5907</v>
      </c>
      <c r="C1461" s="14" t="s">
        <v>297</v>
      </c>
      <c r="D1461" s="14" t="str">
        <f>IF(COUNTIF(E1461,""),"sp",E1461)</f>
        <v>sp</v>
      </c>
      <c r="E1461" s="14" t="s">
        <v>30</v>
      </c>
      <c r="F1461" s="14" t="str">
        <f t="shared" si="246"/>
        <v/>
      </c>
      <c r="G1461" s="15" t="str">
        <f t="shared" si="247"/>
        <v/>
      </c>
      <c r="H1461" s="15" t="str">
        <f t="shared" si="248"/>
        <v/>
      </c>
      <c r="I1461" s="16" t="str">
        <f t="shared" si="252"/>
        <v>SCAPSPIT</v>
      </c>
      <c r="J1461" s="17" t="str">
        <f t="shared" si="249"/>
        <v>SCAPSPIT</v>
      </c>
      <c r="K1461" s="17"/>
      <c r="L1461" s="17"/>
      <c r="M1461" s="18" t="s">
        <v>5908</v>
      </c>
      <c r="N1461" s="19" t="s">
        <v>5909</v>
      </c>
      <c r="O1461" s="19" t="str">
        <f t="shared" si="250"/>
        <v>Scapania</v>
      </c>
      <c r="P1461" s="19"/>
      <c r="Q1461" s="19"/>
      <c r="R1461" s="25" t="s">
        <v>300</v>
      </c>
      <c r="S1461" s="24" t="s">
        <v>301</v>
      </c>
      <c r="T1461" s="18"/>
      <c r="U1461" s="18"/>
      <c r="V1461" s="22" t="s">
        <v>35</v>
      </c>
      <c r="W1461" s="23"/>
      <c r="X1461" s="23"/>
      <c r="Y1461" s="23"/>
      <c r="Z1461" s="23"/>
      <c r="AA1461" s="23"/>
      <c r="AB1461" s="18"/>
      <c r="AC1461" s="18"/>
    </row>
    <row r="1462" spans="1:29">
      <c r="A1462" s="12" t="s">
        <v>2935</v>
      </c>
      <c r="B1462" s="13" t="s">
        <v>5910</v>
      </c>
      <c r="C1462" s="24" t="s">
        <v>384</v>
      </c>
      <c r="D1462" s="14" t="str">
        <f>IF(COUNTIF(E1462,""),"sp",E1462)</f>
        <v>sp</v>
      </c>
      <c r="E1462" s="14" t="s">
        <v>30</v>
      </c>
      <c r="F1462" s="14" t="str">
        <f t="shared" si="246"/>
        <v/>
      </c>
      <c r="G1462" s="15" t="str">
        <f t="shared" si="247"/>
        <v/>
      </c>
      <c r="H1462" s="15" t="str">
        <f t="shared" si="248"/>
        <v/>
      </c>
      <c r="I1462" s="16" t="str">
        <f t="shared" si="252"/>
        <v>SCAPSUBA</v>
      </c>
      <c r="J1462" s="17" t="str">
        <f t="shared" si="249"/>
        <v>SCAPSUBA</v>
      </c>
      <c r="K1462" s="17"/>
      <c r="L1462" s="17"/>
      <c r="M1462" s="19" t="s">
        <v>5911</v>
      </c>
      <c r="N1462" s="19" t="s">
        <v>5912</v>
      </c>
      <c r="O1462" s="19" t="str">
        <f t="shared" si="250"/>
        <v>Scapania</v>
      </c>
      <c r="P1462" s="19"/>
      <c r="Q1462" s="19"/>
      <c r="R1462" s="25" t="s">
        <v>387</v>
      </c>
      <c r="S1462" s="24" t="s">
        <v>388</v>
      </c>
      <c r="T1462" s="18"/>
      <c r="U1462" s="18"/>
      <c r="V1462" s="22" t="s">
        <v>580</v>
      </c>
      <c r="W1462" s="23">
        <v>9</v>
      </c>
      <c r="X1462" s="23">
        <v>1</v>
      </c>
      <c r="Y1462" s="23">
        <v>6</v>
      </c>
      <c r="Z1462" s="23">
        <v>8</v>
      </c>
      <c r="AA1462" s="23">
        <v>4</v>
      </c>
      <c r="AB1462" s="18" t="s">
        <v>37</v>
      </c>
      <c r="AC1462" s="18"/>
    </row>
    <row r="1463" spans="1:29">
      <c r="A1463" s="12" t="s">
        <v>5913</v>
      </c>
      <c r="B1463" s="13" t="s">
        <v>5914</v>
      </c>
      <c r="C1463" s="24" t="s">
        <v>136</v>
      </c>
      <c r="D1463" s="14" t="str">
        <f>IF(COUNTIF(E1463,""),"sp",E1463)</f>
        <v>sp</v>
      </c>
      <c r="E1463" s="14" t="s">
        <v>30</v>
      </c>
      <c r="F1463" s="14" t="str">
        <f t="shared" si="246"/>
        <v/>
      </c>
      <c r="G1463" s="15" t="str">
        <f t="shared" si="247"/>
        <v/>
      </c>
      <c r="H1463" s="15" t="str">
        <f t="shared" si="248"/>
        <v/>
      </c>
      <c r="I1463" s="16" t="str">
        <f t="shared" si="252"/>
        <v>SCAPTUND</v>
      </c>
      <c r="J1463" s="17" t="str">
        <f t="shared" si="249"/>
        <v>SCAPTUND</v>
      </c>
      <c r="K1463" s="17"/>
      <c r="L1463" s="17"/>
      <c r="M1463" s="18" t="s">
        <v>5915</v>
      </c>
      <c r="N1463" s="19" t="s">
        <v>5916</v>
      </c>
      <c r="O1463" s="19" t="str">
        <f t="shared" si="250"/>
        <v>Scapania</v>
      </c>
      <c r="P1463" s="19"/>
      <c r="Q1463" s="19"/>
      <c r="R1463" s="25" t="s">
        <v>139</v>
      </c>
      <c r="S1463" s="24" t="s">
        <v>140</v>
      </c>
      <c r="T1463" s="18"/>
      <c r="U1463" s="18"/>
      <c r="V1463" s="22" t="s">
        <v>125</v>
      </c>
      <c r="W1463" s="23"/>
      <c r="X1463" s="23"/>
      <c r="Y1463" s="23"/>
      <c r="Z1463" s="23"/>
      <c r="AA1463" s="23"/>
      <c r="AB1463" s="18"/>
      <c r="AC1463" s="18"/>
    </row>
    <row r="1464" spans="1:29">
      <c r="A1464" s="12" t="s">
        <v>5917</v>
      </c>
      <c r="B1464" s="13" t="s">
        <v>5918</v>
      </c>
      <c r="C1464" s="14" t="s">
        <v>1122</v>
      </c>
      <c r="D1464" s="14" t="str">
        <f>IF(COUNTIF(E1464,""),"sp",E1464)</f>
        <v>sp</v>
      </c>
      <c r="E1464" s="14" t="s">
        <v>30</v>
      </c>
      <c r="F1464" s="14" t="str">
        <f t="shared" si="246"/>
        <v/>
      </c>
      <c r="G1464" s="15" t="str">
        <f t="shared" si="247"/>
        <v/>
      </c>
      <c r="H1464" s="15" t="str">
        <f t="shared" si="248"/>
        <v/>
      </c>
      <c r="I1464" s="16" t="str">
        <f t="shared" si="252"/>
        <v>SCAPULIG</v>
      </c>
      <c r="J1464" s="17" t="str">
        <f t="shared" si="249"/>
        <v>SCAPULIG</v>
      </c>
      <c r="K1464" s="17"/>
      <c r="L1464" s="17"/>
      <c r="M1464" s="27" t="s">
        <v>5919</v>
      </c>
      <c r="N1464" s="19" t="s">
        <v>5920</v>
      </c>
      <c r="O1464" s="19" t="str">
        <f t="shared" si="250"/>
        <v>Scapania</v>
      </c>
      <c r="P1464" s="19"/>
      <c r="Q1464" s="19"/>
      <c r="R1464" s="25" t="s">
        <v>1125</v>
      </c>
      <c r="S1464" s="24" t="s">
        <v>1126</v>
      </c>
      <c r="T1464" s="18"/>
      <c r="U1464" s="18"/>
      <c r="V1464" s="22" t="s">
        <v>580</v>
      </c>
      <c r="W1464" s="23">
        <v>8</v>
      </c>
      <c r="X1464" s="23">
        <v>2</v>
      </c>
      <c r="Y1464" s="23">
        <v>5</v>
      </c>
      <c r="Z1464" s="23">
        <v>8</v>
      </c>
      <c r="AA1464" s="23">
        <v>4</v>
      </c>
      <c r="AB1464" s="18" t="s">
        <v>37</v>
      </c>
      <c r="AC1464" s="18"/>
    </row>
    <row r="1465" spans="1:29">
      <c r="A1465" s="12" t="s">
        <v>2989</v>
      </c>
      <c r="B1465" s="13" t="s">
        <v>5921</v>
      </c>
      <c r="C1465" s="14" t="s">
        <v>228</v>
      </c>
      <c r="D1465" s="14" t="str">
        <f>IF(COUNTIF(E1465,""),"sp",E1465)</f>
        <v>sp</v>
      </c>
      <c r="E1465" s="14" t="s">
        <v>30</v>
      </c>
      <c r="F1465" s="14" t="str">
        <f t="shared" si="246"/>
        <v/>
      </c>
      <c r="G1465" s="15" t="str">
        <f t="shared" si="247"/>
        <v/>
      </c>
      <c r="H1465" s="15" t="str">
        <f t="shared" si="248"/>
        <v/>
      </c>
      <c r="I1465" s="16" t="str">
        <f t="shared" si="252"/>
        <v>SCAPUMBR</v>
      </c>
      <c r="J1465" s="17" t="str">
        <f t="shared" si="249"/>
        <v>SCAPUMBR</v>
      </c>
      <c r="K1465" s="17"/>
      <c r="L1465" s="17"/>
      <c r="M1465" s="18" t="s">
        <v>5922</v>
      </c>
      <c r="N1465" s="19" t="s">
        <v>5923</v>
      </c>
      <c r="O1465" s="19" t="str">
        <f t="shared" si="250"/>
        <v>Scapania</v>
      </c>
      <c r="P1465" s="19"/>
      <c r="Q1465" s="19"/>
      <c r="R1465" s="25" t="s">
        <v>231</v>
      </c>
      <c r="S1465" s="24" t="s">
        <v>232</v>
      </c>
      <c r="T1465" s="18"/>
      <c r="U1465" s="18"/>
      <c r="V1465" s="22" t="s">
        <v>156</v>
      </c>
      <c r="W1465" s="23">
        <v>4</v>
      </c>
      <c r="X1465" s="23">
        <v>3</v>
      </c>
      <c r="Y1465" s="23">
        <v>4</v>
      </c>
      <c r="Z1465" s="23">
        <v>6</v>
      </c>
      <c r="AA1465" s="23">
        <v>1</v>
      </c>
      <c r="AB1465" s="18" t="s">
        <v>37</v>
      </c>
      <c r="AC1465" s="18"/>
    </row>
    <row r="1466" spans="1:29">
      <c r="A1466" s="12" t="s">
        <v>2843</v>
      </c>
      <c r="B1466" s="13" t="s">
        <v>5924</v>
      </c>
      <c r="C1466" s="24" t="s">
        <v>835</v>
      </c>
      <c r="D1466" s="14" t="str">
        <f>IF(COUNTIF(E1466,""),"sp",E1466)</f>
        <v>sp</v>
      </c>
      <c r="E1466" s="14" t="s">
        <v>30</v>
      </c>
      <c r="F1466" s="14" t="str">
        <f t="shared" si="246"/>
        <v/>
      </c>
      <c r="G1466" s="15" t="str">
        <f t="shared" si="247"/>
        <v/>
      </c>
      <c r="H1466" s="15" t="str">
        <f t="shared" si="248"/>
        <v/>
      </c>
      <c r="I1466" s="16" t="str">
        <f t="shared" si="252"/>
        <v>SCAPUNDU</v>
      </c>
      <c r="J1466" s="17" t="str">
        <f t="shared" si="249"/>
        <v>SCAPUNDU</v>
      </c>
      <c r="K1466" s="17"/>
      <c r="L1466" s="17"/>
      <c r="M1466" s="19" t="s">
        <v>5925</v>
      </c>
      <c r="N1466" s="19" t="s">
        <v>5926</v>
      </c>
      <c r="O1466" s="19" t="str">
        <f t="shared" si="250"/>
        <v>Scapania</v>
      </c>
      <c r="P1466" s="19"/>
      <c r="Q1466" s="19"/>
      <c r="R1466" s="20" t="s">
        <v>1923</v>
      </c>
      <c r="S1466" s="24" t="s">
        <v>839</v>
      </c>
      <c r="T1466" s="18"/>
      <c r="U1466" s="18"/>
      <c r="V1466" s="22" t="s">
        <v>580</v>
      </c>
      <c r="W1466" s="23" t="s">
        <v>36</v>
      </c>
      <c r="X1466" s="23">
        <v>3</v>
      </c>
      <c r="Y1466" s="23">
        <v>5</v>
      </c>
      <c r="Z1466" s="23">
        <v>9</v>
      </c>
      <c r="AA1466" s="23">
        <v>5</v>
      </c>
      <c r="AB1466" s="18" t="s">
        <v>271</v>
      </c>
      <c r="AC1466" s="18"/>
    </row>
    <row r="1467" spans="1:29">
      <c r="A1467" s="12" t="s">
        <v>5927</v>
      </c>
      <c r="B1467" s="13" t="s">
        <v>5928</v>
      </c>
      <c r="C1467" s="14" t="s">
        <v>567</v>
      </c>
      <c r="D1467" s="14" t="str">
        <f>IF(COUNTIF(E1467,""),"sp",E1467)</f>
        <v>sp</v>
      </c>
      <c r="E1467" s="14" t="s">
        <v>30</v>
      </c>
      <c r="F1467" s="14" t="str">
        <f t="shared" si="246"/>
        <v/>
      </c>
      <c r="G1467" s="15" t="str">
        <f t="shared" si="247"/>
        <v/>
      </c>
      <c r="H1467" s="15" t="str">
        <f t="shared" si="248"/>
        <v/>
      </c>
      <c r="I1467" s="16" t="str">
        <f t="shared" si="252"/>
        <v>SCAPVERR</v>
      </c>
      <c r="J1467" s="17" t="str">
        <f t="shared" si="249"/>
        <v>SCAPVERR</v>
      </c>
      <c r="K1467" s="17"/>
      <c r="L1467" s="17"/>
      <c r="M1467" s="18" t="s">
        <v>5929</v>
      </c>
      <c r="N1467" s="19" t="s">
        <v>5930</v>
      </c>
      <c r="O1467" s="19" t="str">
        <f t="shared" si="250"/>
        <v>Scapania</v>
      </c>
      <c r="P1467" s="19"/>
      <c r="Q1467" s="19"/>
      <c r="R1467" s="25" t="s">
        <v>570</v>
      </c>
      <c r="S1467" s="24" t="s">
        <v>571</v>
      </c>
      <c r="T1467" s="18"/>
      <c r="U1467" s="18"/>
      <c r="V1467" s="22" t="s">
        <v>125</v>
      </c>
      <c r="W1467" s="23">
        <v>6</v>
      </c>
      <c r="X1467" s="23">
        <v>2</v>
      </c>
      <c r="Y1467" s="23">
        <v>7</v>
      </c>
      <c r="Z1467" s="23">
        <v>7</v>
      </c>
      <c r="AA1467" s="23">
        <v>5</v>
      </c>
      <c r="AB1467" s="18" t="s">
        <v>37</v>
      </c>
      <c r="AC1467" s="18"/>
    </row>
    <row r="1468" spans="1:29">
      <c r="A1468" s="12" t="s">
        <v>2895</v>
      </c>
      <c r="B1468" s="13" t="s">
        <v>5931</v>
      </c>
      <c r="C1468" s="24" t="s">
        <v>151</v>
      </c>
      <c r="D1468" s="14" t="str">
        <f>IF(COUNTIF(E1468,""),"sp",E1468)</f>
        <v>sp</v>
      </c>
      <c r="E1468" s="14" t="s">
        <v>30</v>
      </c>
      <c r="F1468" s="14" t="str">
        <f t="shared" si="246"/>
        <v/>
      </c>
      <c r="G1468" s="15" t="str">
        <f t="shared" si="247"/>
        <v/>
      </c>
      <c r="H1468" s="15" t="str">
        <f t="shared" si="248"/>
        <v/>
      </c>
      <c r="I1468" s="16" t="str">
        <f t="shared" si="252"/>
        <v>SCAPZEML</v>
      </c>
      <c r="J1468" s="17" t="str">
        <f t="shared" si="249"/>
        <v>SCAPZEML</v>
      </c>
      <c r="K1468" s="17"/>
      <c r="L1468" s="17"/>
      <c r="M1468" s="18" t="s">
        <v>5932</v>
      </c>
      <c r="N1468" s="19" t="s">
        <v>5933</v>
      </c>
      <c r="O1468" s="19" t="str">
        <f t="shared" si="250"/>
        <v>Scapania</v>
      </c>
      <c r="P1468" s="19"/>
      <c r="Q1468" s="19"/>
      <c r="R1468" s="25" t="s">
        <v>154</v>
      </c>
      <c r="S1468" s="24" t="s">
        <v>155</v>
      </c>
      <c r="T1468" s="18"/>
      <c r="U1468" s="18"/>
      <c r="V1468" s="22" t="s">
        <v>125</v>
      </c>
      <c r="W1468" s="23"/>
      <c r="X1468" s="23"/>
      <c r="Y1468" s="23"/>
      <c r="Z1468" s="23"/>
      <c r="AA1468" s="23"/>
      <c r="AB1468" s="18"/>
      <c r="AC1468" s="18"/>
    </row>
    <row r="1469" spans="1:29">
      <c r="A1469" s="12" t="s">
        <v>5934</v>
      </c>
      <c r="B1469" s="13" t="s">
        <v>5485</v>
      </c>
      <c r="C1469" s="24" t="s">
        <v>1647</v>
      </c>
      <c r="D1469" s="14" t="str">
        <f>IF(COUNTIF(E1469,""),"sp",E1469)</f>
        <v>sp</v>
      </c>
      <c r="E1469" s="14" t="s">
        <v>30</v>
      </c>
      <c r="F1469" s="14" t="str">
        <f t="shared" si="246"/>
        <v/>
      </c>
      <c r="G1469" s="15" t="str">
        <f t="shared" si="247"/>
        <v/>
      </c>
      <c r="H1469" s="15" t="str">
        <f t="shared" si="248"/>
        <v/>
      </c>
      <c r="I1469" s="16" t="str">
        <f t="shared" si="252"/>
        <v>SCHIAGAS</v>
      </c>
      <c r="J1469" s="17" t="str">
        <f t="shared" si="249"/>
        <v>SCHIAGAS</v>
      </c>
      <c r="K1469" s="17"/>
      <c r="L1469" s="17"/>
      <c r="M1469" s="18" t="s">
        <v>5935</v>
      </c>
      <c r="N1469" s="19" t="s">
        <v>5936</v>
      </c>
      <c r="O1469" s="19" t="str">
        <f t="shared" si="250"/>
        <v>Schistidium</v>
      </c>
      <c r="P1469" s="19"/>
      <c r="Q1469" s="19"/>
      <c r="R1469" s="25" t="s">
        <v>1650</v>
      </c>
      <c r="S1469" s="24" t="s">
        <v>1651</v>
      </c>
      <c r="T1469" s="18"/>
      <c r="U1469" s="18"/>
      <c r="V1469" s="22" t="s">
        <v>125</v>
      </c>
      <c r="W1469" s="23">
        <v>8</v>
      </c>
      <c r="X1469" s="23">
        <v>1</v>
      </c>
      <c r="Y1469" s="23">
        <v>6</v>
      </c>
      <c r="Z1469" s="23">
        <v>8</v>
      </c>
      <c r="AA1469" s="23">
        <v>2</v>
      </c>
      <c r="AB1469" s="18" t="s">
        <v>271</v>
      </c>
      <c r="AC1469" s="18"/>
    </row>
    <row r="1470" spans="1:29">
      <c r="A1470" s="12" t="s">
        <v>5937</v>
      </c>
      <c r="B1470" s="13" t="s">
        <v>5519</v>
      </c>
      <c r="C1470" s="24" t="s">
        <v>2387</v>
      </c>
      <c r="D1470" s="14" t="str">
        <f>IF(COUNTIF(E1470,""),"sp",E1470)</f>
        <v>sp</v>
      </c>
      <c r="E1470" s="14" t="s">
        <v>30</v>
      </c>
      <c r="F1470" s="14" t="str">
        <f t="shared" si="246"/>
        <v/>
      </c>
      <c r="G1470" s="15" t="str">
        <f t="shared" si="247"/>
        <v/>
      </c>
      <c r="H1470" s="15" t="str">
        <f t="shared" si="248"/>
        <v/>
      </c>
      <c r="I1470" s="16" t="str">
        <f t="shared" si="252"/>
        <v>SCHIAPOC</v>
      </c>
      <c r="J1470" s="17" t="str">
        <f t="shared" si="249"/>
        <v>SCHIAPOC</v>
      </c>
      <c r="K1470" s="17"/>
      <c r="L1470" s="17"/>
      <c r="M1470" s="19" t="s">
        <v>5938</v>
      </c>
      <c r="N1470" s="19" t="s">
        <v>5939</v>
      </c>
      <c r="O1470" s="19" t="str">
        <f t="shared" si="250"/>
        <v>Schistidium</v>
      </c>
      <c r="P1470" s="19"/>
      <c r="Q1470" s="19"/>
      <c r="R1470" s="20" t="s">
        <v>2831</v>
      </c>
      <c r="S1470" s="24" t="s">
        <v>2391</v>
      </c>
      <c r="T1470" s="18"/>
      <c r="U1470" s="18"/>
      <c r="V1470" s="22" t="s">
        <v>156</v>
      </c>
      <c r="W1470" s="23">
        <v>4</v>
      </c>
      <c r="X1470" s="23" t="s">
        <v>36</v>
      </c>
      <c r="Y1470" s="23">
        <v>5</v>
      </c>
      <c r="Z1470" s="23">
        <v>3</v>
      </c>
      <c r="AA1470" s="23">
        <v>7</v>
      </c>
      <c r="AB1470" s="18" t="s">
        <v>266</v>
      </c>
      <c r="AC1470" s="18"/>
    </row>
    <row r="1471" spans="1:29">
      <c r="A1471" s="12" t="s">
        <v>2946</v>
      </c>
      <c r="B1471" s="13" t="s">
        <v>5655</v>
      </c>
      <c r="C1471" s="24" t="s">
        <v>1798</v>
      </c>
      <c r="D1471" s="14" t="str">
        <f>IF(COUNTIF(E1471,""),"sp",E1471)</f>
        <v>sp</v>
      </c>
      <c r="E1471" s="14" t="s">
        <v>30</v>
      </c>
      <c r="F1471" s="14" t="str">
        <f t="shared" si="246"/>
        <v/>
      </c>
      <c r="G1471" s="15" t="str">
        <f t="shared" si="247"/>
        <v/>
      </c>
      <c r="H1471" s="15" t="str">
        <f t="shared" si="248"/>
        <v/>
      </c>
      <c r="I1471" s="16" t="str">
        <f t="shared" si="252"/>
        <v>SCHIATRO</v>
      </c>
      <c r="J1471" s="17" t="str">
        <f t="shared" si="249"/>
        <v>SCHIATRO</v>
      </c>
      <c r="K1471" s="17"/>
      <c r="L1471" s="17"/>
      <c r="M1471" s="18" t="s">
        <v>5940</v>
      </c>
      <c r="N1471" s="19" t="s">
        <v>5941</v>
      </c>
      <c r="O1471" s="19" t="str">
        <f t="shared" si="250"/>
        <v>Schistidium</v>
      </c>
      <c r="P1471" s="19"/>
      <c r="Q1471" s="19"/>
      <c r="R1471" s="25" t="s">
        <v>1801</v>
      </c>
      <c r="S1471" s="24" t="s">
        <v>1802</v>
      </c>
      <c r="T1471" s="18"/>
      <c r="U1471" s="18"/>
      <c r="V1471" s="22" t="s">
        <v>156</v>
      </c>
      <c r="W1471" s="23">
        <v>9</v>
      </c>
      <c r="X1471" s="23">
        <v>2</v>
      </c>
      <c r="Y1471" s="23">
        <v>6</v>
      </c>
      <c r="Z1471" s="23">
        <v>2</v>
      </c>
      <c r="AA1471" s="23">
        <v>9</v>
      </c>
      <c r="AB1471" s="18" t="s">
        <v>266</v>
      </c>
      <c r="AC1471" s="18"/>
    </row>
    <row r="1472" spans="1:29">
      <c r="A1472" s="12" t="s">
        <v>5942</v>
      </c>
      <c r="B1472" s="13" t="s">
        <v>5943</v>
      </c>
      <c r="C1472" s="24" t="s">
        <v>1798</v>
      </c>
      <c r="D1472" s="14" t="str">
        <f>IF(COUNTIF(E1472,""),"sp",E1472)</f>
        <v>sp</v>
      </c>
      <c r="E1472" s="14" t="s">
        <v>30</v>
      </c>
      <c r="F1472" s="14" t="str">
        <f t="shared" si="246"/>
        <v/>
      </c>
      <c r="G1472" s="15" t="str">
        <f t="shared" si="247"/>
        <v/>
      </c>
      <c r="H1472" s="15" t="str">
        <f t="shared" si="248"/>
        <v/>
      </c>
      <c r="I1472" s="16" t="str">
        <f t="shared" si="252"/>
        <v>SCHIBORE</v>
      </c>
      <c r="J1472" s="17" t="str">
        <f t="shared" si="249"/>
        <v>SCHIBORE</v>
      </c>
      <c r="K1472" s="17"/>
      <c r="L1472" s="17"/>
      <c r="M1472" s="18" t="s">
        <v>5944</v>
      </c>
      <c r="N1472" s="19" t="s">
        <v>5945</v>
      </c>
      <c r="O1472" s="19" t="str">
        <f t="shared" si="250"/>
        <v>Schistidium</v>
      </c>
      <c r="P1472" s="19"/>
      <c r="Q1472" s="19"/>
      <c r="R1472" s="25" t="s">
        <v>1801</v>
      </c>
      <c r="S1472" s="24" t="s">
        <v>1802</v>
      </c>
      <c r="T1472" s="18"/>
      <c r="U1472" s="18"/>
      <c r="V1472" s="22" t="s">
        <v>125</v>
      </c>
      <c r="W1472" s="23">
        <v>9</v>
      </c>
      <c r="X1472" s="23">
        <v>1</v>
      </c>
      <c r="Y1472" s="23">
        <v>6</v>
      </c>
      <c r="Z1472" s="23">
        <v>2</v>
      </c>
      <c r="AA1472" s="23">
        <v>7</v>
      </c>
      <c r="AB1472" s="18" t="s">
        <v>37</v>
      </c>
      <c r="AC1472" s="18"/>
    </row>
    <row r="1473" spans="1:29">
      <c r="A1473" s="12" t="s">
        <v>2949</v>
      </c>
      <c r="B1473" s="13" t="s">
        <v>5675</v>
      </c>
      <c r="C1473" s="24" t="s">
        <v>1798</v>
      </c>
      <c r="D1473" s="14" t="str">
        <f>IF(COUNTIF(E1473,""),"sp",E1473)</f>
        <v>sp</v>
      </c>
      <c r="E1473" s="14" t="s">
        <v>30</v>
      </c>
      <c r="F1473" s="14" t="str">
        <f t="shared" si="246"/>
        <v/>
      </c>
      <c r="G1473" s="15" t="str">
        <f t="shared" si="247"/>
        <v/>
      </c>
      <c r="H1473" s="15" t="str">
        <f t="shared" si="248"/>
        <v/>
      </c>
      <c r="I1473" s="16" t="str">
        <f t="shared" si="252"/>
        <v>SCHIBRUN</v>
      </c>
      <c r="J1473" s="17" t="str">
        <f t="shared" si="249"/>
        <v>SCHIBRUN</v>
      </c>
      <c r="K1473" s="17"/>
      <c r="L1473" s="17"/>
      <c r="M1473" s="18" t="s">
        <v>5946</v>
      </c>
      <c r="N1473" s="19" t="s">
        <v>5947</v>
      </c>
      <c r="O1473" s="19" t="str">
        <f t="shared" si="250"/>
        <v>Schistidium</v>
      </c>
      <c r="P1473" s="19"/>
      <c r="Q1473" s="19"/>
      <c r="R1473" s="25" t="s">
        <v>1801</v>
      </c>
      <c r="S1473" s="24" t="s">
        <v>1802</v>
      </c>
      <c r="T1473" s="18"/>
      <c r="U1473" s="18"/>
      <c r="V1473" s="22" t="s">
        <v>125</v>
      </c>
      <c r="W1473" s="23">
        <v>9</v>
      </c>
      <c r="X1473" s="23">
        <v>6</v>
      </c>
      <c r="Y1473" s="23">
        <v>6</v>
      </c>
      <c r="Z1473" s="23">
        <v>1</v>
      </c>
      <c r="AA1473" s="23">
        <v>8</v>
      </c>
      <c r="AB1473" s="18" t="s">
        <v>37</v>
      </c>
      <c r="AC1473" s="18"/>
    </row>
    <row r="1474" spans="1:29">
      <c r="A1474" s="12" t="s">
        <v>5948</v>
      </c>
      <c r="B1474" s="13" t="s">
        <v>5949</v>
      </c>
      <c r="C1474" s="14" t="s">
        <v>217</v>
      </c>
      <c r="D1474" s="14" t="str">
        <f>IF(COUNTIF(E1474,""),"sp",E1474)</f>
        <v>sp</v>
      </c>
      <c r="E1474" s="14" t="s">
        <v>30</v>
      </c>
      <c r="F1474" s="14" t="str">
        <f t="shared" si="246"/>
        <v/>
      </c>
      <c r="G1474" s="15" t="str">
        <f t="shared" si="247"/>
        <v/>
      </c>
      <c r="H1474" s="15" t="str">
        <f t="shared" si="248"/>
        <v/>
      </c>
      <c r="I1474" s="16" t="str">
        <f t="shared" si="252"/>
        <v>SCHIBRYH</v>
      </c>
      <c r="J1474" s="17" t="str">
        <f t="shared" si="249"/>
        <v>SCHIBRYH</v>
      </c>
      <c r="K1474" s="17"/>
      <c r="L1474" s="17"/>
      <c r="M1474" s="18" t="s">
        <v>5950</v>
      </c>
      <c r="N1474" s="19" t="s">
        <v>5951</v>
      </c>
      <c r="O1474" s="19" t="str">
        <f t="shared" si="250"/>
        <v>Schistidium</v>
      </c>
      <c r="P1474" s="19"/>
      <c r="Q1474" s="19"/>
      <c r="R1474" s="25" t="s">
        <v>220</v>
      </c>
      <c r="S1474" s="24" t="s">
        <v>221</v>
      </c>
      <c r="T1474" s="18"/>
      <c r="U1474" s="18"/>
      <c r="V1474" s="22" t="s">
        <v>125</v>
      </c>
      <c r="W1474" s="23"/>
      <c r="X1474" s="23"/>
      <c r="Y1474" s="23"/>
      <c r="Z1474" s="23"/>
      <c r="AA1474" s="23"/>
      <c r="AB1474" s="18"/>
      <c r="AC1474" s="18"/>
    </row>
    <row r="1475" spans="1:29">
      <c r="A1475" s="12" t="s">
        <v>2931</v>
      </c>
      <c r="B1475" s="13" t="s">
        <v>5617</v>
      </c>
      <c r="C1475" s="14" t="s">
        <v>217</v>
      </c>
      <c r="D1475" s="14" t="str">
        <f>IF(COUNTIF(E1475,""),"sp",E1475)</f>
        <v>sp</v>
      </c>
      <c r="E1475" s="14" t="s">
        <v>30</v>
      </c>
      <c r="F1475" s="14" t="str">
        <f t="shared" ref="F1475:F1538" si="253">CONCATENATE(G1475,H1475)</f>
        <v/>
      </c>
      <c r="G1475" s="15" t="str">
        <f t="shared" ref="G1475:G1538" si="254">IF(COUNTIF(M1475,"*subsp.*"),"subsp","")</f>
        <v/>
      </c>
      <c r="H1475" s="15" t="str">
        <f t="shared" ref="H1475:H1538" si="255">IF(COUNTIF(M1475,"*var.*"),"var","")</f>
        <v/>
      </c>
      <c r="I1475" s="16" t="str">
        <f t="shared" si="252"/>
        <v>SCHICONF</v>
      </c>
      <c r="J1475" s="17" t="str">
        <f t="shared" ref="J1475:J1538" si="256">CONCATENATE(I1475,K1475)</f>
        <v>SCHICONF</v>
      </c>
      <c r="K1475" s="17"/>
      <c r="L1475" s="17"/>
      <c r="M1475" s="18" t="s">
        <v>5952</v>
      </c>
      <c r="N1475" s="19" t="s">
        <v>5953</v>
      </c>
      <c r="O1475" s="19" t="str">
        <f t="shared" ref="O1475:O1538" si="257">LEFT(N1475,(SEARCH(" ",N1475,1))-1)</f>
        <v>Schistidium</v>
      </c>
      <c r="P1475" s="19"/>
      <c r="Q1475" s="19"/>
      <c r="R1475" s="25" t="s">
        <v>220</v>
      </c>
      <c r="S1475" s="24" t="s">
        <v>221</v>
      </c>
      <c r="T1475" s="18"/>
      <c r="U1475" s="18"/>
      <c r="V1475" s="22" t="s">
        <v>125</v>
      </c>
      <c r="W1475" s="23">
        <v>9</v>
      </c>
      <c r="X1475" s="23" t="s">
        <v>36</v>
      </c>
      <c r="Y1475" s="23">
        <v>6</v>
      </c>
      <c r="Z1475" s="23">
        <v>1</v>
      </c>
      <c r="AA1475" s="23">
        <v>8</v>
      </c>
      <c r="AB1475" s="18" t="s">
        <v>37</v>
      </c>
      <c r="AC1475" s="18"/>
    </row>
    <row r="1476" spans="1:29">
      <c r="A1476" s="12" t="s">
        <v>5954</v>
      </c>
      <c r="B1476" s="13" t="s">
        <v>5955</v>
      </c>
      <c r="C1476" s="24" t="s">
        <v>1798</v>
      </c>
      <c r="D1476" s="14" t="str">
        <f>IF(COUNTIF(E1476,""),"sp",E1476)</f>
        <v>sp</v>
      </c>
      <c r="E1476" s="14" t="s">
        <v>30</v>
      </c>
      <c r="F1476" s="14" t="str">
        <f t="shared" si="253"/>
        <v/>
      </c>
      <c r="G1476" s="15" t="str">
        <f t="shared" si="254"/>
        <v/>
      </c>
      <c r="H1476" s="15" t="str">
        <f t="shared" si="255"/>
        <v/>
      </c>
      <c r="I1476" s="16" t="str">
        <f t="shared" si="252"/>
        <v>SCHICONF</v>
      </c>
      <c r="J1476" s="17" t="str">
        <f t="shared" si="256"/>
        <v>SCHICONF</v>
      </c>
      <c r="K1476" s="17"/>
      <c r="L1476" s="17"/>
      <c r="M1476" s="18" t="s">
        <v>5956</v>
      </c>
      <c r="N1476" s="19" t="s">
        <v>5957</v>
      </c>
      <c r="O1476" s="19" t="str">
        <f t="shared" si="257"/>
        <v>Schistidium</v>
      </c>
      <c r="P1476" s="19"/>
      <c r="Q1476" s="19"/>
      <c r="R1476" s="25" t="s">
        <v>1801</v>
      </c>
      <c r="S1476" s="24" t="s">
        <v>1802</v>
      </c>
      <c r="T1476" s="18"/>
      <c r="U1476" s="18"/>
      <c r="V1476" s="22" t="s">
        <v>125</v>
      </c>
      <c r="W1476" s="23"/>
      <c r="X1476" s="23"/>
      <c r="Y1476" s="23"/>
      <c r="Z1476" s="23"/>
      <c r="AA1476" s="23"/>
      <c r="AB1476" s="18"/>
      <c r="AC1476" s="18"/>
    </row>
    <row r="1477" spans="1:29">
      <c r="A1477" s="12" t="s">
        <v>2974</v>
      </c>
      <c r="B1477" s="13" t="s">
        <v>5709</v>
      </c>
      <c r="C1477" s="24" t="s">
        <v>1798</v>
      </c>
      <c r="D1477" s="14" t="str">
        <f>IF(COUNTIF(E1477,""),"sp",E1477)</f>
        <v>sp</v>
      </c>
      <c r="E1477" s="14" t="s">
        <v>30</v>
      </c>
      <c r="F1477" s="14" t="str">
        <f t="shared" si="253"/>
        <v/>
      </c>
      <c r="G1477" s="15" t="str">
        <f t="shared" si="254"/>
        <v/>
      </c>
      <c r="H1477" s="15" t="str">
        <f t="shared" si="255"/>
        <v/>
      </c>
      <c r="I1477" s="16" t="str">
        <f t="shared" si="252"/>
        <v>SCHICRAS</v>
      </c>
      <c r="J1477" s="17" t="str">
        <f t="shared" si="256"/>
        <v>SCHICRAS</v>
      </c>
      <c r="K1477" s="17"/>
      <c r="L1477" s="17"/>
      <c r="M1477" s="18" t="s">
        <v>5958</v>
      </c>
      <c r="N1477" s="19" t="s">
        <v>5959</v>
      </c>
      <c r="O1477" s="19" t="str">
        <f t="shared" si="257"/>
        <v>Schistidium</v>
      </c>
      <c r="P1477" s="19"/>
      <c r="Q1477" s="19"/>
      <c r="R1477" s="25" t="s">
        <v>1801</v>
      </c>
      <c r="S1477" s="24" t="s">
        <v>1802</v>
      </c>
      <c r="T1477" s="18"/>
      <c r="U1477" s="18"/>
      <c r="V1477" s="22" t="s">
        <v>125</v>
      </c>
      <c r="W1477" s="23"/>
      <c r="X1477" s="23"/>
      <c r="Y1477" s="23"/>
      <c r="Z1477" s="23"/>
      <c r="AA1477" s="23"/>
      <c r="AB1477" s="18"/>
      <c r="AC1477" s="18"/>
    </row>
    <row r="1478" spans="1:29">
      <c r="A1478" s="12" t="s">
        <v>2887</v>
      </c>
      <c r="B1478" s="13" t="s">
        <v>5960</v>
      </c>
      <c r="C1478" s="14" t="s">
        <v>106</v>
      </c>
      <c r="D1478" s="14" t="str">
        <f>IF(COUNTIF(E1478,""),"sp",E1478)</f>
        <v>sp</v>
      </c>
      <c r="E1478" s="14" t="s">
        <v>30</v>
      </c>
      <c r="F1478" s="14" t="str">
        <f t="shared" si="253"/>
        <v/>
      </c>
      <c r="G1478" s="15" t="str">
        <f t="shared" si="254"/>
        <v/>
      </c>
      <c r="H1478" s="15" t="str">
        <f t="shared" si="255"/>
        <v/>
      </c>
      <c r="I1478" s="16" t="str">
        <f t="shared" si="252"/>
        <v>SCHICREN</v>
      </c>
      <c r="J1478" s="17" t="str">
        <f t="shared" si="256"/>
        <v>SCHICREN</v>
      </c>
      <c r="K1478" s="17"/>
      <c r="L1478" s="17"/>
      <c r="M1478" s="18" t="s">
        <v>5961</v>
      </c>
      <c r="N1478" s="19" t="s">
        <v>5962</v>
      </c>
      <c r="O1478" s="19" t="str">
        <f t="shared" si="257"/>
        <v>Schistidium</v>
      </c>
      <c r="P1478" s="19"/>
      <c r="Q1478" s="19"/>
      <c r="R1478" s="25" t="s">
        <v>109</v>
      </c>
      <c r="S1478" s="24" t="s">
        <v>110</v>
      </c>
      <c r="T1478" s="18"/>
      <c r="U1478" s="18"/>
      <c r="V1478" s="22" t="s">
        <v>125</v>
      </c>
      <c r="W1478" s="23"/>
      <c r="X1478" s="23"/>
      <c r="Y1478" s="23"/>
      <c r="Z1478" s="23"/>
      <c r="AA1478" s="23"/>
      <c r="AB1478" s="18"/>
      <c r="AC1478" s="18"/>
    </row>
    <row r="1479" spans="1:29">
      <c r="A1479" s="12" t="s">
        <v>5963</v>
      </c>
      <c r="B1479" s="13" t="s">
        <v>5584</v>
      </c>
      <c r="C1479" s="24" t="s">
        <v>1798</v>
      </c>
      <c r="D1479" s="14" t="str">
        <f>IF(COUNTIF(E1479,""),"sp",E1479)</f>
        <v>sp</v>
      </c>
      <c r="E1479" s="14" t="s">
        <v>30</v>
      </c>
      <c r="F1479" s="14" t="str">
        <f t="shared" si="253"/>
        <v/>
      </c>
      <c r="G1479" s="15" t="str">
        <f t="shared" si="254"/>
        <v/>
      </c>
      <c r="H1479" s="15" t="str">
        <f t="shared" si="255"/>
        <v/>
      </c>
      <c r="I1479" s="16" t="str">
        <f t="shared" si="252"/>
        <v>SCHIDUPR</v>
      </c>
      <c r="J1479" s="17" t="str">
        <f t="shared" si="256"/>
        <v>SCHIDUPR</v>
      </c>
      <c r="K1479" s="17"/>
      <c r="L1479" s="17"/>
      <c r="M1479" s="18" t="s">
        <v>5964</v>
      </c>
      <c r="N1479" s="19" t="s">
        <v>5965</v>
      </c>
      <c r="O1479" s="19" t="str">
        <f t="shared" si="257"/>
        <v>Schistidium</v>
      </c>
      <c r="P1479" s="19"/>
      <c r="Q1479" s="19"/>
      <c r="R1479" s="25" t="s">
        <v>1801</v>
      </c>
      <c r="S1479" s="24" t="s">
        <v>1802</v>
      </c>
      <c r="T1479" s="18"/>
      <c r="U1479" s="18"/>
      <c r="V1479" s="22" t="s">
        <v>125</v>
      </c>
      <c r="W1479" s="23"/>
      <c r="X1479" s="23"/>
      <c r="Y1479" s="23"/>
      <c r="Z1479" s="23"/>
      <c r="AA1479" s="23"/>
      <c r="AB1479" s="18"/>
      <c r="AC1479" s="18"/>
    </row>
    <row r="1480" spans="1:29">
      <c r="A1480" s="12" t="s">
        <v>5966</v>
      </c>
      <c r="B1480" s="13" t="s">
        <v>5967</v>
      </c>
      <c r="C1480" s="24" t="s">
        <v>1798</v>
      </c>
      <c r="D1480" s="14" t="str">
        <f>IF(COUNTIF(E1480,""),"sp",E1480)</f>
        <v>sp</v>
      </c>
      <c r="E1480" s="14" t="s">
        <v>30</v>
      </c>
      <c r="F1480" s="14" t="str">
        <f t="shared" si="253"/>
        <v/>
      </c>
      <c r="G1480" s="15" t="str">
        <f t="shared" si="254"/>
        <v/>
      </c>
      <c r="H1480" s="15" t="str">
        <f t="shared" si="255"/>
        <v/>
      </c>
      <c r="I1480" s="16" t="str">
        <f t="shared" si="252"/>
        <v>SCHIELEG</v>
      </c>
      <c r="J1480" s="17" t="str">
        <f t="shared" si="256"/>
        <v>SCHIELEG</v>
      </c>
      <c r="K1480" s="17"/>
      <c r="L1480" s="17"/>
      <c r="M1480" s="18" t="s">
        <v>5968</v>
      </c>
      <c r="N1480" s="19" t="s">
        <v>5969</v>
      </c>
      <c r="O1480" s="19" t="str">
        <f t="shared" si="257"/>
        <v>Schistidium</v>
      </c>
      <c r="P1480" s="19"/>
      <c r="Q1480" s="19"/>
      <c r="R1480" s="25" t="s">
        <v>1801</v>
      </c>
      <c r="S1480" s="24" t="s">
        <v>1802</v>
      </c>
      <c r="T1480" s="18"/>
      <c r="U1480" s="18"/>
      <c r="V1480" s="22" t="s">
        <v>125</v>
      </c>
      <c r="W1480" s="23"/>
      <c r="X1480" s="23"/>
      <c r="Y1480" s="23"/>
      <c r="Z1480" s="23"/>
      <c r="AA1480" s="23"/>
      <c r="AB1480" s="18"/>
      <c r="AC1480" s="18"/>
    </row>
    <row r="1481" spans="1:29">
      <c r="A1481" s="12" t="s">
        <v>5970</v>
      </c>
      <c r="B1481" s="13" t="s">
        <v>5641</v>
      </c>
      <c r="C1481" s="24" t="s">
        <v>1798</v>
      </c>
      <c r="D1481" s="14" t="str">
        <f>IF(COUNTIF(E1481,""),"sp",E1481)</f>
        <v>sp</v>
      </c>
      <c r="E1481" s="14" t="s">
        <v>30</v>
      </c>
      <c r="F1481" s="14" t="str">
        <f t="shared" si="253"/>
        <v/>
      </c>
      <c r="G1481" s="15" t="str">
        <f t="shared" si="254"/>
        <v/>
      </c>
      <c r="H1481" s="15" t="str">
        <f t="shared" si="255"/>
        <v/>
      </c>
      <c r="I1481" s="16" t="str">
        <f t="shared" si="252"/>
        <v>SCHIFLAC</v>
      </c>
      <c r="J1481" s="17" t="str">
        <f t="shared" si="256"/>
        <v>SCHIFLAC</v>
      </c>
      <c r="K1481" s="17"/>
      <c r="L1481" s="17"/>
      <c r="M1481" s="18" t="s">
        <v>5971</v>
      </c>
      <c r="N1481" s="19" t="s">
        <v>5972</v>
      </c>
      <c r="O1481" s="19" t="str">
        <f t="shared" si="257"/>
        <v>Schistidium</v>
      </c>
      <c r="P1481" s="19"/>
      <c r="Q1481" s="19"/>
      <c r="R1481" s="25" t="s">
        <v>1801</v>
      </c>
      <c r="S1481" s="24" t="s">
        <v>1802</v>
      </c>
      <c r="T1481" s="18"/>
      <c r="U1481" s="18"/>
      <c r="V1481" s="22" t="s">
        <v>125</v>
      </c>
      <c r="W1481" s="23">
        <v>9</v>
      </c>
      <c r="X1481" s="23">
        <v>5</v>
      </c>
      <c r="Y1481" s="23">
        <v>5</v>
      </c>
      <c r="Z1481" s="23">
        <v>1</v>
      </c>
      <c r="AA1481" s="23">
        <v>5</v>
      </c>
      <c r="AB1481" s="18" t="s">
        <v>37</v>
      </c>
      <c r="AC1481" s="18"/>
    </row>
    <row r="1482" spans="1:29">
      <c r="A1482" s="12" t="s">
        <v>5973</v>
      </c>
      <c r="B1482" s="13" t="s">
        <v>5974</v>
      </c>
      <c r="C1482" s="14" t="s">
        <v>657</v>
      </c>
      <c r="D1482" s="14" t="str">
        <f>IF(COUNTIF(E1482,""),"sp",E1482)</f>
        <v>sp</v>
      </c>
      <c r="E1482" s="14" t="s">
        <v>30</v>
      </c>
      <c r="F1482" s="14" t="str">
        <f t="shared" si="253"/>
        <v/>
      </c>
      <c r="G1482" s="15" t="str">
        <f t="shared" si="254"/>
        <v/>
      </c>
      <c r="H1482" s="15" t="str">
        <f t="shared" si="255"/>
        <v/>
      </c>
      <c r="I1482" s="16" t="str">
        <f t="shared" si="252"/>
        <v>SCHIFLEX</v>
      </c>
      <c r="J1482" s="17" t="str">
        <f t="shared" si="256"/>
        <v>SCHIFLEX</v>
      </c>
      <c r="K1482" s="17"/>
      <c r="L1482" s="17"/>
      <c r="M1482" s="18" t="s">
        <v>5975</v>
      </c>
      <c r="N1482" s="19" t="s">
        <v>5976</v>
      </c>
      <c r="O1482" s="19" t="str">
        <f t="shared" si="257"/>
        <v>Schistidium</v>
      </c>
      <c r="P1482" s="19"/>
      <c r="Q1482" s="19"/>
      <c r="R1482" s="20" t="s">
        <v>660</v>
      </c>
      <c r="S1482" s="24" t="s">
        <v>661</v>
      </c>
      <c r="T1482" s="18"/>
      <c r="U1482" s="18"/>
      <c r="V1482" s="22" t="s">
        <v>125</v>
      </c>
      <c r="W1482" s="23"/>
      <c r="X1482" s="23"/>
      <c r="Y1482" s="23"/>
      <c r="Z1482" s="23"/>
      <c r="AA1482" s="23"/>
      <c r="AB1482" s="18"/>
      <c r="AC1482" s="18"/>
    </row>
    <row r="1483" spans="1:29">
      <c r="A1483" s="12" t="s">
        <v>5977</v>
      </c>
      <c r="B1483" s="13" t="s">
        <v>5978</v>
      </c>
      <c r="C1483" s="14" t="s">
        <v>297</v>
      </c>
      <c r="D1483" s="14" t="str">
        <f>IF(COUNTIF(E1483,""),"sp",E1483)</f>
        <v>sp</v>
      </c>
      <c r="E1483" s="14" t="s">
        <v>30</v>
      </c>
      <c r="F1483" s="14" t="str">
        <f t="shared" si="253"/>
        <v/>
      </c>
      <c r="G1483" s="15" t="str">
        <f t="shared" si="254"/>
        <v/>
      </c>
      <c r="H1483" s="15" t="str">
        <f t="shared" si="255"/>
        <v/>
      </c>
      <c r="I1483" s="16" t="str">
        <f t="shared" si="252"/>
        <v>SCHIFRIG</v>
      </c>
      <c r="J1483" s="17" t="str">
        <f t="shared" si="256"/>
        <v>SCHIFRIG</v>
      </c>
      <c r="K1483" s="17"/>
      <c r="L1483" s="17"/>
      <c r="M1483" s="18" t="s">
        <v>5979</v>
      </c>
      <c r="N1483" s="19" t="s">
        <v>5980</v>
      </c>
      <c r="O1483" s="19" t="str">
        <f t="shared" si="257"/>
        <v>Schistidium</v>
      </c>
      <c r="P1483" s="19"/>
      <c r="Q1483" s="19"/>
      <c r="R1483" s="25" t="s">
        <v>300</v>
      </c>
      <c r="S1483" s="24" t="s">
        <v>301</v>
      </c>
      <c r="T1483" s="18"/>
      <c r="U1483" s="18"/>
      <c r="V1483" s="22" t="s">
        <v>125</v>
      </c>
      <c r="W1483" s="23"/>
      <c r="X1483" s="23"/>
      <c r="Y1483" s="23"/>
      <c r="Z1483" s="23"/>
      <c r="AA1483" s="23"/>
      <c r="AB1483" s="18"/>
      <c r="AC1483" s="18"/>
    </row>
    <row r="1484" spans="1:29">
      <c r="A1484" s="12" t="s">
        <v>2835</v>
      </c>
      <c r="B1484" s="13" t="s">
        <v>5981</v>
      </c>
      <c r="C1484" s="24" t="s">
        <v>1798</v>
      </c>
      <c r="D1484" s="14" t="str">
        <f>IF(COUNTIF(E1484,""),"sp",E1484)</f>
        <v>sp</v>
      </c>
      <c r="E1484" s="14" t="s">
        <v>30</v>
      </c>
      <c r="F1484" s="14" t="str">
        <f t="shared" si="253"/>
        <v/>
      </c>
      <c r="G1484" s="15" t="str">
        <f t="shared" si="254"/>
        <v/>
      </c>
      <c r="H1484" s="15" t="str">
        <f t="shared" si="255"/>
        <v/>
      </c>
      <c r="I1484" s="16" t="str">
        <f t="shared" si="252"/>
        <v>SCHIFRIS</v>
      </c>
      <c r="J1484" s="17" t="str">
        <f t="shared" si="256"/>
        <v>SCHIFRIS</v>
      </c>
      <c r="K1484" s="17"/>
      <c r="L1484" s="17"/>
      <c r="M1484" s="18" t="s">
        <v>5982</v>
      </c>
      <c r="N1484" s="19" t="s">
        <v>5983</v>
      </c>
      <c r="O1484" s="19" t="str">
        <f t="shared" si="257"/>
        <v>Schistidium</v>
      </c>
      <c r="P1484" s="19"/>
      <c r="Q1484" s="19"/>
      <c r="R1484" s="25" t="s">
        <v>1801</v>
      </c>
      <c r="S1484" s="24" t="s">
        <v>1802</v>
      </c>
      <c r="T1484" s="18"/>
      <c r="U1484" s="18"/>
      <c r="V1484" s="22" t="s">
        <v>125</v>
      </c>
      <c r="W1484" s="23"/>
      <c r="X1484" s="23"/>
      <c r="Y1484" s="23"/>
      <c r="Z1484" s="23"/>
      <c r="AA1484" s="23"/>
      <c r="AB1484" s="18"/>
      <c r="AC1484" s="18"/>
    </row>
    <row r="1485" spans="1:29">
      <c r="A1485" s="12" t="s">
        <v>5984</v>
      </c>
      <c r="B1485" s="13" t="s">
        <v>5985</v>
      </c>
      <c r="C1485" s="24" t="s">
        <v>40</v>
      </c>
      <c r="D1485" s="14" t="str">
        <f>IF(COUNTIF(E1485,""),"sp",E1485)</f>
        <v>sp</v>
      </c>
      <c r="E1485" s="14" t="s">
        <v>30</v>
      </c>
      <c r="F1485" s="14" t="str">
        <f t="shared" si="253"/>
        <v/>
      </c>
      <c r="G1485" s="15" t="str">
        <f t="shared" si="254"/>
        <v/>
      </c>
      <c r="H1485" s="15" t="str">
        <f t="shared" si="255"/>
        <v/>
      </c>
      <c r="I1485" s="16" t="str">
        <f t="shared" si="252"/>
        <v>SCHIGRAN</v>
      </c>
      <c r="J1485" s="17" t="str">
        <f t="shared" si="256"/>
        <v>SCHIGRAN</v>
      </c>
      <c r="K1485" s="17"/>
      <c r="L1485" s="17"/>
      <c r="M1485" s="18" t="s">
        <v>5986</v>
      </c>
      <c r="N1485" s="19" t="s">
        <v>5987</v>
      </c>
      <c r="O1485" s="19" t="str">
        <f t="shared" si="257"/>
        <v>Schistidium</v>
      </c>
      <c r="P1485" s="19"/>
      <c r="Q1485" s="19"/>
      <c r="R1485" s="18"/>
      <c r="S1485" s="24"/>
      <c r="T1485" s="18"/>
      <c r="U1485" s="18"/>
      <c r="V1485" s="18"/>
      <c r="W1485" s="23">
        <v>7</v>
      </c>
      <c r="X1485" s="23">
        <v>1</v>
      </c>
      <c r="Y1485" s="23">
        <v>5</v>
      </c>
      <c r="Z1485" s="23">
        <v>5</v>
      </c>
      <c r="AA1485" s="23">
        <v>9</v>
      </c>
      <c r="AB1485" s="18" t="s">
        <v>37</v>
      </c>
      <c r="AC1485" s="18"/>
    </row>
    <row r="1486" spans="1:29">
      <c r="A1486" s="12" t="s">
        <v>5988</v>
      </c>
      <c r="B1486" s="13" t="s">
        <v>5989</v>
      </c>
      <c r="C1486" s="14" t="s">
        <v>297</v>
      </c>
      <c r="D1486" s="14" t="str">
        <f>IF(COUNTIF(E1486,""),"sp",E1486)</f>
        <v>sp</v>
      </c>
      <c r="E1486" s="14" t="s">
        <v>30</v>
      </c>
      <c r="F1486" s="14" t="str">
        <f t="shared" si="253"/>
        <v/>
      </c>
      <c r="G1486" s="15" t="str">
        <f t="shared" si="254"/>
        <v/>
      </c>
      <c r="H1486" s="15" t="str">
        <f t="shared" si="255"/>
        <v/>
      </c>
      <c r="I1486" s="16" t="str">
        <f t="shared" si="252"/>
        <v>SCHIGRAN</v>
      </c>
      <c r="J1486" s="17" t="str">
        <f t="shared" si="256"/>
        <v>SCHIGRAN</v>
      </c>
      <c r="K1486" s="17"/>
      <c r="L1486" s="17"/>
      <c r="M1486" s="18" t="s">
        <v>5990</v>
      </c>
      <c r="N1486" s="19" t="s">
        <v>5991</v>
      </c>
      <c r="O1486" s="19" t="str">
        <f t="shared" si="257"/>
        <v>Schistidium</v>
      </c>
      <c r="P1486" s="19"/>
      <c r="Q1486" s="19"/>
      <c r="R1486" s="25" t="s">
        <v>300</v>
      </c>
      <c r="S1486" s="24" t="s">
        <v>301</v>
      </c>
      <c r="T1486" s="18"/>
      <c r="U1486" s="18"/>
      <c r="V1486" s="22" t="s">
        <v>125</v>
      </c>
      <c r="W1486" s="23"/>
      <c r="X1486" s="23"/>
      <c r="Y1486" s="23"/>
      <c r="Z1486" s="23"/>
      <c r="AA1486" s="23"/>
      <c r="AB1486" s="18"/>
      <c r="AC1486" s="18"/>
    </row>
    <row r="1487" spans="1:29">
      <c r="A1487" s="12" t="s">
        <v>5992</v>
      </c>
      <c r="B1487" s="13" t="s">
        <v>5993</v>
      </c>
      <c r="C1487" s="24" t="s">
        <v>1798</v>
      </c>
      <c r="D1487" s="14" t="str">
        <f>IF(COUNTIF(E1487,""),"sp",E1487)</f>
        <v>sp</v>
      </c>
      <c r="E1487" s="14" t="s">
        <v>30</v>
      </c>
      <c r="F1487" s="14" t="str">
        <f t="shared" si="253"/>
        <v/>
      </c>
      <c r="G1487" s="15" t="str">
        <f t="shared" si="254"/>
        <v/>
      </c>
      <c r="H1487" s="15" t="str">
        <f t="shared" si="255"/>
        <v/>
      </c>
      <c r="I1487" s="16" t="str">
        <f t="shared" si="252"/>
        <v>SCHIHELV</v>
      </c>
      <c r="J1487" s="17" t="str">
        <f t="shared" si="256"/>
        <v>SCHIHELV</v>
      </c>
      <c r="K1487" s="17"/>
      <c r="L1487" s="17"/>
      <c r="M1487" s="18" t="s">
        <v>5994</v>
      </c>
      <c r="N1487" s="19" t="s">
        <v>5995</v>
      </c>
      <c r="O1487" s="19" t="str">
        <f t="shared" si="257"/>
        <v>Schistidium</v>
      </c>
      <c r="P1487" s="19"/>
      <c r="Q1487" s="19"/>
      <c r="R1487" s="25" t="s">
        <v>1801</v>
      </c>
      <c r="S1487" s="24" t="s">
        <v>1802</v>
      </c>
      <c r="T1487" s="18"/>
      <c r="U1487" s="18"/>
      <c r="V1487" s="22" t="s">
        <v>125</v>
      </c>
      <c r="W1487" s="23"/>
      <c r="X1487" s="23"/>
      <c r="Y1487" s="23"/>
      <c r="Z1487" s="23"/>
      <c r="AA1487" s="23"/>
      <c r="AB1487" s="18"/>
      <c r="AC1487" s="18"/>
    </row>
    <row r="1488" spans="1:29">
      <c r="A1488" s="12" t="s">
        <v>2907</v>
      </c>
      <c r="B1488" s="13" t="s">
        <v>5996</v>
      </c>
      <c r="C1488" s="14" t="s">
        <v>2728</v>
      </c>
      <c r="D1488" s="14" t="str">
        <f>IF(COUNTIF(E1488,""),"sp",E1488)</f>
        <v>sp</v>
      </c>
      <c r="E1488" s="14" t="s">
        <v>30</v>
      </c>
      <c r="F1488" s="14" t="str">
        <f t="shared" si="253"/>
        <v/>
      </c>
      <c r="G1488" s="15" t="str">
        <f t="shared" si="254"/>
        <v/>
      </c>
      <c r="H1488" s="15" t="str">
        <f t="shared" si="255"/>
        <v/>
      </c>
      <c r="I1488" s="16" t="str">
        <f t="shared" si="252"/>
        <v>SCHIMARI</v>
      </c>
      <c r="J1488" s="17" t="str">
        <f t="shared" si="256"/>
        <v>SCHIMARI</v>
      </c>
      <c r="K1488" s="17"/>
      <c r="L1488" s="17"/>
      <c r="M1488" s="18" t="s">
        <v>5997</v>
      </c>
      <c r="N1488" s="19" t="s">
        <v>5998</v>
      </c>
      <c r="O1488" s="19" t="str">
        <f t="shared" si="257"/>
        <v>Schistidium</v>
      </c>
      <c r="P1488" s="19"/>
      <c r="Q1488" s="19"/>
      <c r="R1488" s="25" t="s">
        <v>2731</v>
      </c>
      <c r="S1488" s="24" t="s">
        <v>2732</v>
      </c>
      <c r="T1488" s="18"/>
      <c r="U1488" s="18"/>
      <c r="V1488" s="22" t="s">
        <v>125</v>
      </c>
      <c r="W1488" s="23">
        <v>8</v>
      </c>
      <c r="X1488" s="23">
        <v>3</v>
      </c>
      <c r="Y1488" s="23">
        <v>2</v>
      </c>
      <c r="Z1488" s="23">
        <v>7</v>
      </c>
      <c r="AA1488" s="23">
        <v>5</v>
      </c>
      <c r="AB1488" s="18" t="s">
        <v>271</v>
      </c>
      <c r="AC1488" s="18"/>
    </row>
    <row r="1489" spans="1:29">
      <c r="A1489" s="12" t="s">
        <v>5999</v>
      </c>
      <c r="B1489" s="13" t="s">
        <v>5556</v>
      </c>
      <c r="C1489" s="14" t="s">
        <v>657</v>
      </c>
      <c r="D1489" s="14" t="str">
        <f>IF(COUNTIF(E1489,""),"sp",E1489)</f>
        <v>sp</v>
      </c>
      <c r="E1489" s="14" t="s">
        <v>30</v>
      </c>
      <c r="F1489" s="14" t="str">
        <f t="shared" si="253"/>
        <v/>
      </c>
      <c r="G1489" s="15" t="str">
        <f t="shared" si="254"/>
        <v/>
      </c>
      <c r="H1489" s="15" t="str">
        <f t="shared" si="255"/>
        <v/>
      </c>
      <c r="I1489" s="16" t="str">
        <f t="shared" si="252"/>
        <v>SCHIPAPI</v>
      </c>
      <c r="J1489" s="17" t="str">
        <f t="shared" si="256"/>
        <v>SCHIPAPI</v>
      </c>
      <c r="K1489" s="17"/>
      <c r="L1489" s="17"/>
      <c r="M1489" s="19" t="s">
        <v>6000</v>
      </c>
      <c r="N1489" s="19" t="s">
        <v>6001</v>
      </c>
      <c r="O1489" s="19" t="str">
        <f t="shared" si="257"/>
        <v>Schistidium</v>
      </c>
      <c r="P1489" s="19"/>
      <c r="Q1489" s="19"/>
      <c r="R1489" s="20" t="s">
        <v>660</v>
      </c>
      <c r="S1489" s="24" t="s">
        <v>661</v>
      </c>
      <c r="T1489" s="18"/>
      <c r="U1489" s="18"/>
      <c r="V1489" s="22" t="s">
        <v>125</v>
      </c>
      <c r="W1489" s="23"/>
      <c r="X1489" s="23"/>
      <c r="Y1489" s="23"/>
      <c r="Z1489" s="23"/>
      <c r="AA1489" s="23"/>
      <c r="AB1489" s="18"/>
      <c r="AC1489" s="18"/>
    </row>
    <row r="1490" spans="1:29">
      <c r="A1490" s="12" t="s">
        <v>6002</v>
      </c>
      <c r="B1490" s="13" t="s">
        <v>6003</v>
      </c>
      <c r="C1490" s="24" t="s">
        <v>835</v>
      </c>
      <c r="D1490" s="14" t="str">
        <f>IF(COUNTIF(E1490,""),"sp",E1490)</f>
        <v>sp</v>
      </c>
      <c r="E1490" s="14" t="s">
        <v>30</v>
      </c>
      <c r="F1490" s="14" t="str">
        <f t="shared" si="253"/>
        <v/>
      </c>
      <c r="G1490" s="15" t="str">
        <f t="shared" si="254"/>
        <v/>
      </c>
      <c r="H1490" s="15" t="str">
        <f t="shared" si="255"/>
        <v/>
      </c>
      <c r="I1490" s="16" t="str">
        <f t="shared" si="252"/>
        <v>SCHIPLAT</v>
      </c>
      <c r="J1490" s="17" t="str">
        <f t="shared" si="256"/>
        <v>SCHIPLAT</v>
      </c>
      <c r="K1490" s="17"/>
      <c r="L1490" s="17"/>
      <c r="M1490" s="19" t="s">
        <v>6004</v>
      </c>
      <c r="N1490" s="19" t="s">
        <v>6005</v>
      </c>
      <c r="O1490" s="19" t="str">
        <f t="shared" si="257"/>
        <v>Schistidium</v>
      </c>
      <c r="P1490" s="19"/>
      <c r="Q1490" s="19"/>
      <c r="R1490" s="20" t="s">
        <v>1923</v>
      </c>
      <c r="S1490" s="24" t="s">
        <v>839</v>
      </c>
      <c r="T1490" s="18"/>
      <c r="U1490" s="18"/>
      <c r="V1490" s="22" t="s">
        <v>125</v>
      </c>
      <c r="W1490" s="23">
        <v>8</v>
      </c>
      <c r="X1490" s="23" t="s">
        <v>36</v>
      </c>
      <c r="Y1490" s="23">
        <v>6</v>
      </c>
      <c r="Z1490" s="23">
        <v>2</v>
      </c>
      <c r="AA1490" s="23">
        <v>8</v>
      </c>
      <c r="AB1490" s="18" t="s">
        <v>37</v>
      </c>
      <c r="AC1490" s="18"/>
    </row>
    <row r="1491" spans="1:29">
      <c r="A1491" s="12" t="s">
        <v>6006</v>
      </c>
      <c r="B1491" s="13" t="s">
        <v>6007</v>
      </c>
      <c r="C1491" s="14" t="s">
        <v>297</v>
      </c>
      <c r="D1491" s="14" t="str">
        <f>IF(COUNTIF(E1491,""),"sp",E1491)</f>
        <v>sp</v>
      </c>
      <c r="E1491" s="14" t="s">
        <v>30</v>
      </c>
      <c r="F1491" s="14" t="str">
        <f t="shared" si="253"/>
        <v/>
      </c>
      <c r="G1491" s="15" t="str">
        <f t="shared" si="254"/>
        <v/>
      </c>
      <c r="H1491" s="15" t="str">
        <f t="shared" si="255"/>
        <v/>
      </c>
      <c r="I1491" s="16" t="str">
        <f t="shared" si="252"/>
        <v>SCHIPOEL</v>
      </c>
      <c r="J1491" s="17" t="str">
        <f t="shared" si="256"/>
        <v>SCHIPOEL</v>
      </c>
      <c r="K1491" s="17"/>
      <c r="L1491" s="17"/>
      <c r="M1491" s="18" t="s">
        <v>6008</v>
      </c>
      <c r="N1491" s="19" t="s">
        <v>6009</v>
      </c>
      <c r="O1491" s="19" t="str">
        <f t="shared" si="257"/>
        <v>Schistidium</v>
      </c>
      <c r="P1491" s="19"/>
      <c r="Q1491" s="19"/>
      <c r="R1491" s="25" t="s">
        <v>300</v>
      </c>
      <c r="S1491" s="24" t="s">
        <v>301</v>
      </c>
      <c r="T1491" s="18"/>
      <c r="U1491" s="18"/>
      <c r="V1491" s="22" t="s">
        <v>125</v>
      </c>
      <c r="W1491" s="23"/>
      <c r="X1491" s="23"/>
      <c r="Y1491" s="23"/>
      <c r="Z1491" s="23"/>
      <c r="AA1491" s="23"/>
      <c r="AB1491" s="18"/>
      <c r="AC1491" s="18"/>
    </row>
    <row r="1492" spans="1:29">
      <c r="A1492" s="12" t="s">
        <v>2923</v>
      </c>
      <c r="B1492" s="13" t="s">
        <v>5568</v>
      </c>
      <c r="C1492" s="24" t="s">
        <v>1798</v>
      </c>
      <c r="D1492" s="14" t="str">
        <f>IF(COUNTIF(E1492,""),"sp",E1492)</f>
        <v>sp</v>
      </c>
      <c r="E1492" s="14" t="s">
        <v>30</v>
      </c>
      <c r="F1492" s="14" t="str">
        <f t="shared" si="253"/>
        <v/>
      </c>
      <c r="G1492" s="15" t="str">
        <f t="shared" si="254"/>
        <v/>
      </c>
      <c r="H1492" s="15" t="str">
        <f t="shared" si="255"/>
        <v/>
      </c>
      <c r="I1492" s="16" t="str">
        <f t="shared" si="252"/>
        <v>SCHIPRUI</v>
      </c>
      <c r="J1492" s="17" t="str">
        <f t="shared" si="256"/>
        <v>SCHIPRUI</v>
      </c>
      <c r="K1492" s="17"/>
      <c r="L1492" s="17"/>
      <c r="M1492" s="18" t="s">
        <v>6010</v>
      </c>
      <c r="N1492" s="19" t="s">
        <v>6011</v>
      </c>
      <c r="O1492" s="19" t="str">
        <f t="shared" si="257"/>
        <v>Schistidium</v>
      </c>
      <c r="P1492" s="19"/>
      <c r="Q1492" s="19"/>
      <c r="R1492" s="25" t="s">
        <v>1801</v>
      </c>
      <c r="S1492" s="24" t="s">
        <v>1802</v>
      </c>
      <c r="T1492" s="18"/>
      <c r="U1492" s="18"/>
      <c r="V1492" s="22" t="s">
        <v>125</v>
      </c>
      <c r="W1492" s="18"/>
      <c r="X1492" s="18"/>
      <c r="Y1492" s="18"/>
      <c r="Z1492" s="18"/>
      <c r="AA1492" s="18"/>
      <c r="AB1492" s="18"/>
      <c r="AC1492" s="18"/>
    </row>
    <row r="1493" spans="1:29">
      <c r="A1493" s="12" t="s">
        <v>6012</v>
      </c>
      <c r="B1493" s="13" t="s">
        <v>6013</v>
      </c>
      <c r="C1493" s="14" t="s">
        <v>567</v>
      </c>
      <c r="D1493" s="14" t="str">
        <f>IF(COUNTIF(E1493,""),"sp",E1493)</f>
        <v>sp</v>
      </c>
      <c r="E1493" s="14" t="s">
        <v>30</v>
      </c>
      <c r="F1493" s="14" t="str">
        <f t="shared" si="253"/>
        <v/>
      </c>
      <c r="G1493" s="15" t="str">
        <f t="shared" si="254"/>
        <v/>
      </c>
      <c r="H1493" s="15" t="str">
        <f t="shared" si="255"/>
        <v/>
      </c>
      <c r="I1493" s="16" t="str">
        <f t="shared" si="252"/>
        <v>SCHIPULC</v>
      </c>
      <c r="J1493" s="17" t="str">
        <f t="shared" si="256"/>
        <v>SCHIPULC</v>
      </c>
      <c r="K1493" s="17"/>
      <c r="L1493" s="17"/>
      <c r="M1493" s="18" t="s">
        <v>6014</v>
      </c>
      <c r="N1493" s="19" t="s">
        <v>6015</v>
      </c>
      <c r="O1493" s="19" t="str">
        <f t="shared" si="257"/>
        <v>Schistidium</v>
      </c>
      <c r="P1493" s="19"/>
      <c r="Q1493" s="19"/>
      <c r="R1493" s="25" t="s">
        <v>570</v>
      </c>
      <c r="S1493" s="24" t="s">
        <v>571</v>
      </c>
      <c r="T1493" s="18"/>
      <c r="U1493" s="18"/>
      <c r="V1493" s="22" t="s">
        <v>125</v>
      </c>
      <c r="W1493" s="23"/>
      <c r="X1493" s="23"/>
      <c r="Y1493" s="23"/>
      <c r="Z1493" s="23"/>
      <c r="AA1493" s="23"/>
      <c r="AB1493" s="18"/>
      <c r="AC1493" s="18"/>
    </row>
    <row r="1494" spans="1:29">
      <c r="A1494" s="12" t="s">
        <v>6016</v>
      </c>
      <c r="B1494" s="13" t="s">
        <v>6017</v>
      </c>
      <c r="C1494" s="14" t="s">
        <v>297</v>
      </c>
      <c r="D1494" s="14" t="str">
        <f>IF(COUNTIF(E1494,""),"sp",E1494)</f>
        <v>sp</v>
      </c>
      <c r="E1494" s="14" t="s">
        <v>30</v>
      </c>
      <c r="F1494" s="14" t="str">
        <f t="shared" si="253"/>
        <v/>
      </c>
      <c r="G1494" s="15" t="str">
        <f t="shared" si="254"/>
        <v/>
      </c>
      <c r="H1494" s="15" t="str">
        <f t="shared" si="255"/>
        <v/>
      </c>
      <c r="I1494" s="16" t="str">
        <f t="shared" si="252"/>
        <v>SCHIRECU</v>
      </c>
      <c r="J1494" s="17" t="str">
        <f t="shared" si="256"/>
        <v>SCHIRECU</v>
      </c>
      <c r="K1494" s="17"/>
      <c r="L1494" s="17"/>
      <c r="M1494" s="18" t="s">
        <v>6018</v>
      </c>
      <c r="N1494" s="19" t="s">
        <v>6019</v>
      </c>
      <c r="O1494" s="19" t="str">
        <f t="shared" si="257"/>
        <v>Schistidium</v>
      </c>
      <c r="P1494" s="19"/>
      <c r="Q1494" s="19"/>
      <c r="R1494" s="25" t="s">
        <v>300</v>
      </c>
      <c r="S1494" s="24" t="s">
        <v>301</v>
      </c>
      <c r="T1494" s="18"/>
      <c r="U1494" s="18"/>
      <c r="V1494" s="22" t="s">
        <v>35</v>
      </c>
      <c r="W1494" s="23"/>
      <c r="X1494" s="23"/>
      <c r="Y1494" s="23"/>
      <c r="Z1494" s="23"/>
      <c r="AA1494" s="23"/>
      <c r="AB1494" s="18"/>
      <c r="AC1494" s="18"/>
    </row>
    <row r="1495" spans="1:29">
      <c r="A1495" s="12" t="s">
        <v>2891</v>
      </c>
      <c r="B1495" s="13" t="s">
        <v>5459</v>
      </c>
      <c r="C1495" s="24" t="s">
        <v>835</v>
      </c>
      <c r="D1495" s="14" t="str">
        <f>IF(COUNTIF(E1495,""),"sp",E1495)</f>
        <v>sp</v>
      </c>
      <c r="E1495" s="14" t="s">
        <v>30</v>
      </c>
      <c r="F1495" s="14" t="str">
        <f t="shared" si="253"/>
        <v/>
      </c>
      <c r="G1495" s="15" t="str">
        <f t="shared" si="254"/>
        <v/>
      </c>
      <c r="H1495" s="15" t="str">
        <f t="shared" si="255"/>
        <v/>
      </c>
      <c r="I1495" s="16" t="str">
        <f t="shared" si="252"/>
        <v>SCHIRIVU</v>
      </c>
      <c r="J1495" s="17" t="str">
        <f t="shared" si="256"/>
        <v>SCHIRIVU</v>
      </c>
      <c r="K1495" s="17"/>
      <c r="L1495" s="17"/>
      <c r="M1495" s="19" t="s">
        <v>6020</v>
      </c>
      <c r="N1495" s="19" t="s">
        <v>6021</v>
      </c>
      <c r="O1495" s="19" t="str">
        <f t="shared" si="257"/>
        <v>Schistidium</v>
      </c>
      <c r="P1495" s="19"/>
      <c r="Q1495" s="19"/>
      <c r="R1495" s="20" t="s">
        <v>1923</v>
      </c>
      <c r="S1495" s="24" t="s">
        <v>839</v>
      </c>
      <c r="T1495" s="18"/>
      <c r="U1495" s="18"/>
      <c r="V1495" s="22" t="s">
        <v>35</v>
      </c>
      <c r="W1495" s="23" t="s">
        <v>36</v>
      </c>
      <c r="X1495" s="23">
        <v>2</v>
      </c>
      <c r="Y1495" s="23">
        <v>6</v>
      </c>
      <c r="Z1495" s="23">
        <v>8</v>
      </c>
      <c r="AA1495" s="23">
        <v>6</v>
      </c>
      <c r="AB1495" s="18" t="s">
        <v>4330</v>
      </c>
      <c r="AC1495" s="18"/>
    </row>
    <row r="1496" spans="1:29">
      <c r="A1496" s="12" t="s">
        <v>6022</v>
      </c>
      <c r="B1496" s="13" t="s">
        <v>5601</v>
      </c>
      <c r="C1496" s="24" t="s">
        <v>1798</v>
      </c>
      <c r="D1496" s="14" t="str">
        <f>IF(COUNTIF(E1496,""),"sp",E1496)</f>
        <v>sp</v>
      </c>
      <c r="E1496" s="14" t="s">
        <v>30</v>
      </c>
      <c r="F1496" s="14" t="str">
        <f t="shared" si="253"/>
        <v/>
      </c>
      <c r="G1496" s="15" t="str">
        <f t="shared" si="254"/>
        <v/>
      </c>
      <c r="H1496" s="15" t="str">
        <f t="shared" si="255"/>
        <v/>
      </c>
      <c r="I1496" s="16" t="str">
        <f t="shared" si="252"/>
        <v>SCHIROBU</v>
      </c>
      <c r="J1496" s="17" t="str">
        <f t="shared" si="256"/>
        <v>SCHIROBU</v>
      </c>
      <c r="K1496" s="17"/>
      <c r="L1496" s="17"/>
      <c r="M1496" s="18" t="s">
        <v>6023</v>
      </c>
      <c r="N1496" s="19" t="s">
        <v>6024</v>
      </c>
      <c r="O1496" s="19" t="str">
        <f t="shared" si="257"/>
        <v>Schistidium</v>
      </c>
      <c r="P1496" s="19"/>
      <c r="Q1496" s="19"/>
      <c r="R1496" s="25" t="s">
        <v>1801</v>
      </c>
      <c r="S1496" s="24" t="s">
        <v>1802</v>
      </c>
      <c r="T1496" s="18"/>
      <c r="U1496" s="18"/>
      <c r="V1496" s="22" t="s">
        <v>125</v>
      </c>
      <c r="W1496" s="23"/>
      <c r="X1496" s="23"/>
      <c r="Y1496" s="23"/>
      <c r="Z1496" s="23"/>
      <c r="AA1496" s="23"/>
      <c r="AB1496" s="18"/>
      <c r="AC1496" s="18"/>
    </row>
    <row r="1497" spans="1:29">
      <c r="A1497" s="12" t="s">
        <v>2832</v>
      </c>
      <c r="B1497" s="13" t="s">
        <v>6025</v>
      </c>
      <c r="C1497" s="24" t="s">
        <v>1798</v>
      </c>
      <c r="D1497" s="14" t="str">
        <f>IF(COUNTIF(E1497,""),"sp",E1497)</f>
        <v>sp</v>
      </c>
      <c r="E1497" s="14" t="s">
        <v>30</v>
      </c>
      <c r="F1497" s="14" t="str">
        <f t="shared" si="253"/>
        <v/>
      </c>
      <c r="G1497" s="15" t="str">
        <f t="shared" si="254"/>
        <v/>
      </c>
      <c r="H1497" s="15" t="str">
        <f t="shared" si="255"/>
        <v/>
      </c>
      <c r="I1497" s="16" t="str">
        <f t="shared" si="252"/>
        <v>SCHISCAN</v>
      </c>
      <c r="J1497" s="17" t="str">
        <f t="shared" si="256"/>
        <v>SCHISCAN</v>
      </c>
      <c r="K1497" s="17"/>
      <c r="L1497" s="17"/>
      <c r="M1497" s="18" t="s">
        <v>6026</v>
      </c>
      <c r="N1497" s="19" t="s">
        <v>6027</v>
      </c>
      <c r="O1497" s="19" t="str">
        <f t="shared" si="257"/>
        <v>Schistidium</v>
      </c>
      <c r="P1497" s="19"/>
      <c r="Q1497" s="19"/>
      <c r="R1497" s="25" t="s">
        <v>1801</v>
      </c>
      <c r="S1497" s="24" t="s">
        <v>1802</v>
      </c>
      <c r="T1497" s="18"/>
      <c r="U1497" s="18"/>
      <c r="V1497" s="22" t="s">
        <v>125</v>
      </c>
      <c r="W1497" s="23"/>
      <c r="X1497" s="23"/>
      <c r="Y1497" s="23"/>
      <c r="Z1497" s="23"/>
      <c r="AA1497" s="23"/>
      <c r="AB1497" s="18"/>
      <c r="AC1497" s="18"/>
    </row>
    <row r="1498" spans="1:29">
      <c r="A1498" s="12" t="s">
        <v>6028</v>
      </c>
      <c r="B1498" s="13" t="s">
        <v>6029</v>
      </c>
      <c r="C1498" s="14" t="s">
        <v>106</v>
      </c>
      <c r="D1498" s="14" t="str">
        <f>IF(COUNTIF(E1498,""),"sp",E1498)</f>
        <v>sp</v>
      </c>
      <c r="E1498" s="14" t="s">
        <v>30</v>
      </c>
      <c r="F1498" s="14" t="str">
        <f t="shared" si="253"/>
        <v/>
      </c>
      <c r="G1498" s="15" t="str">
        <f t="shared" si="254"/>
        <v/>
      </c>
      <c r="H1498" s="15" t="str">
        <f t="shared" si="255"/>
        <v/>
      </c>
      <c r="I1498" s="16" t="str">
        <f t="shared" si="252"/>
        <v>SCHISTRI</v>
      </c>
      <c r="J1498" s="17" t="str">
        <f t="shared" si="256"/>
        <v>SCHISTRI</v>
      </c>
      <c r="K1498" s="17"/>
      <c r="L1498" s="17"/>
      <c r="M1498" s="18" t="s">
        <v>6030</v>
      </c>
      <c r="N1498" s="19" t="s">
        <v>6031</v>
      </c>
      <c r="O1498" s="19" t="str">
        <f t="shared" si="257"/>
        <v>Schistidium</v>
      </c>
      <c r="P1498" s="19"/>
      <c r="Q1498" s="19"/>
      <c r="R1498" s="25" t="s">
        <v>109</v>
      </c>
      <c r="S1498" s="24" t="s">
        <v>110</v>
      </c>
      <c r="T1498" s="18"/>
      <c r="U1498" s="18"/>
      <c r="V1498" s="22" t="s">
        <v>125</v>
      </c>
      <c r="W1498" s="23">
        <v>4</v>
      </c>
      <c r="X1498" s="23">
        <v>2</v>
      </c>
      <c r="Y1498" s="23">
        <v>6</v>
      </c>
      <c r="Z1498" s="23">
        <v>6</v>
      </c>
      <c r="AA1498" s="23">
        <v>6</v>
      </c>
      <c r="AB1498" s="18" t="s">
        <v>37</v>
      </c>
      <c r="AC1498" s="18"/>
    </row>
    <row r="1499" spans="1:29">
      <c r="A1499" s="12" t="s">
        <v>2866</v>
      </c>
      <c r="B1499" s="13" t="s">
        <v>6032</v>
      </c>
      <c r="C1499" s="24" t="s">
        <v>835</v>
      </c>
      <c r="D1499" s="14" t="str">
        <f>IF(COUNTIF(E1499,""),"sp",E1499)</f>
        <v>sp</v>
      </c>
      <c r="E1499" s="14" t="s">
        <v>30</v>
      </c>
      <c r="F1499" s="14" t="str">
        <f t="shared" si="253"/>
        <v/>
      </c>
      <c r="G1499" s="15" t="str">
        <f t="shared" si="254"/>
        <v/>
      </c>
      <c r="H1499" s="15" t="str">
        <f t="shared" si="255"/>
        <v/>
      </c>
      <c r="I1499" s="16" t="str">
        <f t="shared" si="252"/>
        <v>SCHISUBJ</v>
      </c>
      <c r="J1499" s="17" t="str">
        <f t="shared" si="256"/>
        <v>SCHISUBJ</v>
      </c>
      <c r="K1499" s="17"/>
      <c r="L1499" s="17"/>
      <c r="M1499" s="19" t="s">
        <v>6033</v>
      </c>
      <c r="N1499" s="19" t="s">
        <v>6034</v>
      </c>
      <c r="O1499" s="19" t="str">
        <f t="shared" si="257"/>
        <v>Schistidium</v>
      </c>
      <c r="P1499" s="19"/>
      <c r="Q1499" s="19"/>
      <c r="R1499" s="20" t="s">
        <v>1923</v>
      </c>
      <c r="S1499" s="24" t="s">
        <v>839</v>
      </c>
      <c r="T1499" s="18"/>
      <c r="U1499" s="18"/>
      <c r="V1499" s="22" t="s">
        <v>125</v>
      </c>
      <c r="W1499" s="23"/>
      <c r="X1499" s="23"/>
      <c r="Y1499" s="23"/>
      <c r="Z1499" s="23"/>
      <c r="AA1499" s="23"/>
      <c r="AB1499" s="18"/>
      <c r="AC1499" s="18"/>
    </row>
    <row r="1500" spans="1:29">
      <c r="A1500" s="12" t="s">
        <v>6035</v>
      </c>
      <c r="B1500" s="13" t="s">
        <v>6036</v>
      </c>
      <c r="C1500" s="24" t="s">
        <v>1798</v>
      </c>
      <c r="D1500" s="14" t="str">
        <f>IF(COUNTIF(E1500,""),"sp",E1500)</f>
        <v>sp</v>
      </c>
      <c r="E1500" s="14" t="s">
        <v>30</v>
      </c>
      <c r="F1500" s="14" t="str">
        <f t="shared" si="253"/>
        <v/>
      </c>
      <c r="G1500" s="15" t="str">
        <f t="shared" si="254"/>
        <v/>
      </c>
      <c r="H1500" s="15" t="str">
        <f t="shared" si="255"/>
        <v/>
      </c>
      <c r="I1500" s="16" t="str">
        <f t="shared" si="252"/>
        <v>SCHISUBM</v>
      </c>
      <c r="J1500" s="17" t="str">
        <f t="shared" si="256"/>
        <v>SCHISUBM</v>
      </c>
      <c r="K1500" s="17"/>
      <c r="L1500" s="17"/>
      <c r="M1500" s="18" t="s">
        <v>6037</v>
      </c>
      <c r="N1500" s="19" t="s">
        <v>6038</v>
      </c>
      <c r="O1500" s="19" t="str">
        <f t="shared" si="257"/>
        <v>Schistidium</v>
      </c>
      <c r="P1500" s="19"/>
      <c r="Q1500" s="19"/>
      <c r="R1500" s="25" t="s">
        <v>1801</v>
      </c>
      <c r="S1500" s="24" t="s">
        <v>1802</v>
      </c>
      <c r="T1500" s="18"/>
      <c r="U1500" s="18"/>
      <c r="V1500" s="22" t="s">
        <v>125</v>
      </c>
      <c r="W1500" s="23"/>
      <c r="X1500" s="23"/>
      <c r="Y1500" s="23"/>
      <c r="Z1500" s="23"/>
      <c r="AA1500" s="23"/>
      <c r="AB1500" s="18"/>
      <c r="AC1500" s="18"/>
    </row>
    <row r="1501" spans="1:29">
      <c r="A1501" s="12" t="s">
        <v>6039</v>
      </c>
      <c r="B1501" s="13" t="s">
        <v>6040</v>
      </c>
      <c r="C1501" s="24" t="s">
        <v>1798</v>
      </c>
      <c r="D1501" s="14" t="str">
        <f>IF(COUNTIF(E1501,""),"sp",E1501)</f>
        <v>sp</v>
      </c>
      <c r="E1501" s="14" t="s">
        <v>30</v>
      </c>
      <c r="F1501" s="14" t="str">
        <f t="shared" si="253"/>
        <v/>
      </c>
      <c r="G1501" s="15" t="str">
        <f t="shared" si="254"/>
        <v/>
      </c>
      <c r="H1501" s="15" t="str">
        <f t="shared" si="255"/>
        <v/>
      </c>
      <c r="I1501" s="16" t="str">
        <f t="shared" si="252"/>
        <v>SCHITENE</v>
      </c>
      <c r="J1501" s="17" t="str">
        <f t="shared" si="256"/>
        <v>SCHITENE</v>
      </c>
      <c r="K1501" s="17"/>
      <c r="L1501" s="17"/>
      <c r="M1501" s="18" t="s">
        <v>6041</v>
      </c>
      <c r="N1501" s="19" t="s">
        <v>6042</v>
      </c>
      <c r="O1501" s="19" t="str">
        <f t="shared" si="257"/>
        <v>Schistidium</v>
      </c>
      <c r="P1501" s="19"/>
      <c r="Q1501" s="19"/>
      <c r="R1501" s="25" t="s">
        <v>1801</v>
      </c>
      <c r="S1501" s="24" t="s">
        <v>1802</v>
      </c>
      <c r="T1501" s="18"/>
      <c r="U1501" s="18"/>
      <c r="V1501" s="22" t="s">
        <v>125</v>
      </c>
      <c r="W1501" s="23">
        <v>9</v>
      </c>
      <c r="X1501" s="23">
        <v>2</v>
      </c>
      <c r="Y1501" s="23">
        <v>6</v>
      </c>
      <c r="Z1501" s="23">
        <v>2</v>
      </c>
      <c r="AA1501" s="23">
        <v>8</v>
      </c>
      <c r="AB1501" s="18" t="s">
        <v>37</v>
      </c>
      <c r="AC1501" s="18"/>
    </row>
    <row r="1502" spans="1:29">
      <c r="A1502" s="12" t="s">
        <v>6043</v>
      </c>
      <c r="B1502" s="13" t="s">
        <v>6044</v>
      </c>
      <c r="C1502" s="24" t="s">
        <v>181</v>
      </c>
      <c r="D1502" s="14" t="str">
        <f>IF(COUNTIF(E1502,""),"sp",E1502)</f>
        <v>sp</v>
      </c>
      <c r="E1502" s="14" t="s">
        <v>30</v>
      </c>
      <c r="F1502" s="14" t="str">
        <f t="shared" si="253"/>
        <v/>
      </c>
      <c r="G1502" s="15" t="str">
        <f t="shared" si="254"/>
        <v/>
      </c>
      <c r="H1502" s="15" t="str">
        <f t="shared" si="255"/>
        <v/>
      </c>
      <c r="I1502" s="16" t="str">
        <f t="shared" si="252"/>
        <v>SCHITRIC</v>
      </c>
      <c r="J1502" s="17" t="str">
        <f t="shared" si="256"/>
        <v>SCHITRIC</v>
      </c>
      <c r="K1502" s="17"/>
      <c r="L1502" s="17"/>
      <c r="M1502" s="18" t="s">
        <v>6045</v>
      </c>
      <c r="N1502" s="19" t="s">
        <v>6046</v>
      </c>
      <c r="O1502" s="19" t="str">
        <f t="shared" si="257"/>
        <v>Schistidium</v>
      </c>
      <c r="P1502" s="19"/>
      <c r="Q1502" s="19"/>
      <c r="R1502" s="25" t="s">
        <v>184</v>
      </c>
      <c r="S1502" s="24" t="s">
        <v>185</v>
      </c>
      <c r="T1502" s="18"/>
      <c r="U1502" s="18"/>
      <c r="V1502" s="22" t="s">
        <v>125</v>
      </c>
      <c r="W1502" s="23">
        <v>9</v>
      </c>
      <c r="X1502" s="23">
        <v>3</v>
      </c>
      <c r="Y1502" s="23">
        <v>6</v>
      </c>
      <c r="Z1502" s="23">
        <v>3</v>
      </c>
      <c r="AA1502" s="23">
        <v>8</v>
      </c>
      <c r="AB1502" s="18" t="s">
        <v>37</v>
      </c>
      <c r="AC1502" s="18"/>
    </row>
    <row r="1503" spans="1:29">
      <c r="A1503" s="12" t="s">
        <v>6047</v>
      </c>
      <c r="B1503" s="13" t="s">
        <v>6048</v>
      </c>
      <c r="C1503" s="24" t="s">
        <v>1798</v>
      </c>
      <c r="D1503" s="14" t="str">
        <f>IF(COUNTIF(E1503,""),"sp",E1503)</f>
        <v>sp</v>
      </c>
      <c r="E1503" s="14" t="s">
        <v>30</v>
      </c>
      <c r="F1503" s="14" t="str">
        <f t="shared" si="253"/>
        <v/>
      </c>
      <c r="G1503" s="15" t="str">
        <f t="shared" si="254"/>
        <v/>
      </c>
      <c r="H1503" s="15" t="str">
        <f t="shared" si="255"/>
        <v/>
      </c>
      <c r="I1503" s="16" t="str">
        <f t="shared" si="252"/>
        <v>SCHIUMBR</v>
      </c>
      <c r="J1503" s="17" t="str">
        <f t="shared" si="256"/>
        <v>SCHIUMBR</v>
      </c>
      <c r="K1503" s="17"/>
      <c r="L1503" s="17"/>
      <c r="M1503" s="18" t="s">
        <v>6049</v>
      </c>
      <c r="N1503" s="19" t="s">
        <v>6050</v>
      </c>
      <c r="O1503" s="19" t="str">
        <f t="shared" si="257"/>
        <v>Schistidium</v>
      </c>
      <c r="P1503" s="19"/>
      <c r="Q1503" s="19"/>
      <c r="R1503" s="25" t="s">
        <v>1801</v>
      </c>
      <c r="S1503" s="24" t="s">
        <v>1802</v>
      </c>
      <c r="T1503" s="18"/>
      <c r="U1503" s="18"/>
      <c r="V1503" s="22" t="s">
        <v>125</v>
      </c>
      <c r="W1503" s="23"/>
      <c r="X1503" s="23"/>
      <c r="Y1503" s="23"/>
      <c r="Z1503" s="23"/>
      <c r="AA1503" s="23"/>
      <c r="AB1503" s="18"/>
      <c r="AC1503" s="18"/>
    </row>
    <row r="1504" spans="1:29">
      <c r="A1504" s="12" t="s">
        <v>2915</v>
      </c>
      <c r="B1504" s="13" t="s">
        <v>6051</v>
      </c>
      <c r="C1504" s="14" t="s">
        <v>297</v>
      </c>
      <c r="D1504" s="14" t="str">
        <f>IF(COUNTIF(E1504,""),"sp",E1504)</f>
        <v>sp</v>
      </c>
      <c r="E1504" s="14" t="s">
        <v>30</v>
      </c>
      <c r="F1504" s="14" t="str">
        <f t="shared" si="253"/>
        <v/>
      </c>
      <c r="G1504" s="15" t="str">
        <f t="shared" si="254"/>
        <v/>
      </c>
      <c r="H1504" s="15" t="str">
        <f t="shared" si="255"/>
        <v/>
      </c>
      <c r="I1504" s="16" t="str">
        <f t="shared" si="252"/>
        <v>SCHIVENE</v>
      </c>
      <c r="J1504" s="17" t="str">
        <f t="shared" si="256"/>
        <v>SCHIVENE</v>
      </c>
      <c r="K1504" s="17"/>
      <c r="L1504" s="17"/>
      <c r="M1504" s="18" t="s">
        <v>6052</v>
      </c>
      <c r="N1504" s="19" t="s">
        <v>6053</v>
      </c>
      <c r="O1504" s="19" t="str">
        <f t="shared" si="257"/>
        <v>Schistidium</v>
      </c>
      <c r="P1504" s="19"/>
      <c r="Q1504" s="19"/>
      <c r="R1504" s="25" t="s">
        <v>300</v>
      </c>
      <c r="S1504" s="24" t="s">
        <v>301</v>
      </c>
      <c r="T1504" s="18"/>
      <c r="U1504" s="18"/>
      <c r="V1504" s="22" t="s">
        <v>125</v>
      </c>
      <c r="W1504" s="23"/>
      <c r="X1504" s="23"/>
      <c r="Y1504" s="23"/>
      <c r="Z1504" s="23"/>
      <c r="AA1504" s="23"/>
      <c r="AB1504" s="18"/>
      <c r="AC1504" s="18"/>
    </row>
    <row r="1505" spans="1:29">
      <c r="A1505" s="12" t="s">
        <v>6054</v>
      </c>
      <c r="B1505" s="13" t="s">
        <v>6055</v>
      </c>
      <c r="C1505" s="14" t="s">
        <v>1509</v>
      </c>
      <c r="D1505" s="14" t="str">
        <f>IF(COUNTIF(E1505,""),"sp",E1505)</f>
        <v>sp</v>
      </c>
      <c r="E1505" s="14" t="s">
        <v>30</v>
      </c>
      <c r="F1505" s="14" t="str">
        <f t="shared" si="253"/>
        <v/>
      </c>
      <c r="G1505" s="15" t="str">
        <f t="shared" si="254"/>
        <v/>
      </c>
      <c r="H1505" s="15" t="str">
        <f t="shared" si="255"/>
        <v/>
      </c>
      <c r="I1505" s="16" t="str">
        <f t="shared" si="252"/>
        <v>SCHIGRAN</v>
      </c>
      <c r="J1505" s="17" t="str">
        <f t="shared" si="256"/>
        <v>SCHIGRAN</v>
      </c>
      <c r="K1505" s="17"/>
      <c r="L1505" s="17"/>
      <c r="M1505" s="18" t="s">
        <v>6056</v>
      </c>
      <c r="N1505" s="19" t="s">
        <v>6057</v>
      </c>
      <c r="O1505" s="19" t="str">
        <f t="shared" si="257"/>
        <v>Schistochilopsis</v>
      </c>
      <c r="P1505" s="19"/>
      <c r="Q1505" s="19"/>
      <c r="R1505" s="26" t="s">
        <v>1512</v>
      </c>
      <c r="S1505" s="24" t="s">
        <v>1513</v>
      </c>
      <c r="T1505" s="18"/>
      <c r="U1505" s="18"/>
      <c r="V1505" s="22" t="s">
        <v>125</v>
      </c>
      <c r="W1505" s="23">
        <v>8</v>
      </c>
      <c r="X1505" s="23">
        <v>1</v>
      </c>
      <c r="Y1505" s="23">
        <v>8</v>
      </c>
      <c r="Z1505" s="23">
        <v>7</v>
      </c>
      <c r="AA1505" s="23">
        <v>2</v>
      </c>
      <c r="AB1505" s="18" t="s">
        <v>37</v>
      </c>
      <c r="AC1505" s="18"/>
    </row>
    <row r="1506" spans="1:29">
      <c r="A1506" s="12" t="s">
        <v>6058</v>
      </c>
      <c r="B1506" s="13" t="s">
        <v>6059</v>
      </c>
      <c r="C1506" s="14" t="s">
        <v>1433</v>
      </c>
      <c r="D1506" s="14" t="str">
        <f>IF(COUNTIF(E1506,""),"sp",E1506)</f>
        <v>var</v>
      </c>
      <c r="E1506" s="14" t="s">
        <v>41</v>
      </c>
      <c r="F1506" s="14" t="str">
        <f t="shared" si="253"/>
        <v>var</v>
      </c>
      <c r="G1506" s="15" t="str">
        <f t="shared" si="254"/>
        <v/>
      </c>
      <c r="H1506" s="15" t="str">
        <f t="shared" si="255"/>
        <v>var</v>
      </c>
      <c r="I1506" s="16"/>
      <c r="J1506" s="17" t="str">
        <f t="shared" si="256"/>
        <v>SCHINCIIN</v>
      </c>
      <c r="K1506" s="17" t="str">
        <f>IF(LEN($L1506)&gt;1,UPPER(LEFT(M1506,3) &amp; MID(M1506,SEARCH(" ",M1506,1)+1,4)&amp;L1506),UPPER(LEFT(M1506,4) &amp; MID(M1506,SEARCH(" ",M1505,1)+1,4)&amp;L1506))</f>
        <v>SCHINCIIN</v>
      </c>
      <c r="L1506" s="17" t="str">
        <f>IF(COUNTIF($L$1:$L1505,MID(M1506,SEARCH("var. ",M1506,1)+5,1))&gt;0,MID(M1506,SEARCH("var. ",M1506,1)+5,2),MID(M1506,SEARCH("var. ",M1506,1)+5,1))</f>
        <v>in</v>
      </c>
      <c r="M1506" s="19" t="s">
        <v>6060</v>
      </c>
      <c r="N1506" s="19" t="s">
        <v>6061</v>
      </c>
      <c r="O1506" s="19" t="str">
        <f t="shared" si="257"/>
        <v>Schistochilopsis</v>
      </c>
      <c r="P1506" s="19"/>
      <c r="Q1506" s="19"/>
      <c r="R1506" s="20" t="s">
        <v>1436</v>
      </c>
      <c r="S1506" s="24" t="s">
        <v>1437</v>
      </c>
      <c r="T1506" s="18"/>
      <c r="U1506" s="18"/>
      <c r="V1506" s="22" t="s">
        <v>125</v>
      </c>
      <c r="W1506" s="23">
        <v>6</v>
      </c>
      <c r="X1506" s="23">
        <v>2</v>
      </c>
      <c r="Y1506" s="23">
        <v>6</v>
      </c>
      <c r="Z1506" s="23">
        <v>6</v>
      </c>
      <c r="AA1506" s="23">
        <v>2</v>
      </c>
      <c r="AB1506" s="18" t="s">
        <v>37</v>
      </c>
      <c r="AC1506" s="18"/>
    </row>
    <row r="1507" spans="1:29">
      <c r="A1507" s="12" t="s">
        <v>6062</v>
      </c>
      <c r="B1507" s="13" t="s">
        <v>6063</v>
      </c>
      <c r="C1507" s="14" t="s">
        <v>518</v>
      </c>
      <c r="D1507" s="14" t="str">
        <f>IF(COUNTIF(E1507,""),"sp",E1507)</f>
        <v>sp</v>
      </c>
      <c r="E1507" s="14" t="s">
        <v>30</v>
      </c>
      <c r="F1507" s="14" t="str">
        <f t="shared" si="253"/>
        <v/>
      </c>
      <c r="G1507" s="15" t="str">
        <f t="shared" si="254"/>
        <v/>
      </c>
      <c r="H1507" s="15" t="str">
        <f t="shared" si="255"/>
        <v/>
      </c>
      <c r="I1507" s="16" t="str">
        <f t="shared" ref="I1507:I1547" si="258">UPPER(MID(M1507,1,4))&amp;""&amp;UPPER(MID(M1507,SEARCH(" ",M1507,1)+1,4))</f>
        <v>SCHIOPAC</v>
      </c>
      <c r="J1507" s="17" t="str">
        <f t="shared" si="256"/>
        <v>SCHIOPAC</v>
      </c>
      <c r="K1507" s="17"/>
      <c r="L1507" s="17"/>
      <c r="M1507" s="18" t="s">
        <v>6064</v>
      </c>
      <c r="N1507" s="19" t="s">
        <v>6065</v>
      </c>
      <c r="O1507" s="19" t="str">
        <f t="shared" si="257"/>
        <v>Schistochilopsis</v>
      </c>
      <c r="P1507" s="19"/>
      <c r="Q1507" s="19"/>
      <c r="R1507" s="25" t="s">
        <v>521</v>
      </c>
      <c r="S1507" s="24" t="s">
        <v>522</v>
      </c>
      <c r="T1507" s="18"/>
      <c r="U1507" s="18"/>
      <c r="V1507" s="22" t="s">
        <v>125</v>
      </c>
      <c r="W1507" s="23">
        <v>9</v>
      </c>
      <c r="X1507" s="23">
        <v>1</v>
      </c>
      <c r="Y1507" s="23">
        <v>6</v>
      </c>
      <c r="Z1507" s="23">
        <v>8</v>
      </c>
      <c r="AA1507" s="23">
        <v>4</v>
      </c>
      <c r="AB1507" s="18" t="s">
        <v>37</v>
      </c>
      <c r="AC1507" s="18"/>
    </row>
    <row r="1508" spans="1:29">
      <c r="A1508" s="12" t="s">
        <v>5318</v>
      </c>
      <c r="B1508" s="13" t="s">
        <v>6066</v>
      </c>
      <c r="C1508" s="14" t="s">
        <v>567</v>
      </c>
      <c r="D1508" s="14" t="str">
        <f>IF(COUNTIF(E1508,""),"sp",E1508)</f>
        <v>sp</v>
      </c>
      <c r="E1508" s="14" t="s">
        <v>30</v>
      </c>
      <c r="F1508" s="14" t="str">
        <f t="shared" si="253"/>
        <v/>
      </c>
      <c r="G1508" s="15" t="str">
        <f t="shared" si="254"/>
        <v/>
      </c>
      <c r="H1508" s="15" t="str">
        <f t="shared" si="255"/>
        <v/>
      </c>
      <c r="I1508" s="16" t="str">
        <f t="shared" si="258"/>
        <v>SCHIPENN</v>
      </c>
      <c r="J1508" s="17" t="str">
        <f t="shared" si="256"/>
        <v>SCHIPENN</v>
      </c>
      <c r="K1508" s="17"/>
      <c r="L1508" s="17"/>
      <c r="M1508" s="18" t="s">
        <v>6067</v>
      </c>
      <c r="N1508" s="19" t="s">
        <v>6068</v>
      </c>
      <c r="O1508" s="19" t="str">
        <f t="shared" si="257"/>
        <v>Schistostega</v>
      </c>
      <c r="P1508" s="19"/>
      <c r="Q1508" s="19"/>
      <c r="R1508" s="25" t="s">
        <v>570</v>
      </c>
      <c r="S1508" s="24" t="s">
        <v>571</v>
      </c>
      <c r="T1508" s="18"/>
      <c r="U1508" s="18"/>
      <c r="V1508" s="22" t="s">
        <v>125</v>
      </c>
      <c r="W1508" s="23">
        <v>1</v>
      </c>
      <c r="X1508" s="23">
        <v>3</v>
      </c>
      <c r="Y1508" s="23">
        <v>4</v>
      </c>
      <c r="Z1508" s="23">
        <v>6</v>
      </c>
      <c r="AA1508" s="23">
        <v>1</v>
      </c>
      <c r="AB1508" s="18" t="s">
        <v>22</v>
      </c>
      <c r="AC1508" s="18"/>
    </row>
    <row r="1509" spans="1:29">
      <c r="A1509" s="12" t="s">
        <v>6069</v>
      </c>
      <c r="B1509" s="13" t="s">
        <v>6070</v>
      </c>
      <c r="C1509" s="14" t="s">
        <v>242</v>
      </c>
      <c r="D1509" s="14" t="str">
        <f>IF(COUNTIF(E1509,""),"sp",E1509)</f>
        <v>sp</v>
      </c>
      <c r="E1509" s="14" t="s">
        <v>30</v>
      </c>
      <c r="F1509" s="14" t="str">
        <f t="shared" si="253"/>
        <v/>
      </c>
      <c r="G1509" s="15" t="str">
        <f t="shared" si="254"/>
        <v/>
      </c>
      <c r="H1509" s="15" t="str">
        <f t="shared" si="255"/>
        <v/>
      </c>
      <c r="I1509" s="16" t="str">
        <f t="shared" si="258"/>
        <v>SCHIPONT</v>
      </c>
      <c r="J1509" s="17" t="str">
        <f t="shared" si="256"/>
        <v>SCHIPONT</v>
      </c>
      <c r="K1509" s="17"/>
      <c r="L1509" s="17"/>
      <c r="M1509" s="18" t="s">
        <v>6071</v>
      </c>
      <c r="N1509" s="19" t="s">
        <v>6072</v>
      </c>
      <c r="O1509" s="19" t="str">
        <f t="shared" si="257"/>
        <v>Schizymenium</v>
      </c>
      <c r="P1509" s="19"/>
      <c r="Q1509" s="19"/>
      <c r="R1509" s="25" t="s">
        <v>245</v>
      </c>
      <c r="S1509" s="24" t="s">
        <v>246</v>
      </c>
      <c r="T1509" s="18"/>
      <c r="U1509" s="18"/>
      <c r="V1509" s="22" t="s">
        <v>111</v>
      </c>
      <c r="W1509" s="23"/>
      <c r="X1509" s="23"/>
      <c r="Y1509" s="23"/>
      <c r="Z1509" s="23"/>
      <c r="AA1509" s="23"/>
      <c r="AB1509" s="18"/>
      <c r="AC1509" s="18"/>
    </row>
    <row r="1510" spans="1:29">
      <c r="A1510" s="12" t="s">
        <v>6073</v>
      </c>
      <c r="B1510" s="13" t="s">
        <v>6074</v>
      </c>
      <c r="C1510" s="24" t="s">
        <v>553</v>
      </c>
      <c r="D1510" s="14" t="str">
        <f>IF(COUNTIF(E1510,""),"sp",E1510)</f>
        <v>sp</v>
      </c>
      <c r="E1510" s="14" t="s">
        <v>30</v>
      </c>
      <c r="F1510" s="14" t="str">
        <f t="shared" si="253"/>
        <v/>
      </c>
      <c r="G1510" s="15" t="str">
        <f t="shared" si="254"/>
        <v/>
      </c>
      <c r="H1510" s="15" t="str">
        <f t="shared" si="255"/>
        <v/>
      </c>
      <c r="I1510" s="16" t="str">
        <f t="shared" si="258"/>
        <v>SCHLKUNZ</v>
      </c>
      <c r="J1510" s="17" t="str">
        <f t="shared" si="256"/>
        <v>SCHLKUNZ</v>
      </c>
      <c r="K1510" s="17"/>
      <c r="L1510" s="17"/>
      <c r="M1510" s="27" t="s">
        <v>6075</v>
      </c>
      <c r="N1510" s="19" t="s">
        <v>6076</v>
      </c>
      <c r="O1510" s="19" t="str">
        <f t="shared" si="257"/>
        <v>Schljakovia</v>
      </c>
      <c r="P1510" s="19"/>
      <c r="Q1510" s="19"/>
      <c r="R1510" s="26" t="s">
        <v>556</v>
      </c>
      <c r="S1510" s="24" t="s">
        <v>557</v>
      </c>
      <c r="T1510" s="18"/>
      <c r="U1510" s="18"/>
      <c r="V1510" s="22" t="s">
        <v>156</v>
      </c>
      <c r="W1510" s="23">
        <v>9</v>
      </c>
      <c r="X1510" s="23">
        <v>2</v>
      </c>
      <c r="Y1510" s="23">
        <v>6</v>
      </c>
      <c r="Z1510" s="23">
        <v>8</v>
      </c>
      <c r="AA1510" s="23">
        <v>2</v>
      </c>
      <c r="AB1510" s="18" t="s">
        <v>37</v>
      </c>
      <c r="AC1510" s="18"/>
    </row>
    <row r="1511" spans="1:29">
      <c r="A1511" s="12" t="s">
        <v>2634</v>
      </c>
      <c r="B1511" s="13" t="s">
        <v>6077</v>
      </c>
      <c r="C1511" s="24" t="s">
        <v>151</v>
      </c>
      <c r="D1511" s="14" t="str">
        <f>IF(COUNTIF(E1511,""),"sp",E1511)</f>
        <v>sp</v>
      </c>
      <c r="E1511" s="14" t="s">
        <v>30</v>
      </c>
      <c r="F1511" s="14" t="str">
        <f t="shared" si="253"/>
        <v/>
      </c>
      <c r="G1511" s="15" t="str">
        <f t="shared" si="254"/>
        <v/>
      </c>
      <c r="H1511" s="15" t="str">
        <f t="shared" si="255"/>
        <v/>
      </c>
      <c r="I1511" s="16" t="str">
        <f t="shared" si="258"/>
        <v>SCHLQUAD</v>
      </c>
      <c r="J1511" s="17" t="str">
        <f t="shared" si="256"/>
        <v>SCHLQUAD</v>
      </c>
      <c r="K1511" s="17"/>
      <c r="L1511" s="17"/>
      <c r="M1511" s="18" t="s">
        <v>6078</v>
      </c>
      <c r="N1511" s="19" t="s">
        <v>6079</v>
      </c>
      <c r="O1511" s="19" t="str">
        <f t="shared" si="257"/>
        <v>Schljakovianthus</v>
      </c>
      <c r="P1511" s="19"/>
      <c r="Q1511" s="19"/>
      <c r="R1511" s="25" t="s">
        <v>154</v>
      </c>
      <c r="S1511" s="24" t="s">
        <v>155</v>
      </c>
      <c r="T1511" s="18"/>
      <c r="U1511" s="18"/>
      <c r="V1511" s="22" t="s">
        <v>125</v>
      </c>
      <c r="W1511" s="23">
        <v>9</v>
      </c>
      <c r="X1511" s="23">
        <v>1</v>
      </c>
      <c r="Y1511" s="23">
        <v>6</v>
      </c>
      <c r="Z1511" s="23">
        <v>6</v>
      </c>
      <c r="AA1511" s="23">
        <v>6</v>
      </c>
      <c r="AB1511" s="18" t="s">
        <v>37</v>
      </c>
      <c r="AC1511" s="18"/>
    </row>
    <row r="1512" spans="1:29">
      <c r="A1512" s="12" t="s">
        <v>6080</v>
      </c>
      <c r="B1512" s="13" t="s">
        <v>6081</v>
      </c>
      <c r="C1512" s="24" t="s">
        <v>40</v>
      </c>
      <c r="D1512" s="14" t="str">
        <f>IF(COUNTIF(E1512,""),"sp",E1512)</f>
        <v>sp</v>
      </c>
      <c r="E1512" s="14" t="s">
        <v>30</v>
      </c>
      <c r="F1512" s="14" t="str">
        <f t="shared" si="253"/>
        <v/>
      </c>
      <c r="G1512" s="15" t="str">
        <f t="shared" si="254"/>
        <v/>
      </c>
      <c r="H1512" s="15" t="str">
        <f t="shared" si="255"/>
        <v/>
      </c>
      <c r="I1512" s="16" t="str">
        <f t="shared" si="258"/>
        <v>SCIUCURT</v>
      </c>
      <c r="J1512" s="17" t="str">
        <f t="shared" si="256"/>
        <v>SCIUCURT</v>
      </c>
      <c r="K1512" s="17"/>
      <c r="L1512" s="17"/>
      <c r="M1512" s="18" t="s">
        <v>6082</v>
      </c>
      <c r="N1512" s="19" t="s">
        <v>6083</v>
      </c>
      <c r="O1512" s="19" t="str">
        <f t="shared" si="257"/>
        <v>Sciuro-hypnum</v>
      </c>
      <c r="P1512" s="19"/>
      <c r="Q1512" s="19"/>
      <c r="R1512" s="18"/>
      <c r="S1512" s="24"/>
      <c r="T1512" s="18"/>
      <c r="U1512" s="18"/>
      <c r="V1512" s="18"/>
      <c r="W1512" s="23">
        <v>3</v>
      </c>
      <c r="X1512" s="23">
        <v>4</v>
      </c>
      <c r="Y1512" s="23">
        <v>7</v>
      </c>
      <c r="Z1512" s="23">
        <v>6</v>
      </c>
      <c r="AA1512" s="23">
        <v>3</v>
      </c>
      <c r="AB1512" s="18" t="s">
        <v>4303</v>
      </c>
      <c r="AC1512" s="18"/>
    </row>
    <row r="1513" spans="1:29">
      <c r="A1513" s="12" t="s">
        <v>6084</v>
      </c>
      <c r="B1513" s="13" t="s">
        <v>6085</v>
      </c>
      <c r="C1513" s="24" t="s">
        <v>384</v>
      </c>
      <c r="D1513" s="14" t="str">
        <f>IF(COUNTIF(E1513,""),"sp",E1513)</f>
        <v>sp</v>
      </c>
      <c r="E1513" s="14" t="s">
        <v>30</v>
      </c>
      <c r="F1513" s="14" t="str">
        <f t="shared" si="253"/>
        <v/>
      </c>
      <c r="G1513" s="15" t="str">
        <f t="shared" si="254"/>
        <v/>
      </c>
      <c r="H1513" s="15" t="str">
        <f t="shared" si="255"/>
        <v/>
      </c>
      <c r="I1513" s="16" t="str">
        <f t="shared" si="258"/>
        <v>SCIUFLOT</v>
      </c>
      <c r="J1513" s="17" t="str">
        <f t="shared" si="256"/>
        <v>SCIUFLOT</v>
      </c>
      <c r="K1513" s="17"/>
      <c r="L1513" s="17"/>
      <c r="M1513" s="19" t="s">
        <v>6086</v>
      </c>
      <c r="N1513" s="19" t="s">
        <v>6087</v>
      </c>
      <c r="O1513" s="19" t="str">
        <f t="shared" si="257"/>
        <v>Sciuro-hypnum</v>
      </c>
      <c r="P1513" s="19"/>
      <c r="Q1513" s="19"/>
      <c r="R1513" s="25" t="s">
        <v>387</v>
      </c>
      <c r="S1513" s="24" t="s">
        <v>388</v>
      </c>
      <c r="T1513" s="18"/>
      <c r="U1513" s="18"/>
      <c r="V1513" s="22" t="s">
        <v>35</v>
      </c>
      <c r="W1513" s="23">
        <v>3</v>
      </c>
      <c r="X1513" s="23">
        <v>6</v>
      </c>
      <c r="Y1513" s="23">
        <v>7</v>
      </c>
      <c r="Z1513" s="23">
        <v>3</v>
      </c>
      <c r="AA1513" s="23">
        <v>6</v>
      </c>
      <c r="AB1513" s="18" t="s">
        <v>37</v>
      </c>
      <c r="AC1513" s="18"/>
    </row>
    <row r="1514" spans="1:29">
      <c r="A1514" s="12" t="s">
        <v>2000</v>
      </c>
      <c r="B1514" s="13" t="s">
        <v>6088</v>
      </c>
      <c r="C1514" s="24" t="s">
        <v>705</v>
      </c>
      <c r="D1514" s="14" t="str">
        <f>IF(COUNTIF(E1514,""),"sp",E1514)</f>
        <v>sp</v>
      </c>
      <c r="E1514" s="14" t="s">
        <v>30</v>
      </c>
      <c r="F1514" s="14" t="str">
        <f t="shared" si="253"/>
        <v/>
      </c>
      <c r="G1514" s="15" t="str">
        <f t="shared" si="254"/>
        <v/>
      </c>
      <c r="H1514" s="15" t="str">
        <f t="shared" si="255"/>
        <v/>
      </c>
      <c r="I1514" s="16" t="str">
        <f t="shared" si="258"/>
        <v>SCIUGLAC</v>
      </c>
      <c r="J1514" s="17" t="str">
        <f t="shared" si="256"/>
        <v>SCIUGLAC</v>
      </c>
      <c r="K1514" s="17"/>
      <c r="L1514" s="17"/>
      <c r="M1514" s="18" t="s">
        <v>6089</v>
      </c>
      <c r="N1514" s="19" t="s">
        <v>6090</v>
      </c>
      <c r="O1514" s="19" t="str">
        <f t="shared" si="257"/>
        <v>Sciuro-hypnum</v>
      </c>
      <c r="P1514" s="19"/>
      <c r="Q1514" s="19"/>
      <c r="R1514" s="25" t="s">
        <v>708</v>
      </c>
      <c r="S1514" s="24" t="s">
        <v>709</v>
      </c>
      <c r="T1514" s="18"/>
      <c r="U1514" s="18"/>
      <c r="V1514" s="22" t="s">
        <v>35</v>
      </c>
      <c r="W1514" s="23">
        <v>8</v>
      </c>
      <c r="X1514" s="23">
        <v>1</v>
      </c>
      <c r="Y1514" s="23">
        <v>6</v>
      </c>
      <c r="Z1514" s="23">
        <v>8</v>
      </c>
      <c r="AA1514" s="23">
        <v>2</v>
      </c>
      <c r="AB1514" s="18" t="s">
        <v>37</v>
      </c>
      <c r="AC1514" s="18"/>
    </row>
    <row r="1515" spans="1:29">
      <c r="A1515" s="12" t="s">
        <v>6091</v>
      </c>
      <c r="B1515" s="13" t="s">
        <v>6092</v>
      </c>
      <c r="C1515" s="24" t="s">
        <v>384</v>
      </c>
      <c r="D1515" s="14" t="str">
        <f>IF(COUNTIF(E1515,""),"sp",E1515)</f>
        <v>sp</v>
      </c>
      <c r="E1515" s="14" t="s">
        <v>30</v>
      </c>
      <c r="F1515" s="14" t="str">
        <f t="shared" si="253"/>
        <v/>
      </c>
      <c r="G1515" s="15" t="str">
        <f t="shared" si="254"/>
        <v/>
      </c>
      <c r="H1515" s="15" t="str">
        <f t="shared" si="255"/>
        <v/>
      </c>
      <c r="I1515" s="16" t="str">
        <f t="shared" si="258"/>
        <v>SCIULATI</v>
      </c>
      <c r="J1515" s="17" t="str">
        <f t="shared" si="256"/>
        <v>SCIULATI</v>
      </c>
      <c r="K1515" s="17"/>
      <c r="L1515" s="17"/>
      <c r="M1515" s="19" t="s">
        <v>6093</v>
      </c>
      <c r="N1515" s="19" t="s">
        <v>6094</v>
      </c>
      <c r="O1515" s="19" t="str">
        <f t="shared" si="257"/>
        <v>Sciuro-hypnum</v>
      </c>
      <c r="P1515" s="19"/>
      <c r="Q1515" s="19"/>
      <c r="R1515" s="25" t="s">
        <v>387</v>
      </c>
      <c r="S1515" s="24" t="s">
        <v>388</v>
      </c>
      <c r="T1515" s="18"/>
      <c r="U1515" s="18"/>
      <c r="V1515" s="22" t="s">
        <v>35</v>
      </c>
      <c r="W1515" s="23">
        <v>9</v>
      </c>
      <c r="X1515" s="23">
        <v>1</v>
      </c>
      <c r="Y1515" s="23">
        <v>7</v>
      </c>
      <c r="Z1515" s="23">
        <v>8</v>
      </c>
      <c r="AA1515" s="23">
        <v>2</v>
      </c>
      <c r="AB1515" s="18" t="s">
        <v>37</v>
      </c>
      <c r="AC1515" s="18"/>
    </row>
    <row r="1516" spans="1:29">
      <c r="A1516" s="12" t="s">
        <v>6095</v>
      </c>
      <c r="B1516" s="13" t="s">
        <v>6096</v>
      </c>
      <c r="C1516" s="14" t="s">
        <v>160</v>
      </c>
      <c r="D1516" s="14" t="str">
        <f>IF(COUNTIF(E1516,""),"sp",E1516)</f>
        <v>sp</v>
      </c>
      <c r="E1516" s="14" t="s">
        <v>30</v>
      </c>
      <c r="F1516" s="14" t="str">
        <f t="shared" si="253"/>
        <v/>
      </c>
      <c r="G1516" s="15" t="str">
        <f t="shared" si="254"/>
        <v/>
      </c>
      <c r="H1516" s="15" t="str">
        <f t="shared" si="255"/>
        <v/>
      </c>
      <c r="I1516" s="16" t="str">
        <f t="shared" si="258"/>
        <v>SCIUOEDI</v>
      </c>
      <c r="J1516" s="17" t="str">
        <f t="shared" si="256"/>
        <v>SCIUOEDI</v>
      </c>
      <c r="K1516" s="17"/>
      <c r="L1516" s="17"/>
      <c r="M1516" s="18" t="s">
        <v>6097</v>
      </c>
      <c r="N1516" s="19" t="s">
        <v>6098</v>
      </c>
      <c r="O1516" s="19" t="str">
        <f t="shared" si="257"/>
        <v>Sciuro-hypnum</v>
      </c>
      <c r="P1516" s="19"/>
      <c r="Q1516" s="19"/>
      <c r="R1516" s="25" t="s">
        <v>163</v>
      </c>
      <c r="S1516" s="24" t="s">
        <v>164</v>
      </c>
      <c r="T1516" s="18"/>
      <c r="U1516" s="18"/>
      <c r="V1516" s="22" t="s">
        <v>580</v>
      </c>
      <c r="W1516" s="23"/>
      <c r="X1516" s="23"/>
      <c r="Y1516" s="23"/>
      <c r="Z1516" s="23"/>
      <c r="AA1516" s="23"/>
      <c r="AB1516" s="18"/>
      <c r="AC1516" s="18"/>
    </row>
    <row r="1517" spans="1:29">
      <c r="A1517" s="31" t="s">
        <v>6099</v>
      </c>
      <c r="B1517" s="13" t="s">
        <v>6100</v>
      </c>
      <c r="C1517" s="14" t="s">
        <v>203</v>
      </c>
      <c r="D1517" s="14" t="str">
        <f>IF(COUNTIF(E1517,""),"sp",E1517)</f>
        <v>sp</v>
      </c>
      <c r="E1517" s="14" t="s">
        <v>30</v>
      </c>
      <c r="F1517" s="14" t="str">
        <f t="shared" si="253"/>
        <v/>
      </c>
      <c r="G1517" s="15" t="str">
        <f t="shared" si="254"/>
        <v/>
      </c>
      <c r="H1517" s="15" t="str">
        <f t="shared" si="255"/>
        <v/>
      </c>
      <c r="I1517" s="16" t="str">
        <f t="shared" si="258"/>
        <v>SCIUORNE</v>
      </c>
      <c r="J1517" s="17" t="str">
        <f t="shared" si="256"/>
        <v>SCIUORNE</v>
      </c>
      <c r="K1517" s="17"/>
      <c r="L1517" s="17"/>
      <c r="M1517" s="18" t="s">
        <v>6101</v>
      </c>
      <c r="N1517" s="19" t="s">
        <v>6102</v>
      </c>
      <c r="O1517" s="19" t="str">
        <f t="shared" si="257"/>
        <v>Sciuro-hypnum</v>
      </c>
      <c r="P1517" s="19"/>
      <c r="Q1517" s="19"/>
      <c r="R1517" s="25" t="s">
        <v>206</v>
      </c>
      <c r="S1517" s="24" t="s">
        <v>207</v>
      </c>
      <c r="T1517" s="18"/>
      <c r="U1517" s="18"/>
      <c r="V1517" s="22" t="s">
        <v>35</v>
      </c>
      <c r="W1517" s="23"/>
      <c r="X1517" s="23"/>
      <c r="Y1517" s="23"/>
      <c r="Z1517" s="23"/>
      <c r="AA1517" s="23"/>
      <c r="AB1517" s="18"/>
      <c r="AC1517" s="18"/>
    </row>
    <row r="1518" spans="1:29">
      <c r="A1518" s="12" t="s">
        <v>2065</v>
      </c>
      <c r="B1518" s="13" t="s">
        <v>6103</v>
      </c>
      <c r="C1518" s="24" t="s">
        <v>835</v>
      </c>
      <c r="D1518" s="14" t="str">
        <f>IF(COUNTIF(E1518,""),"sp",E1518)</f>
        <v>sp</v>
      </c>
      <c r="E1518" s="14" t="s">
        <v>30</v>
      </c>
      <c r="F1518" s="14" t="str">
        <f t="shared" si="253"/>
        <v/>
      </c>
      <c r="G1518" s="15" t="str">
        <f t="shared" si="254"/>
        <v/>
      </c>
      <c r="H1518" s="15" t="str">
        <f t="shared" si="255"/>
        <v/>
      </c>
      <c r="I1518" s="16" t="str">
        <f t="shared" si="258"/>
        <v>SCIUPLUM</v>
      </c>
      <c r="J1518" s="17" t="str">
        <f t="shared" si="256"/>
        <v>SCIUPLUM</v>
      </c>
      <c r="K1518" s="17"/>
      <c r="L1518" s="17"/>
      <c r="M1518" s="19" t="s">
        <v>6104</v>
      </c>
      <c r="N1518" s="19" t="s">
        <v>6105</v>
      </c>
      <c r="O1518" s="19" t="str">
        <f t="shared" si="257"/>
        <v>Sciuro-hypnum</v>
      </c>
      <c r="P1518" s="19"/>
      <c r="Q1518" s="19"/>
      <c r="R1518" s="20" t="s">
        <v>1923</v>
      </c>
      <c r="S1518" s="24" t="s">
        <v>839</v>
      </c>
      <c r="T1518" s="18"/>
      <c r="U1518" s="18"/>
      <c r="V1518" s="22" t="s">
        <v>580</v>
      </c>
      <c r="W1518" s="23">
        <v>4</v>
      </c>
      <c r="X1518" s="23">
        <v>3</v>
      </c>
      <c r="Y1518" s="23">
        <v>4</v>
      </c>
      <c r="Z1518" s="23">
        <v>7</v>
      </c>
      <c r="AA1518" s="23">
        <v>6</v>
      </c>
      <c r="AB1518" s="18" t="s">
        <v>5044</v>
      </c>
      <c r="AC1518" s="18"/>
    </row>
    <row r="1519" spans="1:29">
      <c r="A1519" s="12" t="s">
        <v>801</v>
      </c>
      <c r="B1519" s="13" t="s">
        <v>6106</v>
      </c>
      <c r="C1519" s="14" t="s">
        <v>106</v>
      </c>
      <c r="D1519" s="14" t="str">
        <f>IF(COUNTIF(E1519,""),"sp",E1519)</f>
        <v>sp</v>
      </c>
      <c r="E1519" s="14" t="s">
        <v>30</v>
      </c>
      <c r="F1519" s="14" t="str">
        <f t="shared" si="253"/>
        <v/>
      </c>
      <c r="G1519" s="15" t="str">
        <f t="shared" si="254"/>
        <v/>
      </c>
      <c r="H1519" s="15" t="str">
        <f t="shared" si="255"/>
        <v/>
      </c>
      <c r="I1519" s="16" t="str">
        <f t="shared" si="258"/>
        <v>SCIUPOPU</v>
      </c>
      <c r="J1519" s="17" t="str">
        <f t="shared" si="256"/>
        <v>SCIUPOPU</v>
      </c>
      <c r="K1519" s="17"/>
      <c r="L1519" s="17"/>
      <c r="M1519" s="18" t="s">
        <v>6107</v>
      </c>
      <c r="N1519" s="19" t="s">
        <v>6108</v>
      </c>
      <c r="O1519" s="19" t="str">
        <f t="shared" si="257"/>
        <v>Sciuro-hypnum</v>
      </c>
      <c r="P1519" s="19"/>
      <c r="Q1519" s="19"/>
      <c r="R1519" s="25" t="s">
        <v>109</v>
      </c>
      <c r="S1519" s="24" t="s">
        <v>110</v>
      </c>
      <c r="T1519" s="18"/>
      <c r="U1519" s="18"/>
      <c r="V1519" s="22" t="s">
        <v>35</v>
      </c>
      <c r="W1519" s="23">
        <v>4</v>
      </c>
      <c r="X1519" s="23">
        <v>3</v>
      </c>
      <c r="Y1519" s="23">
        <v>5</v>
      </c>
      <c r="Z1519" s="23">
        <v>3</v>
      </c>
      <c r="AA1519" s="23">
        <v>7</v>
      </c>
      <c r="AB1519" s="18" t="s">
        <v>428</v>
      </c>
      <c r="AC1519" s="18"/>
    </row>
    <row r="1520" spans="1:29">
      <c r="A1520" s="12" t="s">
        <v>2050</v>
      </c>
      <c r="B1520" s="13" t="s">
        <v>6109</v>
      </c>
      <c r="C1520" s="14" t="s">
        <v>160</v>
      </c>
      <c r="D1520" s="14" t="str">
        <f>IF(COUNTIF(E1520,""),"sp",E1520)</f>
        <v>sp</v>
      </c>
      <c r="E1520" s="14" t="s">
        <v>30</v>
      </c>
      <c r="F1520" s="14" t="str">
        <f t="shared" si="253"/>
        <v/>
      </c>
      <c r="G1520" s="15" t="str">
        <f t="shared" si="254"/>
        <v/>
      </c>
      <c r="H1520" s="15" t="str">
        <f t="shared" si="255"/>
        <v/>
      </c>
      <c r="I1520" s="16" t="str">
        <f t="shared" si="258"/>
        <v>SCIUREFL</v>
      </c>
      <c r="J1520" s="17" t="str">
        <f t="shared" si="256"/>
        <v>SCIUREFL</v>
      </c>
      <c r="K1520" s="17"/>
      <c r="L1520" s="17"/>
      <c r="M1520" s="18" t="s">
        <v>6110</v>
      </c>
      <c r="N1520" s="19" t="s">
        <v>6111</v>
      </c>
      <c r="O1520" s="19" t="str">
        <f t="shared" si="257"/>
        <v>Sciuro-hypnum</v>
      </c>
      <c r="P1520" s="19"/>
      <c r="Q1520" s="19"/>
      <c r="R1520" s="25" t="s">
        <v>163</v>
      </c>
      <c r="S1520" s="24" t="s">
        <v>164</v>
      </c>
      <c r="T1520" s="18"/>
      <c r="U1520" s="18"/>
      <c r="V1520" s="22" t="s">
        <v>111</v>
      </c>
      <c r="W1520" s="23">
        <v>4</v>
      </c>
      <c r="X1520" s="23">
        <v>2</v>
      </c>
      <c r="Y1520" s="23">
        <v>6</v>
      </c>
      <c r="Z1520" s="23">
        <v>5</v>
      </c>
      <c r="AA1520" s="23">
        <v>4</v>
      </c>
      <c r="AB1520" s="18" t="s">
        <v>428</v>
      </c>
      <c r="AC1520" s="18"/>
    </row>
    <row r="1521" spans="1:29">
      <c r="A1521" s="12" t="s">
        <v>2022</v>
      </c>
      <c r="B1521" s="13" t="s">
        <v>6112</v>
      </c>
      <c r="C1521" s="14" t="s">
        <v>160</v>
      </c>
      <c r="D1521" s="14" t="str">
        <f>IF(COUNTIF(E1521,""),"sp",E1521)</f>
        <v>sp</v>
      </c>
      <c r="E1521" s="14" t="s">
        <v>30</v>
      </c>
      <c r="F1521" s="14" t="str">
        <f t="shared" si="253"/>
        <v/>
      </c>
      <c r="G1521" s="15" t="str">
        <f t="shared" si="254"/>
        <v/>
      </c>
      <c r="H1521" s="15" t="str">
        <f t="shared" si="255"/>
        <v/>
      </c>
      <c r="I1521" s="16" t="str">
        <f t="shared" si="258"/>
        <v>SCIUSTAR</v>
      </c>
      <c r="J1521" s="17" t="str">
        <f t="shared" si="256"/>
        <v>SCIUSTAR</v>
      </c>
      <c r="K1521" s="17"/>
      <c r="L1521" s="17"/>
      <c r="M1521" s="18" t="s">
        <v>6113</v>
      </c>
      <c r="N1521" s="19" t="s">
        <v>6114</v>
      </c>
      <c r="O1521" s="19" t="str">
        <f t="shared" si="257"/>
        <v>Sciuro-hypnum</v>
      </c>
      <c r="P1521" s="19"/>
      <c r="Q1521" s="19"/>
      <c r="R1521" s="25" t="s">
        <v>163</v>
      </c>
      <c r="S1521" s="24" t="s">
        <v>164</v>
      </c>
      <c r="T1521" s="18"/>
      <c r="U1521" s="18"/>
      <c r="V1521" s="22" t="s">
        <v>111</v>
      </c>
      <c r="W1521" s="23">
        <v>6</v>
      </c>
      <c r="X1521" s="23">
        <v>1</v>
      </c>
      <c r="Y1521" s="23">
        <v>6</v>
      </c>
      <c r="Z1521" s="23">
        <v>6</v>
      </c>
      <c r="AA1521" s="23">
        <v>2</v>
      </c>
      <c r="AB1521" s="18" t="s">
        <v>112</v>
      </c>
      <c r="AC1521" s="18"/>
    </row>
    <row r="1522" spans="1:29">
      <c r="A1522" s="12" t="s">
        <v>6115</v>
      </c>
      <c r="B1522" s="13" t="s">
        <v>6116</v>
      </c>
      <c r="C1522" s="24" t="s">
        <v>40</v>
      </c>
      <c r="D1522" s="14" t="str">
        <f>IF(COUNTIF(E1522,""),"sp",E1522)</f>
        <v>sp</v>
      </c>
      <c r="E1522" s="14" t="s">
        <v>30</v>
      </c>
      <c r="F1522" s="14" t="str">
        <f t="shared" si="253"/>
        <v/>
      </c>
      <c r="G1522" s="15" t="str">
        <f t="shared" si="254"/>
        <v/>
      </c>
      <c r="H1522" s="15" t="str">
        <f t="shared" si="255"/>
        <v/>
      </c>
      <c r="I1522" s="16" t="str">
        <f t="shared" si="258"/>
        <v>SCIUTROM</v>
      </c>
      <c r="J1522" s="17" t="str">
        <f t="shared" si="256"/>
        <v>SCIUTROM</v>
      </c>
      <c r="K1522" s="17"/>
      <c r="L1522" s="17"/>
      <c r="M1522" s="18" t="s">
        <v>6117</v>
      </c>
      <c r="N1522" s="19" t="s">
        <v>6118</v>
      </c>
      <c r="O1522" s="19" t="str">
        <f t="shared" si="257"/>
        <v>Sciuro-hypnum</v>
      </c>
      <c r="P1522" s="19"/>
      <c r="Q1522" s="19"/>
      <c r="R1522" s="18"/>
      <c r="S1522" s="24"/>
      <c r="T1522" s="18"/>
      <c r="U1522" s="18"/>
      <c r="V1522" s="18"/>
      <c r="W1522" s="23">
        <v>6</v>
      </c>
      <c r="X1522" s="23">
        <v>1</v>
      </c>
      <c r="Y1522" s="23">
        <v>6</v>
      </c>
      <c r="Z1522" s="23">
        <v>6</v>
      </c>
      <c r="AA1522" s="23">
        <v>2</v>
      </c>
      <c r="AB1522" s="18" t="s">
        <v>37</v>
      </c>
      <c r="AC1522" s="18"/>
    </row>
    <row r="1523" spans="1:29">
      <c r="A1523" s="49" t="s">
        <v>5326</v>
      </c>
      <c r="B1523" s="13" t="s">
        <v>6119</v>
      </c>
      <c r="C1523" s="14" t="s">
        <v>203</v>
      </c>
      <c r="D1523" s="14" t="str">
        <f>IF(COUNTIF(E1523,""),"sp",E1523)</f>
        <v>sp</v>
      </c>
      <c r="E1523" s="14" t="s">
        <v>30</v>
      </c>
      <c r="F1523" s="14" t="str">
        <f t="shared" si="253"/>
        <v/>
      </c>
      <c r="G1523" s="15" t="str">
        <f t="shared" si="254"/>
        <v/>
      </c>
      <c r="H1523" s="15" t="str">
        <f t="shared" si="255"/>
        <v/>
      </c>
      <c r="I1523" s="16" t="str">
        <f t="shared" si="258"/>
        <v>SCLECESP</v>
      </c>
      <c r="J1523" s="17" t="str">
        <f t="shared" si="256"/>
        <v>SCLECESP</v>
      </c>
      <c r="K1523" s="17"/>
      <c r="L1523" s="17"/>
      <c r="M1523" s="18" t="s">
        <v>6120</v>
      </c>
      <c r="N1523" s="19" t="s">
        <v>6121</v>
      </c>
      <c r="O1523" s="19" t="str">
        <f t="shared" si="257"/>
        <v>Scleropodium</v>
      </c>
      <c r="P1523" s="19"/>
      <c r="Q1523" s="19"/>
      <c r="R1523" s="25" t="s">
        <v>206</v>
      </c>
      <c r="S1523" s="24" t="s">
        <v>207</v>
      </c>
      <c r="T1523" s="18"/>
      <c r="U1523" s="18"/>
      <c r="V1523" s="22" t="s">
        <v>35</v>
      </c>
      <c r="W1523" s="23">
        <v>6</v>
      </c>
      <c r="X1523" s="23">
        <v>7</v>
      </c>
      <c r="Y1523" s="23">
        <v>3</v>
      </c>
      <c r="Z1523" s="23">
        <v>5</v>
      </c>
      <c r="AA1523" s="23">
        <v>6</v>
      </c>
      <c r="AB1523" s="18" t="s">
        <v>120</v>
      </c>
      <c r="AC1523" s="18"/>
    </row>
    <row r="1524" spans="1:29">
      <c r="A1524" s="12" t="s">
        <v>5346</v>
      </c>
      <c r="B1524" s="13" t="s">
        <v>6122</v>
      </c>
      <c r="C1524" s="24" t="s">
        <v>1576</v>
      </c>
      <c r="D1524" s="14" t="str">
        <f>IF(COUNTIF(E1524,""),"sp",E1524)</f>
        <v>sp</v>
      </c>
      <c r="E1524" s="14" t="s">
        <v>30</v>
      </c>
      <c r="F1524" s="14" t="str">
        <f t="shared" si="253"/>
        <v/>
      </c>
      <c r="G1524" s="15" t="str">
        <f t="shared" si="254"/>
        <v/>
      </c>
      <c r="H1524" s="15" t="str">
        <f t="shared" si="255"/>
        <v/>
      </c>
      <c r="I1524" s="16" t="str">
        <f t="shared" si="258"/>
        <v>SCLETOUR</v>
      </c>
      <c r="J1524" s="17" t="str">
        <f t="shared" si="256"/>
        <v>SCLETOUR</v>
      </c>
      <c r="K1524" s="17"/>
      <c r="L1524" s="17"/>
      <c r="M1524" s="18" t="s">
        <v>6123</v>
      </c>
      <c r="N1524" s="19" t="s">
        <v>6124</v>
      </c>
      <c r="O1524" s="19" t="str">
        <f t="shared" si="257"/>
        <v>Scleropodium</v>
      </c>
      <c r="P1524" s="19"/>
      <c r="Q1524" s="19"/>
      <c r="R1524" s="25" t="s">
        <v>1579</v>
      </c>
      <c r="S1524" s="24" t="s">
        <v>1580</v>
      </c>
      <c r="T1524" s="18"/>
      <c r="U1524" s="18"/>
      <c r="V1524" s="22" t="s">
        <v>35</v>
      </c>
      <c r="W1524" s="23">
        <v>8</v>
      </c>
      <c r="X1524" s="23">
        <v>7</v>
      </c>
      <c r="Y1524" s="23">
        <v>4</v>
      </c>
      <c r="Z1524" s="23">
        <v>3</v>
      </c>
      <c r="AA1524" s="23">
        <v>6</v>
      </c>
      <c r="AB1524" s="18" t="s">
        <v>37</v>
      </c>
      <c r="AC1524" s="18"/>
    </row>
    <row r="1525" spans="1:29">
      <c r="A1525" s="12" t="s">
        <v>6125</v>
      </c>
      <c r="B1525" s="13" t="s">
        <v>6126</v>
      </c>
      <c r="C1525" s="24" t="s">
        <v>65</v>
      </c>
      <c r="D1525" s="14" t="str">
        <f>IF(COUNTIF(E1525,""),"sp",E1525)</f>
        <v>sp</v>
      </c>
      <c r="E1525" s="14" t="s">
        <v>30</v>
      </c>
      <c r="F1525" s="14" t="str">
        <f t="shared" si="253"/>
        <v/>
      </c>
      <c r="G1525" s="15" t="str">
        <f t="shared" si="254"/>
        <v/>
      </c>
      <c r="H1525" s="15" t="str">
        <f t="shared" si="255"/>
        <v/>
      </c>
      <c r="I1525" s="16" t="str">
        <f t="shared" si="258"/>
        <v>SCOPCATA</v>
      </c>
      <c r="J1525" s="17" t="str">
        <f t="shared" si="256"/>
        <v>SCOPCATA</v>
      </c>
      <c r="K1525" s="17"/>
      <c r="L1525" s="17"/>
      <c r="M1525" s="18" t="s">
        <v>6127</v>
      </c>
      <c r="N1525" s="19" t="s">
        <v>6128</v>
      </c>
      <c r="O1525" s="19" t="str">
        <f t="shared" si="257"/>
        <v>Scopelophila</v>
      </c>
      <c r="P1525" s="19"/>
      <c r="Q1525" s="19"/>
      <c r="R1525" s="20" t="s">
        <v>68</v>
      </c>
      <c r="S1525" s="24" t="s">
        <v>69</v>
      </c>
      <c r="T1525" s="18"/>
      <c r="U1525" s="18"/>
      <c r="V1525" s="22" t="s">
        <v>111</v>
      </c>
      <c r="W1525" s="23">
        <v>9</v>
      </c>
      <c r="X1525" s="23">
        <v>7</v>
      </c>
      <c r="Y1525" s="23">
        <v>3</v>
      </c>
      <c r="Z1525" s="23">
        <v>6</v>
      </c>
      <c r="AA1525" s="23">
        <v>6</v>
      </c>
      <c r="AB1525" s="18" t="s">
        <v>37</v>
      </c>
      <c r="AC1525" s="18"/>
    </row>
    <row r="1526" spans="1:29">
      <c r="A1526" s="12" t="s">
        <v>5354</v>
      </c>
      <c r="B1526" s="13" t="s">
        <v>6129</v>
      </c>
      <c r="C1526" s="14" t="s">
        <v>1495</v>
      </c>
      <c r="D1526" s="14" t="str">
        <f>IF(COUNTIF(E1526,""),"sp",E1526)</f>
        <v>sp</v>
      </c>
      <c r="E1526" s="14" t="s">
        <v>30</v>
      </c>
      <c r="F1526" s="14" t="str">
        <f t="shared" si="253"/>
        <v/>
      </c>
      <c r="G1526" s="15" t="str">
        <f t="shared" si="254"/>
        <v/>
      </c>
      <c r="H1526" s="15" t="str">
        <f t="shared" si="255"/>
        <v/>
      </c>
      <c r="I1526" s="16" t="str">
        <f t="shared" si="258"/>
        <v>SCOPLIGU</v>
      </c>
      <c r="J1526" s="17" t="str">
        <f t="shared" si="256"/>
        <v>SCOPLIGU</v>
      </c>
      <c r="K1526" s="17"/>
      <c r="L1526" s="17"/>
      <c r="M1526" s="18" t="s">
        <v>6130</v>
      </c>
      <c r="N1526" s="19" t="s">
        <v>6131</v>
      </c>
      <c r="O1526" s="19" t="str">
        <f t="shared" si="257"/>
        <v>Scopelophila</v>
      </c>
      <c r="P1526" s="19"/>
      <c r="Q1526" s="19"/>
      <c r="R1526" s="20" t="s">
        <v>1485</v>
      </c>
      <c r="S1526" s="24" t="s">
        <v>1498</v>
      </c>
      <c r="T1526" s="18"/>
      <c r="U1526" s="18"/>
      <c r="V1526" s="22" t="s">
        <v>111</v>
      </c>
      <c r="W1526" s="23">
        <v>4</v>
      </c>
      <c r="X1526" s="23">
        <v>3</v>
      </c>
      <c r="Y1526" s="23">
        <v>4</v>
      </c>
      <c r="Z1526" s="23">
        <v>6</v>
      </c>
      <c r="AA1526" s="23">
        <v>6</v>
      </c>
      <c r="AB1526" s="18" t="s">
        <v>37</v>
      </c>
      <c r="AC1526" s="18"/>
    </row>
    <row r="1527" spans="1:29">
      <c r="A1527" s="12" t="s">
        <v>6132</v>
      </c>
      <c r="B1527" s="13" t="s">
        <v>6133</v>
      </c>
      <c r="C1527" s="24" t="s">
        <v>850</v>
      </c>
      <c r="D1527" s="14" t="str">
        <f>IF(COUNTIF(E1527,""),"sp",E1527)</f>
        <v>sp</v>
      </c>
      <c r="E1527" s="14" t="s">
        <v>30</v>
      </c>
      <c r="F1527" s="14" t="str">
        <f t="shared" si="253"/>
        <v/>
      </c>
      <c r="G1527" s="15" t="str">
        <f t="shared" si="254"/>
        <v/>
      </c>
      <c r="H1527" s="15" t="str">
        <f t="shared" si="255"/>
        <v/>
      </c>
      <c r="I1527" s="16" t="str">
        <f t="shared" si="258"/>
        <v>SCORCOSS</v>
      </c>
      <c r="J1527" s="17" t="str">
        <f t="shared" si="256"/>
        <v>SCORCOSS</v>
      </c>
      <c r="K1527" s="17"/>
      <c r="L1527" s="17"/>
      <c r="M1527" s="18" t="s">
        <v>6134</v>
      </c>
      <c r="N1527" s="19" t="s">
        <v>6135</v>
      </c>
      <c r="O1527" s="19" t="str">
        <f t="shared" si="257"/>
        <v>Scorpidium</v>
      </c>
      <c r="P1527" s="19"/>
      <c r="Q1527" s="19"/>
      <c r="R1527" s="20" t="s">
        <v>853</v>
      </c>
      <c r="S1527" s="24" t="s">
        <v>854</v>
      </c>
      <c r="T1527" s="18"/>
      <c r="U1527" s="18"/>
      <c r="V1527" s="22" t="s">
        <v>580</v>
      </c>
      <c r="W1527" s="23"/>
      <c r="X1527" s="23"/>
      <c r="Y1527" s="23"/>
      <c r="Z1527" s="23"/>
      <c r="AA1527" s="23"/>
      <c r="AB1527" s="18"/>
      <c r="AC1527" s="18"/>
    </row>
    <row r="1528" spans="1:29">
      <c r="A1528" s="12" t="s">
        <v>5388</v>
      </c>
      <c r="B1528" s="13" t="s">
        <v>6136</v>
      </c>
      <c r="C1528" s="24" t="s">
        <v>850</v>
      </c>
      <c r="D1528" s="14" t="str">
        <f>IF(COUNTIF(E1528,""),"sp",E1528)</f>
        <v>sp</v>
      </c>
      <c r="E1528" s="14" t="s">
        <v>30</v>
      </c>
      <c r="F1528" s="14" t="str">
        <f t="shared" si="253"/>
        <v/>
      </c>
      <c r="G1528" s="15" t="str">
        <f t="shared" si="254"/>
        <v/>
      </c>
      <c r="H1528" s="15" t="str">
        <f t="shared" si="255"/>
        <v/>
      </c>
      <c r="I1528" s="16" t="str">
        <f t="shared" si="258"/>
        <v>SCORREVO</v>
      </c>
      <c r="J1528" s="17" t="str">
        <f t="shared" si="256"/>
        <v>SCORREVO</v>
      </c>
      <c r="K1528" s="17"/>
      <c r="L1528" s="17"/>
      <c r="M1528" s="27" t="s">
        <v>6137</v>
      </c>
      <c r="N1528" s="19" t="s">
        <v>6138</v>
      </c>
      <c r="O1528" s="19" t="str">
        <f t="shared" si="257"/>
        <v>Scorpidium</v>
      </c>
      <c r="P1528" s="19"/>
      <c r="Q1528" s="19"/>
      <c r="R1528" s="20" t="s">
        <v>853</v>
      </c>
      <c r="S1528" s="24" t="s">
        <v>854</v>
      </c>
      <c r="T1528" s="18"/>
      <c r="U1528" s="18"/>
      <c r="V1528" s="22" t="s">
        <v>580</v>
      </c>
      <c r="W1528" s="23">
        <v>9</v>
      </c>
      <c r="X1528" s="23" t="s">
        <v>36</v>
      </c>
      <c r="Y1528" s="23">
        <v>6</v>
      </c>
      <c r="Z1528" s="23">
        <v>7</v>
      </c>
      <c r="AA1528" s="23">
        <v>5</v>
      </c>
      <c r="AB1528" s="18" t="s">
        <v>37</v>
      </c>
      <c r="AC1528" s="18"/>
    </row>
    <row r="1529" spans="1:29">
      <c r="A1529" s="12" t="s">
        <v>6139</v>
      </c>
      <c r="B1529" s="13" t="s">
        <v>6140</v>
      </c>
      <c r="C1529" s="24" t="s">
        <v>1200</v>
      </c>
      <c r="D1529" s="14" t="str">
        <f>IF(COUNTIF(E1529,""),"sp",E1529)</f>
        <v>sp</v>
      </c>
      <c r="E1529" s="14" t="s">
        <v>30</v>
      </c>
      <c r="F1529" s="14" t="str">
        <f t="shared" si="253"/>
        <v/>
      </c>
      <c r="G1529" s="15" t="str">
        <f t="shared" si="254"/>
        <v/>
      </c>
      <c r="H1529" s="15" t="str">
        <f t="shared" si="255"/>
        <v/>
      </c>
      <c r="I1529" s="16" t="str">
        <f t="shared" si="258"/>
        <v>SCORSCOR</v>
      </c>
      <c r="J1529" s="17" t="str">
        <f t="shared" si="256"/>
        <v>SCORSCOR</v>
      </c>
      <c r="K1529" s="17"/>
      <c r="L1529" s="17"/>
      <c r="M1529" s="18" t="s">
        <v>6141</v>
      </c>
      <c r="N1529" s="19" t="s">
        <v>6142</v>
      </c>
      <c r="O1529" s="19" t="str">
        <f t="shared" si="257"/>
        <v>Scorpidium</v>
      </c>
      <c r="P1529" s="19"/>
      <c r="Q1529" s="19"/>
      <c r="R1529" s="25" t="s">
        <v>1203</v>
      </c>
      <c r="S1529" s="25" t="s">
        <v>1204</v>
      </c>
      <c r="T1529" s="18"/>
      <c r="U1529" s="18"/>
      <c r="V1529" s="22" t="s">
        <v>580</v>
      </c>
      <c r="W1529" s="23">
        <v>9</v>
      </c>
      <c r="X1529" s="23">
        <v>2</v>
      </c>
      <c r="Y1529" s="23">
        <v>6</v>
      </c>
      <c r="Z1529" s="23">
        <v>8</v>
      </c>
      <c r="AA1529" s="23">
        <v>9</v>
      </c>
      <c r="AB1529" s="18" t="s">
        <v>266</v>
      </c>
      <c r="AC1529" s="18"/>
    </row>
    <row r="1530" spans="1:29">
      <c r="A1530" s="12" t="s">
        <v>5322</v>
      </c>
      <c r="B1530" s="13" t="s">
        <v>6143</v>
      </c>
      <c r="C1530" s="24" t="s">
        <v>1576</v>
      </c>
      <c r="D1530" s="14" t="str">
        <f>IF(COUNTIF(E1530,""),"sp",E1530)</f>
        <v>sp</v>
      </c>
      <c r="E1530" s="14" t="s">
        <v>30</v>
      </c>
      <c r="F1530" s="14" t="str">
        <f t="shared" si="253"/>
        <v/>
      </c>
      <c r="G1530" s="15" t="str">
        <f t="shared" si="254"/>
        <v/>
      </c>
      <c r="H1530" s="15" t="str">
        <f t="shared" si="255"/>
        <v/>
      </c>
      <c r="I1530" s="16" t="str">
        <f t="shared" si="258"/>
        <v>SCORCIRC</v>
      </c>
      <c r="J1530" s="17" t="str">
        <f t="shared" si="256"/>
        <v>SCORCIRC</v>
      </c>
      <c r="K1530" s="17"/>
      <c r="L1530" s="17"/>
      <c r="M1530" s="18" t="s">
        <v>6144</v>
      </c>
      <c r="N1530" s="19" t="s">
        <v>6145</v>
      </c>
      <c r="O1530" s="19" t="str">
        <f t="shared" si="257"/>
        <v>Scorpiurium</v>
      </c>
      <c r="P1530" s="19"/>
      <c r="Q1530" s="19"/>
      <c r="R1530" s="25" t="s">
        <v>1579</v>
      </c>
      <c r="S1530" s="24" t="s">
        <v>1580</v>
      </c>
      <c r="T1530" s="18"/>
      <c r="U1530" s="18"/>
      <c r="V1530" s="22" t="s">
        <v>35</v>
      </c>
      <c r="W1530" s="23"/>
      <c r="X1530" s="23"/>
      <c r="Y1530" s="23"/>
      <c r="Z1530" s="23"/>
      <c r="AA1530" s="23"/>
      <c r="AB1530" s="18"/>
      <c r="AC1530" s="18"/>
    </row>
    <row r="1531" spans="1:29">
      <c r="A1531" s="12" t="s">
        <v>6146</v>
      </c>
      <c r="B1531" s="13" t="s">
        <v>6147</v>
      </c>
      <c r="C1531" s="24" t="s">
        <v>1364</v>
      </c>
      <c r="D1531" s="14" t="str">
        <f>IF(COUNTIF(E1531,""),"sp",E1531)</f>
        <v>sp</v>
      </c>
      <c r="E1531" s="14" t="s">
        <v>30</v>
      </c>
      <c r="F1531" s="14" t="str">
        <f t="shared" si="253"/>
        <v/>
      </c>
      <c r="G1531" s="15" t="str">
        <f t="shared" si="254"/>
        <v/>
      </c>
      <c r="H1531" s="15" t="str">
        <f t="shared" si="255"/>
        <v/>
      </c>
      <c r="I1531" s="16" t="str">
        <f t="shared" si="258"/>
        <v>SCORDEFL</v>
      </c>
      <c r="J1531" s="17" t="str">
        <f t="shared" si="256"/>
        <v>SCORDEFL</v>
      </c>
      <c r="K1531" s="17"/>
      <c r="L1531" s="17"/>
      <c r="M1531" s="18" t="s">
        <v>6148</v>
      </c>
      <c r="N1531" s="19" t="s">
        <v>6149</v>
      </c>
      <c r="O1531" s="19" t="str">
        <f t="shared" si="257"/>
        <v>Scorpiurium</v>
      </c>
      <c r="P1531" s="19"/>
      <c r="Q1531" s="19"/>
      <c r="R1531" s="25" t="s">
        <v>1358</v>
      </c>
      <c r="S1531" s="24" t="s">
        <v>1367</v>
      </c>
      <c r="T1531" s="18"/>
      <c r="U1531" s="18"/>
      <c r="V1531" s="22" t="s">
        <v>35</v>
      </c>
      <c r="W1531" s="23"/>
      <c r="X1531" s="23"/>
      <c r="Y1531" s="23"/>
      <c r="Z1531" s="23"/>
      <c r="AA1531" s="23"/>
      <c r="AB1531" s="18"/>
      <c r="AC1531" s="18"/>
    </row>
    <row r="1532" spans="1:29">
      <c r="A1532" s="12" t="s">
        <v>6150</v>
      </c>
      <c r="B1532" s="13" t="s">
        <v>6151</v>
      </c>
      <c r="C1532" s="14" t="s">
        <v>728</v>
      </c>
      <c r="D1532" s="14" t="str">
        <f>IF(COUNTIF(E1532,""),"sp",E1532)</f>
        <v>sp</v>
      </c>
      <c r="E1532" s="14" t="s">
        <v>30</v>
      </c>
      <c r="F1532" s="14" t="str">
        <f t="shared" si="253"/>
        <v/>
      </c>
      <c r="G1532" s="15" t="str">
        <f t="shared" si="254"/>
        <v/>
      </c>
      <c r="H1532" s="15" t="str">
        <f t="shared" si="255"/>
        <v/>
      </c>
      <c r="I1532" s="16" t="str">
        <f t="shared" si="258"/>
        <v>SCORSEND</v>
      </c>
      <c r="J1532" s="17" t="str">
        <f t="shared" si="256"/>
        <v>SCORSEND</v>
      </c>
      <c r="K1532" s="17"/>
      <c r="L1532" s="17"/>
      <c r="M1532" s="18" t="s">
        <v>6152</v>
      </c>
      <c r="N1532" s="19" t="s">
        <v>6153</v>
      </c>
      <c r="O1532" s="19" t="str">
        <f t="shared" si="257"/>
        <v>Scorpiurium</v>
      </c>
      <c r="P1532" s="19"/>
      <c r="Q1532" s="19"/>
      <c r="R1532" s="25" t="s">
        <v>731</v>
      </c>
      <c r="S1532" s="24" t="s">
        <v>732</v>
      </c>
      <c r="T1532" s="18"/>
      <c r="U1532" s="18"/>
      <c r="V1532" s="22" t="s">
        <v>35</v>
      </c>
      <c r="W1532" s="23"/>
      <c r="X1532" s="23"/>
      <c r="Y1532" s="23"/>
      <c r="Z1532" s="23"/>
      <c r="AA1532" s="23"/>
      <c r="AB1532" s="18"/>
      <c r="AC1532" s="18"/>
    </row>
    <row r="1533" spans="1:29">
      <c r="A1533" s="12" t="s">
        <v>5396</v>
      </c>
      <c r="B1533" s="13" t="s">
        <v>1740</v>
      </c>
      <c r="C1533" s="14" t="s">
        <v>1595</v>
      </c>
      <c r="D1533" s="14" t="str">
        <f>IF(COUNTIF(E1533,""),"sp",E1533)</f>
        <v>sp</v>
      </c>
      <c r="E1533" s="14" t="s">
        <v>30</v>
      </c>
      <c r="F1533" s="14" t="str">
        <f t="shared" si="253"/>
        <v/>
      </c>
      <c r="G1533" s="15" t="str">
        <f t="shared" si="254"/>
        <v/>
      </c>
      <c r="H1533" s="15" t="str">
        <f t="shared" si="255"/>
        <v/>
      </c>
      <c r="I1533" s="16" t="str">
        <f t="shared" si="258"/>
        <v>SELIACUT</v>
      </c>
      <c r="J1533" s="17" t="str">
        <f t="shared" si="256"/>
        <v>SELIACUT</v>
      </c>
      <c r="K1533" s="17"/>
      <c r="L1533" s="17"/>
      <c r="M1533" s="18" t="s">
        <v>6154</v>
      </c>
      <c r="N1533" s="19" t="s">
        <v>6155</v>
      </c>
      <c r="O1533" s="19" t="str">
        <f t="shared" si="257"/>
        <v>Seligeria</v>
      </c>
      <c r="P1533" s="19"/>
      <c r="Q1533" s="19"/>
      <c r="R1533" s="25" t="s">
        <v>1598</v>
      </c>
      <c r="S1533" s="24" t="s">
        <v>1599</v>
      </c>
      <c r="T1533" s="18"/>
      <c r="U1533" s="18"/>
      <c r="V1533" s="22" t="s">
        <v>125</v>
      </c>
      <c r="W1533" s="23">
        <v>3</v>
      </c>
      <c r="X1533" s="23">
        <v>5</v>
      </c>
      <c r="Y1533" s="23">
        <v>5</v>
      </c>
      <c r="Z1533" s="23">
        <v>5</v>
      </c>
      <c r="AA1533" s="23">
        <v>9</v>
      </c>
      <c r="AB1533" s="18" t="s">
        <v>37</v>
      </c>
      <c r="AC1533" s="18"/>
    </row>
    <row r="1534" spans="1:29">
      <c r="A1534" s="12" t="s">
        <v>6156</v>
      </c>
      <c r="B1534" s="13" t="s">
        <v>6157</v>
      </c>
      <c r="C1534" s="14" t="s">
        <v>1595</v>
      </c>
      <c r="D1534" s="14" t="str">
        <f>IF(COUNTIF(E1534,""),"sp",E1534)</f>
        <v>sp</v>
      </c>
      <c r="E1534" s="14" t="s">
        <v>30</v>
      </c>
      <c r="F1534" s="14" t="str">
        <f t="shared" si="253"/>
        <v/>
      </c>
      <c r="G1534" s="15" t="str">
        <f t="shared" si="254"/>
        <v/>
      </c>
      <c r="H1534" s="15" t="str">
        <f t="shared" si="255"/>
        <v/>
      </c>
      <c r="I1534" s="16" t="str">
        <f t="shared" si="258"/>
        <v>SELIAUST</v>
      </c>
      <c r="J1534" s="17" t="str">
        <f t="shared" si="256"/>
        <v>SELIAUST</v>
      </c>
      <c r="K1534" s="17"/>
      <c r="L1534" s="17"/>
      <c r="M1534" s="18" t="s">
        <v>6158</v>
      </c>
      <c r="N1534" s="19" t="s">
        <v>6159</v>
      </c>
      <c r="O1534" s="19" t="str">
        <f t="shared" si="257"/>
        <v>Seligeria</v>
      </c>
      <c r="P1534" s="19"/>
      <c r="Q1534" s="19"/>
      <c r="R1534" s="25" t="s">
        <v>1598</v>
      </c>
      <c r="S1534" s="24" t="s">
        <v>1599</v>
      </c>
      <c r="T1534" s="18"/>
      <c r="U1534" s="18"/>
      <c r="V1534" s="22" t="s">
        <v>125</v>
      </c>
      <c r="W1534" s="23">
        <v>7</v>
      </c>
      <c r="X1534" s="23">
        <v>2</v>
      </c>
      <c r="Y1534" s="23">
        <v>7</v>
      </c>
      <c r="Z1534" s="23">
        <v>6</v>
      </c>
      <c r="AA1534" s="23">
        <v>8</v>
      </c>
      <c r="AB1534" s="18" t="s">
        <v>37</v>
      </c>
      <c r="AC1534" s="18"/>
    </row>
    <row r="1535" spans="1:29">
      <c r="A1535" s="12" t="s">
        <v>6160</v>
      </c>
      <c r="B1535" s="13" t="s">
        <v>6161</v>
      </c>
      <c r="C1535" s="14" t="s">
        <v>1595</v>
      </c>
      <c r="D1535" s="14" t="str">
        <f>IF(COUNTIF(E1535,""),"sp",E1535)</f>
        <v>sp</v>
      </c>
      <c r="E1535" s="14" t="s">
        <v>30</v>
      </c>
      <c r="F1535" s="14" t="str">
        <f t="shared" si="253"/>
        <v/>
      </c>
      <c r="G1535" s="15" t="str">
        <f t="shared" si="254"/>
        <v/>
      </c>
      <c r="H1535" s="15" t="str">
        <f t="shared" si="255"/>
        <v/>
      </c>
      <c r="I1535" s="16" t="str">
        <f t="shared" si="258"/>
        <v>SELIBREV</v>
      </c>
      <c r="J1535" s="17" t="str">
        <f t="shared" si="256"/>
        <v>SELIBREV</v>
      </c>
      <c r="K1535" s="17"/>
      <c r="L1535" s="17"/>
      <c r="M1535" s="18" t="s">
        <v>6162</v>
      </c>
      <c r="N1535" s="19" t="s">
        <v>6163</v>
      </c>
      <c r="O1535" s="19" t="str">
        <f t="shared" si="257"/>
        <v>Seligeria</v>
      </c>
      <c r="P1535" s="19"/>
      <c r="Q1535" s="19"/>
      <c r="R1535" s="25" t="s">
        <v>1598</v>
      </c>
      <c r="S1535" s="24" t="s">
        <v>1599</v>
      </c>
      <c r="T1535" s="18"/>
      <c r="U1535" s="18"/>
      <c r="V1535" s="22" t="s">
        <v>125</v>
      </c>
      <c r="W1535" s="23">
        <v>3</v>
      </c>
      <c r="X1535" s="23">
        <v>2</v>
      </c>
      <c r="Y1535" s="23">
        <v>6</v>
      </c>
      <c r="Z1535" s="23">
        <v>5</v>
      </c>
      <c r="AA1535" s="23">
        <v>8</v>
      </c>
      <c r="AB1535" s="18" t="s">
        <v>37</v>
      </c>
      <c r="AC1535" s="18"/>
    </row>
    <row r="1536" spans="1:29">
      <c r="A1536" s="12" t="s">
        <v>5382</v>
      </c>
      <c r="B1536" s="13" t="s">
        <v>1675</v>
      </c>
      <c r="C1536" s="24" t="s">
        <v>3060</v>
      </c>
      <c r="D1536" s="14" t="str">
        <f>IF(COUNTIF(E1536,""),"sp",E1536)</f>
        <v>sp</v>
      </c>
      <c r="E1536" s="14" t="s">
        <v>30</v>
      </c>
      <c r="F1536" s="14" t="str">
        <f t="shared" si="253"/>
        <v/>
      </c>
      <c r="G1536" s="15" t="str">
        <f t="shared" si="254"/>
        <v/>
      </c>
      <c r="H1536" s="15" t="str">
        <f t="shared" si="255"/>
        <v/>
      </c>
      <c r="I1536" s="16" t="str">
        <f t="shared" si="258"/>
        <v>SELICALC</v>
      </c>
      <c r="J1536" s="17" t="str">
        <f t="shared" si="256"/>
        <v>SELICALC</v>
      </c>
      <c r="K1536" s="17"/>
      <c r="L1536" s="17"/>
      <c r="M1536" s="18" t="s">
        <v>6164</v>
      </c>
      <c r="N1536" s="19" t="s">
        <v>6165</v>
      </c>
      <c r="O1536" s="19" t="str">
        <f t="shared" si="257"/>
        <v>Seligeria</v>
      </c>
      <c r="P1536" s="19"/>
      <c r="Q1536" s="19"/>
      <c r="R1536" s="25" t="s">
        <v>3063</v>
      </c>
      <c r="S1536" s="24" t="s">
        <v>3064</v>
      </c>
      <c r="T1536" s="18"/>
      <c r="U1536" s="18"/>
      <c r="V1536" s="22" t="s">
        <v>125</v>
      </c>
      <c r="W1536" s="23">
        <v>3</v>
      </c>
      <c r="X1536" s="23">
        <v>4</v>
      </c>
      <c r="Y1536" s="23">
        <v>4</v>
      </c>
      <c r="Z1536" s="23">
        <v>7</v>
      </c>
      <c r="AA1536" s="23">
        <v>9</v>
      </c>
      <c r="AB1536" s="18" t="s">
        <v>37</v>
      </c>
      <c r="AC1536" s="18"/>
    </row>
    <row r="1537" spans="1:29">
      <c r="A1537" s="12" t="s">
        <v>5366</v>
      </c>
      <c r="B1537" s="13" t="s">
        <v>6166</v>
      </c>
      <c r="C1537" s="14" t="s">
        <v>1595</v>
      </c>
      <c r="D1537" s="14" t="str">
        <f>IF(COUNTIF(E1537,""),"sp",E1537)</f>
        <v>sp</v>
      </c>
      <c r="E1537" s="14" t="s">
        <v>30</v>
      </c>
      <c r="F1537" s="14" t="str">
        <f t="shared" si="253"/>
        <v/>
      </c>
      <c r="G1537" s="15" t="str">
        <f t="shared" si="254"/>
        <v/>
      </c>
      <c r="H1537" s="15" t="str">
        <f t="shared" si="255"/>
        <v/>
      </c>
      <c r="I1537" s="16" t="str">
        <f t="shared" si="258"/>
        <v>SELICALY</v>
      </c>
      <c r="J1537" s="17" t="str">
        <f t="shared" si="256"/>
        <v>SELICALY</v>
      </c>
      <c r="K1537" s="17"/>
      <c r="L1537" s="17"/>
      <c r="M1537" s="18" t="s">
        <v>6167</v>
      </c>
      <c r="N1537" s="19" t="s">
        <v>6168</v>
      </c>
      <c r="O1537" s="19" t="str">
        <f t="shared" si="257"/>
        <v>Seligeria</v>
      </c>
      <c r="P1537" s="19"/>
      <c r="Q1537" s="19"/>
      <c r="R1537" s="25" t="s">
        <v>1598</v>
      </c>
      <c r="S1537" s="24" t="s">
        <v>1599</v>
      </c>
      <c r="T1537" s="18"/>
      <c r="U1537" s="18"/>
      <c r="V1537" s="22" t="s">
        <v>125</v>
      </c>
      <c r="W1537" s="23"/>
      <c r="X1537" s="23"/>
      <c r="Y1537" s="23"/>
      <c r="Z1537" s="23"/>
      <c r="AA1537" s="23"/>
      <c r="AB1537" s="18"/>
      <c r="AC1537" s="18"/>
    </row>
    <row r="1538" spans="1:29">
      <c r="A1538" s="12" t="s">
        <v>6169</v>
      </c>
      <c r="B1538" s="13" t="s">
        <v>1723</v>
      </c>
      <c r="C1538" s="14" t="s">
        <v>1595</v>
      </c>
      <c r="D1538" s="14" t="str">
        <f>IF(COUNTIF(E1538,""),"sp",E1538)</f>
        <v>sp</v>
      </c>
      <c r="E1538" s="14" t="s">
        <v>30</v>
      </c>
      <c r="F1538" s="14" t="str">
        <f t="shared" si="253"/>
        <v/>
      </c>
      <c r="G1538" s="15" t="str">
        <f t="shared" si="254"/>
        <v/>
      </c>
      <c r="H1538" s="15" t="str">
        <f t="shared" si="255"/>
        <v/>
      </c>
      <c r="I1538" s="16" t="str">
        <f t="shared" si="258"/>
        <v>SELICAMP</v>
      </c>
      <c r="J1538" s="17" t="str">
        <f t="shared" si="256"/>
        <v>SELICAMP</v>
      </c>
      <c r="K1538" s="17"/>
      <c r="L1538" s="17"/>
      <c r="M1538" s="18" t="s">
        <v>6170</v>
      </c>
      <c r="N1538" s="19" t="s">
        <v>6171</v>
      </c>
      <c r="O1538" s="19" t="str">
        <f t="shared" si="257"/>
        <v>Seligeria</v>
      </c>
      <c r="P1538" s="19"/>
      <c r="Q1538" s="19"/>
      <c r="R1538" s="25" t="s">
        <v>1598</v>
      </c>
      <c r="S1538" s="24" t="s">
        <v>1599</v>
      </c>
      <c r="T1538" s="18"/>
      <c r="U1538" s="18"/>
      <c r="V1538" s="22" t="s">
        <v>125</v>
      </c>
      <c r="W1538" s="23"/>
      <c r="X1538" s="23"/>
      <c r="Y1538" s="23"/>
      <c r="Z1538" s="23"/>
      <c r="AA1538" s="23"/>
      <c r="AB1538" s="18"/>
      <c r="AC1538" s="18"/>
    </row>
    <row r="1539" spans="1:29">
      <c r="A1539" s="12" t="s">
        <v>6172</v>
      </c>
      <c r="B1539" s="13" t="s">
        <v>6173</v>
      </c>
      <c r="C1539" s="14" t="s">
        <v>1595</v>
      </c>
      <c r="D1539" s="14" t="str">
        <f>IF(COUNTIF(E1539,""),"sp",E1539)</f>
        <v>sp</v>
      </c>
      <c r="E1539" s="14" t="s">
        <v>30</v>
      </c>
      <c r="F1539" s="14" t="str">
        <f t="shared" ref="F1539:F1602" si="259">CONCATENATE(G1539,H1539)</f>
        <v/>
      </c>
      <c r="G1539" s="15" t="str">
        <f t="shared" ref="G1539:G1602" si="260">IF(COUNTIF(M1539,"*subsp.*"),"subsp","")</f>
        <v/>
      </c>
      <c r="H1539" s="15" t="str">
        <f t="shared" ref="H1539:H1602" si="261">IF(COUNTIF(M1539,"*var.*"),"var","")</f>
        <v/>
      </c>
      <c r="I1539" s="16" t="str">
        <f t="shared" si="258"/>
        <v>SELICARN</v>
      </c>
      <c r="J1539" s="17" t="str">
        <f t="shared" ref="J1539:J1602" si="262">CONCATENATE(I1539,K1539)</f>
        <v>SELICARN</v>
      </c>
      <c r="K1539" s="17"/>
      <c r="L1539" s="17"/>
      <c r="M1539" s="18" t="s">
        <v>6174</v>
      </c>
      <c r="N1539" s="19" t="s">
        <v>6175</v>
      </c>
      <c r="O1539" s="19" t="str">
        <f t="shared" ref="O1539:O1602" si="263">LEFT(N1539,(SEARCH(" ",N1539,1))-1)</f>
        <v>Seligeria</v>
      </c>
      <c r="P1539" s="19"/>
      <c r="Q1539" s="19"/>
      <c r="R1539" s="25" t="s">
        <v>1598</v>
      </c>
      <c r="S1539" s="24" t="s">
        <v>1599</v>
      </c>
      <c r="T1539" s="18"/>
      <c r="U1539" s="18"/>
      <c r="V1539" s="22" t="s">
        <v>50</v>
      </c>
      <c r="W1539" s="23">
        <v>4</v>
      </c>
      <c r="X1539" s="23">
        <v>5</v>
      </c>
      <c r="Y1539" s="23">
        <v>4</v>
      </c>
      <c r="Z1539" s="23">
        <v>7</v>
      </c>
      <c r="AA1539" s="23">
        <v>8</v>
      </c>
      <c r="AB1539" s="18" t="s">
        <v>37</v>
      </c>
      <c r="AC1539" s="18"/>
    </row>
    <row r="1540" spans="1:29">
      <c r="A1540" s="12" t="s">
        <v>5378</v>
      </c>
      <c r="B1540" s="13" t="s">
        <v>1717</v>
      </c>
      <c r="C1540" s="24" t="s">
        <v>151</v>
      </c>
      <c r="D1540" s="14" t="str">
        <f>IF(COUNTIF(E1540,""),"sp",E1540)</f>
        <v>sp</v>
      </c>
      <c r="E1540" s="14" t="s">
        <v>30</v>
      </c>
      <c r="F1540" s="14" t="str">
        <f t="shared" si="259"/>
        <v/>
      </c>
      <c r="G1540" s="15" t="str">
        <f t="shared" si="260"/>
        <v/>
      </c>
      <c r="H1540" s="15" t="str">
        <f t="shared" si="261"/>
        <v/>
      </c>
      <c r="I1540" s="16" t="str">
        <f t="shared" si="258"/>
        <v>SELIDIVE</v>
      </c>
      <c r="J1540" s="17" t="str">
        <f t="shared" si="262"/>
        <v>SELIDIVE</v>
      </c>
      <c r="K1540" s="17"/>
      <c r="L1540" s="17"/>
      <c r="M1540" s="18" t="s">
        <v>6176</v>
      </c>
      <c r="N1540" s="19" t="s">
        <v>6177</v>
      </c>
      <c r="O1540" s="19" t="str">
        <f t="shared" si="263"/>
        <v>Seligeria</v>
      </c>
      <c r="P1540" s="19"/>
      <c r="Q1540" s="19"/>
      <c r="R1540" s="25" t="s">
        <v>154</v>
      </c>
      <c r="S1540" s="24" t="s">
        <v>155</v>
      </c>
      <c r="T1540" s="18"/>
      <c r="U1540" s="18"/>
      <c r="V1540" s="22" t="s">
        <v>125</v>
      </c>
      <c r="W1540" s="23">
        <v>3</v>
      </c>
      <c r="X1540" s="23">
        <v>1</v>
      </c>
      <c r="Y1540" s="23">
        <v>6</v>
      </c>
      <c r="Z1540" s="23">
        <v>6</v>
      </c>
      <c r="AA1540" s="23">
        <v>9</v>
      </c>
      <c r="AB1540" s="18" t="s">
        <v>37</v>
      </c>
      <c r="AC1540" s="18"/>
    </row>
    <row r="1541" spans="1:29">
      <c r="A1541" s="12" t="s">
        <v>6178</v>
      </c>
      <c r="B1541" s="13" t="s">
        <v>1682</v>
      </c>
      <c r="C1541" s="14" t="s">
        <v>1595</v>
      </c>
      <c r="D1541" s="14" t="str">
        <f>IF(COUNTIF(E1541,""),"sp",E1541)</f>
        <v>sp</v>
      </c>
      <c r="E1541" s="14" t="s">
        <v>30</v>
      </c>
      <c r="F1541" s="14" t="str">
        <f t="shared" si="259"/>
        <v/>
      </c>
      <c r="G1541" s="15" t="str">
        <f t="shared" si="260"/>
        <v/>
      </c>
      <c r="H1541" s="15" t="str">
        <f t="shared" si="261"/>
        <v/>
      </c>
      <c r="I1541" s="16" t="str">
        <f t="shared" si="258"/>
        <v>SELIDONN</v>
      </c>
      <c r="J1541" s="17" t="str">
        <f t="shared" si="262"/>
        <v>SELIDONN</v>
      </c>
      <c r="K1541" s="17"/>
      <c r="L1541" s="17"/>
      <c r="M1541" s="18" t="s">
        <v>6179</v>
      </c>
      <c r="N1541" s="19" t="s">
        <v>6180</v>
      </c>
      <c r="O1541" s="19" t="str">
        <f t="shared" si="263"/>
        <v>Seligeria</v>
      </c>
      <c r="P1541" s="19"/>
      <c r="Q1541" s="19"/>
      <c r="R1541" s="25" t="s">
        <v>1598</v>
      </c>
      <c r="S1541" s="24" t="s">
        <v>1599</v>
      </c>
      <c r="T1541" s="18"/>
      <c r="U1541" s="18"/>
      <c r="V1541" s="22" t="s">
        <v>125</v>
      </c>
      <c r="W1541" s="23">
        <v>2</v>
      </c>
      <c r="X1541" s="23">
        <v>3</v>
      </c>
      <c r="Y1541" s="23">
        <v>6</v>
      </c>
      <c r="Z1541" s="23">
        <v>5</v>
      </c>
      <c r="AA1541" s="23">
        <v>7</v>
      </c>
      <c r="AB1541" s="18" t="s">
        <v>37</v>
      </c>
      <c r="AC1541" s="18"/>
    </row>
    <row r="1542" spans="1:29">
      <c r="A1542" s="12" t="s">
        <v>5384</v>
      </c>
      <c r="B1542" s="13" t="s">
        <v>6181</v>
      </c>
      <c r="C1542" s="14" t="s">
        <v>1595</v>
      </c>
      <c r="D1542" s="14" t="str">
        <f>IF(COUNTIF(E1542,""),"sp",E1542)</f>
        <v>sp</v>
      </c>
      <c r="E1542" s="14" t="s">
        <v>30</v>
      </c>
      <c r="F1542" s="14" t="str">
        <f t="shared" si="259"/>
        <v/>
      </c>
      <c r="G1542" s="15" t="str">
        <f t="shared" si="260"/>
        <v/>
      </c>
      <c r="H1542" s="15" t="str">
        <f t="shared" si="261"/>
        <v/>
      </c>
      <c r="I1542" s="16" t="str">
        <f t="shared" si="258"/>
        <v>SELIIRRI</v>
      </c>
      <c r="J1542" s="17" t="str">
        <f t="shared" si="262"/>
        <v>SELIIRRI</v>
      </c>
      <c r="K1542" s="17"/>
      <c r="L1542" s="17"/>
      <c r="M1542" s="18" t="s">
        <v>6182</v>
      </c>
      <c r="N1542" s="19" t="s">
        <v>6183</v>
      </c>
      <c r="O1542" s="19" t="str">
        <f t="shared" si="263"/>
        <v>Seligeria</v>
      </c>
      <c r="P1542" s="19"/>
      <c r="Q1542" s="19"/>
      <c r="R1542" s="25" t="s">
        <v>1598</v>
      </c>
      <c r="S1542" s="24" t="s">
        <v>1599</v>
      </c>
      <c r="T1542" s="18"/>
      <c r="U1542" s="18"/>
      <c r="V1542" s="22" t="s">
        <v>125</v>
      </c>
      <c r="W1542" s="23"/>
      <c r="X1542" s="23"/>
      <c r="Y1542" s="23"/>
      <c r="Z1542" s="23"/>
      <c r="AA1542" s="23"/>
      <c r="AB1542" s="18"/>
      <c r="AC1542" s="18"/>
    </row>
    <row r="1543" spans="1:29">
      <c r="A1543" s="12" t="s">
        <v>6184</v>
      </c>
      <c r="B1543" s="13" t="s">
        <v>6185</v>
      </c>
      <c r="C1543" s="14" t="s">
        <v>319</v>
      </c>
      <c r="D1543" s="14" t="str">
        <f>IF(COUNTIF(E1543,""),"sp",E1543)</f>
        <v>sp</v>
      </c>
      <c r="E1543" s="14" t="s">
        <v>30</v>
      </c>
      <c r="F1543" s="14" t="str">
        <f t="shared" si="259"/>
        <v/>
      </c>
      <c r="G1543" s="15" t="str">
        <f t="shared" si="260"/>
        <v/>
      </c>
      <c r="H1543" s="15" t="str">
        <f t="shared" si="261"/>
        <v/>
      </c>
      <c r="I1543" s="16" t="str">
        <f t="shared" si="258"/>
        <v>SELIOELA</v>
      </c>
      <c r="J1543" s="17" t="str">
        <f t="shared" si="262"/>
        <v>SELIOELA</v>
      </c>
      <c r="K1543" s="17"/>
      <c r="L1543" s="17"/>
      <c r="M1543" s="18" t="s">
        <v>6186</v>
      </c>
      <c r="N1543" s="19" t="s">
        <v>6187</v>
      </c>
      <c r="O1543" s="19" t="str">
        <f t="shared" si="263"/>
        <v>Seligeria</v>
      </c>
      <c r="P1543" s="19"/>
      <c r="Q1543" s="19"/>
      <c r="R1543" s="25" t="s">
        <v>322</v>
      </c>
      <c r="S1543" s="24" t="s">
        <v>323</v>
      </c>
      <c r="T1543" s="18"/>
      <c r="U1543" s="18"/>
      <c r="V1543" s="22" t="s">
        <v>6188</v>
      </c>
      <c r="W1543" s="23"/>
      <c r="X1543" s="23"/>
      <c r="Y1543" s="23"/>
      <c r="Z1543" s="23"/>
      <c r="AA1543" s="23"/>
      <c r="AB1543" s="18"/>
      <c r="AC1543" s="18"/>
    </row>
    <row r="1544" spans="1:29">
      <c r="A1544" s="12" t="s">
        <v>2008</v>
      </c>
      <c r="B1544" s="13" t="s">
        <v>6189</v>
      </c>
      <c r="C1544" s="24" t="s">
        <v>40</v>
      </c>
      <c r="D1544" s="14" t="str">
        <f>IF(COUNTIF(E1544,""),"sp",E1544)</f>
        <v>sp</v>
      </c>
      <c r="E1544" s="14" t="s">
        <v>30</v>
      </c>
      <c r="F1544" s="14" t="str">
        <f t="shared" si="259"/>
        <v/>
      </c>
      <c r="G1544" s="15" t="str">
        <f t="shared" si="260"/>
        <v/>
      </c>
      <c r="H1544" s="15" t="str">
        <f t="shared" si="261"/>
        <v/>
      </c>
      <c r="I1544" s="16" t="str">
        <f t="shared" si="258"/>
        <v>SELIPATU</v>
      </c>
      <c r="J1544" s="17" t="str">
        <f t="shared" si="262"/>
        <v>SELIPATU</v>
      </c>
      <c r="K1544" s="17"/>
      <c r="L1544" s="17"/>
      <c r="M1544" s="18" t="s">
        <v>6190</v>
      </c>
      <c r="N1544" s="19" t="s">
        <v>6191</v>
      </c>
      <c r="O1544" s="19" t="str">
        <f t="shared" si="263"/>
        <v>Seligeria</v>
      </c>
      <c r="P1544" s="19"/>
      <c r="Q1544" s="19"/>
      <c r="R1544" s="18"/>
      <c r="S1544" s="24"/>
      <c r="T1544" s="18"/>
      <c r="U1544" s="18"/>
      <c r="V1544" s="18"/>
      <c r="W1544" s="23">
        <v>3</v>
      </c>
      <c r="X1544" s="23">
        <v>3</v>
      </c>
      <c r="Y1544" s="23">
        <v>5</v>
      </c>
      <c r="Z1544" s="23">
        <v>7</v>
      </c>
      <c r="AA1544" s="23">
        <v>9</v>
      </c>
      <c r="AB1544" s="18" t="s">
        <v>37</v>
      </c>
      <c r="AC1544" s="18"/>
    </row>
    <row r="1545" spans="1:29">
      <c r="A1545" s="12" t="s">
        <v>6192</v>
      </c>
      <c r="B1545" s="13" t="s">
        <v>6193</v>
      </c>
      <c r="C1545" s="24" t="s">
        <v>151</v>
      </c>
      <c r="D1545" s="14" t="str">
        <f>IF(COUNTIF(E1545,""),"sp",E1545)</f>
        <v>sp</v>
      </c>
      <c r="E1545" s="14" t="s">
        <v>30</v>
      </c>
      <c r="F1545" s="14" t="str">
        <f t="shared" si="259"/>
        <v/>
      </c>
      <c r="G1545" s="15" t="str">
        <f t="shared" si="260"/>
        <v/>
      </c>
      <c r="H1545" s="15" t="str">
        <f t="shared" si="261"/>
        <v/>
      </c>
      <c r="I1545" s="16" t="str">
        <f t="shared" si="258"/>
        <v>SELIPOLA</v>
      </c>
      <c r="J1545" s="17" t="str">
        <f t="shared" si="262"/>
        <v>SELIPOLA</v>
      </c>
      <c r="K1545" s="17"/>
      <c r="L1545" s="17"/>
      <c r="M1545" s="18" t="s">
        <v>6194</v>
      </c>
      <c r="N1545" s="19" t="s">
        <v>6195</v>
      </c>
      <c r="O1545" s="19" t="str">
        <f t="shared" si="263"/>
        <v>Seligeria</v>
      </c>
      <c r="P1545" s="19"/>
      <c r="Q1545" s="19"/>
      <c r="R1545" s="25" t="s">
        <v>154</v>
      </c>
      <c r="S1545" s="24" t="s">
        <v>155</v>
      </c>
      <c r="T1545" s="18"/>
      <c r="U1545" s="18"/>
      <c r="V1545" s="22" t="s">
        <v>125</v>
      </c>
      <c r="W1545" s="23"/>
      <c r="X1545" s="23"/>
      <c r="Y1545" s="23"/>
      <c r="Z1545" s="23"/>
      <c r="AA1545" s="23"/>
      <c r="AB1545" s="18"/>
      <c r="AC1545" s="18"/>
    </row>
    <row r="1546" spans="1:29">
      <c r="A1546" s="12" t="s">
        <v>6196</v>
      </c>
      <c r="B1546" s="13" t="s">
        <v>1730</v>
      </c>
      <c r="C1546" s="14" t="s">
        <v>1595</v>
      </c>
      <c r="D1546" s="14" t="str">
        <f>IF(COUNTIF(E1546,""),"sp",E1546)</f>
        <v>sp</v>
      </c>
      <c r="E1546" s="14" t="s">
        <v>30</v>
      </c>
      <c r="F1546" s="14" t="str">
        <f t="shared" si="259"/>
        <v/>
      </c>
      <c r="G1546" s="15" t="str">
        <f t="shared" si="260"/>
        <v/>
      </c>
      <c r="H1546" s="15" t="str">
        <f t="shared" si="261"/>
        <v/>
      </c>
      <c r="I1546" s="16" t="str">
        <f t="shared" si="258"/>
        <v>SELIPUSI</v>
      </c>
      <c r="J1546" s="17" t="str">
        <f t="shared" si="262"/>
        <v>SELIPUSI</v>
      </c>
      <c r="K1546" s="17"/>
      <c r="L1546" s="17"/>
      <c r="M1546" s="18" t="s">
        <v>6197</v>
      </c>
      <c r="N1546" s="19" t="s">
        <v>6198</v>
      </c>
      <c r="O1546" s="19" t="str">
        <f t="shared" si="263"/>
        <v>Seligeria</v>
      </c>
      <c r="P1546" s="19"/>
      <c r="Q1546" s="19"/>
      <c r="R1546" s="25" t="s">
        <v>1598</v>
      </c>
      <c r="S1546" s="24" t="s">
        <v>1599</v>
      </c>
      <c r="T1546" s="18"/>
      <c r="U1546" s="18"/>
      <c r="V1546" s="22" t="s">
        <v>125</v>
      </c>
      <c r="W1546" s="23">
        <v>3</v>
      </c>
      <c r="X1546" s="23">
        <v>4</v>
      </c>
      <c r="Y1546" s="23">
        <v>6</v>
      </c>
      <c r="Z1546" s="23">
        <v>5</v>
      </c>
      <c r="AA1546" s="23">
        <v>9</v>
      </c>
      <c r="AB1546" s="18" t="s">
        <v>37</v>
      </c>
      <c r="AC1546" s="18"/>
    </row>
    <row r="1547" spans="1:29">
      <c r="A1547" s="12" t="s">
        <v>5330</v>
      </c>
      <c r="B1547" s="13" t="s">
        <v>1693</v>
      </c>
      <c r="C1547" s="14" t="s">
        <v>1595</v>
      </c>
      <c r="D1547" s="14" t="str">
        <f>IF(COUNTIF(E1547,""),"sp",E1547)</f>
        <v>sp</v>
      </c>
      <c r="E1547" s="14" t="s">
        <v>30</v>
      </c>
      <c r="F1547" s="14" t="str">
        <f t="shared" si="259"/>
        <v/>
      </c>
      <c r="G1547" s="15" t="str">
        <f t="shared" si="260"/>
        <v/>
      </c>
      <c r="H1547" s="15" t="str">
        <f t="shared" si="261"/>
        <v/>
      </c>
      <c r="I1547" s="16" t="str">
        <f t="shared" si="258"/>
        <v>SELIRECU</v>
      </c>
      <c r="J1547" s="17" t="str">
        <f t="shared" si="262"/>
        <v>SELIRECU</v>
      </c>
      <c r="K1547" s="17"/>
      <c r="L1547" s="17"/>
      <c r="M1547" s="18" t="s">
        <v>6199</v>
      </c>
      <c r="N1547" s="19" t="s">
        <v>6200</v>
      </c>
      <c r="O1547" s="19" t="str">
        <f t="shared" si="263"/>
        <v>Seligeria</v>
      </c>
      <c r="P1547" s="19"/>
      <c r="Q1547" s="19"/>
      <c r="R1547" s="25" t="s">
        <v>1598</v>
      </c>
      <c r="S1547" s="24" t="s">
        <v>1599</v>
      </c>
      <c r="T1547" s="18"/>
      <c r="U1547" s="18"/>
      <c r="V1547" s="22" t="s">
        <v>125</v>
      </c>
      <c r="W1547" s="23">
        <v>3</v>
      </c>
      <c r="X1547" s="23">
        <v>3</v>
      </c>
      <c r="Y1547" s="23">
        <v>6</v>
      </c>
      <c r="Z1547" s="23">
        <v>6</v>
      </c>
      <c r="AA1547" s="23">
        <v>7</v>
      </c>
      <c r="AB1547" s="18" t="s">
        <v>37</v>
      </c>
      <c r="AC1547" s="18"/>
    </row>
    <row r="1548" spans="1:29">
      <c r="A1548" s="12" t="s">
        <v>6201</v>
      </c>
      <c r="B1548" s="13" t="s">
        <v>6202</v>
      </c>
      <c r="C1548" s="24" t="s">
        <v>40</v>
      </c>
      <c r="D1548" s="14" t="str">
        <f>IF(COUNTIF(E1548,""),"sp",E1548)</f>
        <v>var</v>
      </c>
      <c r="E1548" s="14" t="s">
        <v>41</v>
      </c>
      <c r="F1548" s="14" t="str">
        <f t="shared" si="259"/>
        <v>var</v>
      </c>
      <c r="G1548" s="15" t="str">
        <f t="shared" si="260"/>
        <v/>
      </c>
      <c r="H1548" s="15" t="str">
        <f t="shared" si="261"/>
        <v>var</v>
      </c>
      <c r="I1548" s="16"/>
      <c r="J1548" s="17" t="str">
        <f t="shared" si="262"/>
        <v>SELRECUPU</v>
      </c>
      <c r="K1548" s="17" t="str">
        <f>IF(LEN($L1548)&gt;1,UPPER(LEFT(M1548,3) &amp; MID(M1548,SEARCH(" ",M1548,1)+1,4)&amp;L1548),UPPER(LEFT(M1548,4) &amp; MID(M1548,SEARCH(" ",M1547,1)+1,4)&amp;L1548))</f>
        <v>SELRECUPU</v>
      </c>
      <c r="L1548" s="17" t="str">
        <f>IF(COUNTIF($L$1:$L1547,MID(M1548,SEARCH("var. ",M1548,1)+5,1))&gt;0,MID(M1548,SEARCH("var. ",M1548,1)+5,2),MID(M1548,SEARCH("var. ",M1548,1)+5,1))</f>
        <v>pu</v>
      </c>
      <c r="M1548" s="18" t="s">
        <v>6203</v>
      </c>
      <c r="N1548" s="19" t="s">
        <v>6200</v>
      </c>
      <c r="O1548" s="19" t="str">
        <f t="shared" si="263"/>
        <v>Seligeria</v>
      </c>
      <c r="P1548" s="19"/>
      <c r="Q1548" s="19"/>
      <c r="R1548" s="18"/>
      <c r="S1548" s="24"/>
      <c r="T1548" s="18"/>
      <c r="U1548" s="18"/>
      <c r="V1548" s="18"/>
      <c r="W1548" s="23">
        <v>3</v>
      </c>
      <c r="X1548" s="23">
        <v>3</v>
      </c>
      <c r="Y1548" s="23">
        <v>6</v>
      </c>
      <c r="Z1548" s="23">
        <v>6</v>
      </c>
      <c r="AA1548" s="23">
        <v>7</v>
      </c>
      <c r="AB1548" s="18" t="s">
        <v>37</v>
      </c>
      <c r="AC1548" s="18"/>
    </row>
    <row r="1549" spans="1:29">
      <c r="A1549" s="12" t="s">
        <v>6204</v>
      </c>
      <c r="B1549" s="13" t="s">
        <v>6205</v>
      </c>
      <c r="C1549" s="24" t="s">
        <v>151</v>
      </c>
      <c r="D1549" s="14" t="str">
        <f>IF(COUNTIF(E1549,""),"sp",E1549)</f>
        <v>sp</v>
      </c>
      <c r="E1549" s="14" t="s">
        <v>30</v>
      </c>
      <c r="F1549" s="14" t="str">
        <f t="shared" si="259"/>
        <v/>
      </c>
      <c r="G1549" s="15" t="str">
        <f t="shared" si="260"/>
        <v/>
      </c>
      <c r="H1549" s="15" t="str">
        <f t="shared" si="261"/>
        <v/>
      </c>
      <c r="I1549" s="16" t="str">
        <f t="shared" ref="I1549:I1577" si="264">UPPER(MID(M1549,1,4))&amp;""&amp;UPPER(MID(M1549,SEARCH(" ",M1549,1)+1,4))</f>
        <v>SELISUBI</v>
      </c>
      <c r="J1549" s="17" t="str">
        <f t="shared" si="262"/>
        <v>SELISUBI</v>
      </c>
      <c r="K1549" s="17"/>
      <c r="L1549" s="17"/>
      <c r="M1549" s="18" t="s">
        <v>6206</v>
      </c>
      <c r="N1549" s="19" t="s">
        <v>6207</v>
      </c>
      <c r="O1549" s="19" t="str">
        <f t="shared" si="263"/>
        <v>Seligeria</v>
      </c>
      <c r="P1549" s="19"/>
      <c r="Q1549" s="19"/>
      <c r="R1549" s="25" t="s">
        <v>154</v>
      </c>
      <c r="S1549" s="24" t="s">
        <v>155</v>
      </c>
      <c r="T1549" s="18"/>
      <c r="U1549" s="18"/>
      <c r="V1549" s="22" t="s">
        <v>125</v>
      </c>
      <c r="W1549" s="23"/>
      <c r="X1549" s="23"/>
      <c r="Y1549" s="23"/>
      <c r="Z1549" s="23"/>
      <c r="AA1549" s="23"/>
      <c r="AB1549" s="18"/>
      <c r="AC1549" s="18"/>
    </row>
    <row r="1550" spans="1:29">
      <c r="A1550" s="12" t="s">
        <v>6208</v>
      </c>
      <c r="B1550" s="13" t="s">
        <v>1652</v>
      </c>
      <c r="C1550" s="14" t="s">
        <v>1595</v>
      </c>
      <c r="D1550" s="14" t="str">
        <f>IF(COUNTIF(E1550,""),"sp",E1550)</f>
        <v>sp</v>
      </c>
      <c r="E1550" s="14" t="s">
        <v>30</v>
      </c>
      <c r="F1550" s="14" t="str">
        <f t="shared" si="259"/>
        <v/>
      </c>
      <c r="G1550" s="15" t="str">
        <f t="shared" si="260"/>
        <v/>
      </c>
      <c r="H1550" s="15" t="str">
        <f t="shared" si="261"/>
        <v/>
      </c>
      <c r="I1550" s="16" t="str">
        <f t="shared" si="264"/>
        <v>SELITRIF</v>
      </c>
      <c r="J1550" s="17" t="str">
        <f t="shared" si="262"/>
        <v>SELITRIF</v>
      </c>
      <c r="K1550" s="17"/>
      <c r="L1550" s="17"/>
      <c r="M1550" s="18" t="s">
        <v>6209</v>
      </c>
      <c r="N1550" s="19" t="s">
        <v>6210</v>
      </c>
      <c r="O1550" s="19" t="str">
        <f t="shared" si="263"/>
        <v>Seligeria</v>
      </c>
      <c r="P1550" s="19"/>
      <c r="Q1550" s="19"/>
      <c r="R1550" s="25" t="s">
        <v>1598</v>
      </c>
      <c r="S1550" s="24" t="s">
        <v>1599</v>
      </c>
      <c r="T1550" s="18"/>
      <c r="U1550" s="18"/>
      <c r="V1550" s="22" t="s">
        <v>50</v>
      </c>
      <c r="W1550" s="23">
        <v>3</v>
      </c>
      <c r="X1550" s="23">
        <v>4</v>
      </c>
      <c r="Y1550" s="23">
        <v>4</v>
      </c>
      <c r="Z1550" s="23">
        <v>7</v>
      </c>
      <c r="AA1550" s="23">
        <v>9</v>
      </c>
      <c r="AB1550" s="18" t="s">
        <v>37</v>
      </c>
      <c r="AC1550" s="18"/>
    </row>
    <row r="1551" spans="1:29">
      <c r="A1551" s="12" t="s">
        <v>5338</v>
      </c>
      <c r="B1551" s="13" t="s">
        <v>6211</v>
      </c>
      <c r="C1551" s="24" t="s">
        <v>151</v>
      </c>
      <c r="D1551" s="14" t="str">
        <f>IF(COUNTIF(E1551,""),"sp",E1551)</f>
        <v>sp</v>
      </c>
      <c r="E1551" s="14" t="s">
        <v>30</v>
      </c>
      <c r="F1551" s="14" t="str">
        <f t="shared" si="259"/>
        <v/>
      </c>
      <c r="G1551" s="15" t="str">
        <f t="shared" si="260"/>
        <v/>
      </c>
      <c r="H1551" s="15" t="str">
        <f t="shared" si="261"/>
        <v/>
      </c>
      <c r="I1551" s="16" t="str">
        <f t="shared" si="264"/>
        <v>SELITRIS</v>
      </c>
      <c r="J1551" s="17" t="str">
        <f t="shared" si="262"/>
        <v>SELITRIS</v>
      </c>
      <c r="K1551" s="17"/>
      <c r="L1551" s="17"/>
      <c r="M1551" s="18" t="s">
        <v>6212</v>
      </c>
      <c r="N1551" s="19" t="s">
        <v>6213</v>
      </c>
      <c r="O1551" s="19" t="str">
        <f t="shared" si="263"/>
        <v>Seligeria</v>
      </c>
      <c r="P1551" s="19"/>
      <c r="Q1551" s="19"/>
      <c r="R1551" s="25" t="s">
        <v>154</v>
      </c>
      <c r="S1551" s="24" t="s">
        <v>155</v>
      </c>
      <c r="T1551" s="18"/>
      <c r="U1551" s="18"/>
      <c r="V1551" s="22" t="s">
        <v>125</v>
      </c>
      <c r="W1551" s="23"/>
      <c r="X1551" s="23"/>
      <c r="Y1551" s="23"/>
      <c r="Z1551" s="23"/>
      <c r="AA1551" s="23"/>
      <c r="AB1551" s="18"/>
      <c r="AC1551" s="18"/>
    </row>
    <row r="1552" spans="1:29">
      <c r="A1552" s="12" t="s">
        <v>6214</v>
      </c>
      <c r="B1552" s="13" t="s">
        <v>6215</v>
      </c>
      <c r="C1552" s="14" t="s">
        <v>94</v>
      </c>
      <c r="D1552" s="14" t="str">
        <f>IF(COUNTIF(E1552,""),"sp",E1552)</f>
        <v>sp</v>
      </c>
      <c r="E1552" s="14" t="s">
        <v>30</v>
      </c>
      <c r="F1552" s="14" t="str">
        <f t="shared" si="259"/>
        <v/>
      </c>
      <c r="G1552" s="15" t="str">
        <f t="shared" si="260"/>
        <v/>
      </c>
      <c r="H1552" s="15" t="str">
        <f t="shared" si="261"/>
        <v/>
      </c>
      <c r="I1552" s="16" t="str">
        <f t="shared" si="264"/>
        <v>SEMABOTT</v>
      </c>
      <c r="J1552" s="17" t="str">
        <f t="shared" si="262"/>
        <v>SEMABOTT</v>
      </c>
      <c r="K1552" s="17"/>
      <c r="L1552" s="17"/>
      <c r="M1552" s="18" t="s">
        <v>6216</v>
      </c>
      <c r="N1552" s="19" t="s">
        <v>6217</v>
      </c>
      <c r="O1552" s="19" t="str">
        <f t="shared" si="263"/>
        <v>Sematophyllum</v>
      </c>
      <c r="P1552" s="19"/>
      <c r="Q1552" s="19"/>
      <c r="R1552" s="25" t="s">
        <v>97</v>
      </c>
      <c r="S1552" s="24" t="s">
        <v>98</v>
      </c>
      <c r="T1552" s="18"/>
      <c r="U1552" s="18"/>
      <c r="V1552" s="22" t="s">
        <v>35</v>
      </c>
      <c r="W1552" s="23"/>
      <c r="X1552" s="23"/>
      <c r="Y1552" s="23"/>
      <c r="Z1552" s="23"/>
      <c r="AA1552" s="23"/>
      <c r="AB1552" s="18"/>
      <c r="AC1552" s="18"/>
    </row>
    <row r="1553" spans="1:29">
      <c r="A1553" s="12" t="s">
        <v>5342</v>
      </c>
      <c r="B1553" s="13" t="s">
        <v>6218</v>
      </c>
      <c r="C1553" s="14" t="s">
        <v>631</v>
      </c>
      <c r="D1553" s="14" t="str">
        <f>IF(COUNTIF(E1553,""),"sp",E1553)</f>
        <v>sp</v>
      </c>
      <c r="E1553" s="14" t="s">
        <v>30</v>
      </c>
      <c r="F1553" s="14" t="str">
        <f t="shared" si="259"/>
        <v/>
      </c>
      <c r="G1553" s="15" t="str">
        <f t="shared" si="260"/>
        <v/>
      </c>
      <c r="H1553" s="15" t="str">
        <f t="shared" si="261"/>
        <v/>
      </c>
      <c r="I1553" s="16" t="str">
        <f t="shared" si="264"/>
        <v>SEMADEMI</v>
      </c>
      <c r="J1553" s="17" t="str">
        <f t="shared" si="262"/>
        <v>SEMADEMI</v>
      </c>
      <c r="K1553" s="17"/>
      <c r="L1553" s="17"/>
      <c r="M1553" s="18" t="s">
        <v>6219</v>
      </c>
      <c r="N1553" s="19" t="s">
        <v>6220</v>
      </c>
      <c r="O1553" s="19" t="str">
        <f t="shared" si="263"/>
        <v>Sematophyllum</v>
      </c>
      <c r="P1553" s="19"/>
      <c r="Q1553" s="19"/>
      <c r="R1553" s="25" t="s">
        <v>634</v>
      </c>
      <c r="S1553" s="24" t="s">
        <v>635</v>
      </c>
      <c r="T1553" s="18"/>
      <c r="U1553" s="18"/>
      <c r="V1553" s="22" t="s">
        <v>125</v>
      </c>
      <c r="W1553" s="23">
        <v>5</v>
      </c>
      <c r="X1553" s="23">
        <v>5</v>
      </c>
      <c r="Y1553" s="23">
        <v>2</v>
      </c>
      <c r="Z1553" s="23">
        <v>6</v>
      </c>
      <c r="AA1553" s="23">
        <v>1</v>
      </c>
      <c r="AB1553" s="18" t="s">
        <v>37</v>
      </c>
      <c r="AC1553" s="18"/>
    </row>
    <row r="1554" spans="1:29">
      <c r="A1554" s="12" t="s">
        <v>6221</v>
      </c>
      <c r="B1554" s="13" t="s">
        <v>6222</v>
      </c>
      <c r="C1554" s="14" t="s">
        <v>1242</v>
      </c>
      <c r="D1554" s="14" t="str">
        <f>IF(COUNTIF(E1554,""),"sp",E1554)</f>
        <v>sp</v>
      </c>
      <c r="E1554" s="14" t="s">
        <v>30</v>
      </c>
      <c r="F1554" s="14" t="str">
        <f t="shared" si="259"/>
        <v/>
      </c>
      <c r="G1554" s="15" t="str">
        <f t="shared" si="260"/>
        <v/>
      </c>
      <c r="H1554" s="15" t="str">
        <f t="shared" si="261"/>
        <v/>
      </c>
      <c r="I1554" s="16" t="str">
        <f t="shared" si="264"/>
        <v>SEMASUBS</v>
      </c>
      <c r="J1554" s="17" t="str">
        <f t="shared" si="262"/>
        <v>SEMASUBS</v>
      </c>
      <c r="K1554" s="17"/>
      <c r="L1554" s="17"/>
      <c r="M1554" s="18" t="s">
        <v>6223</v>
      </c>
      <c r="N1554" s="19" t="s">
        <v>6224</v>
      </c>
      <c r="O1554" s="19" t="str">
        <f t="shared" si="263"/>
        <v>Sematophyllum</v>
      </c>
      <c r="P1554" s="19"/>
      <c r="Q1554" s="19"/>
      <c r="R1554" s="25" t="s">
        <v>1245</v>
      </c>
      <c r="S1554" s="24"/>
      <c r="T1554" s="18"/>
      <c r="U1554" s="18"/>
      <c r="V1554" s="22" t="s">
        <v>1334</v>
      </c>
      <c r="W1554" s="23"/>
      <c r="X1554" s="23"/>
      <c r="Y1554" s="23"/>
      <c r="Z1554" s="23"/>
      <c r="AA1554" s="23"/>
      <c r="AB1554" s="18"/>
      <c r="AC1554" s="18"/>
    </row>
    <row r="1555" spans="1:29">
      <c r="A1555" s="12" t="s">
        <v>6225</v>
      </c>
      <c r="B1555" s="13" t="s">
        <v>6226</v>
      </c>
      <c r="C1555" s="14" t="s">
        <v>167</v>
      </c>
      <c r="D1555" s="14" t="str">
        <f>IF(COUNTIF(E1555,""),"sp",E1555)</f>
        <v>sp</v>
      </c>
      <c r="E1555" s="14" t="s">
        <v>30</v>
      </c>
      <c r="F1555" s="14" t="str">
        <f t="shared" si="259"/>
        <v/>
      </c>
      <c r="G1555" s="15" t="str">
        <f t="shared" si="260"/>
        <v/>
      </c>
      <c r="H1555" s="15" t="str">
        <f t="shared" si="261"/>
        <v/>
      </c>
      <c r="I1555" s="16" t="str">
        <f t="shared" si="264"/>
        <v>SERPCONF</v>
      </c>
      <c r="J1555" s="17" t="str">
        <f t="shared" si="262"/>
        <v>SERPCONF</v>
      </c>
      <c r="K1555" s="17"/>
      <c r="L1555" s="17"/>
      <c r="M1555" s="18" t="s">
        <v>6227</v>
      </c>
      <c r="N1555" s="19" t="s">
        <v>6228</v>
      </c>
      <c r="O1555" s="19" t="str">
        <f t="shared" si="263"/>
        <v>Serpoleskea</v>
      </c>
      <c r="P1555" s="19"/>
      <c r="Q1555" s="19"/>
      <c r="R1555" s="25" t="s">
        <v>170</v>
      </c>
      <c r="S1555" s="24" t="s">
        <v>171</v>
      </c>
      <c r="T1555" s="18" t="s">
        <v>1598</v>
      </c>
      <c r="U1555" s="18"/>
      <c r="V1555" s="22" t="s">
        <v>35</v>
      </c>
      <c r="W1555" s="23">
        <v>5</v>
      </c>
      <c r="X1555" s="23">
        <v>3</v>
      </c>
      <c r="Y1555" s="23">
        <v>6</v>
      </c>
      <c r="Z1555" s="23">
        <v>4</v>
      </c>
      <c r="AA1555" s="23">
        <v>8</v>
      </c>
      <c r="AB1555" s="18" t="s">
        <v>37</v>
      </c>
      <c r="AC1555" s="18"/>
    </row>
    <row r="1556" spans="1:29">
      <c r="A1556" s="12" t="s">
        <v>6229</v>
      </c>
      <c r="B1556" s="13" t="s">
        <v>6230</v>
      </c>
      <c r="C1556" s="24" t="s">
        <v>151</v>
      </c>
      <c r="D1556" s="14" t="str">
        <f>IF(COUNTIF(E1556,""),"sp",E1556)</f>
        <v>sp</v>
      </c>
      <c r="E1556" s="14" t="s">
        <v>30</v>
      </c>
      <c r="F1556" s="14" t="str">
        <f t="shared" si="259"/>
        <v/>
      </c>
      <c r="G1556" s="15" t="str">
        <f t="shared" si="260"/>
        <v/>
      </c>
      <c r="H1556" s="15" t="str">
        <f t="shared" si="261"/>
        <v/>
      </c>
      <c r="I1556" s="16" t="str">
        <f t="shared" si="264"/>
        <v>SOLECONF</v>
      </c>
      <c r="J1556" s="17" t="str">
        <f t="shared" si="262"/>
        <v>SOLECONF</v>
      </c>
      <c r="K1556" s="17"/>
      <c r="L1556" s="17"/>
      <c r="M1556" s="18" t="s">
        <v>6231</v>
      </c>
      <c r="N1556" s="19" t="s">
        <v>6232</v>
      </c>
      <c r="O1556" s="19" t="str">
        <f t="shared" si="263"/>
        <v>Solenostoma</v>
      </c>
      <c r="P1556" s="19"/>
      <c r="Q1556" s="19"/>
      <c r="R1556" s="25" t="s">
        <v>154</v>
      </c>
      <c r="S1556" s="24" t="s">
        <v>155</v>
      </c>
      <c r="T1556" s="18"/>
      <c r="U1556" s="18"/>
      <c r="V1556" s="22" t="s">
        <v>125</v>
      </c>
      <c r="W1556" s="23">
        <v>9</v>
      </c>
      <c r="X1556" s="23">
        <v>1</v>
      </c>
      <c r="Y1556" s="23">
        <v>6</v>
      </c>
      <c r="Z1556" s="23">
        <v>7</v>
      </c>
      <c r="AA1556" s="23">
        <v>2</v>
      </c>
      <c r="AB1556" s="18" t="s">
        <v>37</v>
      </c>
      <c r="AC1556" s="18"/>
    </row>
    <row r="1557" spans="1:29">
      <c r="A1557" s="12" t="s">
        <v>6233</v>
      </c>
      <c r="B1557" s="13" t="s">
        <v>6234</v>
      </c>
      <c r="C1557" s="14" t="s">
        <v>518</v>
      </c>
      <c r="D1557" s="14" t="str">
        <f>IF(COUNTIF(E1557,""),"sp",E1557)</f>
        <v>sp</v>
      </c>
      <c r="E1557" s="14" t="s">
        <v>30</v>
      </c>
      <c r="F1557" s="14" t="str">
        <f t="shared" si="259"/>
        <v/>
      </c>
      <c r="G1557" s="15" t="str">
        <f t="shared" si="260"/>
        <v/>
      </c>
      <c r="H1557" s="15" t="str">
        <f t="shared" si="261"/>
        <v/>
      </c>
      <c r="I1557" s="16" t="str">
        <f t="shared" si="264"/>
        <v>SOLEGRAC</v>
      </c>
      <c r="J1557" s="17" t="str">
        <f t="shared" si="262"/>
        <v>SOLEGRAC</v>
      </c>
      <c r="K1557" s="17"/>
      <c r="L1557" s="17"/>
      <c r="M1557" s="18" t="s">
        <v>6235</v>
      </c>
      <c r="N1557" s="19" t="s">
        <v>6236</v>
      </c>
      <c r="O1557" s="19" t="str">
        <f t="shared" si="263"/>
        <v>Solenostoma</v>
      </c>
      <c r="P1557" s="19"/>
      <c r="Q1557" s="19"/>
      <c r="R1557" s="25" t="s">
        <v>521</v>
      </c>
      <c r="S1557" s="24" t="s">
        <v>522</v>
      </c>
      <c r="T1557" s="18"/>
      <c r="U1557" s="18"/>
      <c r="V1557" s="22" t="s">
        <v>125</v>
      </c>
      <c r="W1557" s="23">
        <v>8</v>
      </c>
      <c r="X1557" s="23">
        <v>4</v>
      </c>
      <c r="Y1557" s="23">
        <v>5</v>
      </c>
      <c r="Z1557" s="23">
        <v>7</v>
      </c>
      <c r="AA1557" s="23">
        <v>3</v>
      </c>
      <c r="AB1557" s="18" t="s">
        <v>37</v>
      </c>
      <c r="AC1557" s="18"/>
    </row>
    <row r="1558" spans="1:29">
      <c r="A1558" s="12" t="s">
        <v>6237</v>
      </c>
      <c r="B1558" s="13" t="s">
        <v>6238</v>
      </c>
      <c r="C1558" s="14" t="s">
        <v>1495</v>
      </c>
      <c r="D1558" s="14" t="str">
        <f>IF(COUNTIF(E1558,""),"sp",E1558)</f>
        <v>sp</v>
      </c>
      <c r="E1558" s="14" t="s">
        <v>30</v>
      </c>
      <c r="F1558" s="14" t="str">
        <f t="shared" si="259"/>
        <v/>
      </c>
      <c r="G1558" s="15" t="str">
        <f t="shared" si="260"/>
        <v/>
      </c>
      <c r="H1558" s="15" t="str">
        <f t="shared" si="261"/>
        <v/>
      </c>
      <c r="I1558" s="16" t="str">
        <f t="shared" si="264"/>
        <v>SOLEHYAL</v>
      </c>
      <c r="J1558" s="17" t="str">
        <f t="shared" si="262"/>
        <v>SOLEHYAL</v>
      </c>
      <c r="K1558" s="17"/>
      <c r="L1558" s="17"/>
      <c r="M1558" s="18" t="s">
        <v>6239</v>
      </c>
      <c r="N1558" s="19" t="s">
        <v>6240</v>
      </c>
      <c r="O1558" s="19" t="str">
        <f t="shared" si="263"/>
        <v>Solenostoma</v>
      </c>
      <c r="P1558" s="19"/>
      <c r="Q1558" s="19"/>
      <c r="R1558" s="20" t="s">
        <v>1485</v>
      </c>
      <c r="S1558" s="24" t="s">
        <v>1498</v>
      </c>
      <c r="T1558" s="18"/>
      <c r="U1558" s="18"/>
      <c r="V1558" s="22" t="s">
        <v>125</v>
      </c>
      <c r="W1558" s="23">
        <v>7</v>
      </c>
      <c r="X1558" s="23">
        <v>3</v>
      </c>
      <c r="Y1558" s="23">
        <v>5</v>
      </c>
      <c r="Z1558" s="23">
        <v>7</v>
      </c>
      <c r="AA1558" s="23">
        <v>5</v>
      </c>
      <c r="AB1558" s="18" t="s">
        <v>37</v>
      </c>
      <c r="AC1558" s="18"/>
    </row>
    <row r="1559" spans="1:29">
      <c r="A1559" s="12" t="s">
        <v>3499</v>
      </c>
      <c r="B1559" s="13" t="s">
        <v>6241</v>
      </c>
      <c r="C1559" s="24" t="s">
        <v>705</v>
      </c>
      <c r="D1559" s="14" t="str">
        <f>IF(COUNTIF(E1559,""),"sp",E1559)</f>
        <v>sp</v>
      </c>
      <c r="E1559" s="14" t="s">
        <v>30</v>
      </c>
      <c r="F1559" s="14" t="str">
        <f t="shared" si="259"/>
        <v/>
      </c>
      <c r="G1559" s="15" t="str">
        <f t="shared" si="260"/>
        <v/>
      </c>
      <c r="H1559" s="15" t="str">
        <f t="shared" si="261"/>
        <v/>
      </c>
      <c r="I1559" s="16" t="str">
        <f t="shared" si="264"/>
        <v>SOLEOBOV</v>
      </c>
      <c r="J1559" s="17" t="str">
        <f t="shared" si="262"/>
        <v>SOLEOBOV</v>
      </c>
      <c r="K1559" s="17"/>
      <c r="L1559" s="17"/>
      <c r="M1559" s="18" t="s">
        <v>6242</v>
      </c>
      <c r="N1559" s="19" t="s">
        <v>6243</v>
      </c>
      <c r="O1559" s="19" t="str">
        <f t="shared" si="263"/>
        <v>Solenostoma</v>
      </c>
      <c r="P1559" s="19"/>
      <c r="Q1559" s="19"/>
      <c r="R1559" s="25" t="s">
        <v>708</v>
      </c>
      <c r="S1559" s="24" t="s">
        <v>709</v>
      </c>
      <c r="T1559" s="18"/>
      <c r="U1559" s="18"/>
      <c r="V1559" s="22" t="s">
        <v>125</v>
      </c>
      <c r="W1559" s="23" t="s">
        <v>36</v>
      </c>
      <c r="X1559" s="23">
        <v>2</v>
      </c>
      <c r="Y1559" s="23">
        <v>6</v>
      </c>
      <c r="Z1559" s="23">
        <v>8</v>
      </c>
      <c r="AA1559" s="23">
        <v>5</v>
      </c>
      <c r="AB1559" s="18" t="s">
        <v>37</v>
      </c>
      <c r="AC1559" s="18"/>
    </row>
    <row r="1560" spans="1:29">
      <c r="A1560" s="12" t="s">
        <v>6244</v>
      </c>
      <c r="B1560" s="13" t="s">
        <v>6245</v>
      </c>
      <c r="C1560" s="24" t="s">
        <v>705</v>
      </c>
      <c r="D1560" s="14" t="str">
        <f>IF(COUNTIF(E1560,""),"sp",E1560)</f>
        <v>sp</v>
      </c>
      <c r="E1560" s="14" t="s">
        <v>30</v>
      </c>
      <c r="F1560" s="14" t="str">
        <f t="shared" si="259"/>
        <v/>
      </c>
      <c r="G1560" s="15" t="str">
        <f t="shared" si="260"/>
        <v/>
      </c>
      <c r="H1560" s="15" t="str">
        <f t="shared" si="261"/>
        <v/>
      </c>
      <c r="I1560" s="16" t="str">
        <f t="shared" si="264"/>
        <v>SOLEPARO</v>
      </c>
      <c r="J1560" s="17" t="str">
        <f t="shared" si="262"/>
        <v>SOLEPARO</v>
      </c>
      <c r="K1560" s="17"/>
      <c r="L1560" s="17"/>
      <c r="M1560" s="18" t="s">
        <v>6246</v>
      </c>
      <c r="N1560" s="19" t="s">
        <v>6247</v>
      </c>
      <c r="O1560" s="19" t="str">
        <f t="shared" si="263"/>
        <v>Solenostoma</v>
      </c>
      <c r="P1560" s="19"/>
      <c r="Q1560" s="19"/>
      <c r="R1560" s="25" t="s">
        <v>708</v>
      </c>
      <c r="S1560" s="24" t="s">
        <v>709</v>
      </c>
      <c r="T1560" s="18"/>
      <c r="U1560" s="18"/>
      <c r="V1560" s="22" t="s">
        <v>50</v>
      </c>
      <c r="W1560" s="23">
        <v>4</v>
      </c>
      <c r="X1560" s="23">
        <v>5</v>
      </c>
      <c r="Y1560" s="23">
        <v>2</v>
      </c>
      <c r="Z1560" s="23">
        <v>6</v>
      </c>
      <c r="AA1560" s="23">
        <v>2</v>
      </c>
      <c r="AB1560" s="18" t="s">
        <v>37</v>
      </c>
      <c r="AC1560" s="18"/>
    </row>
    <row r="1561" spans="1:29">
      <c r="A1561" s="12" t="s">
        <v>6248</v>
      </c>
      <c r="B1561" s="13" t="s">
        <v>6249</v>
      </c>
      <c r="C1561" s="24" t="s">
        <v>136</v>
      </c>
      <c r="D1561" s="14" t="str">
        <f>IF(COUNTIF(E1561,""),"sp",E1561)</f>
        <v>sp</v>
      </c>
      <c r="E1561" s="14" t="s">
        <v>30</v>
      </c>
      <c r="F1561" s="14" t="str">
        <f t="shared" si="259"/>
        <v/>
      </c>
      <c r="G1561" s="15" t="str">
        <f t="shared" si="260"/>
        <v/>
      </c>
      <c r="H1561" s="15" t="str">
        <f t="shared" si="261"/>
        <v/>
      </c>
      <c r="I1561" s="16" t="str">
        <f t="shared" si="264"/>
        <v>SOLEPUSI</v>
      </c>
      <c r="J1561" s="17" t="str">
        <f t="shared" si="262"/>
        <v>SOLEPUSI</v>
      </c>
      <c r="K1561" s="17"/>
      <c r="L1561" s="17"/>
      <c r="M1561" s="18" t="s">
        <v>6250</v>
      </c>
      <c r="N1561" s="19" t="s">
        <v>6251</v>
      </c>
      <c r="O1561" s="19" t="str">
        <f t="shared" si="263"/>
        <v>Solenostoma</v>
      </c>
      <c r="P1561" s="19"/>
      <c r="Q1561" s="19"/>
      <c r="R1561" s="25" t="s">
        <v>139</v>
      </c>
      <c r="S1561" s="24" t="s">
        <v>140</v>
      </c>
      <c r="T1561" s="18"/>
      <c r="U1561" s="18"/>
      <c r="V1561" s="22" t="s">
        <v>125</v>
      </c>
      <c r="W1561" s="23"/>
      <c r="X1561" s="23"/>
      <c r="Y1561" s="23"/>
      <c r="Z1561" s="23"/>
      <c r="AA1561" s="23"/>
      <c r="AB1561" s="18"/>
      <c r="AC1561" s="18"/>
    </row>
    <row r="1562" spans="1:29">
      <c r="A1562" s="12" t="s">
        <v>6252</v>
      </c>
      <c r="B1562" s="13" t="s">
        <v>6253</v>
      </c>
      <c r="C1562" s="24" t="s">
        <v>384</v>
      </c>
      <c r="D1562" s="14" t="str">
        <f>IF(COUNTIF(E1562,""),"sp",E1562)</f>
        <v>sp</v>
      </c>
      <c r="E1562" s="14" t="s">
        <v>30</v>
      </c>
      <c r="F1562" s="14" t="str">
        <f t="shared" si="259"/>
        <v/>
      </c>
      <c r="G1562" s="15" t="str">
        <f t="shared" si="260"/>
        <v/>
      </c>
      <c r="H1562" s="15" t="str">
        <f t="shared" si="261"/>
        <v/>
      </c>
      <c r="I1562" s="16" t="str">
        <f t="shared" si="264"/>
        <v>SOLESPHA</v>
      </c>
      <c r="J1562" s="17" t="str">
        <f t="shared" si="262"/>
        <v>SOLESPHA</v>
      </c>
      <c r="K1562" s="17"/>
      <c r="L1562" s="17"/>
      <c r="M1562" s="19" t="s">
        <v>6254</v>
      </c>
      <c r="N1562" s="19" t="s">
        <v>6255</v>
      </c>
      <c r="O1562" s="19" t="str">
        <f t="shared" si="263"/>
        <v>Solenostoma</v>
      </c>
      <c r="P1562" s="19"/>
      <c r="Q1562" s="19"/>
      <c r="R1562" s="25" t="s">
        <v>387</v>
      </c>
      <c r="S1562" s="24" t="s">
        <v>388</v>
      </c>
      <c r="T1562" s="18"/>
      <c r="U1562" s="18"/>
      <c r="V1562" s="22" t="s">
        <v>125</v>
      </c>
      <c r="W1562" s="23" t="s">
        <v>36</v>
      </c>
      <c r="X1562" s="23">
        <v>3</v>
      </c>
      <c r="Y1562" s="23">
        <v>6</v>
      </c>
      <c r="Z1562" s="23">
        <v>8</v>
      </c>
      <c r="AA1562" s="23">
        <v>2</v>
      </c>
      <c r="AB1562" s="18" t="s">
        <v>266</v>
      </c>
      <c r="AC1562" s="18"/>
    </row>
    <row r="1563" spans="1:29">
      <c r="A1563" s="12" t="s">
        <v>6256</v>
      </c>
      <c r="B1563" s="13" t="s">
        <v>6257</v>
      </c>
      <c r="C1563" s="24" t="s">
        <v>384</v>
      </c>
      <c r="D1563" s="14" t="str">
        <f>IF(COUNTIF(E1563,""),"sp",E1563)</f>
        <v>sp</v>
      </c>
      <c r="E1563" s="14" t="s">
        <v>30</v>
      </c>
      <c r="F1563" s="14" t="str">
        <f t="shared" si="259"/>
        <v/>
      </c>
      <c r="G1563" s="15" t="str">
        <f t="shared" si="260"/>
        <v/>
      </c>
      <c r="H1563" s="15" t="str">
        <f t="shared" si="261"/>
        <v/>
      </c>
      <c r="I1563" s="16" t="str">
        <f t="shared" si="264"/>
        <v>SOLESUBE</v>
      </c>
      <c r="J1563" s="17" t="str">
        <f t="shared" si="262"/>
        <v>SOLESUBE</v>
      </c>
      <c r="K1563" s="17"/>
      <c r="L1563" s="17"/>
      <c r="M1563" s="19" t="s">
        <v>6258</v>
      </c>
      <c r="N1563" s="19" t="s">
        <v>6259</v>
      </c>
      <c r="O1563" s="19" t="str">
        <f t="shared" si="263"/>
        <v>Solenostoma</v>
      </c>
      <c r="P1563" s="19"/>
      <c r="Q1563" s="19"/>
      <c r="R1563" s="25" t="s">
        <v>387</v>
      </c>
      <c r="S1563" s="24" t="s">
        <v>388</v>
      </c>
      <c r="T1563" s="18"/>
      <c r="U1563" s="18"/>
      <c r="V1563" s="22" t="s">
        <v>50</v>
      </c>
      <c r="W1563" s="23">
        <v>6</v>
      </c>
      <c r="X1563" s="23">
        <v>2</v>
      </c>
      <c r="Y1563" s="23">
        <v>6</v>
      </c>
      <c r="Z1563" s="23">
        <v>6</v>
      </c>
      <c r="AA1563" s="23">
        <v>3</v>
      </c>
      <c r="AB1563" s="18" t="s">
        <v>37</v>
      </c>
      <c r="AC1563" s="18"/>
    </row>
    <row r="1564" spans="1:29">
      <c r="A1564" s="12" t="s">
        <v>6260</v>
      </c>
      <c r="B1564" s="13" t="s">
        <v>6261</v>
      </c>
      <c r="C1564" s="24" t="s">
        <v>1468</v>
      </c>
      <c r="D1564" s="14" t="str">
        <f>IF(COUNTIF(E1564,""),"sp",E1564)</f>
        <v>sp</v>
      </c>
      <c r="E1564" s="14" t="s">
        <v>30</v>
      </c>
      <c r="F1564" s="14" t="str">
        <f t="shared" si="259"/>
        <v/>
      </c>
      <c r="G1564" s="15" t="str">
        <f t="shared" si="260"/>
        <v/>
      </c>
      <c r="H1564" s="15" t="str">
        <f t="shared" si="261"/>
        <v/>
      </c>
      <c r="I1564" s="16" t="str">
        <f t="shared" si="264"/>
        <v>SOUTNIGR</v>
      </c>
      <c r="J1564" s="17" t="str">
        <f t="shared" si="262"/>
        <v>SOUTNIGR</v>
      </c>
      <c r="K1564" s="17"/>
      <c r="L1564" s="17"/>
      <c r="M1564" s="18" t="s">
        <v>6262</v>
      </c>
      <c r="N1564" s="19" t="s">
        <v>6263</v>
      </c>
      <c r="O1564" s="19" t="str">
        <f t="shared" si="263"/>
        <v>Southbya</v>
      </c>
      <c r="P1564" s="19"/>
      <c r="Q1564" s="19"/>
      <c r="R1564" s="25" t="s">
        <v>1471</v>
      </c>
      <c r="S1564" s="24" t="s">
        <v>1472</v>
      </c>
      <c r="T1564" s="18"/>
      <c r="U1564" s="18"/>
      <c r="V1564" s="22" t="s">
        <v>50</v>
      </c>
      <c r="W1564" s="23"/>
      <c r="X1564" s="23"/>
      <c r="Y1564" s="23"/>
      <c r="Z1564" s="23"/>
      <c r="AA1564" s="23"/>
      <c r="AB1564" s="18"/>
      <c r="AC1564" s="18"/>
    </row>
    <row r="1565" spans="1:29">
      <c r="A1565" s="12" t="s">
        <v>5231</v>
      </c>
      <c r="B1565" s="13" t="s">
        <v>6264</v>
      </c>
      <c r="C1565" s="24" t="s">
        <v>1468</v>
      </c>
      <c r="D1565" s="14" t="str">
        <f>IF(COUNTIF(E1565,""),"sp",E1565)</f>
        <v>sp</v>
      </c>
      <c r="E1565" s="14" t="s">
        <v>30</v>
      </c>
      <c r="F1565" s="14" t="str">
        <f t="shared" si="259"/>
        <v/>
      </c>
      <c r="G1565" s="15" t="str">
        <f t="shared" si="260"/>
        <v/>
      </c>
      <c r="H1565" s="15" t="str">
        <f t="shared" si="261"/>
        <v/>
      </c>
      <c r="I1565" s="16" t="str">
        <f t="shared" si="264"/>
        <v>SOUTTOPH</v>
      </c>
      <c r="J1565" s="17" t="str">
        <f t="shared" si="262"/>
        <v>SOUTTOPH</v>
      </c>
      <c r="K1565" s="17"/>
      <c r="L1565" s="17"/>
      <c r="M1565" s="18" t="s">
        <v>6265</v>
      </c>
      <c r="N1565" s="19" t="s">
        <v>6266</v>
      </c>
      <c r="O1565" s="19" t="str">
        <f t="shared" si="263"/>
        <v>Southbya</v>
      </c>
      <c r="P1565" s="19"/>
      <c r="Q1565" s="19"/>
      <c r="R1565" s="25" t="s">
        <v>1471</v>
      </c>
      <c r="S1565" s="24" t="s">
        <v>1472</v>
      </c>
      <c r="T1565" s="18"/>
      <c r="U1565" s="18"/>
      <c r="V1565" s="22" t="s">
        <v>125</v>
      </c>
      <c r="W1565" s="23"/>
      <c r="X1565" s="23"/>
      <c r="Y1565" s="23"/>
      <c r="Z1565" s="23"/>
      <c r="AA1565" s="23"/>
      <c r="AB1565" s="18"/>
      <c r="AC1565" s="18"/>
    </row>
    <row r="1566" spans="1:29">
      <c r="A1566" s="12" t="s">
        <v>6267</v>
      </c>
      <c r="B1566" s="13" t="s">
        <v>6268</v>
      </c>
      <c r="C1566" s="24" t="s">
        <v>76</v>
      </c>
      <c r="D1566" s="14" t="str">
        <f>IF(COUNTIF(E1566,""),"sp",E1566)</f>
        <v>sp</v>
      </c>
      <c r="E1566" s="14" t="s">
        <v>30</v>
      </c>
      <c r="F1566" s="14" t="str">
        <f t="shared" si="259"/>
        <v/>
      </c>
      <c r="G1566" s="15" t="str">
        <f t="shared" si="260"/>
        <v/>
      </c>
      <c r="H1566" s="15" t="str">
        <f t="shared" si="261"/>
        <v/>
      </c>
      <c r="I1566" s="16" t="str">
        <f t="shared" si="264"/>
        <v>SPHAMICH</v>
      </c>
      <c r="J1566" s="17" t="str">
        <f t="shared" si="262"/>
        <v>SPHAMICH</v>
      </c>
      <c r="K1566" s="17"/>
      <c r="L1566" s="17"/>
      <c r="M1566" s="27" t="s">
        <v>6269</v>
      </c>
      <c r="N1566" s="19" t="s">
        <v>6270</v>
      </c>
      <c r="O1566" s="19" t="str">
        <f t="shared" si="263"/>
        <v>Sphaerocarpos</v>
      </c>
      <c r="P1566" s="19"/>
      <c r="Q1566" s="19"/>
      <c r="R1566" s="25" t="s">
        <v>79</v>
      </c>
      <c r="S1566" s="24" t="s">
        <v>80</v>
      </c>
      <c r="T1566" s="18"/>
      <c r="U1566" s="18"/>
      <c r="V1566" s="22" t="s">
        <v>58</v>
      </c>
      <c r="W1566" s="23">
        <v>7</v>
      </c>
      <c r="X1566" s="23">
        <v>8</v>
      </c>
      <c r="Y1566" s="23">
        <v>4</v>
      </c>
      <c r="Z1566" s="23">
        <v>6</v>
      </c>
      <c r="AA1566" s="23">
        <v>6</v>
      </c>
      <c r="AB1566" s="18" t="s">
        <v>22</v>
      </c>
      <c r="AC1566" s="18"/>
    </row>
    <row r="1567" spans="1:29">
      <c r="A1567" s="12" t="s">
        <v>6271</v>
      </c>
      <c r="B1567" s="13" t="s">
        <v>6272</v>
      </c>
      <c r="C1567" s="24" t="s">
        <v>76</v>
      </c>
      <c r="D1567" s="14" t="str">
        <f>IF(COUNTIF(E1567,""),"sp",E1567)</f>
        <v>sp</v>
      </c>
      <c r="E1567" s="14" t="s">
        <v>30</v>
      </c>
      <c r="F1567" s="14" t="str">
        <f t="shared" si="259"/>
        <v/>
      </c>
      <c r="G1567" s="15" t="str">
        <f t="shared" si="260"/>
        <v/>
      </c>
      <c r="H1567" s="15" t="str">
        <f t="shared" si="261"/>
        <v/>
      </c>
      <c r="I1567" s="16" t="str">
        <f t="shared" si="264"/>
        <v>SPHATEXA</v>
      </c>
      <c r="J1567" s="17" t="str">
        <f t="shared" si="262"/>
        <v>SPHATEXA</v>
      </c>
      <c r="K1567" s="17"/>
      <c r="L1567" s="17"/>
      <c r="M1567" s="18" t="s">
        <v>6273</v>
      </c>
      <c r="N1567" s="19" t="s">
        <v>6274</v>
      </c>
      <c r="O1567" s="19" t="str">
        <f t="shared" si="263"/>
        <v>Sphaerocarpos</v>
      </c>
      <c r="P1567" s="19"/>
      <c r="Q1567" s="19"/>
      <c r="R1567" s="25" t="s">
        <v>79</v>
      </c>
      <c r="S1567" s="24" t="s">
        <v>80</v>
      </c>
      <c r="T1567" s="18"/>
      <c r="U1567" s="18"/>
      <c r="V1567" s="22" t="s">
        <v>58</v>
      </c>
      <c r="W1567" s="23">
        <v>7</v>
      </c>
      <c r="X1567" s="23">
        <v>7</v>
      </c>
      <c r="Y1567" s="23">
        <v>4</v>
      </c>
      <c r="Z1567" s="23">
        <v>6</v>
      </c>
      <c r="AA1567" s="23">
        <v>6</v>
      </c>
      <c r="AB1567" s="18" t="s">
        <v>22</v>
      </c>
      <c r="AC1567" s="18"/>
    </row>
    <row r="1568" spans="1:29">
      <c r="A1568" s="12" t="s">
        <v>6275</v>
      </c>
      <c r="B1568" s="13" t="s">
        <v>6276</v>
      </c>
      <c r="C1568" s="24" t="s">
        <v>1539</v>
      </c>
      <c r="D1568" s="14" t="str">
        <f>IF(COUNTIF(E1568,""),"sp",E1568)</f>
        <v>sp</v>
      </c>
      <c r="E1568" s="14" t="s">
        <v>30</v>
      </c>
      <c r="F1568" s="14" t="str">
        <f t="shared" si="259"/>
        <v/>
      </c>
      <c r="G1568" s="15" t="str">
        <f t="shared" si="260"/>
        <v/>
      </c>
      <c r="H1568" s="15" t="str">
        <f t="shared" si="261"/>
        <v/>
      </c>
      <c r="I1568" s="16" t="str">
        <f t="shared" si="264"/>
        <v>SPHAAFFI</v>
      </c>
      <c r="J1568" s="17" t="str">
        <f t="shared" si="262"/>
        <v>SPHAAFFI</v>
      </c>
      <c r="K1568" s="17"/>
      <c r="L1568" s="17"/>
      <c r="M1568" s="18" t="s">
        <v>6277</v>
      </c>
      <c r="N1568" s="19" t="s">
        <v>6278</v>
      </c>
      <c r="O1568" s="19" t="str">
        <f t="shared" si="263"/>
        <v>Sphagnum</v>
      </c>
      <c r="P1568" s="19"/>
      <c r="Q1568" s="19"/>
      <c r="R1568" s="25" t="s">
        <v>1542</v>
      </c>
      <c r="S1568" s="24" t="s">
        <v>1543</v>
      </c>
      <c r="T1568" s="18"/>
      <c r="U1568" s="18"/>
      <c r="V1568" s="22" t="s">
        <v>6279</v>
      </c>
      <c r="W1568" s="23">
        <v>6</v>
      </c>
      <c r="X1568" s="23">
        <v>3</v>
      </c>
      <c r="Y1568" s="23">
        <v>4</v>
      </c>
      <c r="Z1568" s="23">
        <v>7</v>
      </c>
      <c r="AA1568" s="23">
        <v>1</v>
      </c>
      <c r="AB1568" s="18" t="s">
        <v>37</v>
      </c>
      <c r="AC1568" s="18"/>
    </row>
    <row r="1569" spans="1:29">
      <c r="A1569" s="12" t="s">
        <v>5227</v>
      </c>
      <c r="B1569" s="13" t="s">
        <v>6280</v>
      </c>
      <c r="C1569" s="24" t="s">
        <v>1539</v>
      </c>
      <c r="D1569" s="14" t="str">
        <f>IF(COUNTIF(E1569,""),"sp",E1569)</f>
        <v>sp</v>
      </c>
      <c r="E1569" s="14" t="s">
        <v>30</v>
      </c>
      <c r="F1569" s="14" t="str">
        <f t="shared" si="259"/>
        <v/>
      </c>
      <c r="G1569" s="15" t="str">
        <f t="shared" si="260"/>
        <v/>
      </c>
      <c r="H1569" s="15" t="str">
        <f t="shared" si="261"/>
        <v/>
      </c>
      <c r="I1569" s="16" t="str">
        <f t="shared" si="264"/>
        <v>SPHAANGE</v>
      </c>
      <c r="J1569" s="17" t="str">
        <f t="shared" si="262"/>
        <v>SPHAANGE</v>
      </c>
      <c r="K1569" s="17"/>
      <c r="L1569" s="17"/>
      <c r="M1569" s="18" t="s">
        <v>6281</v>
      </c>
      <c r="N1569" s="19" t="s">
        <v>6282</v>
      </c>
      <c r="O1569" s="19" t="str">
        <f t="shared" si="263"/>
        <v>Sphagnum</v>
      </c>
      <c r="P1569" s="19"/>
      <c r="Q1569" s="19"/>
      <c r="R1569" s="25" t="s">
        <v>1542</v>
      </c>
      <c r="S1569" s="24" t="s">
        <v>1543</v>
      </c>
      <c r="T1569" s="18"/>
      <c r="U1569" s="18"/>
      <c r="V1569" s="22" t="s">
        <v>99</v>
      </c>
      <c r="W1569" s="23"/>
      <c r="X1569" s="23"/>
      <c r="Y1569" s="23"/>
      <c r="Z1569" s="23"/>
      <c r="AA1569" s="23"/>
      <c r="AB1569" s="18"/>
      <c r="AC1569" s="18"/>
    </row>
    <row r="1570" spans="1:29">
      <c r="A1570" s="12" t="s">
        <v>6283</v>
      </c>
      <c r="B1570" s="13" t="s">
        <v>6284</v>
      </c>
      <c r="C1570" s="24" t="s">
        <v>553</v>
      </c>
      <c r="D1570" s="14" t="str">
        <f>IF(COUNTIF(E1570,""),"sp",E1570)</f>
        <v>sp</v>
      </c>
      <c r="E1570" s="14" t="s">
        <v>30</v>
      </c>
      <c r="F1570" s="14" t="str">
        <f t="shared" si="259"/>
        <v/>
      </c>
      <c r="G1570" s="15" t="str">
        <f t="shared" si="260"/>
        <v/>
      </c>
      <c r="H1570" s="15" t="str">
        <f t="shared" si="261"/>
        <v/>
      </c>
      <c r="I1570" s="16" t="str">
        <f t="shared" si="264"/>
        <v>SPHAANGU</v>
      </c>
      <c r="J1570" s="17" t="str">
        <f t="shared" si="262"/>
        <v>SPHAANGU</v>
      </c>
      <c r="K1570" s="17"/>
      <c r="L1570" s="17"/>
      <c r="M1570" s="27" t="s">
        <v>6285</v>
      </c>
      <c r="N1570" s="19" t="s">
        <v>6286</v>
      </c>
      <c r="O1570" s="19" t="str">
        <f t="shared" si="263"/>
        <v>Sphagnum</v>
      </c>
      <c r="P1570" s="19"/>
      <c r="Q1570" s="19"/>
      <c r="R1570" s="26" t="s">
        <v>556</v>
      </c>
      <c r="S1570" s="24" t="s">
        <v>557</v>
      </c>
      <c r="T1570" s="18"/>
      <c r="U1570" s="18"/>
      <c r="V1570" s="22" t="s">
        <v>6279</v>
      </c>
      <c r="W1570" s="23">
        <v>7</v>
      </c>
      <c r="X1570" s="23">
        <v>3</v>
      </c>
      <c r="Y1570" s="23">
        <v>6</v>
      </c>
      <c r="Z1570" s="23">
        <v>7</v>
      </c>
      <c r="AA1570" s="23">
        <v>2</v>
      </c>
      <c r="AB1570" s="18" t="s">
        <v>37</v>
      </c>
      <c r="AC1570" s="18"/>
    </row>
    <row r="1571" spans="1:29">
      <c r="A1571" s="12" t="s">
        <v>5223</v>
      </c>
      <c r="B1571" s="13" t="s">
        <v>6287</v>
      </c>
      <c r="C1571" s="24" t="s">
        <v>1666</v>
      </c>
      <c r="D1571" s="14" t="str">
        <f>IF(COUNTIF(E1571,""),"sp",E1571)</f>
        <v>sp</v>
      </c>
      <c r="E1571" s="14" t="s">
        <v>30</v>
      </c>
      <c r="F1571" s="14" t="str">
        <f t="shared" si="259"/>
        <v/>
      </c>
      <c r="G1571" s="15" t="str">
        <f t="shared" si="260"/>
        <v/>
      </c>
      <c r="H1571" s="15" t="str">
        <f t="shared" si="261"/>
        <v/>
      </c>
      <c r="I1571" s="16" t="str">
        <f t="shared" si="264"/>
        <v>SPHAANNU</v>
      </c>
      <c r="J1571" s="17" t="str">
        <f t="shared" si="262"/>
        <v>SPHAANNU</v>
      </c>
      <c r="K1571" s="17"/>
      <c r="L1571" s="17"/>
      <c r="M1571" s="19" t="s">
        <v>6288</v>
      </c>
      <c r="N1571" s="19" t="s">
        <v>6289</v>
      </c>
      <c r="O1571" s="19" t="str">
        <f t="shared" si="263"/>
        <v>Sphagnum</v>
      </c>
      <c r="P1571" s="19"/>
      <c r="Q1571" s="19"/>
      <c r="R1571" s="25" t="s">
        <v>1669</v>
      </c>
      <c r="S1571" s="24" t="s">
        <v>1670</v>
      </c>
      <c r="T1571" s="18"/>
      <c r="U1571" s="18"/>
      <c r="V1571" s="22" t="s">
        <v>99</v>
      </c>
      <c r="W1571" s="23"/>
      <c r="X1571" s="23"/>
      <c r="Y1571" s="23"/>
      <c r="Z1571" s="23"/>
      <c r="AA1571" s="23"/>
      <c r="AB1571" s="18"/>
      <c r="AC1571" s="18"/>
    </row>
    <row r="1572" spans="1:29">
      <c r="A1572" s="12" t="s">
        <v>6290</v>
      </c>
      <c r="B1572" s="13" t="s">
        <v>6291</v>
      </c>
      <c r="C1572" s="24" t="s">
        <v>1666</v>
      </c>
      <c r="D1572" s="14" t="str">
        <f>IF(COUNTIF(E1572,""),"sp",E1572)</f>
        <v>sp</v>
      </c>
      <c r="E1572" s="14" t="s">
        <v>30</v>
      </c>
      <c r="F1572" s="14" t="str">
        <f t="shared" si="259"/>
        <v/>
      </c>
      <c r="G1572" s="15" t="str">
        <f t="shared" si="260"/>
        <v/>
      </c>
      <c r="H1572" s="15" t="str">
        <f t="shared" si="261"/>
        <v/>
      </c>
      <c r="I1572" s="16" t="str">
        <f t="shared" si="264"/>
        <v>SPHAAONG</v>
      </c>
      <c r="J1572" s="17" t="str">
        <f t="shared" si="262"/>
        <v>SPHAAONG</v>
      </c>
      <c r="K1572" s="17"/>
      <c r="L1572" s="17"/>
      <c r="M1572" s="19" t="s">
        <v>6292</v>
      </c>
      <c r="N1572" s="19" t="s">
        <v>6293</v>
      </c>
      <c r="O1572" s="19" t="str">
        <f t="shared" si="263"/>
        <v>Sphagnum</v>
      </c>
      <c r="P1572" s="19"/>
      <c r="Q1572" s="19"/>
      <c r="R1572" s="25" t="s">
        <v>1669</v>
      </c>
      <c r="S1572" s="24" t="s">
        <v>1670</v>
      </c>
      <c r="T1572" s="18"/>
      <c r="U1572" s="18"/>
      <c r="V1572" s="22" t="s">
        <v>99</v>
      </c>
      <c r="W1572" s="23"/>
      <c r="X1572" s="23"/>
      <c r="Y1572" s="23"/>
      <c r="Z1572" s="23"/>
      <c r="AA1572" s="23"/>
      <c r="AB1572" s="18"/>
      <c r="AC1572" s="18"/>
    </row>
    <row r="1573" spans="1:29">
      <c r="A1573" s="12" t="s">
        <v>6294</v>
      </c>
      <c r="B1573" s="13" t="s">
        <v>6295</v>
      </c>
      <c r="C1573" s="24" t="s">
        <v>1539</v>
      </c>
      <c r="D1573" s="14" t="str">
        <f>IF(COUNTIF(E1573,""),"sp",E1573)</f>
        <v>sp</v>
      </c>
      <c r="E1573" s="14" t="s">
        <v>30</v>
      </c>
      <c r="F1573" s="14" t="str">
        <f t="shared" si="259"/>
        <v/>
      </c>
      <c r="G1573" s="15" t="str">
        <f t="shared" si="260"/>
        <v/>
      </c>
      <c r="H1573" s="15" t="str">
        <f t="shared" si="261"/>
        <v/>
      </c>
      <c r="I1573" s="16" t="str">
        <f t="shared" si="264"/>
        <v>SPHAARCT</v>
      </c>
      <c r="J1573" s="17" t="str">
        <f t="shared" si="262"/>
        <v>SPHAARCT</v>
      </c>
      <c r="K1573" s="17"/>
      <c r="L1573" s="17"/>
      <c r="M1573" s="18" t="s">
        <v>6296</v>
      </c>
      <c r="N1573" s="19" t="s">
        <v>6297</v>
      </c>
      <c r="O1573" s="19" t="str">
        <f t="shared" si="263"/>
        <v>Sphagnum</v>
      </c>
      <c r="P1573" s="19"/>
      <c r="Q1573" s="19"/>
      <c r="R1573" s="25" t="s">
        <v>1542</v>
      </c>
      <c r="S1573" s="24" t="s">
        <v>1543</v>
      </c>
      <c r="T1573" s="18"/>
      <c r="U1573" s="18"/>
      <c r="V1573" s="22" t="s">
        <v>99</v>
      </c>
      <c r="W1573" s="23"/>
      <c r="X1573" s="23"/>
      <c r="Y1573" s="23"/>
      <c r="Z1573" s="23"/>
      <c r="AA1573" s="23"/>
      <c r="AB1573" s="18"/>
      <c r="AC1573" s="18"/>
    </row>
    <row r="1574" spans="1:29">
      <c r="A1574" s="12" t="s">
        <v>6298</v>
      </c>
      <c r="B1574" s="13" t="s">
        <v>6299</v>
      </c>
      <c r="C1574" s="24" t="s">
        <v>1539</v>
      </c>
      <c r="D1574" s="14" t="str">
        <f>IF(COUNTIF(E1574,""),"sp",E1574)</f>
        <v>sp</v>
      </c>
      <c r="E1574" s="14" t="s">
        <v>30</v>
      </c>
      <c r="F1574" s="14" t="str">
        <f t="shared" si="259"/>
        <v/>
      </c>
      <c r="G1574" s="15" t="str">
        <f t="shared" si="260"/>
        <v/>
      </c>
      <c r="H1574" s="15" t="str">
        <f t="shared" si="261"/>
        <v/>
      </c>
      <c r="I1574" s="16" t="str">
        <f t="shared" si="264"/>
        <v>SPHAAUST</v>
      </c>
      <c r="J1574" s="17" t="str">
        <f t="shared" si="262"/>
        <v>SPHAAUST</v>
      </c>
      <c r="K1574" s="17"/>
      <c r="L1574" s="17"/>
      <c r="M1574" s="19" t="s">
        <v>6300</v>
      </c>
      <c r="N1574" s="19" t="s">
        <v>6301</v>
      </c>
      <c r="O1574" s="19" t="str">
        <f t="shared" si="263"/>
        <v>Sphagnum</v>
      </c>
      <c r="P1574" s="19"/>
      <c r="Q1574" s="19"/>
      <c r="R1574" s="25" t="s">
        <v>1542</v>
      </c>
      <c r="S1574" s="24" t="s">
        <v>1543</v>
      </c>
      <c r="T1574" s="18"/>
      <c r="U1574" s="18"/>
      <c r="V1574" s="22" t="s">
        <v>6279</v>
      </c>
      <c r="W1574" s="23"/>
      <c r="X1574" s="23"/>
      <c r="Y1574" s="23"/>
      <c r="Z1574" s="23"/>
      <c r="AA1574" s="23"/>
      <c r="AB1574" s="18"/>
      <c r="AC1574" s="18"/>
    </row>
    <row r="1575" spans="1:29">
      <c r="A1575" s="12" t="s">
        <v>6302</v>
      </c>
      <c r="B1575" s="13" t="s">
        <v>6303</v>
      </c>
      <c r="C1575" s="24" t="s">
        <v>1666</v>
      </c>
      <c r="D1575" s="14" t="str">
        <f>IF(COUNTIF(E1575,""),"sp",E1575)</f>
        <v>sp</v>
      </c>
      <c r="E1575" s="14" t="s">
        <v>30</v>
      </c>
      <c r="F1575" s="14" t="str">
        <f t="shared" si="259"/>
        <v/>
      </c>
      <c r="G1575" s="15" t="str">
        <f t="shared" si="260"/>
        <v/>
      </c>
      <c r="H1575" s="15" t="str">
        <f t="shared" si="261"/>
        <v/>
      </c>
      <c r="I1575" s="16" t="str">
        <f t="shared" si="264"/>
        <v>SPHABALT</v>
      </c>
      <c r="J1575" s="17" t="str">
        <f t="shared" si="262"/>
        <v>SPHABALT</v>
      </c>
      <c r="K1575" s="17"/>
      <c r="L1575" s="17"/>
      <c r="M1575" s="27" t="s">
        <v>6304</v>
      </c>
      <c r="N1575" s="19" t="s">
        <v>6305</v>
      </c>
      <c r="O1575" s="19" t="str">
        <f t="shared" si="263"/>
        <v>Sphagnum</v>
      </c>
      <c r="P1575" s="19"/>
      <c r="Q1575" s="19"/>
      <c r="R1575" s="25" t="s">
        <v>1669</v>
      </c>
      <c r="S1575" s="24" t="s">
        <v>1670</v>
      </c>
      <c r="T1575" s="18"/>
      <c r="U1575" s="18"/>
      <c r="V1575" s="22" t="s">
        <v>6279</v>
      </c>
      <c r="W1575" s="23">
        <v>8</v>
      </c>
      <c r="X1575" s="23">
        <v>2</v>
      </c>
      <c r="Y1575" s="23">
        <v>6</v>
      </c>
      <c r="Z1575" s="23">
        <v>8</v>
      </c>
      <c r="AA1575" s="23">
        <v>1</v>
      </c>
      <c r="AB1575" s="18" t="s">
        <v>266</v>
      </c>
      <c r="AC1575" s="18"/>
    </row>
    <row r="1576" spans="1:29">
      <c r="A1576" s="12" t="s">
        <v>1394</v>
      </c>
      <c r="B1576" s="13" t="s">
        <v>6306</v>
      </c>
      <c r="C1576" s="24" t="s">
        <v>1666</v>
      </c>
      <c r="D1576" s="14" t="str">
        <f>IF(COUNTIF(E1576,""),"sp",E1576)</f>
        <v>sp</v>
      </c>
      <c r="E1576" s="14" t="s">
        <v>30</v>
      </c>
      <c r="F1576" s="14" t="str">
        <f t="shared" si="259"/>
        <v/>
      </c>
      <c r="G1576" s="15" t="str">
        <f t="shared" si="260"/>
        <v/>
      </c>
      <c r="H1576" s="15" t="str">
        <f t="shared" si="261"/>
        <v/>
      </c>
      <c r="I1576" s="16" t="str">
        <f t="shared" si="264"/>
        <v>SPHABREV</v>
      </c>
      <c r="J1576" s="17" t="str">
        <f t="shared" si="262"/>
        <v>SPHABREV</v>
      </c>
      <c r="K1576" s="17"/>
      <c r="L1576" s="17"/>
      <c r="M1576" s="19" t="s">
        <v>6307</v>
      </c>
      <c r="N1576" s="19" t="s">
        <v>6308</v>
      </c>
      <c r="O1576" s="19" t="str">
        <f t="shared" si="263"/>
        <v>Sphagnum</v>
      </c>
      <c r="P1576" s="19"/>
      <c r="Q1576" s="19"/>
      <c r="R1576" s="25" t="s">
        <v>1669</v>
      </c>
      <c r="S1576" s="24" t="s">
        <v>1670</v>
      </c>
      <c r="T1576" s="18"/>
      <c r="U1576" s="18"/>
      <c r="V1576" s="22" t="s">
        <v>6279</v>
      </c>
      <c r="W1576" s="23"/>
      <c r="X1576" s="23"/>
      <c r="Y1576" s="23"/>
      <c r="Z1576" s="23"/>
      <c r="AA1576" s="23"/>
      <c r="AB1576" s="18"/>
      <c r="AC1576" s="18"/>
    </row>
    <row r="1577" spans="1:29">
      <c r="A1577" s="12" t="s">
        <v>6309</v>
      </c>
      <c r="B1577" s="13" t="s">
        <v>6310</v>
      </c>
      <c r="C1577" s="24" t="s">
        <v>235</v>
      </c>
      <c r="D1577" s="14" t="str">
        <f>IF(COUNTIF(E1577,""),"sp",E1577)</f>
        <v>sp</v>
      </c>
      <c r="E1577" s="14" t="s">
        <v>30</v>
      </c>
      <c r="F1577" s="14" t="str">
        <f t="shared" si="259"/>
        <v/>
      </c>
      <c r="G1577" s="15" t="str">
        <f t="shared" si="260"/>
        <v/>
      </c>
      <c r="H1577" s="15" t="str">
        <f t="shared" si="261"/>
        <v/>
      </c>
      <c r="I1577" s="16" t="str">
        <f t="shared" si="264"/>
        <v>SPHACAPI</v>
      </c>
      <c r="J1577" s="17" t="str">
        <f t="shared" si="262"/>
        <v>SPHACAPI</v>
      </c>
      <c r="K1577" s="17"/>
      <c r="L1577" s="17"/>
      <c r="M1577" s="27" t="s">
        <v>6311</v>
      </c>
      <c r="N1577" s="19" t="s">
        <v>6312</v>
      </c>
      <c r="O1577" s="19" t="str">
        <f t="shared" si="263"/>
        <v>Sphagnum</v>
      </c>
      <c r="P1577" s="19"/>
      <c r="Q1577" s="19"/>
      <c r="R1577" s="25" t="s">
        <v>238</v>
      </c>
      <c r="S1577" s="24" t="s">
        <v>239</v>
      </c>
      <c r="T1577" s="18"/>
      <c r="U1577" s="18"/>
      <c r="V1577" s="22" t="s">
        <v>99</v>
      </c>
      <c r="W1577" s="23" t="s">
        <v>36</v>
      </c>
      <c r="X1577" s="23">
        <v>3</v>
      </c>
      <c r="Y1577" s="23">
        <v>5</v>
      </c>
      <c r="Z1577" s="23">
        <v>7</v>
      </c>
      <c r="AA1577" s="23">
        <v>2</v>
      </c>
      <c r="AB1577" s="18" t="s">
        <v>37</v>
      </c>
      <c r="AC1577" s="18"/>
    </row>
    <row r="1578" spans="1:29">
      <c r="A1578" s="12" t="s">
        <v>2061</v>
      </c>
      <c r="B1578" s="13" t="s">
        <v>6313</v>
      </c>
      <c r="C1578" s="24" t="s">
        <v>40</v>
      </c>
      <c r="D1578" s="14" t="str">
        <f>IF(COUNTIF(E1578,""),"sp",E1578)</f>
        <v>var</v>
      </c>
      <c r="E1578" s="14" t="s">
        <v>41</v>
      </c>
      <c r="F1578" s="14" t="str">
        <f t="shared" si="259"/>
        <v>var</v>
      </c>
      <c r="G1578" s="15" t="str">
        <f t="shared" si="260"/>
        <v/>
      </c>
      <c r="H1578" s="15" t="str">
        <f t="shared" si="261"/>
        <v>var</v>
      </c>
      <c r="I1578" s="16"/>
      <c r="J1578" s="17" t="str">
        <f t="shared" si="262"/>
        <v>SPHCAPITE</v>
      </c>
      <c r="K1578" s="17" t="str">
        <f>IF(LEN($L1578)&gt;1,UPPER(LEFT(M1578,3) &amp; MID(M1578,SEARCH(" ",M1578,1)+1,4)&amp;L1578),UPPER(LEFT(M1578,4) &amp; MID(M1578,SEARCH(" ",M1577,1)+1,4)&amp;L1578))</f>
        <v>SPHCAPITE</v>
      </c>
      <c r="L1578" s="17" t="str">
        <f>IF(COUNTIF($L$1:$L1577,MID(M1578,SEARCH("var. ",M1578,1)+5,1))&gt;0,MID(M1578,SEARCH("var. ",M1578,1)+5,2),MID(M1578,SEARCH("var. ",M1578,1)+5,1))</f>
        <v>te</v>
      </c>
      <c r="M1578" s="18" t="s">
        <v>6314</v>
      </c>
      <c r="N1578" s="19" t="s">
        <v>6312</v>
      </c>
      <c r="O1578" s="19" t="str">
        <f t="shared" si="263"/>
        <v>Sphagnum</v>
      </c>
      <c r="P1578" s="19"/>
      <c r="Q1578" s="19"/>
      <c r="R1578" s="18"/>
      <c r="S1578" s="24"/>
      <c r="T1578" s="18"/>
      <c r="U1578" s="18"/>
      <c r="V1578" s="18"/>
      <c r="W1578" s="23">
        <v>9</v>
      </c>
      <c r="X1578" s="23">
        <v>2</v>
      </c>
      <c r="Y1578" s="23">
        <v>6</v>
      </c>
      <c r="Z1578" s="23">
        <v>8</v>
      </c>
      <c r="AA1578" s="23">
        <v>2</v>
      </c>
      <c r="AB1578" s="18" t="s">
        <v>37</v>
      </c>
      <c r="AC1578" s="18"/>
    </row>
    <row r="1579" spans="1:29">
      <c r="A1579" s="12" t="s">
        <v>2808</v>
      </c>
      <c r="B1579" s="13" t="s">
        <v>6315</v>
      </c>
      <c r="C1579" s="24" t="s">
        <v>1539</v>
      </c>
      <c r="D1579" s="14" t="str">
        <f>IF(COUNTIF(E1579,""),"sp",E1579)</f>
        <v>sp</v>
      </c>
      <c r="E1579" s="14" t="s">
        <v>30</v>
      </c>
      <c r="F1579" s="14" t="str">
        <f t="shared" si="259"/>
        <v/>
      </c>
      <c r="G1579" s="15" t="str">
        <f t="shared" si="260"/>
        <v/>
      </c>
      <c r="H1579" s="15" t="str">
        <f t="shared" si="261"/>
        <v/>
      </c>
      <c r="I1579" s="16" t="str">
        <f t="shared" ref="I1579:I1582" si="265">UPPER(MID(M1579,1,4))&amp;""&amp;UPPER(MID(M1579,SEARCH(" ",M1579,1)+1,4))</f>
        <v>SPHACENT</v>
      </c>
      <c r="J1579" s="17" t="str">
        <f t="shared" si="262"/>
        <v>SPHACENT</v>
      </c>
      <c r="K1579" s="17"/>
      <c r="L1579" s="17"/>
      <c r="M1579" s="19" t="s">
        <v>6316</v>
      </c>
      <c r="N1579" s="19" t="s">
        <v>6317</v>
      </c>
      <c r="O1579" s="19" t="str">
        <f t="shared" si="263"/>
        <v>Sphagnum</v>
      </c>
      <c r="P1579" s="19"/>
      <c r="Q1579" s="19"/>
      <c r="R1579" s="25" t="s">
        <v>1542</v>
      </c>
      <c r="S1579" s="24" t="s">
        <v>1543</v>
      </c>
      <c r="T1579" s="18"/>
      <c r="U1579" s="18"/>
      <c r="V1579" s="22" t="s">
        <v>99</v>
      </c>
      <c r="W1579" s="23">
        <v>6</v>
      </c>
      <c r="X1579" s="23">
        <v>3</v>
      </c>
      <c r="Y1579" s="23" t="s">
        <v>394</v>
      </c>
      <c r="Z1579" s="23">
        <v>7</v>
      </c>
      <c r="AA1579" s="23">
        <v>1</v>
      </c>
      <c r="AB1579" s="18" t="s">
        <v>37</v>
      </c>
      <c r="AC1579" s="18"/>
    </row>
    <row r="1580" spans="1:29">
      <c r="A1580" s="12" t="s">
        <v>2787</v>
      </c>
      <c r="B1580" s="13" t="s">
        <v>6318</v>
      </c>
      <c r="C1580" s="24" t="s">
        <v>235</v>
      </c>
      <c r="D1580" s="14" t="str">
        <f>IF(COUNTIF(E1580,""),"sp",E1580)</f>
        <v>sp</v>
      </c>
      <c r="E1580" s="14" t="s">
        <v>30</v>
      </c>
      <c r="F1580" s="14" t="str">
        <f t="shared" si="259"/>
        <v/>
      </c>
      <c r="G1580" s="15" t="str">
        <f t="shared" si="260"/>
        <v/>
      </c>
      <c r="H1580" s="15" t="str">
        <f t="shared" si="261"/>
        <v/>
      </c>
      <c r="I1580" s="16" t="str">
        <f t="shared" si="265"/>
        <v>SPHACOMP</v>
      </c>
      <c r="J1580" s="17" t="str">
        <f t="shared" si="262"/>
        <v>SPHACOMP</v>
      </c>
      <c r="K1580" s="17"/>
      <c r="L1580" s="17"/>
      <c r="M1580" s="27" t="s">
        <v>6319</v>
      </c>
      <c r="N1580" s="19" t="s">
        <v>6320</v>
      </c>
      <c r="O1580" s="19" t="str">
        <f t="shared" si="263"/>
        <v>Sphagnum</v>
      </c>
      <c r="P1580" s="19"/>
      <c r="Q1580" s="19"/>
      <c r="R1580" s="25" t="s">
        <v>238</v>
      </c>
      <c r="S1580" s="24" t="s">
        <v>239</v>
      </c>
      <c r="T1580" s="18"/>
      <c r="U1580" s="18"/>
      <c r="V1580" s="22" t="s">
        <v>99</v>
      </c>
      <c r="W1580" s="23">
        <v>8</v>
      </c>
      <c r="X1580" s="23">
        <v>3</v>
      </c>
      <c r="Y1580" s="23">
        <v>6</v>
      </c>
      <c r="Z1580" s="23">
        <v>7</v>
      </c>
      <c r="AA1580" s="23">
        <v>2</v>
      </c>
      <c r="AB1580" s="18" t="s">
        <v>37</v>
      </c>
      <c r="AC1580" s="18"/>
    </row>
    <row r="1581" spans="1:29">
      <c r="A1581" s="12" t="s">
        <v>6321</v>
      </c>
      <c r="B1581" s="13" t="s">
        <v>6322</v>
      </c>
      <c r="C1581" s="24" t="s">
        <v>1200</v>
      </c>
      <c r="D1581" s="14" t="str">
        <f>IF(COUNTIF(E1581,""),"sp",E1581)</f>
        <v>sp</v>
      </c>
      <c r="E1581" s="14" t="s">
        <v>30</v>
      </c>
      <c r="F1581" s="14" t="str">
        <f t="shared" si="259"/>
        <v/>
      </c>
      <c r="G1581" s="15" t="str">
        <f t="shared" si="260"/>
        <v/>
      </c>
      <c r="H1581" s="15" t="str">
        <f t="shared" si="261"/>
        <v/>
      </c>
      <c r="I1581" s="16" t="str">
        <f t="shared" si="265"/>
        <v>SPHACONT</v>
      </c>
      <c r="J1581" s="17" t="str">
        <f t="shared" si="262"/>
        <v>SPHACONT</v>
      </c>
      <c r="K1581" s="17"/>
      <c r="L1581" s="17"/>
      <c r="M1581" s="18" t="s">
        <v>6323</v>
      </c>
      <c r="N1581" s="19" t="s">
        <v>6324</v>
      </c>
      <c r="O1581" s="19" t="str">
        <f t="shared" si="263"/>
        <v>Sphagnum</v>
      </c>
      <c r="P1581" s="19"/>
      <c r="Q1581" s="19"/>
      <c r="R1581" s="25" t="s">
        <v>1203</v>
      </c>
      <c r="S1581" s="25" t="s">
        <v>1204</v>
      </c>
      <c r="T1581" s="18"/>
      <c r="U1581" s="18"/>
      <c r="V1581" s="22" t="s">
        <v>99</v>
      </c>
      <c r="W1581" s="23">
        <v>8</v>
      </c>
      <c r="X1581" s="23">
        <v>3</v>
      </c>
      <c r="Y1581" s="23">
        <v>6</v>
      </c>
      <c r="Z1581" s="23">
        <v>8</v>
      </c>
      <c r="AA1581" s="23">
        <v>2</v>
      </c>
      <c r="AB1581" s="18" t="s">
        <v>37</v>
      </c>
      <c r="AC1581" s="18"/>
    </row>
    <row r="1582" spans="1:29">
      <c r="A1582" s="12" t="s">
        <v>6325</v>
      </c>
      <c r="B1582" s="13" t="s">
        <v>6326</v>
      </c>
      <c r="C1582" s="24" t="s">
        <v>1666</v>
      </c>
      <c r="D1582" s="14" t="str">
        <f>IF(COUNTIF(E1582,""),"sp",E1582)</f>
        <v>sp</v>
      </c>
      <c r="E1582" s="14" t="s">
        <v>30</v>
      </c>
      <c r="F1582" s="14" t="str">
        <f t="shared" si="259"/>
        <v/>
      </c>
      <c r="G1582" s="15" t="str">
        <f t="shared" si="260"/>
        <v/>
      </c>
      <c r="H1582" s="15" t="str">
        <f t="shared" si="261"/>
        <v/>
      </c>
      <c r="I1582" s="16" t="str">
        <f t="shared" si="265"/>
        <v>SPHACUSP</v>
      </c>
      <c r="J1582" s="17" t="str">
        <f t="shared" si="262"/>
        <v>SPHACUSP</v>
      </c>
      <c r="K1582" s="17"/>
      <c r="L1582" s="17"/>
      <c r="M1582" s="27" t="s">
        <v>6327</v>
      </c>
      <c r="N1582" s="19" t="s">
        <v>6328</v>
      </c>
      <c r="O1582" s="19" t="str">
        <f t="shared" si="263"/>
        <v>Sphagnum</v>
      </c>
      <c r="P1582" s="19"/>
      <c r="Q1582" s="19"/>
      <c r="R1582" s="25" t="s">
        <v>1669</v>
      </c>
      <c r="S1582" s="24" t="s">
        <v>1670</v>
      </c>
      <c r="T1582" s="18"/>
      <c r="U1582" s="18"/>
      <c r="V1582" s="22" t="s">
        <v>6279</v>
      </c>
      <c r="W1582" s="23">
        <v>9</v>
      </c>
      <c r="X1582" s="23">
        <v>3</v>
      </c>
      <c r="Y1582" s="23">
        <v>6</v>
      </c>
      <c r="Z1582" s="23">
        <v>8</v>
      </c>
      <c r="AA1582" s="23">
        <v>1</v>
      </c>
      <c r="AB1582" s="18" t="s">
        <v>266</v>
      </c>
      <c r="AC1582" s="18"/>
    </row>
    <row r="1583" spans="1:29">
      <c r="A1583" s="12" t="s">
        <v>6329</v>
      </c>
      <c r="B1583" s="13" t="s">
        <v>6329</v>
      </c>
      <c r="C1583" s="24" t="s">
        <v>40</v>
      </c>
      <c r="D1583" s="14" t="str">
        <f>IF(COUNTIF(E1583,""),"sp",E1583)</f>
        <v>var</v>
      </c>
      <c r="E1583" s="14" t="s">
        <v>41</v>
      </c>
      <c r="F1583" s="14" t="str">
        <f t="shared" si="259"/>
        <v>var</v>
      </c>
      <c r="G1583" s="15" t="str">
        <f t="shared" si="260"/>
        <v/>
      </c>
      <c r="H1583" s="15" t="str">
        <f t="shared" si="261"/>
        <v>var</v>
      </c>
      <c r="I1583" s="16"/>
      <c r="J1583" s="17" t="str">
        <f t="shared" si="262"/>
        <v>SPHCUSPSE</v>
      </c>
      <c r="K1583" s="17" t="str">
        <f>IF(LEN($L1583)&gt;1,UPPER(LEFT(M1583,3) &amp; MID(M1583,SEARCH(" ",M1583,1)+1,4)&amp;L1583),UPPER(LEFT(M1583,4) &amp; MID(M1583,SEARCH(" ",M1582,1)+1,4)&amp;L1583))</f>
        <v>SPHCUSPSE</v>
      </c>
      <c r="L1583" s="17" t="str">
        <f>IF(COUNTIF($L$1:$L1582,MID(M1583,SEARCH("var. ",M1583,1)+5,1))&gt;0,MID(M1583,SEARCH("var. ",M1583,1)+5,2),MID(M1583,SEARCH("var. ",M1583,1)+5,1))</f>
        <v>se</v>
      </c>
      <c r="M1583" s="35" t="s">
        <v>6330</v>
      </c>
      <c r="N1583" s="19" t="s">
        <v>6328</v>
      </c>
      <c r="O1583" s="19" t="str">
        <f t="shared" si="263"/>
        <v>Sphagnum</v>
      </c>
      <c r="P1583" s="19"/>
      <c r="Q1583" s="19"/>
      <c r="R1583" s="18"/>
      <c r="S1583" s="24"/>
      <c r="T1583" s="18"/>
      <c r="U1583" s="18"/>
      <c r="V1583" s="18"/>
      <c r="W1583" s="23">
        <v>9</v>
      </c>
      <c r="X1583" s="23">
        <v>3</v>
      </c>
      <c r="Y1583" s="23">
        <v>6</v>
      </c>
      <c r="Z1583" s="23">
        <v>8</v>
      </c>
      <c r="AA1583" s="23">
        <v>1</v>
      </c>
      <c r="AB1583" s="18" t="s">
        <v>266</v>
      </c>
      <c r="AC1583" s="18"/>
    </row>
    <row r="1584" spans="1:29">
      <c r="A1584" s="12" t="s">
        <v>6331</v>
      </c>
      <c r="B1584" s="13" t="s">
        <v>6332</v>
      </c>
      <c r="C1584" s="24" t="s">
        <v>1666</v>
      </c>
      <c r="D1584" s="14" t="str">
        <f>IF(COUNTIF(E1584,""),"sp",E1584)</f>
        <v>sp</v>
      </c>
      <c r="E1584" s="14" t="s">
        <v>30</v>
      </c>
      <c r="F1584" s="14" t="str">
        <f t="shared" si="259"/>
        <v/>
      </c>
      <c r="G1584" s="15" t="str">
        <f t="shared" si="260"/>
        <v/>
      </c>
      <c r="H1584" s="15" t="str">
        <f t="shared" si="261"/>
        <v/>
      </c>
      <c r="I1584" s="16" t="str">
        <f t="shared" ref="I1584:I1638" si="266">UPPER(MID(M1584,1,4))&amp;""&amp;UPPER(MID(M1584,SEARCH(" ",M1584,1)+1,4))</f>
        <v>SPHADENT</v>
      </c>
      <c r="J1584" s="17" t="str">
        <f t="shared" si="262"/>
        <v>SPHADENT</v>
      </c>
      <c r="K1584" s="17"/>
      <c r="L1584" s="17"/>
      <c r="M1584" s="18" t="s">
        <v>6333</v>
      </c>
      <c r="N1584" s="19" t="s">
        <v>6334</v>
      </c>
      <c r="O1584" s="19" t="str">
        <f t="shared" si="263"/>
        <v>Sphagnum</v>
      </c>
      <c r="P1584" s="19"/>
      <c r="Q1584" s="19"/>
      <c r="R1584" s="25" t="s">
        <v>1669</v>
      </c>
      <c r="S1584" s="24" t="s">
        <v>1670</v>
      </c>
      <c r="T1584" s="18"/>
      <c r="U1584" s="18"/>
      <c r="V1584" s="22" t="s">
        <v>6279</v>
      </c>
      <c r="W1584" s="23">
        <v>7</v>
      </c>
      <c r="X1584" s="23">
        <v>3</v>
      </c>
      <c r="Y1584" s="23">
        <v>4</v>
      </c>
      <c r="Z1584" s="23">
        <v>8</v>
      </c>
      <c r="AA1584" s="23">
        <v>4</v>
      </c>
      <c r="AB1584" s="18" t="s">
        <v>271</v>
      </c>
      <c r="AC1584" s="18"/>
    </row>
    <row r="1585" spans="1:29">
      <c r="A1585" s="12" t="s">
        <v>2794</v>
      </c>
      <c r="B1585" s="13" t="s">
        <v>6335</v>
      </c>
      <c r="C1585" s="24" t="s">
        <v>4991</v>
      </c>
      <c r="D1585" s="14" t="str">
        <f>IF(COUNTIF(E1585,""),"sp",E1585)</f>
        <v>sp</v>
      </c>
      <c r="E1585" s="14" t="s">
        <v>30</v>
      </c>
      <c r="F1585" s="14" t="str">
        <f t="shared" si="259"/>
        <v/>
      </c>
      <c r="G1585" s="15" t="str">
        <f t="shared" si="260"/>
        <v/>
      </c>
      <c r="H1585" s="15" t="str">
        <f t="shared" si="261"/>
        <v/>
      </c>
      <c r="I1585" s="16" t="str">
        <f t="shared" si="266"/>
        <v>SPHAFALL</v>
      </c>
      <c r="J1585" s="17" t="str">
        <f t="shared" si="262"/>
        <v>SPHAFALL</v>
      </c>
      <c r="K1585" s="17"/>
      <c r="L1585" s="17"/>
      <c r="M1585" s="27" t="s">
        <v>6336</v>
      </c>
      <c r="N1585" s="19" t="s">
        <v>6337</v>
      </c>
      <c r="O1585" s="19" t="str">
        <f t="shared" si="263"/>
        <v>Sphagnum</v>
      </c>
      <c r="P1585" s="19"/>
      <c r="Q1585" s="19"/>
      <c r="R1585" s="26" t="s">
        <v>556</v>
      </c>
      <c r="S1585" s="24" t="s">
        <v>557</v>
      </c>
      <c r="T1585" s="18"/>
      <c r="U1585" s="18"/>
      <c r="V1585" s="22" t="s">
        <v>6279</v>
      </c>
      <c r="W1585" s="23">
        <v>7</v>
      </c>
      <c r="X1585" s="23">
        <v>3</v>
      </c>
      <c r="Y1585" s="23">
        <v>6</v>
      </c>
      <c r="Z1585" s="23">
        <v>7</v>
      </c>
      <c r="AA1585" s="23">
        <v>2</v>
      </c>
      <c r="AB1585" s="18" t="s">
        <v>37</v>
      </c>
      <c r="AC1585" s="18"/>
    </row>
    <row r="1586" spans="1:29">
      <c r="A1586" s="12" t="s">
        <v>6338</v>
      </c>
      <c r="B1586" s="13" t="s">
        <v>6339</v>
      </c>
      <c r="C1586" s="24" t="s">
        <v>326</v>
      </c>
      <c r="D1586" s="14" t="str">
        <f>IF(COUNTIF(E1586,""),"sp",E1586)</f>
        <v>sp</v>
      </c>
      <c r="E1586" s="14" t="s">
        <v>30</v>
      </c>
      <c r="F1586" s="14" t="str">
        <f t="shared" si="259"/>
        <v/>
      </c>
      <c r="G1586" s="15" t="str">
        <f t="shared" si="260"/>
        <v/>
      </c>
      <c r="H1586" s="15" t="str">
        <f t="shared" si="261"/>
        <v/>
      </c>
      <c r="I1586" s="16" t="str">
        <f t="shared" si="266"/>
        <v>SPHAFIMB</v>
      </c>
      <c r="J1586" s="17" t="str">
        <f t="shared" si="262"/>
        <v>SPHAFIMB</v>
      </c>
      <c r="K1586" s="17"/>
      <c r="L1586" s="17"/>
      <c r="M1586" s="18" t="s">
        <v>6340</v>
      </c>
      <c r="N1586" s="19" t="s">
        <v>6341</v>
      </c>
      <c r="O1586" s="19" t="str">
        <f t="shared" si="263"/>
        <v>Sphagnum</v>
      </c>
      <c r="P1586" s="19"/>
      <c r="Q1586" s="19"/>
      <c r="R1586" s="25" t="s">
        <v>329</v>
      </c>
      <c r="S1586" s="24" t="s">
        <v>330</v>
      </c>
      <c r="T1586" s="18"/>
      <c r="U1586" s="18"/>
      <c r="V1586" s="22" t="s">
        <v>99</v>
      </c>
      <c r="W1586" s="23">
        <v>5</v>
      </c>
      <c r="X1586" s="23">
        <v>3</v>
      </c>
      <c r="Y1586" s="23">
        <v>6</v>
      </c>
      <c r="Z1586" s="23">
        <v>7</v>
      </c>
      <c r="AA1586" s="23">
        <v>2</v>
      </c>
      <c r="AB1586" s="18" t="s">
        <v>37</v>
      </c>
      <c r="AC1586" s="18"/>
    </row>
    <row r="1587" spans="1:29">
      <c r="A1587" s="12" t="s">
        <v>2796</v>
      </c>
      <c r="B1587" s="13" t="s">
        <v>6342</v>
      </c>
      <c r="C1587" s="24" t="s">
        <v>235</v>
      </c>
      <c r="D1587" s="14" t="str">
        <f>IF(COUNTIF(E1587,""),"sp",E1587)</f>
        <v>sp</v>
      </c>
      <c r="E1587" s="14" t="s">
        <v>30</v>
      </c>
      <c r="F1587" s="14" t="str">
        <f t="shared" si="259"/>
        <v/>
      </c>
      <c r="G1587" s="15" t="str">
        <f t="shared" si="260"/>
        <v/>
      </c>
      <c r="H1587" s="15" t="str">
        <f t="shared" si="261"/>
        <v/>
      </c>
      <c r="I1587" s="16" t="str">
        <f t="shared" si="266"/>
        <v>SPHAFLEX</v>
      </c>
      <c r="J1587" s="17" t="str">
        <f t="shared" si="262"/>
        <v>SPHAFLEX</v>
      </c>
      <c r="K1587" s="17"/>
      <c r="L1587" s="17"/>
      <c r="M1587" s="19" t="s">
        <v>6343</v>
      </c>
      <c r="N1587" s="19" t="s">
        <v>6344</v>
      </c>
      <c r="O1587" s="19" t="str">
        <f t="shared" si="263"/>
        <v>Sphagnum</v>
      </c>
      <c r="P1587" s="19"/>
      <c r="Q1587" s="19"/>
      <c r="R1587" s="25" t="s">
        <v>238</v>
      </c>
      <c r="S1587" s="24" t="s">
        <v>239</v>
      </c>
      <c r="T1587" s="18"/>
      <c r="U1587" s="18"/>
      <c r="V1587" s="22" t="s">
        <v>6279</v>
      </c>
      <c r="W1587" s="23">
        <v>7</v>
      </c>
      <c r="X1587" s="23">
        <v>3</v>
      </c>
      <c r="Y1587" s="23">
        <v>6</v>
      </c>
      <c r="Z1587" s="23">
        <v>7</v>
      </c>
      <c r="AA1587" s="23">
        <v>3</v>
      </c>
      <c r="AB1587" s="18" t="s">
        <v>37</v>
      </c>
      <c r="AC1587" s="18"/>
    </row>
    <row r="1588" spans="1:29">
      <c r="A1588" s="12" t="s">
        <v>6345</v>
      </c>
      <c r="B1588" s="13" t="s">
        <v>6346</v>
      </c>
      <c r="C1588" s="24" t="s">
        <v>1539</v>
      </c>
      <c r="D1588" s="14" t="str">
        <f>IF(COUNTIF(E1588,""),"sp",E1588)</f>
        <v>sp</v>
      </c>
      <c r="E1588" s="14" t="s">
        <v>30</v>
      </c>
      <c r="F1588" s="14" t="str">
        <f t="shared" si="259"/>
        <v/>
      </c>
      <c r="G1588" s="15" t="str">
        <f t="shared" si="260"/>
        <v/>
      </c>
      <c r="H1588" s="15" t="str">
        <f t="shared" si="261"/>
        <v/>
      </c>
      <c r="I1588" s="16" t="str">
        <f t="shared" si="266"/>
        <v>SPHAFUSC</v>
      </c>
      <c r="J1588" s="17" t="str">
        <f t="shared" si="262"/>
        <v>SPHAFUSC</v>
      </c>
      <c r="K1588" s="17"/>
      <c r="L1588" s="17"/>
      <c r="M1588" s="19" t="s">
        <v>6347</v>
      </c>
      <c r="N1588" s="19" t="s">
        <v>6348</v>
      </c>
      <c r="O1588" s="19" t="str">
        <f t="shared" si="263"/>
        <v>Sphagnum</v>
      </c>
      <c r="P1588" s="19"/>
      <c r="Q1588" s="19"/>
      <c r="R1588" s="25" t="s">
        <v>1542</v>
      </c>
      <c r="S1588" s="24" t="s">
        <v>1543</v>
      </c>
      <c r="T1588" s="18"/>
      <c r="U1588" s="18"/>
      <c r="V1588" s="22" t="s">
        <v>6279</v>
      </c>
      <c r="W1588" s="23">
        <v>9</v>
      </c>
      <c r="X1588" s="23">
        <v>2</v>
      </c>
      <c r="Y1588" s="23">
        <v>7</v>
      </c>
      <c r="Z1588" s="23">
        <v>6</v>
      </c>
      <c r="AA1588" s="23">
        <v>1</v>
      </c>
      <c r="AB1588" s="18" t="s">
        <v>37</v>
      </c>
      <c r="AC1588" s="18"/>
    </row>
    <row r="1589" spans="1:29">
      <c r="A1589" s="12" t="s">
        <v>6349</v>
      </c>
      <c r="B1589" s="13" t="s">
        <v>6350</v>
      </c>
      <c r="C1589" s="24" t="s">
        <v>6351</v>
      </c>
      <c r="D1589" s="14" t="str">
        <f>IF(COUNTIF(E1589,""),"sp",E1589)</f>
        <v>sp</v>
      </c>
      <c r="E1589" s="14" t="s">
        <v>30</v>
      </c>
      <c r="F1589" s="14" t="str">
        <f t="shared" si="259"/>
        <v/>
      </c>
      <c r="G1589" s="15" t="str">
        <f t="shared" si="260"/>
        <v/>
      </c>
      <c r="H1589" s="15" t="str">
        <f t="shared" si="261"/>
        <v/>
      </c>
      <c r="I1589" s="16" t="str">
        <f t="shared" si="266"/>
        <v>SPHAGIRG</v>
      </c>
      <c r="J1589" s="17" t="str">
        <f t="shared" si="262"/>
        <v>SPHAGIRG</v>
      </c>
      <c r="K1589" s="17"/>
      <c r="L1589" s="17"/>
      <c r="M1589" s="18" t="s">
        <v>6352</v>
      </c>
      <c r="N1589" s="19" t="s">
        <v>6353</v>
      </c>
      <c r="O1589" s="19" t="str">
        <f t="shared" si="263"/>
        <v>Sphagnum</v>
      </c>
      <c r="P1589" s="19"/>
      <c r="Q1589" s="19"/>
      <c r="R1589" s="25" t="s">
        <v>6354</v>
      </c>
      <c r="S1589" s="25" t="s">
        <v>6355</v>
      </c>
      <c r="T1589" s="18"/>
      <c r="U1589" s="18"/>
      <c r="V1589" s="22" t="s">
        <v>99</v>
      </c>
      <c r="W1589" s="23">
        <v>4</v>
      </c>
      <c r="X1589" s="23">
        <v>2</v>
      </c>
      <c r="Y1589" s="23">
        <v>6</v>
      </c>
      <c r="Z1589" s="23">
        <v>7</v>
      </c>
      <c r="AA1589" s="23">
        <v>1</v>
      </c>
      <c r="AB1589" s="18" t="s">
        <v>37</v>
      </c>
      <c r="AC1589" s="18"/>
    </row>
    <row r="1590" spans="1:29">
      <c r="A1590" s="12" t="s">
        <v>6356</v>
      </c>
      <c r="B1590" s="13" t="s">
        <v>6357</v>
      </c>
      <c r="C1590" s="24" t="s">
        <v>326</v>
      </c>
      <c r="D1590" s="14" t="str">
        <f>IF(COUNTIF(E1590,""),"sp",E1590)</f>
        <v>sp</v>
      </c>
      <c r="E1590" s="14" t="s">
        <v>30</v>
      </c>
      <c r="F1590" s="14" t="str">
        <f t="shared" si="259"/>
        <v/>
      </c>
      <c r="G1590" s="15" t="str">
        <f t="shared" si="260"/>
        <v/>
      </c>
      <c r="H1590" s="15" t="str">
        <f t="shared" si="261"/>
        <v/>
      </c>
      <c r="I1590" s="16" t="str">
        <f t="shared" si="266"/>
        <v>SPHAINUN</v>
      </c>
      <c r="J1590" s="17" t="str">
        <f t="shared" si="262"/>
        <v>SPHAINUN</v>
      </c>
      <c r="K1590" s="17"/>
      <c r="L1590" s="17"/>
      <c r="M1590" s="18" t="s">
        <v>6358</v>
      </c>
      <c r="N1590" s="19" t="s">
        <v>6359</v>
      </c>
      <c r="O1590" s="19" t="str">
        <f t="shared" si="263"/>
        <v>Sphagnum</v>
      </c>
      <c r="P1590" s="19"/>
      <c r="Q1590" s="19"/>
      <c r="R1590" s="25" t="s">
        <v>329</v>
      </c>
      <c r="S1590" s="24" t="s">
        <v>330</v>
      </c>
      <c r="T1590" s="18"/>
      <c r="U1590" s="18"/>
      <c r="V1590" s="22" t="s">
        <v>99</v>
      </c>
      <c r="W1590" s="23">
        <v>5</v>
      </c>
      <c r="X1590" s="23">
        <v>3</v>
      </c>
      <c r="Y1590" s="23">
        <v>6</v>
      </c>
      <c r="Z1590" s="23">
        <v>7</v>
      </c>
      <c r="AA1590" s="23">
        <v>4</v>
      </c>
      <c r="AB1590" s="18" t="s">
        <v>37</v>
      </c>
      <c r="AC1590" s="18"/>
    </row>
    <row r="1591" spans="1:29">
      <c r="A1591" s="12" t="s">
        <v>6360</v>
      </c>
      <c r="B1591" s="13" t="s">
        <v>6361</v>
      </c>
      <c r="C1591" s="24" t="s">
        <v>1666</v>
      </c>
      <c r="D1591" s="14" t="str">
        <f>IF(COUNTIF(E1591,""),"sp",E1591)</f>
        <v>sp</v>
      </c>
      <c r="E1591" s="14" t="s">
        <v>30</v>
      </c>
      <c r="F1591" s="14" t="str">
        <f t="shared" si="259"/>
        <v/>
      </c>
      <c r="G1591" s="15" t="str">
        <f t="shared" si="260"/>
        <v/>
      </c>
      <c r="H1591" s="15" t="str">
        <f t="shared" si="261"/>
        <v/>
      </c>
      <c r="I1591" s="16" t="str">
        <f t="shared" si="266"/>
        <v>SPHAISOV</v>
      </c>
      <c r="J1591" s="17" t="str">
        <f t="shared" si="262"/>
        <v>SPHAISOV</v>
      </c>
      <c r="K1591" s="17"/>
      <c r="L1591" s="17"/>
      <c r="M1591" s="19" t="s">
        <v>6362</v>
      </c>
      <c r="N1591" s="19" t="s">
        <v>6363</v>
      </c>
      <c r="O1591" s="19" t="str">
        <f t="shared" si="263"/>
        <v>Sphagnum</v>
      </c>
      <c r="P1591" s="19"/>
      <c r="Q1591" s="19"/>
      <c r="R1591" s="25" t="s">
        <v>1669</v>
      </c>
      <c r="S1591" s="24" t="s">
        <v>1670</v>
      </c>
      <c r="T1591" s="18"/>
      <c r="U1591" s="18"/>
      <c r="V1591" s="22" t="s">
        <v>99</v>
      </c>
      <c r="W1591" s="23"/>
      <c r="X1591" s="23"/>
      <c r="Y1591" s="23"/>
      <c r="Z1591" s="23"/>
      <c r="AA1591" s="23"/>
      <c r="AB1591" s="18"/>
      <c r="AC1591" s="18"/>
    </row>
    <row r="1592" spans="1:29">
      <c r="A1592" s="12" t="s">
        <v>6364</v>
      </c>
      <c r="B1592" s="13" t="s">
        <v>6365</v>
      </c>
      <c r="C1592" s="24" t="s">
        <v>1666</v>
      </c>
      <c r="D1592" s="14" t="str">
        <f>IF(COUNTIF(E1592,""),"sp",E1592)</f>
        <v>sp</v>
      </c>
      <c r="E1592" s="14" t="s">
        <v>30</v>
      </c>
      <c r="F1592" s="14" t="str">
        <f t="shared" si="259"/>
        <v/>
      </c>
      <c r="G1592" s="15" t="str">
        <f t="shared" si="260"/>
        <v/>
      </c>
      <c r="H1592" s="15" t="str">
        <f t="shared" si="261"/>
        <v/>
      </c>
      <c r="I1592" s="16" t="str">
        <f t="shared" si="266"/>
        <v>SPHAJENS</v>
      </c>
      <c r="J1592" s="17" t="str">
        <f t="shared" si="262"/>
        <v>SPHAJENS</v>
      </c>
      <c r="K1592" s="17"/>
      <c r="L1592" s="17"/>
      <c r="M1592" s="19" t="s">
        <v>6366</v>
      </c>
      <c r="N1592" s="19" t="s">
        <v>6367</v>
      </c>
      <c r="O1592" s="19" t="str">
        <f t="shared" si="263"/>
        <v>Sphagnum</v>
      </c>
      <c r="P1592" s="19"/>
      <c r="Q1592" s="19"/>
      <c r="R1592" s="25" t="s">
        <v>1669</v>
      </c>
      <c r="S1592" s="24" t="s">
        <v>1670</v>
      </c>
      <c r="T1592" s="18"/>
      <c r="U1592" s="18"/>
      <c r="V1592" s="22" t="s">
        <v>99</v>
      </c>
      <c r="W1592" s="23"/>
      <c r="X1592" s="23"/>
      <c r="Y1592" s="23"/>
      <c r="Z1592" s="23"/>
      <c r="AA1592" s="23"/>
      <c r="AB1592" s="18"/>
      <c r="AC1592" s="18"/>
    </row>
    <row r="1593" spans="1:29">
      <c r="A1593" s="12" t="s">
        <v>6368</v>
      </c>
      <c r="B1593" s="13" t="s">
        <v>6369</v>
      </c>
      <c r="C1593" s="24" t="s">
        <v>1539</v>
      </c>
      <c r="D1593" s="14" t="str">
        <f>IF(COUNTIF(E1593,""),"sp",E1593)</f>
        <v>sp</v>
      </c>
      <c r="E1593" s="14" t="s">
        <v>30</v>
      </c>
      <c r="F1593" s="14" t="str">
        <f t="shared" si="259"/>
        <v/>
      </c>
      <c r="G1593" s="15" t="str">
        <f t="shared" si="260"/>
        <v/>
      </c>
      <c r="H1593" s="15" t="str">
        <f t="shared" si="261"/>
        <v/>
      </c>
      <c r="I1593" s="16" t="str">
        <f t="shared" si="266"/>
        <v>SPHALENE</v>
      </c>
      <c r="J1593" s="17" t="str">
        <f t="shared" si="262"/>
        <v>SPHALENE</v>
      </c>
      <c r="K1593" s="17"/>
      <c r="L1593" s="17"/>
      <c r="M1593" s="19" t="s">
        <v>6370</v>
      </c>
      <c r="N1593" s="19" t="s">
        <v>6371</v>
      </c>
      <c r="O1593" s="19" t="str">
        <f t="shared" si="263"/>
        <v>Sphagnum</v>
      </c>
      <c r="P1593" s="19"/>
      <c r="Q1593" s="19"/>
      <c r="R1593" s="25" t="s">
        <v>1542</v>
      </c>
      <c r="S1593" s="24" t="s">
        <v>1543</v>
      </c>
      <c r="T1593" s="18"/>
      <c r="U1593" s="18"/>
      <c r="V1593" s="22" t="s">
        <v>394</v>
      </c>
      <c r="W1593" s="23"/>
      <c r="X1593" s="23"/>
      <c r="Y1593" s="23"/>
      <c r="Z1593" s="23"/>
      <c r="AA1593" s="23"/>
      <c r="AB1593" s="18"/>
      <c r="AC1593" s="18"/>
    </row>
    <row r="1594" spans="1:29">
      <c r="A1594" s="12" t="s">
        <v>2408</v>
      </c>
      <c r="B1594" s="13" t="s">
        <v>6372</v>
      </c>
      <c r="C1594" s="24" t="s">
        <v>1539</v>
      </c>
      <c r="D1594" s="14" t="str">
        <f>IF(COUNTIF(E1594,""),"sp",E1594)</f>
        <v>sp</v>
      </c>
      <c r="E1594" s="14" t="s">
        <v>30</v>
      </c>
      <c r="F1594" s="14" t="str">
        <f t="shared" si="259"/>
        <v/>
      </c>
      <c r="G1594" s="15" t="str">
        <f t="shared" si="260"/>
        <v/>
      </c>
      <c r="H1594" s="15" t="str">
        <f t="shared" si="261"/>
        <v/>
      </c>
      <c r="I1594" s="16" t="str">
        <f t="shared" si="266"/>
        <v>SPHALIND</v>
      </c>
      <c r="J1594" s="17" t="str">
        <f t="shared" si="262"/>
        <v>SPHALIND</v>
      </c>
      <c r="K1594" s="17"/>
      <c r="L1594" s="17"/>
      <c r="M1594" s="19" t="s">
        <v>6373</v>
      </c>
      <c r="N1594" s="19" t="s">
        <v>6374</v>
      </c>
      <c r="O1594" s="19" t="str">
        <f t="shared" si="263"/>
        <v>Sphagnum</v>
      </c>
      <c r="P1594" s="19"/>
      <c r="Q1594" s="19"/>
      <c r="R1594" s="25" t="s">
        <v>1542</v>
      </c>
      <c r="S1594" s="24" t="s">
        <v>1543</v>
      </c>
      <c r="T1594" s="18"/>
      <c r="U1594" s="18"/>
      <c r="V1594" s="22" t="s">
        <v>394</v>
      </c>
      <c r="W1594" s="23">
        <v>8</v>
      </c>
      <c r="X1594" s="23">
        <v>1</v>
      </c>
      <c r="Y1594" s="23">
        <v>6</v>
      </c>
      <c r="Z1594" s="23">
        <v>7</v>
      </c>
      <c r="AA1594" s="23">
        <v>2</v>
      </c>
      <c r="AB1594" s="18" t="s">
        <v>37</v>
      </c>
      <c r="AC1594" s="18"/>
    </row>
    <row r="1595" spans="1:29">
      <c r="A1595" s="12" t="s">
        <v>6375</v>
      </c>
      <c r="B1595" s="13" t="s">
        <v>6376</v>
      </c>
      <c r="C1595" s="24" t="s">
        <v>1539</v>
      </c>
      <c r="D1595" s="14" t="str">
        <f>IF(COUNTIF(E1595,""),"sp",E1595)</f>
        <v>sp</v>
      </c>
      <c r="E1595" s="14" t="s">
        <v>30</v>
      </c>
      <c r="F1595" s="14" t="str">
        <f t="shared" si="259"/>
        <v/>
      </c>
      <c r="G1595" s="15" t="str">
        <f t="shared" si="260"/>
        <v/>
      </c>
      <c r="H1595" s="15" t="str">
        <f t="shared" si="261"/>
        <v/>
      </c>
      <c r="I1595" s="16" t="str">
        <f t="shared" si="266"/>
        <v>SPHAMAGE</v>
      </c>
      <c r="J1595" s="17" t="str">
        <f t="shared" si="262"/>
        <v>SPHAMAGE</v>
      </c>
      <c r="K1595" s="17"/>
      <c r="L1595" s="17"/>
      <c r="M1595" s="27" t="s">
        <v>6377</v>
      </c>
      <c r="N1595" s="19" t="s">
        <v>6378</v>
      </c>
      <c r="O1595" s="19" t="str">
        <f t="shared" si="263"/>
        <v>Sphagnum</v>
      </c>
      <c r="P1595" s="19"/>
      <c r="Q1595" s="19"/>
      <c r="R1595" s="25" t="s">
        <v>1542</v>
      </c>
      <c r="S1595" s="24" t="s">
        <v>1543</v>
      </c>
      <c r="T1595" s="18"/>
      <c r="U1595" s="18"/>
      <c r="V1595" s="22" t="s">
        <v>6279</v>
      </c>
      <c r="W1595" s="23">
        <v>9</v>
      </c>
      <c r="X1595" s="23">
        <v>3</v>
      </c>
      <c r="Y1595" s="23">
        <v>6</v>
      </c>
      <c r="Z1595" s="23">
        <v>6</v>
      </c>
      <c r="AA1595" s="23">
        <v>1</v>
      </c>
      <c r="AB1595" s="18" t="s">
        <v>37</v>
      </c>
      <c r="AC1595" s="18"/>
    </row>
    <row r="1596" spans="1:29">
      <c r="A1596" s="12" t="s">
        <v>6379</v>
      </c>
      <c r="B1596" s="13" t="s">
        <v>6380</v>
      </c>
      <c r="C1596" s="24" t="s">
        <v>1666</v>
      </c>
      <c r="D1596" s="14" t="str">
        <f>IF(COUNTIF(E1596,""),"sp",E1596)</f>
        <v>sp</v>
      </c>
      <c r="E1596" s="14" t="s">
        <v>30</v>
      </c>
      <c r="F1596" s="14" t="str">
        <f t="shared" si="259"/>
        <v/>
      </c>
      <c r="G1596" s="15" t="str">
        <f t="shared" si="260"/>
        <v/>
      </c>
      <c r="H1596" s="15" t="str">
        <f t="shared" si="261"/>
        <v/>
      </c>
      <c r="I1596" s="16" t="str">
        <f t="shared" si="266"/>
        <v>SPHAMAJU</v>
      </c>
      <c r="J1596" s="17" t="str">
        <f t="shared" si="262"/>
        <v>SPHAMAJU</v>
      </c>
      <c r="K1596" s="17"/>
      <c r="L1596" s="17"/>
      <c r="M1596" s="27" t="s">
        <v>6381</v>
      </c>
      <c r="N1596" s="19" t="s">
        <v>6382</v>
      </c>
      <c r="O1596" s="19" t="str">
        <f t="shared" si="263"/>
        <v>Sphagnum</v>
      </c>
      <c r="P1596" s="19"/>
      <c r="Q1596" s="19"/>
      <c r="R1596" s="25" t="s">
        <v>1669</v>
      </c>
      <c r="S1596" s="24" t="s">
        <v>1670</v>
      </c>
      <c r="T1596" s="18"/>
      <c r="U1596" s="18"/>
      <c r="V1596" s="22" t="s">
        <v>99</v>
      </c>
      <c r="W1596" s="23">
        <v>6</v>
      </c>
      <c r="X1596" s="23">
        <v>3</v>
      </c>
      <c r="Y1596" s="23">
        <v>6</v>
      </c>
      <c r="Z1596" s="23">
        <v>8</v>
      </c>
      <c r="AA1596" s="23">
        <v>1</v>
      </c>
      <c r="AB1596" s="18" t="s">
        <v>37</v>
      </c>
      <c r="AC1596" s="18"/>
    </row>
    <row r="1597" spans="1:29">
      <c r="A1597" s="12" t="s">
        <v>2414</v>
      </c>
      <c r="B1597" s="13" t="s">
        <v>6383</v>
      </c>
      <c r="C1597" s="24" t="s">
        <v>235</v>
      </c>
      <c r="D1597" s="14" t="str">
        <f>IF(COUNTIF(E1597,""),"sp",E1597)</f>
        <v>sp</v>
      </c>
      <c r="E1597" s="14" t="s">
        <v>30</v>
      </c>
      <c r="F1597" s="14" t="str">
        <f t="shared" si="259"/>
        <v/>
      </c>
      <c r="G1597" s="15" t="str">
        <f t="shared" si="260"/>
        <v/>
      </c>
      <c r="H1597" s="15" t="str">
        <f t="shared" si="261"/>
        <v/>
      </c>
      <c r="I1597" s="16" t="str">
        <f t="shared" si="266"/>
        <v>SPHAMOLL</v>
      </c>
      <c r="J1597" s="17" t="str">
        <f t="shared" si="262"/>
        <v>SPHAMOLL</v>
      </c>
      <c r="K1597" s="17"/>
      <c r="L1597" s="17"/>
      <c r="M1597" s="27" t="s">
        <v>6384</v>
      </c>
      <c r="N1597" s="19" t="s">
        <v>6385</v>
      </c>
      <c r="O1597" s="19" t="str">
        <f t="shared" si="263"/>
        <v>Sphagnum</v>
      </c>
      <c r="P1597" s="19"/>
      <c r="Q1597" s="19"/>
      <c r="R1597" s="25" t="s">
        <v>238</v>
      </c>
      <c r="S1597" s="24" t="s">
        <v>239</v>
      </c>
      <c r="T1597" s="18"/>
      <c r="U1597" s="18"/>
      <c r="V1597" s="22" t="s">
        <v>99</v>
      </c>
      <c r="W1597" s="23">
        <v>8</v>
      </c>
      <c r="X1597" s="23">
        <v>5</v>
      </c>
      <c r="Y1597" s="23">
        <v>4</v>
      </c>
      <c r="Z1597" s="23">
        <v>6</v>
      </c>
      <c r="AA1597" s="23">
        <v>2</v>
      </c>
      <c r="AB1597" s="18" t="s">
        <v>37</v>
      </c>
      <c r="AC1597" s="18"/>
    </row>
    <row r="1598" spans="1:29">
      <c r="A1598" s="12" t="s">
        <v>6386</v>
      </c>
      <c r="B1598" s="13" t="s">
        <v>6387</v>
      </c>
      <c r="C1598" s="24" t="s">
        <v>1666</v>
      </c>
      <c r="D1598" s="14" t="str">
        <f>IF(COUNTIF(E1598,""),"sp",E1598)</f>
        <v>sp</v>
      </c>
      <c r="E1598" s="14" t="s">
        <v>30</v>
      </c>
      <c r="F1598" s="14" t="str">
        <f t="shared" si="259"/>
        <v/>
      </c>
      <c r="G1598" s="15" t="str">
        <f t="shared" si="260"/>
        <v/>
      </c>
      <c r="H1598" s="15" t="str">
        <f t="shared" si="261"/>
        <v/>
      </c>
      <c r="I1598" s="16" t="str">
        <f t="shared" si="266"/>
        <v>SPHANITI</v>
      </c>
      <c r="J1598" s="17" t="str">
        <f t="shared" si="262"/>
        <v>SPHANITI</v>
      </c>
      <c r="K1598" s="17"/>
      <c r="L1598" s="17"/>
      <c r="M1598" s="19" t="s">
        <v>6388</v>
      </c>
      <c r="N1598" s="19" t="s">
        <v>6389</v>
      </c>
      <c r="O1598" s="19" t="str">
        <f t="shared" si="263"/>
        <v>Sphagnum</v>
      </c>
      <c r="P1598" s="19"/>
      <c r="Q1598" s="19"/>
      <c r="R1598" s="25" t="s">
        <v>1669</v>
      </c>
      <c r="S1598" s="24" t="s">
        <v>1670</v>
      </c>
      <c r="T1598" s="18"/>
      <c r="U1598" s="18"/>
      <c r="V1598" s="22" t="s">
        <v>394</v>
      </c>
      <c r="W1598" s="23"/>
      <c r="X1598" s="23"/>
      <c r="Y1598" s="23"/>
      <c r="Z1598" s="23"/>
      <c r="AA1598" s="23"/>
      <c r="AB1598" s="18"/>
      <c r="AC1598" s="18"/>
    </row>
    <row r="1599" spans="1:29">
      <c r="A1599" s="12" t="s">
        <v>6390</v>
      </c>
      <c r="B1599" s="13" t="s">
        <v>6391</v>
      </c>
      <c r="C1599" s="24" t="s">
        <v>1210</v>
      </c>
      <c r="D1599" s="14" t="str">
        <f>IF(COUNTIF(E1599,""),"sp",E1599)</f>
        <v>sp</v>
      </c>
      <c r="E1599" s="14" t="s">
        <v>30</v>
      </c>
      <c r="F1599" s="14" t="str">
        <f t="shared" si="259"/>
        <v/>
      </c>
      <c r="G1599" s="15" t="str">
        <f t="shared" si="260"/>
        <v/>
      </c>
      <c r="H1599" s="15" t="str">
        <f t="shared" si="261"/>
        <v/>
      </c>
      <c r="I1599" s="16" t="str">
        <f t="shared" si="266"/>
        <v>SPHAOBTU</v>
      </c>
      <c r="J1599" s="17" t="str">
        <f t="shared" si="262"/>
        <v>SPHAOBTU</v>
      </c>
      <c r="K1599" s="17"/>
      <c r="L1599" s="17"/>
      <c r="M1599" s="27" t="s">
        <v>6392</v>
      </c>
      <c r="N1599" s="19" t="s">
        <v>6393</v>
      </c>
      <c r="O1599" s="19" t="str">
        <f t="shared" si="263"/>
        <v>Sphagnum</v>
      </c>
      <c r="P1599" s="19"/>
      <c r="Q1599" s="19"/>
      <c r="R1599" s="25" t="s">
        <v>1213</v>
      </c>
      <c r="S1599" s="24" t="s">
        <v>1214</v>
      </c>
      <c r="T1599" s="18"/>
      <c r="U1599" s="18"/>
      <c r="V1599" s="22" t="s">
        <v>99</v>
      </c>
      <c r="W1599" s="23">
        <v>8</v>
      </c>
      <c r="X1599" s="23">
        <v>2</v>
      </c>
      <c r="Y1599" s="23">
        <v>6</v>
      </c>
      <c r="Z1599" s="23">
        <v>8</v>
      </c>
      <c r="AA1599" s="23">
        <v>2</v>
      </c>
      <c r="AB1599" s="18" t="s">
        <v>37</v>
      </c>
      <c r="AC1599" s="18"/>
    </row>
    <row r="1600" spans="1:29">
      <c r="A1600" s="12" t="s">
        <v>2422</v>
      </c>
      <c r="B1600" s="13" t="s">
        <v>6394</v>
      </c>
      <c r="C1600" s="24" t="s">
        <v>326</v>
      </c>
      <c r="D1600" s="14" t="str">
        <f>IF(COUNTIF(E1600,""),"sp",E1600)</f>
        <v>sp</v>
      </c>
      <c r="E1600" s="14" t="s">
        <v>30</v>
      </c>
      <c r="F1600" s="14" t="str">
        <f t="shared" si="259"/>
        <v/>
      </c>
      <c r="G1600" s="15" t="str">
        <f t="shared" si="260"/>
        <v/>
      </c>
      <c r="H1600" s="15" t="str">
        <f t="shared" si="261"/>
        <v/>
      </c>
      <c r="I1600" s="16" t="str">
        <f t="shared" si="266"/>
        <v>SPHAOLAF</v>
      </c>
      <c r="J1600" s="17" t="str">
        <f t="shared" si="262"/>
        <v>SPHAOLAF</v>
      </c>
      <c r="K1600" s="17"/>
      <c r="L1600" s="17"/>
      <c r="M1600" s="18" t="s">
        <v>6395</v>
      </c>
      <c r="N1600" s="19" t="s">
        <v>6396</v>
      </c>
      <c r="O1600" s="19" t="str">
        <f t="shared" si="263"/>
        <v>Sphagnum</v>
      </c>
      <c r="P1600" s="19"/>
      <c r="Q1600" s="19"/>
      <c r="R1600" s="25" t="s">
        <v>329</v>
      </c>
      <c r="S1600" s="24" t="s">
        <v>330</v>
      </c>
      <c r="T1600" s="18"/>
      <c r="U1600" s="18"/>
      <c r="V1600" s="22" t="s">
        <v>394</v>
      </c>
      <c r="W1600" s="23"/>
      <c r="X1600" s="23"/>
      <c r="Y1600" s="23"/>
      <c r="Z1600" s="23"/>
      <c r="AA1600" s="23"/>
      <c r="AB1600" s="18"/>
      <c r="AC1600" s="18"/>
    </row>
    <row r="1601" spans="1:29">
      <c r="A1601" s="12" t="s">
        <v>6397</v>
      </c>
      <c r="B1601" s="13" t="s">
        <v>6398</v>
      </c>
      <c r="C1601" s="24" t="s">
        <v>326</v>
      </c>
      <c r="D1601" s="14" t="str">
        <f>IF(COUNTIF(E1601,""),"sp",E1601)</f>
        <v>sp</v>
      </c>
      <c r="E1601" s="14" t="s">
        <v>30</v>
      </c>
      <c r="F1601" s="14" t="str">
        <f t="shared" si="259"/>
        <v/>
      </c>
      <c r="G1601" s="15" t="str">
        <f t="shared" si="260"/>
        <v/>
      </c>
      <c r="H1601" s="15" t="str">
        <f t="shared" si="261"/>
        <v/>
      </c>
      <c r="I1601" s="16" t="str">
        <f t="shared" si="266"/>
        <v>SPHAORIE</v>
      </c>
      <c r="J1601" s="17" t="str">
        <f t="shared" si="262"/>
        <v>SPHAORIE</v>
      </c>
      <c r="K1601" s="17"/>
      <c r="L1601" s="17"/>
      <c r="M1601" s="18" t="s">
        <v>6399</v>
      </c>
      <c r="N1601" s="19" t="s">
        <v>6400</v>
      </c>
      <c r="O1601" s="19" t="str">
        <f t="shared" si="263"/>
        <v>Sphagnum</v>
      </c>
      <c r="P1601" s="19"/>
      <c r="Q1601" s="19"/>
      <c r="R1601" s="25" t="s">
        <v>329</v>
      </c>
      <c r="S1601" s="24" t="s">
        <v>330</v>
      </c>
      <c r="T1601" s="18"/>
      <c r="U1601" s="18"/>
      <c r="V1601" s="22" t="s">
        <v>99</v>
      </c>
      <c r="W1601" s="23"/>
      <c r="X1601" s="23"/>
      <c r="Y1601" s="23"/>
      <c r="Z1601" s="23"/>
      <c r="AA1601" s="23"/>
      <c r="AB1601" s="18"/>
      <c r="AC1601" s="18"/>
    </row>
    <row r="1602" spans="1:29">
      <c r="A1602" s="12" t="s">
        <v>6401</v>
      </c>
      <c r="B1602" s="13" t="s">
        <v>6402</v>
      </c>
      <c r="C1602" s="24" t="s">
        <v>326</v>
      </c>
      <c r="D1602" s="14" t="str">
        <f>IF(COUNTIF(E1602,""),"sp",E1602)</f>
        <v>sp</v>
      </c>
      <c r="E1602" s="14" t="s">
        <v>30</v>
      </c>
      <c r="F1602" s="14" t="str">
        <f t="shared" si="259"/>
        <v/>
      </c>
      <c r="G1602" s="15" t="str">
        <f t="shared" si="260"/>
        <v/>
      </c>
      <c r="H1602" s="15" t="str">
        <f t="shared" si="261"/>
        <v/>
      </c>
      <c r="I1602" s="16" t="str">
        <f t="shared" si="266"/>
        <v>SPHAPALU</v>
      </c>
      <c r="J1602" s="17" t="str">
        <f t="shared" si="262"/>
        <v>SPHAPALU</v>
      </c>
      <c r="K1602" s="17"/>
      <c r="L1602" s="17"/>
      <c r="M1602" s="18" t="s">
        <v>6403</v>
      </c>
      <c r="N1602" s="19" t="s">
        <v>6404</v>
      </c>
      <c r="O1602" s="19" t="str">
        <f t="shared" si="263"/>
        <v>Sphagnum</v>
      </c>
      <c r="P1602" s="19"/>
      <c r="Q1602" s="19"/>
      <c r="R1602" s="25" t="s">
        <v>329</v>
      </c>
      <c r="S1602" s="24" t="s">
        <v>330</v>
      </c>
      <c r="T1602" s="18" t="s">
        <v>206</v>
      </c>
      <c r="U1602" s="18"/>
      <c r="V1602" s="22" t="s">
        <v>99</v>
      </c>
      <c r="W1602" s="23">
        <v>6</v>
      </c>
      <c r="X1602" s="23">
        <v>4</v>
      </c>
      <c r="Y1602" s="23">
        <v>6</v>
      </c>
      <c r="Z1602" s="23">
        <v>6</v>
      </c>
      <c r="AA1602" s="23">
        <v>2</v>
      </c>
      <c r="AB1602" s="18" t="s">
        <v>37</v>
      </c>
      <c r="AC1602" s="18"/>
    </row>
    <row r="1603" spans="1:29">
      <c r="A1603" s="12" t="s">
        <v>2433</v>
      </c>
      <c r="B1603" s="13" t="s">
        <v>6405</v>
      </c>
      <c r="C1603" s="24" t="s">
        <v>4991</v>
      </c>
      <c r="D1603" s="14" t="str">
        <f>IF(COUNTIF(E1603,""),"sp",E1603)</f>
        <v>sp</v>
      </c>
      <c r="E1603" s="14" t="s">
        <v>30</v>
      </c>
      <c r="F1603" s="14" t="str">
        <f t="shared" ref="F1603:F1666" si="267">CONCATENATE(G1603,H1603)</f>
        <v/>
      </c>
      <c r="G1603" s="15" t="str">
        <f t="shared" ref="G1603:G1666" si="268">IF(COUNTIF(M1603,"*subsp.*"),"subsp","")</f>
        <v/>
      </c>
      <c r="H1603" s="15" t="str">
        <f t="shared" ref="H1603:H1666" si="269">IF(COUNTIF(M1603,"*var.*"),"var","")</f>
        <v/>
      </c>
      <c r="I1603" s="16" t="str">
        <f t="shared" si="266"/>
        <v>SPHAPAPI</v>
      </c>
      <c r="J1603" s="17" t="str">
        <f t="shared" ref="J1603:J1666" si="270">CONCATENATE(I1603,K1603)</f>
        <v>SPHAPAPI</v>
      </c>
      <c r="K1603" s="17"/>
      <c r="L1603" s="17"/>
      <c r="M1603" s="27" t="s">
        <v>6406</v>
      </c>
      <c r="N1603" s="19" t="s">
        <v>6407</v>
      </c>
      <c r="O1603" s="19" t="str">
        <f t="shared" ref="O1603:O1666" si="271">LEFT(N1603,(SEARCH(" ",N1603,1))-1)</f>
        <v>Sphagnum</v>
      </c>
      <c r="P1603" s="19"/>
      <c r="Q1603" s="19"/>
      <c r="R1603" s="26" t="s">
        <v>556</v>
      </c>
      <c r="S1603" s="24" t="s">
        <v>557</v>
      </c>
      <c r="T1603" s="18"/>
      <c r="U1603" s="18"/>
      <c r="V1603" s="22" t="s">
        <v>6279</v>
      </c>
      <c r="W1603" s="23">
        <v>9</v>
      </c>
      <c r="X1603" s="23">
        <v>2</v>
      </c>
      <c r="Y1603" s="23">
        <v>4</v>
      </c>
      <c r="Z1603" s="23">
        <v>6</v>
      </c>
      <c r="AA1603" s="23">
        <v>1</v>
      </c>
      <c r="AB1603" s="18" t="s">
        <v>37</v>
      </c>
      <c r="AC1603" s="18"/>
    </row>
    <row r="1604" spans="1:29">
      <c r="A1604" s="12" t="s">
        <v>6408</v>
      </c>
      <c r="B1604" s="13" t="s">
        <v>6409</v>
      </c>
      <c r="C1604" s="24" t="s">
        <v>1666</v>
      </c>
      <c r="D1604" s="14" t="str">
        <f>IF(COUNTIF(E1604,""),"sp",E1604)</f>
        <v>sp</v>
      </c>
      <c r="E1604" s="14" t="s">
        <v>30</v>
      </c>
      <c r="F1604" s="14" t="str">
        <f t="shared" si="267"/>
        <v/>
      </c>
      <c r="G1604" s="15" t="str">
        <f t="shared" si="268"/>
        <v/>
      </c>
      <c r="H1604" s="15" t="str">
        <f t="shared" si="269"/>
        <v/>
      </c>
      <c r="I1604" s="16" t="str">
        <f t="shared" si="266"/>
        <v>SPHAPERF</v>
      </c>
      <c r="J1604" s="17" t="str">
        <f t="shared" si="270"/>
        <v>SPHAPERF</v>
      </c>
      <c r="K1604" s="17"/>
      <c r="L1604" s="17"/>
      <c r="M1604" s="27" t="s">
        <v>6410</v>
      </c>
      <c r="N1604" s="19" t="s">
        <v>6411</v>
      </c>
      <c r="O1604" s="19" t="str">
        <f t="shared" si="271"/>
        <v>Sphagnum</v>
      </c>
      <c r="P1604" s="19"/>
      <c r="Q1604" s="19"/>
      <c r="R1604" s="25" t="s">
        <v>1669</v>
      </c>
      <c r="S1604" s="24" t="s">
        <v>1670</v>
      </c>
      <c r="T1604" s="18"/>
      <c r="U1604" s="18"/>
      <c r="V1604" s="22" t="s">
        <v>394</v>
      </c>
      <c r="W1604" s="23"/>
      <c r="X1604" s="23"/>
      <c r="Y1604" s="23"/>
      <c r="Z1604" s="23"/>
      <c r="AA1604" s="23"/>
      <c r="AB1604" s="18"/>
      <c r="AC1604" s="18"/>
    </row>
    <row r="1605" spans="1:29">
      <c r="A1605" s="12" t="s">
        <v>6412</v>
      </c>
      <c r="B1605" s="13" t="s">
        <v>6413</v>
      </c>
      <c r="C1605" s="24" t="s">
        <v>1200</v>
      </c>
      <c r="D1605" s="14" t="str">
        <f>IF(COUNTIF(E1605,""),"sp",E1605)</f>
        <v>sp</v>
      </c>
      <c r="E1605" s="14" t="s">
        <v>30</v>
      </c>
      <c r="F1605" s="14" t="str">
        <f t="shared" si="267"/>
        <v/>
      </c>
      <c r="G1605" s="15" t="str">
        <f t="shared" si="268"/>
        <v/>
      </c>
      <c r="H1605" s="15" t="str">
        <f t="shared" si="269"/>
        <v/>
      </c>
      <c r="I1605" s="16" t="str">
        <f t="shared" si="266"/>
        <v>SPHAPLAT</v>
      </c>
      <c r="J1605" s="17" t="str">
        <f t="shared" si="270"/>
        <v>SPHAPLAT</v>
      </c>
      <c r="K1605" s="17"/>
      <c r="L1605" s="17"/>
      <c r="M1605" s="18" t="s">
        <v>6414</v>
      </c>
      <c r="N1605" s="19" t="s">
        <v>6415</v>
      </c>
      <c r="O1605" s="19" t="str">
        <f t="shared" si="271"/>
        <v>Sphagnum</v>
      </c>
      <c r="P1605" s="19"/>
      <c r="Q1605" s="19"/>
      <c r="R1605" s="25" t="s">
        <v>1203</v>
      </c>
      <c r="S1605" s="25" t="s">
        <v>1204</v>
      </c>
      <c r="T1605" s="18"/>
      <c r="U1605" s="18"/>
      <c r="V1605" s="22" t="s">
        <v>99</v>
      </c>
      <c r="W1605" s="23">
        <v>7</v>
      </c>
      <c r="X1605" s="23">
        <v>3</v>
      </c>
      <c r="Y1605" s="23">
        <v>6</v>
      </c>
      <c r="Z1605" s="23">
        <v>8</v>
      </c>
      <c r="AA1605" s="23">
        <v>4</v>
      </c>
      <c r="AB1605" s="18" t="s">
        <v>271</v>
      </c>
      <c r="AC1605" s="18"/>
    </row>
    <row r="1606" spans="1:29">
      <c r="A1606" s="12" t="s">
        <v>6416</v>
      </c>
      <c r="B1606" s="13" t="s">
        <v>6417</v>
      </c>
      <c r="C1606" s="24" t="s">
        <v>1666</v>
      </c>
      <c r="D1606" s="14" t="str">
        <f>IF(COUNTIF(E1606,""),"sp",E1606)</f>
        <v>sp</v>
      </c>
      <c r="E1606" s="14" t="s">
        <v>30</v>
      </c>
      <c r="F1606" s="14" t="str">
        <f t="shared" si="267"/>
        <v/>
      </c>
      <c r="G1606" s="15" t="str">
        <f t="shared" si="268"/>
        <v/>
      </c>
      <c r="H1606" s="15" t="str">
        <f t="shared" si="269"/>
        <v/>
      </c>
      <c r="I1606" s="16" t="str">
        <f t="shared" si="266"/>
        <v>SPHAPULC</v>
      </c>
      <c r="J1606" s="17" t="str">
        <f t="shared" si="270"/>
        <v>SPHAPULC</v>
      </c>
      <c r="K1606" s="17"/>
      <c r="L1606" s="17"/>
      <c r="M1606" s="19" t="s">
        <v>6418</v>
      </c>
      <c r="N1606" s="19" t="s">
        <v>6419</v>
      </c>
      <c r="O1606" s="19" t="str">
        <f t="shared" si="271"/>
        <v>Sphagnum</v>
      </c>
      <c r="P1606" s="19"/>
      <c r="Q1606" s="19"/>
      <c r="R1606" s="25" t="s">
        <v>1669</v>
      </c>
      <c r="S1606" s="24" t="s">
        <v>1670</v>
      </c>
      <c r="T1606" s="18"/>
      <c r="U1606" s="18"/>
      <c r="V1606" s="22" t="s">
        <v>99</v>
      </c>
      <c r="W1606" s="23">
        <v>9</v>
      </c>
      <c r="X1606" s="23">
        <v>3</v>
      </c>
      <c r="Y1606" s="23">
        <v>4</v>
      </c>
      <c r="Z1606" s="23">
        <v>8</v>
      </c>
      <c r="AA1606" s="23">
        <v>2</v>
      </c>
      <c r="AB1606" s="18" t="s">
        <v>37</v>
      </c>
      <c r="AC1606" s="18"/>
    </row>
    <row r="1607" spans="1:29">
      <c r="A1607" s="12" t="s">
        <v>2418</v>
      </c>
      <c r="B1607" s="13" t="s">
        <v>6420</v>
      </c>
      <c r="C1607" s="24" t="s">
        <v>1666</v>
      </c>
      <c r="D1607" s="14" t="str">
        <f>IF(COUNTIF(E1607,""),"sp",E1607)</f>
        <v>sp</v>
      </c>
      <c r="E1607" s="14" t="s">
        <v>30</v>
      </c>
      <c r="F1607" s="14" t="str">
        <f t="shared" si="267"/>
        <v/>
      </c>
      <c r="G1607" s="15" t="str">
        <f t="shared" si="268"/>
        <v/>
      </c>
      <c r="H1607" s="15" t="str">
        <f t="shared" si="269"/>
        <v/>
      </c>
      <c r="I1607" s="16" t="str">
        <f t="shared" si="266"/>
        <v>SPHAPYLA</v>
      </c>
      <c r="J1607" s="17" t="str">
        <f t="shared" si="270"/>
        <v>SPHAPYLA</v>
      </c>
      <c r="K1607" s="17"/>
      <c r="L1607" s="17"/>
      <c r="M1607" s="19" t="s">
        <v>6421</v>
      </c>
      <c r="N1607" s="19" t="s">
        <v>6422</v>
      </c>
      <c r="O1607" s="19" t="str">
        <f t="shared" si="271"/>
        <v>Sphagnum</v>
      </c>
      <c r="P1607" s="19"/>
      <c r="Q1607" s="19"/>
      <c r="R1607" s="25" t="s">
        <v>1669</v>
      </c>
      <c r="S1607" s="24" t="s">
        <v>1670</v>
      </c>
      <c r="T1607" s="18"/>
      <c r="U1607" s="18"/>
      <c r="V1607" s="22" t="s">
        <v>99</v>
      </c>
      <c r="W1607" s="23"/>
      <c r="X1607" s="23"/>
      <c r="Y1607" s="23"/>
      <c r="Z1607" s="23"/>
      <c r="AA1607" s="23"/>
      <c r="AB1607" s="18"/>
      <c r="AC1607" s="18"/>
    </row>
    <row r="1608" spans="1:29">
      <c r="A1608" s="12" t="s">
        <v>6423</v>
      </c>
      <c r="B1608" s="13" t="s">
        <v>6424</v>
      </c>
      <c r="C1608" s="24" t="s">
        <v>6351</v>
      </c>
      <c r="D1608" s="14" t="str">
        <f>IF(COUNTIF(E1608,""),"sp",E1608)</f>
        <v>sp</v>
      </c>
      <c r="E1608" s="14" t="s">
        <v>30</v>
      </c>
      <c r="F1608" s="14" t="str">
        <f t="shared" si="267"/>
        <v/>
      </c>
      <c r="G1608" s="15" t="str">
        <f t="shared" si="268"/>
        <v/>
      </c>
      <c r="H1608" s="15" t="str">
        <f t="shared" si="269"/>
        <v/>
      </c>
      <c r="I1608" s="16" t="str">
        <f t="shared" si="266"/>
        <v>SPHAQUIN</v>
      </c>
      <c r="J1608" s="17" t="str">
        <f t="shared" si="270"/>
        <v>SPHAQUIN</v>
      </c>
      <c r="K1608" s="17"/>
      <c r="L1608" s="17"/>
      <c r="M1608" s="18" t="s">
        <v>6425</v>
      </c>
      <c r="N1608" s="19" t="s">
        <v>6426</v>
      </c>
      <c r="O1608" s="19" t="str">
        <f t="shared" si="271"/>
        <v>Sphagnum</v>
      </c>
      <c r="P1608" s="19"/>
      <c r="Q1608" s="19"/>
      <c r="R1608" s="25" t="s">
        <v>6354</v>
      </c>
      <c r="S1608" s="25" t="s">
        <v>6355</v>
      </c>
      <c r="T1608" s="18"/>
      <c r="U1608" s="18"/>
      <c r="V1608" s="22" t="s">
        <v>99</v>
      </c>
      <c r="W1608" s="23">
        <v>4</v>
      </c>
      <c r="X1608" s="23">
        <v>3</v>
      </c>
      <c r="Y1608" s="23">
        <v>4</v>
      </c>
      <c r="Z1608" s="23">
        <v>6</v>
      </c>
      <c r="AA1608" s="23">
        <v>4</v>
      </c>
      <c r="AB1608" s="18" t="s">
        <v>37</v>
      </c>
      <c r="AC1608" s="18"/>
    </row>
    <row r="1609" spans="1:29">
      <c r="A1609" s="12" t="s">
        <v>2800</v>
      </c>
      <c r="B1609" s="13" t="s">
        <v>6427</v>
      </c>
      <c r="C1609" s="24" t="s">
        <v>1666</v>
      </c>
      <c r="D1609" s="14" t="str">
        <f>IF(COUNTIF(E1609,""),"sp",E1609)</f>
        <v>sp</v>
      </c>
      <c r="E1609" s="14" t="s">
        <v>30</v>
      </c>
      <c r="F1609" s="14" t="str">
        <f t="shared" si="267"/>
        <v/>
      </c>
      <c r="G1609" s="15" t="str">
        <f t="shared" si="268"/>
        <v/>
      </c>
      <c r="H1609" s="15" t="str">
        <f t="shared" si="269"/>
        <v/>
      </c>
      <c r="I1609" s="16" t="str">
        <f t="shared" si="266"/>
        <v>SPHARIPA</v>
      </c>
      <c r="J1609" s="17" t="str">
        <f t="shared" si="270"/>
        <v>SPHARIPA</v>
      </c>
      <c r="K1609" s="17"/>
      <c r="L1609" s="17"/>
      <c r="M1609" s="27" t="s">
        <v>6428</v>
      </c>
      <c r="N1609" s="19" t="s">
        <v>6429</v>
      </c>
      <c r="O1609" s="19" t="str">
        <f t="shared" si="271"/>
        <v>Sphagnum</v>
      </c>
      <c r="P1609" s="19"/>
      <c r="Q1609" s="19"/>
      <c r="R1609" s="25" t="s">
        <v>1669</v>
      </c>
      <c r="S1609" s="24" t="s">
        <v>1670</v>
      </c>
      <c r="T1609" s="18"/>
      <c r="U1609" s="18"/>
      <c r="V1609" s="22" t="s">
        <v>99</v>
      </c>
      <c r="W1609" s="23">
        <v>6</v>
      </c>
      <c r="X1609" s="23">
        <v>2</v>
      </c>
      <c r="Y1609" s="23">
        <v>6</v>
      </c>
      <c r="Z1609" s="23">
        <v>8</v>
      </c>
      <c r="AA1609" s="23">
        <v>2</v>
      </c>
      <c r="AB1609" s="18" t="s">
        <v>37</v>
      </c>
      <c r="AC1609" s="18"/>
    </row>
    <row r="1610" spans="1:29">
      <c r="A1610" s="12" t="s">
        <v>6430</v>
      </c>
      <c r="B1610" s="13" t="s">
        <v>6431</v>
      </c>
      <c r="C1610" s="24" t="s">
        <v>1539</v>
      </c>
      <c r="D1610" s="14" t="str">
        <f>IF(COUNTIF(E1610,""),"sp",E1610)</f>
        <v>sp</v>
      </c>
      <c r="E1610" s="14" t="s">
        <v>30</v>
      </c>
      <c r="F1610" s="14" t="str">
        <f t="shared" si="267"/>
        <v/>
      </c>
      <c r="G1610" s="15" t="str">
        <f t="shared" si="268"/>
        <v/>
      </c>
      <c r="H1610" s="15" t="str">
        <f t="shared" si="269"/>
        <v/>
      </c>
      <c r="I1610" s="16" t="str">
        <f t="shared" si="266"/>
        <v>SPHARUBE</v>
      </c>
      <c r="J1610" s="17" t="str">
        <f t="shared" si="270"/>
        <v>SPHARUBE</v>
      </c>
      <c r="K1610" s="17"/>
      <c r="L1610" s="17"/>
      <c r="M1610" s="27" t="s">
        <v>6432</v>
      </c>
      <c r="N1610" s="19" t="s">
        <v>6433</v>
      </c>
      <c r="O1610" s="19" t="str">
        <f t="shared" si="271"/>
        <v>Sphagnum</v>
      </c>
      <c r="P1610" s="19"/>
      <c r="Q1610" s="19"/>
      <c r="R1610" s="25" t="s">
        <v>1542</v>
      </c>
      <c r="S1610" s="24" t="s">
        <v>1543</v>
      </c>
      <c r="T1610" s="18"/>
      <c r="U1610" s="18"/>
      <c r="V1610" s="22" t="s">
        <v>99</v>
      </c>
      <c r="W1610" s="23">
        <v>9</v>
      </c>
      <c r="X1610" s="23">
        <v>3</v>
      </c>
      <c r="Y1610" s="23" t="s">
        <v>394</v>
      </c>
      <c r="Z1610" s="23">
        <v>7</v>
      </c>
      <c r="AA1610" s="23">
        <v>1</v>
      </c>
      <c r="AB1610" s="18" t="s">
        <v>37</v>
      </c>
      <c r="AC1610" s="18"/>
    </row>
    <row r="1611" spans="1:29">
      <c r="A1611" s="12" t="s">
        <v>6434</v>
      </c>
      <c r="B1611" s="13" t="s">
        <v>6435</v>
      </c>
      <c r="C1611" s="24" t="s">
        <v>326</v>
      </c>
      <c r="D1611" s="14" t="str">
        <f>IF(COUNTIF(E1611,""),"sp",E1611)</f>
        <v>sp</v>
      </c>
      <c r="E1611" s="14" t="s">
        <v>30</v>
      </c>
      <c r="F1611" s="14" t="str">
        <f t="shared" si="267"/>
        <v/>
      </c>
      <c r="G1611" s="15" t="str">
        <f t="shared" si="268"/>
        <v/>
      </c>
      <c r="H1611" s="15" t="str">
        <f t="shared" si="269"/>
        <v/>
      </c>
      <c r="I1611" s="16" t="str">
        <f t="shared" si="266"/>
        <v>SPHARUBI</v>
      </c>
      <c r="J1611" s="17" t="str">
        <f t="shared" si="270"/>
        <v>SPHARUBI</v>
      </c>
      <c r="K1611" s="17"/>
      <c r="L1611" s="17"/>
      <c r="M1611" s="19" t="s">
        <v>6436</v>
      </c>
      <c r="N1611" s="19" t="s">
        <v>6437</v>
      </c>
      <c r="O1611" s="19" t="str">
        <f t="shared" si="271"/>
        <v>Sphagnum</v>
      </c>
      <c r="P1611" s="19"/>
      <c r="Q1611" s="19"/>
      <c r="R1611" s="25" t="s">
        <v>329</v>
      </c>
      <c r="S1611" s="24" t="s">
        <v>330</v>
      </c>
      <c r="T1611" s="18"/>
      <c r="U1611" s="18"/>
      <c r="V1611" s="22" t="s">
        <v>99</v>
      </c>
      <c r="W1611" s="23"/>
      <c r="X1611" s="23"/>
      <c r="Y1611" s="23"/>
      <c r="Z1611" s="23"/>
      <c r="AA1611" s="23"/>
      <c r="AB1611" s="18"/>
      <c r="AC1611" s="18"/>
    </row>
    <row r="1612" spans="1:29">
      <c r="A1612" s="12" t="s">
        <v>6438</v>
      </c>
      <c r="B1612" s="13" t="s">
        <v>6439</v>
      </c>
      <c r="C1612" s="24" t="s">
        <v>1539</v>
      </c>
      <c r="D1612" s="14" t="str">
        <f>IF(COUNTIF(E1612,""),"sp",E1612)</f>
        <v>sp</v>
      </c>
      <c r="E1612" s="14" t="s">
        <v>30</v>
      </c>
      <c r="F1612" s="14" t="str">
        <f t="shared" si="267"/>
        <v/>
      </c>
      <c r="G1612" s="15" t="str">
        <f t="shared" si="268"/>
        <v/>
      </c>
      <c r="H1612" s="15" t="str">
        <f t="shared" si="269"/>
        <v/>
      </c>
      <c r="I1612" s="16" t="str">
        <f t="shared" si="266"/>
        <v>SPHARUSS</v>
      </c>
      <c r="J1612" s="17" t="str">
        <f t="shared" si="270"/>
        <v>SPHARUSS</v>
      </c>
      <c r="K1612" s="17"/>
      <c r="L1612" s="17"/>
      <c r="M1612" s="27" t="s">
        <v>6440</v>
      </c>
      <c r="N1612" s="19" t="s">
        <v>6441</v>
      </c>
      <c r="O1612" s="19" t="str">
        <f t="shared" si="271"/>
        <v>Sphagnum</v>
      </c>
      <c r="P1612" s="19"/>
      <c r="Q1612" s="19"/>
      <c r="R1612" s="25" t="s">
        <v>1542</v>
      </c>
      <c r="S1612" s="24" t="s">
        <v>1543</v>
      </c>
      <c r="T1612" s="18"/>
      <c r="U1612" s="18"/>
      <c r="V1612" s="22" t="s">
        <v>99</v>
      </c>
      <c r="W1612" s="23">
        <v>6</v>
      </c>
      <c r="X1612" s="23">
        <v>2</v>
      </c>
      <c r="Y1612" s="23">
        <v>6</v>
      </c>
      <c r="Z1612" s="23">
        <v>6</v>
      </c>
      <c r="AA1612" s="23">
        <v>2</v>
      </c>
      <c r="AB1612" s="18" t="s">
        <v>266</v>
      </c>
      <c r="AC1612" s="18"/>
    </row>
    <row r="1613" spans="1:29">
      <c r="A1613" s="12" t="s">
        <v>4620</v>
      </c>
      <c r="B1613" s="13" t="s">
        <v>6442</v>
      </c>
      <c r="C1613" s="24" t="s">
        <v>326</v>
      </c>
      <c r="D1613" s="14" t="str">
        <f>IF(COUNTIF(E1613,""),"sp",E1613)</f>
        <v>sp</v>
      </c>
      <c r="E1613" s="14" t="s">
        <v>30</v>
      </c>
      <c r="F1613" s="14" t="str">
        <f t="shared" si="267"/>
        <v/>
      </c>
      <c r="G1613" s="15" t="str">
        <f t="shared" si="268"/>
        <v/>
      </c>
      <c r="H1613" s="15" t="str">
        <f t="shared" si="269"/>
        <v/>
      </c>
      <c r="I1613" s="16" t="str">
        <f t="shared" si="266"/>
        <v>SPHASKYE</v>
      </c>
      <c r="J1613" s="17" t="str">
        <f t="shared" si="270"/>
        <v>SPHASKYE</v>
      </c>
      <c r="K1613" s="17"/>
      <c r="L1613" s="17"/>
      <c r="M1613" s="19" t="s">
        <v>6443</v>
      </c>
      <c r="N1613" s="19" t="s">
        <v>6444</v>
      </c>
      <c r="O1613" s="19" t="str">
        <f t="shared" si="271"/>
        <v>Sphagnum</v>
      </c>
      <c r="P1613" s="19"/>
      <c r="Q1613" s="19"/>
      <c r="R1613" s="25" t="s">
        <v>329</v>
      </c>
      <c r="S1613" s="24" t="s">
        <v>330</v>
      </c>
      <c r="T1613" s="18"/>
      <c r="U1613" s="18"/>
      <c r="V1613" s="22" t="s">
        <v>99</v>
      </c>
      <c r="W1613" s="23"/>
      <c r="X1613" s="23"/>
      <c r="Y1613" s="23"/>
      <c r="Z1613" s="23"/>
      <c r="AA1613" s="23"/>
      <c r="AB1613" s="18"/>
      <c r="AC1613" s="18"/>
    </row>
    <row r="1614" spans="1:29">
      <c r="A1614" s="12" t="s">
        <v>6445</v>
      </c>
      <c r="B1614" s="13" t="s">
        <v>6446</v>
      </c>
      <c r="C1614" s="24" t="s">
        <v>326</v>
      </c>
      <c r="D1614" s="14" t="str">
        <f>IF(COUNTIF(E1614,""),"sp",E1614)</f>
        <v>sp</v>
      </c>
      <c r="E1614" s="14" t="s">
        <v>30</v>
      </c>
      <c r="F1614" s="14" t="str">
        <f t="shared" si="267"/>
        <v/>
      </c>
      <c r="G1614" s="15" t="str">
        <f t="shared" si="268"/>
        <v/>
      </c>
      <c r="H1614" s="15" t="str">
        <f t="shared" si="269"/>
        <v/>
      </c>
      <c r="I1614" s="16" t="str">
        <f t="shared" si="266"/>
        <v>SPHASQUA</v>
      </c>
      <c r="J1614" s="17" t="str">
        <f t="shared" si="270"/>
        <v>SPHASQUA</v>
      </c>
      <c r="K1614" s="17"/>
      <c r="L1614" s="17"/>
      <c r="M1614" s="27" t="s">
        <v>6447</v>
      </c>
      <c r="N1614" s="19" t="s">
        <v>6448</v>
      </c>
      <c r="O1614" s="19" t="str">
        <f t="shared" si="271"/>
        <v>Sphagnum</v>
      </c>
      <c r="P1614" s="19"/>
      <c r="Q1614" s="19"/>
      <c r="R1614" s="25" t="s">
        <v>329</v>
      </c>
      <c r="S1614" s="24" t="s">
        <v>330</v>
      </c>
      <c r="T1614" s="18" t="s">
        <v>206</v>
      </c>
      <c r="U1614" s="18"/>
      <c r="V1614" s="22" t="s">
        <v>99</v>
      </c>
      <c r="W1614" s="23">
        <v>5</v>
      </c>
      <c r="X1614" s="23" t="s">
        <v>36</v>
      </c>
      <c r="Y1614" s="23">
        <v>5</v>
      </c>
      <c r="Z1614" s="23">
        <v>7</v>
      </c>
      <c r="AA1614" s="23">
        <v>3</v>
      </c>
      <c r="AB1614" s="18" t="s">
        <v>37</v>
      </c>
      <c r="AC1614" s="18"/>
    </row>
    <row r="1615" spans="1:29">
      <c r="A1615" s="12" t="s">
        <v>6449</v>
      </c>
      <c r="B1615" s="13" t="s">
        <v>6450</v>
      </c>
      <c r="C1615" s="24" t="s">
        <v>235</v>
      </c>
      <c r="D1615" s="14" t="str">
        <f>IF(COUNTIF(E1615,""),"sp",E1615)</f>
        <v>sp</v>
      </c>
      <c r="E1615" s="14" t="s">
        <v>30</v>
      </c>
      <c r="F1615" s="14" t="str">
        <f t="shared" si="267"/>
        <v/>
      </c>
      <c r="G1615" s="15" t="str">
        <f t="shared" si="268"/>
        <v/>
      </c>
      <c r="H1615" s="15" t="str">
        <f t="shared" si="269"/>
        <v/>
      </c>
      <c r="I1615" s="16" t="str">
        <f t="shared" si="266"/>
        <v>SPHASTRI</v>
      </c>
      <c r="J1615" s="17" t="str">
        <f t="shared" si="270"/>
        <v>SPHASTRI</v>
      </c>
      <c r="K1615" s="17"/>
      <c r="L1615" s="17"/>
      <c r="M1615" s="19" t="s">
        <v>6451</v>
      </c>
      <c r="N1615" s="19" t="s">
        <v>6452</v>
      </c>
      <c r="O1615" s="19" t="str">
        <f t="shared" si="271"/>
        <v>Sphagnum</v>
      </c>
      <c r="P1615" s="19"/>
      <c r="Q1615" s="19"/>
      <c r="R1615" s="25" t="s">
        <v>238</v>
      </c>
      <c r="S1615" s="24" t="s">
        <v>239</v>
      </c>
      <c r="T1615" s="18"/>
      <c r="U1615" s="18"/>
      <c r="V1615" s="22" t="s">
        <v>99</v>
      </c>
      <c r="W1615" s="23">
        <v>8</v>
      </c>
      <c r="X1615" s="23">
        <v>2</v>
      </c>
      <c r="Y1615" s="23">
        <v>3</v>
      </c>
      <c r="Z1615" s="23">
        <v>6</v>
      </c>
      <c r="AA1615" s="23">
        <v>2</v>
      </c>
      <c r="AB1615" s="18" t="s">
        <v>37</v>
      </c>
      <c r="AC1615" s="18"/>
    </row>
    <row r="1616" spans="1:29">
      <c r="A1616" s="12" t="s">
        <v>4624</v>
      </c>
      <c r="B1616" s="13" t="s">
        <v>6453</v>
      </c>
      <c r="C1616" s="24" t="s">
        <v>1069</v>
      </c>
      <c r="D1616" s="14" t="str">
        <f>IF(COUNTIF(E1616,""),"sp",E1616)</f>
        <v>sp</v>
      </c>
      <c r="E1616" s="14" t="s">
        <v>30</v>
      </c>
      <c r="F1616" s="14" t="str">
        <f t="shared" si="267"/>
        <v/>
      </c>
      <c r="G1616" s="15" t="str">
        <f t="shared" si="268"/>
        <v/>
      </c>
      <c r="H1616" s="15" t="str">
        <f t="shared" si="269"/>
        <v/>
      </c>
      <c r="I1616" s="16" t="str">
        <f t="shared" si="266"/>
        <v>SPHASUBF</v>
      </c>
      <c r="J1616" s="17" t="str">
        <f t="shared" si="270"/>
        <v>SPHASUBF</v>
      </c>
      <c r="K1616" s="17"/>
      <c r="L1616" s="17"/>
      <c r="M1616" s="19" t="s">
        <v>6454</v>
      </c>
      <c r="N1616" s="19" t="s">
        <v>6455</v>
      </c>
      <c r="O1616" s="19" t="str">
        <f t="shared" si="271"/>
        <v>Sphagnum</v>
      </c>
      <c r="P1616" s="19"/>
      <c r="Q1616" s="19"/>
      <c r="R1616" s="25" t="s">
        <v>1072</v>
      </c>
      <c r="S1616" s="24" t="s">
        <v>1073</v>
      </c>
      <c r="T1616" s="18"/>
      <c r="U1616" s="18"/>
      <c r="V1616" s="22"/>
      <c r="W1616" s="23"/>
      <c r="X1616" s="23"/>
      <c r="Y1616" s="23"/>
      <c r="Z1616" s="23"/>
      <c r="AA1616" s="23"/>
      <c r="AB1616" s="18"/>
      <c r="AC1616" s="18"/>
    </row>
    <row r="1617" spans="1:29">
      <c r="A1617" s="12" t="s">
        <v>4624</v>
      </c>
      <c r="B1617" s="13" t="s">
        <v>6453</v>
      </c>
      <c r="C1617" s="24" t="s">
        <v>326</v>
      </c>
      <c r="D1617" s="14" t="str">
        <f>IF(COUNTIF(E1617,""),"sp",E1617)</f>
        <v>sp</v>
      </c>
      <c r="E1617" s="14" t="s">
        <v>30</v>
      </c>
      <c r="F1617" s="14" t="str">
        <f t="shared" si="267"/>
        <v/>
      </c>
      <c r="G1617" s="15" t="str">
        <f t="shared" si="268"/>
        <v/>
      </c>
      <c r="H1617" s="15" t="str">
        <f t="shared" si="269"/>
        <v/>
      </c>
      <c r="I1617" s="16" t="str">
        <f t="shared" si="266"/>
        <v>SPHASUBF</v>
      </c>
      <c r="J1617" s="17" t="str">
        <f t="shared" si="270"/>
        <v>SPHASUBF</v>
      </c>
      <c r="K1617" s="17"/>
      <c r="L1617" s="17"/>
      <c r="M1617" s="27" t="s">
        <v>6456</v>
      </c>
      <c r="N1617" s="19" t="s">
        <v>6455</v>
      </c>
      <c r="O1617" s="19" t="str">
        <f t="shared" si="271"/>
        <v>Sphagnum</v>
      </c>
      <c r="P1617" s="19"/>
      <c r="Q1617" s="19"/>
      <c r="R1617" s="25" t="s">
        <v>329</v>
      </c>
      <c r="S1617" s="24" t="s">
        <v>330</v>
      </c>
      <c r="T1617" s="18"/>
      <c r="U1617" s="18"/>
      <c r="V1617" s="22" t="s">
        <v>99</v>
      </c>
      <c r="W1617" s="23">
        <v>5</v>
      </c>
      <c r="X1617" s="23">
        <v>1</v>
      </c>
      <c r="Y1617" s="23">
        <v>4</v>
      </c>
      <c r="Z1617" s="23">
        <v>6</v>
      </c>
      <c r="AA1617" s="23">
        <v>2</v>
      </c>
      <c r="AB1617" s="18" t="s">
        <v>37</v>
      </c>
      <c r="AC1617" s="18"/>
    </row>
    <row r="1618" spans="1:29">
      <c r="A1618" s="12" t="s">
        <v>6457</v>
      </c>
      <c r="B1618" s="13" t="s">
        <v>6458</v>
      </c>
      <c r="C1618" s="24" t="s">
        <v>326</v>
      </c>
      <c r="D1618" s="14" t="str">
        <f>IF(COUNTIF(E1618,""),"sp",E1618)</f>
        <v>sp</v>
      </c>
      <c r="E1618" s="14" t="s">
        <v>30</v>
      </c>
      <c r="F1618" s="14" t="str">
        <f t="shared" si="267"/>
        <v/>
      </c>
      <c r="G1618" s="15" t="str">
        <f t="shared" si="268"/>
        <v/>
      </c>
      <c r="H1618" s="15" t="str">
        <f t="shared" si="269"/>
        <v/>
      </c>
      <c r="I1618" s="16" t="str">
        <f t="shared" si="266"/>
        <v>SPHASUBN</v>
      </c>
      <c r="J1618" s="17" t="str">
        <f t="shared" si="270"/>
        <v>SPHASUBN</v>
      </c>
      <c r="K1618" s="17"/>
      <c r="L1618" s="17"/>
      <c r="M1618" s="27" t="s">
        <v>6459</v>
      </c>
      <c r="N1618" s="19" t="s">
        <v>6460</v>
      </c>
      <c r="O1618" s="19" t="str">
        <f t="shared" si="271"/>
        <v>Sphagnum</v>
      </c>
      <c r="P1618" s="19"/>
      <c r="Q1618" s="19"/>
      <c r="R1618" s="25" t="s">
        <v>329</v>
      </c>
      <c r="S1618" s="24" t="s">
        <v>330</v>
      </c>
      <c r="T1618" s="18"/>
      <c r="U1618" s="18"/>
      <c r="V1618" s="22" t="s">
        <v>99</v>
      </c>
      <c r="W1618" s="23">
        <v>8</v>
      </c>
      <c r="X1618" s="23">
        <v>4</v>
      </c>
      <c r="Y1618" s="23">
        <v>4</v>
      </c>
      <c r="Z1618" s="23">
        <v>7</v>
      </c>
      <c r="AA1618" s="23">
        <v>2</v>
      </c>
      <c r="AB1618" s="18" t="s">
        <v>37</v>
      </c>
      <c r="AC1618" s="18"/>
    </row>
    <row r="1619" spans="1:29">
      <c r="A1619" s="12" t="s">
        <v>5314</v>
      </c>
      <c r="B1619" s="13" t="s">
        <v>6461</v>
      </c>
      <c r="C1619" s="24" t="s">
        <v>326</v>
      </c>
      <c r="D1619" s="14" t="str">
        <f>IF(COUNTIF(E1619,""),"sp",E1619)</f>
        <v>sp</v>
      </c>
      <c r="E1619" s="14" t="s">
        <v>30</v>
      </c>
      <c r="F1619" s="14" t="str">
        <f t="shared" si="267"/>
        <v/>
      </c>
      <c r="G1619" s="15" t="str">
        <f t="shared" si="268"/>
        <v/>
      </c>
      <c r="H1619" s="15" t="str">
        <f t="shared" si="269"/>
        <v/>
      </c>
      <c r="I1619" s="16" t="str">
        <f t="shared" si="266"/>
        <v>SPHASUBS</v>
      </c>
      <c r="J1619" s="17" t="str">
        <f t="shared" si="270"/>
        <v>SPHASUBS</v>
      </c>
      <c r="K1619" s="17"/>
      <c r="L1619" s="17"/>
      <c r="M1619" s="27" t="s">
        <v>6462</v>
      </c>
      <c r="N1619" s="19" t="s">
        <v>6463</v>
      </c>
      <c r="O1619" s="19" t="str">
        <f t="shared" si="271"/>
        <v>Sphagnum</v>
      </c>
      <c r="P1619" s="19"/>
      <c r="Q1619" s="19"/>
      <c r="R1619" s="25" t="s">
        <v>329</v>
      </c>
      <c r="S1619" s="24" t="s">
        <v>330</v>
      </c>
      <c r="T1619" s="18"/>
      <c r="U1619" s="18"/>
      <c r="V1619" s="22" t="s">
        <v>99</v>
      </c>
      <c r="W1619" s="23">
        <v>6</v>
      </c>
      <c r="X1619" s="23">
        <v>2</v>
      </c>
      <c r="Y1619" s="23">
        <v>6</v>
      </c>
      <c r="Z1619" s="23">
        <v>7</v>
      </c>
      <c r="AA1619" s="23">
        <v>3</v>
      </c>
      <c r="AB1619" s="18" t="s">
        <v>37</v>
      </c>
      <c r="AC1619" s="18"/>
    </row>
    <row r="1620" spans="1:29">
      <c r="A1620" s="12" t="s">
        <v>6464</v>
      </c>
      <c r="B1620" s="13" t="s">
        <v>6465</v>
      </c>
      <c r="C1620" s="24" t="s">
        <v>553</v>
      </c>
      <c r="D1620" s="14" t="str">
        <f>IF(COUNTIF(E1620,""),"sp",E1620)</f>
        <v>sp</v>
      </c>
      <c r="E1620" s="14" t="s">
        <v>30</v>
      </c>
      <c r="F1620" s="14" t="str">
        <f t="shared" si="267"/>
        <v/>
      </c>
      <c r="G1620" s="15" t="str">
        <f t="shared" si="268"/>
        <v/>
      </c>
      <c r="H1620" s="15" t="str">
        <f t="shared" si="269"/>
        <v/>
      </c>
      <c r="I1620" s="16" t="str">
        <f t="shared" si="266"/>
        <v>SPHATENE</v>
      </c>
      <c r="J1620" s="17" t="str">
        <f t="shared" si="270"/>
        <v>SPHATENE</v>
      </c>
      <c r="K1620" s="17"/>
      <c r="L1620" s="17"/>
      <c r="M1620" s="27" t="s">
        <v>6466</v>
      </c>
      <c r="N1620" s="19" t="s">
        <v>6467</v>
      </c>
      <c r="O1620" s="19" t="str">
        <f t="shared" si="271"/>
        <v>Sphagnum</v>
      </c>
      <c r="P1620" s="19"/>
      <c r="Q1620" s="19"/>
      <c r="R1620" s="26" t="s">
        <v>556</v>
      </c>
      <c r="S1620" s="24" t="s">
        <v>557</v>
      </c>
      <c r="T1620" s="18"/>
      <c r="U1620" s="18"/>
      <c r="V1620" s="22" t="s">
        <v>99</v>
      </c>
      <c r="W1620" s="23">
        <v>9</v>
      </c>
      <c r="X1620" s="23">
        <v>3</v>
      </c>
      <c r="Y1620" s="23">
        <v>4</v>
      </c>
      <c r="Z1620" s="23">
        <v>8</v>
      </c>
      <c r="AA1620" s="23">
        <v>2</v>
      </c>
      <c r="AB1620" s="18" t="s">
        <v>37</v>
      </c>
      <c r="AC1620" s="18"/>
    </row>
    <row r="1621" spans="1:29">
      <c r="A1621" s="12" t="s">
        <v>4609</v>
      </c>
      <c r="B1621" s="13" t="s">
        <v>6468</v>
      </c>
      <c r="C1621" s="24" t="s">
        <v>326</v>
      </c>
      <c r="D1621" s="14" t="str">
        <f>IF(COUNTIF(E1621,""),"sp",E1621)</f>
        <v>sp</v>
      </c>
      <c r="E1621" s="14" t="s">
        <v>30</v>
      </c>
      <c r="F1621" s="14" t="str">
        <f t="shared" si="267"/>
        <v/>
      </c>
      <c r="G1621" s="15" t="str">
        <f t="shared" si="268"/>
        <v/>
      </c>
      <c r="H1621" s="15" t="str">
        <f t="shared" si="269"/>
        <v/>
      </c>
      <c r="I1621" s="16" t="str">
        <f t="shared" si="266"/>
        <v>SPHATERE</v>
      </c>
      <c r="J1621" s="17" t="str">
        <f t="shared" si="270"/>
        <v>SPHATERE</v>
      </c>
      <c r="K1621" s="17"/>
      <c r="L1621" s="17"/>
      <c r="M1621" s="27" t="s">
        <v>6469</v>
      </c>
      <c r="N1621" s="19" t="s">
        <v>6470</v>
      </c>
      <c r="O1621" s="19" t="str">
        <f t="shared" si="271"/>
        <v>Sphagnum</v>
      </c>
      <c r="P1621" s="19"/>
      <c r="Q1621" s="19"/>
      <c r="R1621" s="25" t="s">
        <v>329</v>
      </c>
      <c r="S1621" s="24" t="s">
        <v>330</v>
      </c>
      <c r="T1621" s="18" t="s">
        <v>558</v>
      </c>
      <c r="U1621" s="18"/>
      <c r="V1621" s="22" t="s">
        <v>99</v>
      </c>
      <c r="W1621" s="23">
        <v>9</v>
      </c>
      <c r="X1621" s="23" t="s">
        <v>36</v>
      </c>
      <c r="Y1621" s="23">
        <v>6</v>
      </c>
      <c r="Z1621" s="23">
        <v>7</v>
      </c>
      <c r="AA1621" s="23">
        <v>3</v>
      </c>
      <c r="AB1621" s="18" t="s">
        <v>37</v>
      </c>
      <c r="AC1621" s="18"/>
    </row>
    <row r="1622" spans="1:29">
      <c r="A1622" s="12" t="s">
        <v>6471</v>
      </c>
      <c r="B1622" s="13" t="s">
        <v>6472</v>
      </c>
      <c r="C1622" s="24" t="s">
        <v>1666</v>
      </c>
      <c r="D1622" s="14" t="str">
        <f>IF(COUNTIF(E1622,""),"sp",E1622)</f>
        <v>sp</v>
      </c>
      <c r="E1622" s="14" t="s">
        <v>30</v>
      </c>
      <c r="F1622" s="14" t="str">
        <f t="shared" si="267"/>
        <v/>
      </c>
      <c r="G1622" s="15" t="str">
        <f t="shared" si="268"/>
        <v/>
      </c>
      <c r="H1622" s="15" t="str">
        <f t="shared" si="269"/>
        <v/>
      </c>
      <c r="I1622" s="16" t="str">
        <f t="shared" si="266"/>
        <v>SPHATROE</v>
      </c>
      <c r="J1622" s="17" t="str">
        <f t="shared" si="270"/>
        <v>SPHATROE</v>
      </c>
      <c r="K1622" s="17"/>
      <c r="L1622" s="17"/>
      <c r="M1622" s="19" t="s">
        <v>6473</v>
      </c>
      <c r="N1622" s="19" t="s">
        <v>6474</v>
      </c>
      <c r="O1622" s="19" t="str">
        <f t="shared" si="271"/>
        <v>Sphagnum</v>
      </c>
      <c r="P1622" s="19"/>
      <c r="Q1622" s="19"/>
      <c r="R1622" s="25" t="s">
        <v>1669</v>
      </c>
      <c r="S1622" s="24" t="s">
        <v>1670</v>
      </c>
      <c r="T1622" s="18"/>
      <c r="U1622" s="18"/>
      <c r="V1622" s="22" t="s">
        <v>99</v>
      </c>
      <c r="W1622" s="23"/>
      <c r="X1622" s="23"/>
      <c r="Y1622" s="23"/>
      <c r="Z1622" s="23"/>
      <c r="AA1622" s="23"/>
      <c r="AB1622" s="18"/>
      <c r="AC1622" s="18"/>
    </row>
    <row r="1623" spans="1:29">
      <c r="A1623" s="12" t="s">
        <v>6475</v>
      </c>
      <c r="B1623" s="13" t="s">
        <v>6476</v>
      </c>
      <c r="C1623" s="24" t="s">
        <v>1666</v>
      </c>
      <c r="D1623" s="14" t="str">
        <f>IF(COUNTIF(E1623,""),"sp",E1623)</f>
        <v>sp</v>
      </c>
      <c r="E1623" s="14" t="s">
        <v>30</v>
      </c>
      <c r="F1623" s="14" t="str">
        <f t="shared" si="267"/>
        <v/>
      </c>
      <c r="G1623" s="15" t="str">
        <f t="shared" si="268"/>
        <v/>
      </c>
      <c r="H1623" s="15" t="str">
        <f t="shared" si="269"/>
        <v/>
      </c>
      <c r="I1623" s="16" t="str">
        <f t="shared" si="266"/>
        <v>SPHATUND</v>
      </c>
      <c r="J1623" s="17" t="str">
        <f t="shared" si="270"/>
        <v>SPHATUND</v>
      </c>
      <c r="K1623" s="17"/>
      <c r="L1623" s="17"/>
      <c r="M1623" s="19" t="s">
        <v>6477</v>
      </c>
      <c r="N1623" s="19" t="s">
        <v>6478</v>
      </c>
      <c r="O1623" s="19" t="str">
        <f t="shared" si="271"/>
        <v>Sphagnum</v>
      </c>
      <c r="P1623" s="19"/>
      <c r="Q1623" s="19"/>
      <c r="R1623" s="25" t="s">
        <v>1669</v>
      </c>
      <c r="S1623" s="24" t="s">
        <v>1670</v>
      </c>
      <c r="T1623" s="18"/>
      <c r="U1623" s="18"/>
      <c r="V1623" s="22" t="s">
        <v>99</v>
      </c>
      <c r="W1623" s="23"/>
      <c r="X1623" s="23"/>
      <c r="Y1623" s="23"/>
      <c r="Z1623" s="23"/>
      <c r="AA1623" s="23"/>
      <c r="AB1623" s="18"/>
      <c r="AC1623" s="18"/>
    </row>
    <row r="1624" spans="1:29">
      <c r="A1624" s="12" t="s">
        <v>2460</v>
      </c>
      <c r="B1624" s="13" t="s">
        <v>6479</v>
      </c>
      <c r="C1624" s="24" t="s">
        <v>1666</v>
      </c>
      <c r="D1624" s="14" t="str">
        <f>IF(COUNTIF(E1624,""),"sp",E1624)</f>
        <v>sp</v>
      </c>
      <c r="E1624" s="14" t="s">
        <v>30</v>
      </c>
      <c r="F1624" s="14" t="str">
        <f t="shared" si="267"/>
        <v/>
      </c>
      <c r="G1624" s="15" t="str">
        <f t="shared" si="268"/>
        <v/>
      </c>
      <c r="H1624" s="15" t="str">
        <f t="shared" si="269"/>
        <v/>
      </c>
      <c r="I1624" s="16" t="str">
        <f t="shared" si="266"/>
        <v>SPHAVIRI</v>
      </c>
      <c r="J1624" s="17" t="str">
        <f t="shared" si="270"/>
        <v>SPHAVIRI</v>
      </c>
      <c r="K1624" s="17"/>
      <c r="L1624" s="17"/>
      <c r="M1624" s="18" t="s">
        <v>6480</v>
      </c>
      <c r="N1624" s="19" t="s">
        <v>6481</v>
      </c>
      <c r="O1624" s="19" t="str">
        <f t="shared" si="271"/>
        <v>Sphagnum</v>
      </c>
      <c r="P1624" s="19"/>
      <c r="Q1624" s="19"/>
      <c r="R1624" s="25" t="s">
        <v>1669</v>
      </c>
      <c r="S1624" s="24" t="s">
        <v>1670</v>
      </c>
      <c r="T1624" s="18"/>
      <c r="U1624" s="18"/>
      <c r="V1624" s="22" t="s">
        <v>99</v>
      </c>
      <c r="W1624" s="23"/>
      <c r="X1624" s="23"/>
      <c r="Y1624" s="23"/>
      <c r="Z1624" s="23"/>
      <c r="AA1624" s="23"/>
      <c r="AB1624" s="18"/>
      <c r="AC1624" s="18"/>
    </row>
    <row r="1625" spans="1:29">
      <c r="A1625" s="12" t="s">
        <v>6482</v>
      </c>
      <c r="B1625" s="13" t="s">
        <v>6483</v>
      </c>
      <c r="C1625" s="24" t="s">
        <v>326</v>
      </c>
      <c r="D1625" s="14" t="str">
        <f>IF(COUNTIF(E1625,""),"sp",E1625)</f>
        <v>sp</v>
      </c>
      <c r="E1625" s="14" t="s">
        <v>30</v>
      </c>
      <c r="F1625" s="14" t="str">
        <f t="shared" si="267"/>
        <v/>
      </c>
      <c r="G1625" s="15" t="str">
        <f t="shared" si="268"/>
        <v/>
      </c>
      <c r="H1625" s="15" t="str">
        <f t="shared" si="269"/>
        <v/>
      </c>
      <c r="I1625" s="16" t="str">
        <f t="shared" si="266"/>
        <v>SPHAWARN</v>
      </c>
      <c r="J1625" s="17" t="str">
        <f t="shared" si="270"/>
        <v>SPHAWARN</v>
      </c>
      <c r="K1625" s="17"/>
      <c r="L1625" s="17"/>
      <c r="M1625" s="27" t="s">
        <v>6484</v>
      </c>
      <c r="N1625" s="19" t="s">
        <v>6485</v>
      </c>
      <c r="O1625" s="19" t="str">
        <f t="shared" si="271"/>
        <v>Sphagnum</v>
      </c>
      <c r="P1625" s="19"/>
      <c r="Q1625" s="19"/>
      <c r="R1625" s="25" t="s">
        <v>329</v>
      </c>
      <c r="S1625" s="24" t="s">
        <v>330</v>
      </c>
      <c r="T1625" s="18"/>
      <c r="U1625" s="18"/>
      <c r="V1625" s="22" t="s">
        <v>99</v>
      </c>
      <c r="W1625" s="23">
        <v>7</v>
      </c>
      <c r="X1625" s="23">
        <v>2</v>
      </c>
      <c r="Y1625" s="23">
        <v>6</v>
      </c>
      <c r="Z1625" s="23">
        <v>8</v>
      </c>
      <c r="AA1625" s="23">
        <v>3</v>
      </c>
      <c r="AB1625" s="18" t="s">
        <v>37</v>
      </c>
      <c r="AC1625" s="18"/>
    </row>
    <row r="1626" spans="1:29">
      <c r="A1626" s="12" t="s">
        <v>6486</v>
      </c>
      <c r="B1626" s="13" t="s">
        <v>6487</v>
      </c>
      <c r="C1626" s="14" t="s">
        <v>203</v>
      </c>
      <c r="D1626" s="14" t="str">
        <f>IF(COUNTIF(E1626,""),"sp",E1626)</f>
        <v>sp</v>
      </c>
      <c r="E1626" s="14" t="s">
        <v>30</v>
      </c>
      <c r="F1626" s="14" t="str">
        <f t="shared" si="267"/>
        <v/>
      </c>
      <c r="G1626" s="15" t="str">
        <f t="shared" si="268"/>
        <v/>
      </c>
      <c r="H1626" s="15" t="str">
        <f t="shared" si="269"/>
        <v/>
      </c>
      <c r="I1626" s="16" t="str">
        <f t="shared" si="266"/>
        <v>SPHAWULF</v>
      </c>
      <c r="J1626" s="17" t="str">
        <f t="shared" si="270"/>
        <v>SPHAWULF</v>
      </c>
      <c r="K1626" s="17"/>
      <c r="L1626" s="17"/>
      <c r="M1626" s="18" t="s">
        <v>6488</v>
      </c>
      <c r="N1626" s="19" t="s">
        <v>6489</v>
      </c>
      <c r="O1626" s="19" t="str">
        <f t="shared" si="271"/>
        <v>Sphagnum</v>
      </c>
      <c r="P1626" s="19"/>
      <c r="Q1626" s="19"/>
      <c r="R1626" s="25" t="s">
        <v>206</v>
      </c>
      <c r="S1626" s="24" t="s">
        <v>207</v>
      </c>
      <c r="T1626" s="18"/>
      <c r="U1626" s="18"/>
      <c r="V1626" s="22" t="s">
        <v>99</v>
      </c>
      <c r="W1626" s="23"/>
      <c r="X1626" s="23"/>
      <c r="Y1626" s="23"/>
      <c r="Z1626" s="23"/>
      <c r="AA1626" s="23"/>
      <c r="AB1626" s="18"/>
      <c r="AC1626" s="18"/>
    </row>
    <row r="1627" spans="1:29">
      <c r="A1627" s="12" t="s">
        <v>6490</v>
      </c>
      <c r="B1627" s="13" t="s">
        <v>6491</v>
      </c>
      <c r="C1627" s="24" t="s">
        <v>151</v>
      </c>
      <c r="D1627" s="14" t="str">
        <f>IF(COUNTIF(E1627,""),"sp",E1627)</f>
        <v>sp</v>
      </c>
      <c r="E1627" s="14" t="s">
        <v>30</v>
      </c>
      <c r="F1627" s="14" t="str">
        <f t="shared" si="267"/>
        <v/>
      </c>
      <c r="G1627" s="15" t="str">
        <f t="shared" si="268"/>
        <v/>
      </c>
      <c r="H1627" s="15" t="str">
        <f t="shared" si="269"/>
        <v/>
      </c>
      <c r="I1627" s="16" t="str">
        <f t="shared" si="266"/>
        <v>SPHEPEAR</v>
      </c>
      <c r="J1627" s="17" t="str">
        <f t="shared" si="270"/>
        <v>SPHEPEAR</v>
      </c>
      <c r="K1627" s="17"/>
      <c r="L1627" s="17"/>
      <c r="M1627" s="18" t="s">
        <v>6492</v>
      </c>
      <c r="N1627" s="19" t="s">
        <v>6493</v>
      </c>
      <c r="O1627" s="19" t="str">
        <f t="shared" si="271"/>
        <v>Sphenolobopsis</v>
      </c>
      <c r="P1627" s="19"/>
      <c r="Q1627" s="19"/>
      <c r="R1627" s="25" t="s">
        <v>154</v>
      </c>
      <c r="S1627" s="24" t="s">
        <v>155</v>
      </c>
      <c r="T1627" s="18"/>
      <c r="U1627" s="18"/>
      <c r="V1627" s="22" t="s">
        <v>125</v>
      </c>
      <c r="W1627" s="23"/>
      <c r="X1627" s="23"/>
      <c r="Y1627" s="23"/>
      <c r="Z1627" s="23"/>
      <c r="AA1627" s="23"/>
      <c r="AB1627" s="18"/>
      <c r="AC1627" s="18"/>
    </row>
    <row r="1628" spans="1:29">
      <c r="A1628" s="12" t="s">
        <v>6494</v>
      </c>
      <c r="B1628" s="13" t="s">
        <v>6495</v>
      </c>
      <c r="C1628" s="14" t="s">
        <v>1509</v>
      </c>
      <c r="D1628" s="14" t="str">
        <f>IF(COUNTIF(E1628,""),"sp",E1628)</f>
        <v>sp</v>
      </c>
      <c r="E1628" s="14" t="s">
        <v>30</v>
      </c>
      <c r="F1628" s="14" t="str">
        <f t="shared" si="267"/>
        <v/>
      </c>
      <c r="G1628" s="15" t="str">
        <f t="shared" si="268"/>
        <v/>
      </c>
      <c r="H1628" s="15" t="str">
        <f t="shared" si="269"/>
        <v/>
      </c>
      <c r="I1628" s="16" t="str">
        <f t="shared" si="266"/>
        <v>SPHEMINU</v>
      </c>
      <c r="J1628" s="17" t="str">
        <f t="shared" si="270"/>
        <v>SPHEMINU</v>
      </c>
      <c r="K1628" s="17"/>
      <c r="L1628" s="17"/>
      <c r="M1628" s="18" t="s">
        <v>6496</v>
      </c>
      <c r="N1628" s="19" t="s">
        <v>6497</v>
      </c>
      <c r="O1628" s="19" t="str">
        <f t="shared" si="271"/>
        <v>Sphenolobus</v>
      </c>
      <c r="P1628" s="19"/>
      <c r="Q1628" s="19"/>
      <c r="R1628" s="26" t="s">
        <v>1512</v>
      </c>
      <c r="S1628" s="24" t="s">
        <v>1513</v>
      </c>
      <c r="T1628" s="18"/>
      <c r="U1628" s="18"/>
      <c r="V1628" s="22" t="s">
        <v>125</v>
      </c>
      <c r="W1628" s="23">
        <v>7</v>
      </c>
      <c r="X1628" s="23">
        <v>2</v>
      </c>
      <c r="Y1628" s="23">
        <v>6</v>
      </c>
      <c r="Z1628" s="23">
        <v>5</v>
      </c>
      <c r="AA1628" s="23">
        <v>3</v>
      </c>
      <c r="AB1628" s="18" t="s">
        <v>37</v>
      </c>
      <c r="AC1628" s="18"/>
    </row>
    <row r="1629" spans="1:29">
      <c r="A1629" s="12" t="s">
        <v>538</v>
      </c>
      <c r="B1629" s="13" t="s">
        <v>6498</v>
      </c>
      <c r="C1629" s="14" t="s">
        <v>297</v>
      </c>
      <c r="D1629" s="14" t="str">
        <f>IF(COUNTIF(E1629,""),"sp",E1629)</f>
        <v>sp</v>
      </c>
      <c r="E1629" s="14" t="s">
        <v>30</v>
      </c>
      <c r="F1629" s="14" t="str">
        <f t="shared" si="267"/>
        <v/>
      </c>
      <c r="G1629" s="15" t="str">
        <f t="shared" si="268"/>
        <v/>
      </c>
      <c r="H1629" s="15" t="str">
        <f t="shared" si="269"/>
        <v/>
      </c>
      <c r="I1629" s="16" t="str">
        <f t="shared" si="266"/>
        <v>SPHESAXI</v>
      </c>
      <c r="J1629" s="17" t="str">
        <f t="shared" si="270"/>
        <v>SPHESAXI</v>
      </c>
      <c r="K1629" s="17"/>
      <c r="L1629" s="17"/>
      <c r="M1629" s="18" t="s">
        <v>6499</v>
      </c>
      <c r="N1629" s="19" t="s">
        <v>6500</v>
      </c>
      <c r="O1629" s="19" t="str">
        <f t="shared" si="271"/>
        <v>Sphenolobus</v>
      </c>
      <c r="P1629" s="19"/>
      <c r="Q1629" s="19"/>
      <c r="R1629" s="25" t="s">
        <v>300</v>
      </c>
      <c r="S1629" s="24" t="s">
        <v>301</v>
      </c>
      <c r="T1629" s="18"/>
      <c r="U1629" s="18"/>
      <c r="V1629" s="22" t="s">
        <v>35</v>
      </c>
      <c r="W1629" s="23">
        <v>8</v>
      </c>
      <c r="X1629" s="23">
        <v>3</v>
      </c>
      <c r="Y1629" s="23">
        <v>6</v>
      </c>
      <c r="Z1629" s="23">
        <v>5</v>
      </c>
      <c r="AA1629" s="23">
        <v>3</v>
      </c>
      <c r="AB1629" s="18" t="s">
        <v>37</v>
      </c>
      <c r="AC1629" s="18"/>
    </row>
    <row r="1630" spans="1:29">
      <c r="A1630" s="12" t="s">
        <v>6501</v>
      </c>
      <c r="B1630" s="13" t="s">
        <v>6502</v>
      </c>
      <c r="C1630" s="14" t="s">
        <v>106</v>
      </c>
      <c r="D1630" s="14" t="str">
        <f>IF(COUNTIF(E1630,""),"sp",E1630)</f>
        <v>sp</v>
      </c>
      <c r="E1630" s="14" t="s">
        <v>30</v>
      </c>
      <c r="F1630" s="14" t="str">
        <f t="shared" si="267"/>
        <v/>
      </c>
      <c r="G1630" s="15" t="str">
        <f t="shared" si="268"/>
        <v/>
      </c>
      <c r="H1630" s="15" t="str">
        <f t="shared" si="269"/>
        <v/>
      </c>
      <c r="I1630" s="16" t="str">
        <f t="shared" si="266"/>
        <v>SPLAOBTU</v>
      </c>
      <c r="J1630" s="17" t="str">
        <f t="shared" si="270"/>
        <v>SPLAOBTU</v>
      </c>
      <c r="K1630" s="17"/>
      <c r="L1630" s="17"/>
      <c r="M1630" s="18" t="s">
        <v>6503</v>
      </c>
      <c r="N1630" s="19" t="s">
        <v>6504</v>
      </c>
      <c r="O1630" s="19" t="str">
        <f t="shared" si="271"/>
        <v>Splachnobryum</v>
      </c>
      <c r="P1630" s="19"/>
      <c r="Q1630" s="19"/>
      <c r="R1630" s="25" t="s">
        <v>109</v>
      </c>
      <c r="S1630" s="24" t="s">
        <v>110</v>
      </c>
      <c r="T1630" s="18"/>
      <c r="U1630" s="18"/>
      <c r="V1630" s="22" t="s">
        <v>50</v>
      </c>
      <c r="W1630" s="23"/>
      <c r="X1630" s="23"/>
      <c r="Y1630" s="23"/>
      <c r="Z1630" s="23"/>
      <c r="AA1630" s="23"/>
      <c r="AB1630" s="18"/>
      <c r="AC1630" s="18"/>
    </row>
    <row r="1631" spans="1:29">
      <c r="A1631" s="12" t="s">
        <v>6505</v>
      </c>
      <c r="B1631" s="13" t="s">
        <v>6506</v>
      </c>
      <c r="C1631" s="24" t="s">
        <v>451</v>
      </c>
      <c r="D1631" s="14" t="str">
        <f>IF(COUNTIF(E1631,""),"sp",E1631)</f>
        <v>sp</v>
      </c>
      <c r="E1631" s="14" t="s">
        <v>30</v>
      </c>
      <c r="F1631" s="14" t="str">
        <f t="shared" si="267"/>
        <v/>
      </c>
      <c r="G1631" s="15" t="str">
        <f t="shared" si="268"/>
        <v/>
      </c>
      <c r="H1631" s="15" t="str">
        <f t="shared" si="269"/>
        <v/>
      </c>
      <c r="I1631" s="16" t="str">
        <f t="shared" si="266"/>
        <v>SPLAAMPU</v>
      </c>
      <c r="J1631" s="17" t="str">
        <f t="shared" si="270"/>
        <v>SPLAAMPU</v>
      </c>
      <c r="K1631" s="17"/>
      <c r="L1631" s="17"/>
      <c r="M1631" s="27" t="s">
        <v>6507</v>
      </c>
      <c r="N1631" s="19" t="s">
        <v>6508</v>
      </c>
      <c r="O1631" s="19" t="str">
        <f t="shared" si="271"/>
        <v>Splachnum</v>
      </c>
      <c r="P1631" s="19"/>
      <c r="Q1631" s="19"/>
      <c r="R1631" s="25" t="s">
        <v>454</v>
      </c>
      <c r="S1631" s="24" t="s">
        <v>455</v>
      </c>
      <c r="T1631" s="18"/>
      <c r="U1631" s="18"/>
      <c r="V1631" s="22" t="s">
        <v>50</v>
      </c>
      <c r="W1631" s="23">
        <v>7</v>
      </c>
      <c r="X1631" s="23">
        <v>3</v>
      </c>
      <c r="Y1631" s="23">
        <v>6</v>
      </c>
      <c r="Z1631" s="23">
        <v>7</v>
      </c>
      <c r="AA1631" s="23">
        <v>4</v>
      </c>
      <c r="AB1631" s="18" t="s">
        <v>22</v>
      </c>
      <c r="AC1631" s="18"/>
    </row>
    <row r="1632" spans="1:29">
      <c r="A1632" s="12" t="s">
        <v>2445</v>
      </c>
      <c r="B1632" s="13" t="s">
        <v>6509</v>
      </c>
      <c r="C1632" s="24" t="s">
        <v>451</v>
      </c>
      <c r="D1632" s="14" t="str">
        <f>IF(COUNTIF(E1632,""),"sp",E1632)</f>
        <v>sp</v>
      </c>
      <c r="E1632" s="14" t="s">
        <v>30</v>
      </c>
      <c r="F1632" s="14" t="str">
        <f t="shared" si="267"/>
        <v/>
      </c>
      <c r="G1632" s="15" t="str">
        <f t="shared" si="268"/>
        <v/>
      </c>
      <c r="H1632" s="15" t="str">
        <f t="shared" si="269"/>
        <v/>
      </c>
      <c r="I1632" s="16" t="str">
        <f t="shared" si="266"/>
        <v>SPLALUTE</v>
      </c>
      <c r="J1632" s="17" t="str">
        <f t="shared" si="270"/>
        <v>SPLALUTE</v>
      </c>
      <c r="K1632" s="17"/>
      <c r="L1632" s="17"/>
      <c r="M1632" s="27" t="s">
        <v>6510</v>
      </c>
      <c r="N1632" s="19" t="s">
        <v>6511</v>
      </c>
      <c r="O1632" s="19" t="str">
        <f t="shared" si="271"/>
        <v>Splachnum</v>
      </c>
      <c r="P1632" s="19"/>
      <c r="Q1632" s="19"/>
      <c r="R1632" s="25" t="s">
        <v>454</v>
      </c>
      <c r="S1632" s="24" t="s">
        <v>455</v>
      </c>
      <c r="T1632" s="18"/>
      <c r="U1632" s="18"/>
      <c r="V1632" s="22" t="s">
        <v>50</v>
      </c>
      <c r="W1632" s="23"/>
      <c r="X1632" s="23"/>
      <c r="Y1632" s="23"/>
      <c r="Z1632" s="23"/>
      <c r="AA1632" s="23"/>
      <c r="AB1632" s="18"/>
      <c r="AC1632" s="18"/>
    </row>
    <row r="1633" spans="1:29">
      <c r="A1633" s="12" t="s">
        <v>6512</v>
      </c>
      <c r="B1633" s="13" t="s">
        <v>6513</v>
      </c>
      <c r="C1633" s="24" t="s">
        <v>451</v>
      </c>
      <c r="D1633" s="14" t="str">
        <f>IF(COUNTIF(E1633,""),"sp",E1633)</f>
        <v>sp</v>
      </c>
      <c r="E1633" s="14" t="s">
        <v>30</v>
      </c>
      <c r="F1633" s="14" t="str">
        <f t="shared" si="267"/>
        <v/>
      </c>
      <c r="G1633" s="15" t="str">
        <f t="shared" si="268"/>
        <v/>
      </c>
      <c r="H1633" s="15" t="str">
        <f t="shared" si="269"/>
        <v/>
      </c>
      <c r="I1633" s="16" t="str">
        <f t="shared" si="266"/>
        <v>SPLAMELA</v>
      </c>
      <c r="J1633" s="17" t="str">
        <f t="shared" si="270"/>
        <v>SPLAMELA</v>
      </c>
      <c r="K1633" s="17"/>
      <c r="L1633" s="17"/>
      <c r="M1633" s="27" t="s">
        <v>6514</v>
      </c>
      <c r="N1633" s="19" t="s">
        <v>6515</v>
      </c>
      <c r="O1633" s="19" t="str">
        <f t="shared" si="271"/>
        <v>Splachnum</v>
      </c>
      <c r="P1633" s="19"/>
      <c r="Q1633" s="19"/>
      <c r="R1633" s="25" t="s">
        <v>454</v>
      </c>
      <c r="S1633" s="24" t="s">
        <v>455</v>
      </c>
      <c r="T1633" s="18"/>
      <c r="U1633" s="18"/>
      <c r="V1633" s="22" t="s">
        <v>50</v>
      </c>
      <c r="W1633" s="23"/>
      <c r="X1633" s="23"/>
      <c r="Y1633" s="23"/>
      <c r="Z1633" s="23"/>
      <c r="AA1633" s="23"/>
      <c r="AB1633" s="18"/>
      <c r="AC1633" s="18"/>
    </row>
    <row r="1634" spans="1:29">
      <c r="A1634" s="12" t="s">
        <v>2464</v>
      </c>
      <c r="B1634" s="13" t="s">
        <v>6516</v>
      </c>
      <c r="C1634" s="24" t="s">
        <v>451</v>
      </c>
      <c r="D1634" s="14" t="str">
        <f>IF(COUNTIF(E1634,""),"sp",E1634)</f>
        <v>sp</v>
      </c>
      <c r="E1634" s="14" t="s">
        <v>30</v>
      </c>
      <c r="F1634" s="14" t="str">
        <f t="shared" si="267"/>
        <v/>
      </c>
      <c r="G1634" s="15" t="str">
        <f t="shared" si="268"/>
        <v/>
      </c>
      <c r="H1634" s="15" t="str">
        <f t="shared" si="269"/>
        <v/>
      </c>
      <c r="I1634" s="16" t="str">
        <f t="shared" si="266"/>
        <v>SPLAPENS</v>
      </c>
      <c r="J1634" s="17" t="str">
        <f t="shared" si="270"/>
        <v>SPLAPENS</v>
      </c>
      <c r="K1634" s="17"/>
      <c r="L1634" s="17"/>
      <c r="M1634" s="27" t="s">
        <v>6517</v>
      </c>
      <c r="N1634" s="19" t="s">
        <v>6518</v>
      </c>
      <c r="O1634" s="19" t="str">
        <f t="shared" si="271"/>
        <v>Splachnum</v>
      </c>
      <c r="P1634" s="19"/>
      <c r="Q1634" s="19"/>
      <c r="R1634" s="25" t="s">
        <v>454</v>
      </c>
      <c r="S1634" s="24" t="s">
        <v>455</v>
      </c>
      <c r="T1634" s="18"/>
      <c r="U1634" s="18"/>
      <c r="V1634" s="22" t="s">
        <v>125</v>
      </c>
      <c r="W1634" s="23"/>
      <c r="X1634" s="23"/>
      <c r="Y1634" s="23"/>
      <c r="Z1634" s="23"/>
      <c r="AA1634" s="23"/>
      <c r="AB1634" s="18"/>
      <c r="AC1634" s="18"/>
    </row>
    <row r="1635" spans="1:29">
      <c r="A1635" s="12" t="s">
        <v>6519</v>
      </c>
      <c r="B1635" s="13" t="s">
        <v>6520</v>
      </c>
      <c r="C1635" s="24" t="s">
        <v>451</v>
      </c>
      <c r="D1635" s="14" t="str">
        <f>IF(COUNTIF(E1635,""),"sp",E1635)</f>
        <v>sp</v>
      </c>
      <c r="E1635" s="14" t="s">
        <v>30</v>
      </c>
      <c r="F1635" s="14" t="str">
        <f t="shared" si="267"/>
        <v/>
      </c>
      <c r="G1635" s="15" t="str">
        <f t="shared" si="268"/>
        <v/>
      </c>
      <c r="H1635" s="15" t="str">
        <f t="shared" si="269"/>
        <v/>
      </c>
      <c r="I1635" s="16" t="str">
        <f t="shared" si="266"/>
        <v>SPLARUBR</v>
      </c>
      <c r="J1635" s="17" t="str">
        <f t="shared" si="270"/>
        <v>SPLARUBR</v>
      </c>
      <c r="K1635" s="17"/>
      <c r="L1635" s="17"/>
      <c r="M1635" s="27" t="s">
        <v>6521</v>
      </c>
      <c r="N1635" s="19" t="s">
        <v>6522</v>
      </c>
      <c r="O1635" s="19" t="str">
        <f t="shared" si="271"/>
        <v>Splachnum</v>
      </c>
      <c r="P1635" s="19"/>
      <c r="Q1635" s="19"/>
      <c r="R1635" s="25" t="s">
        <v>454</v>
      </c>
      <c r="S1635" s="24" t="s">
        <v>455</v>
      </c>
      <c r="T1635" s="18"/>
      <c r="U1635" s="18"/>
      <c r="V1635" s="22" t="s">
        <v>50</v>
      </c>
      <c r="W1635" s="23"/>
      <c r="X1635" s="23"/>
      <c r="Y1635" s="23"/>
      <c r="Z1635" s="23"/>
      <c r="AA1635" s="23"/>
      <c r="AB1635" s="18"/>
      <c r="AC1635" s="18"/>
    </row>
    <row r="1636" spans="1:29">
      <c r="A1636" s="12" t="s">
        <v>6523</v>
      </c>
      <c r="B1636" s="13" t="s">
        <v>6524</v>
      </c>
      <c r="C1636" s="24" t="s">
        <v>451</v>
      </c>
      <c r="D1636" s="14" t="str">
        <f>IF(COUNTIF(E1636,""),"sp",E1636)</f>
        <v>sp</v>
      </c>
      <c r="E1636" s="14" t="s">
        <v>30</v>
      </c>
      <c r="F1636" s="14" t="str">
        <f t="shared" si="267"/>
        <v/>
      </c>
      <c r="G1636" s="15" t="str">
        <f t="shared" si="268"/>
        <v/>
      </c>
      <c r="H1636" s="15" t="str">
        <f t="shared" si="269"/>
        <v/>
      </c>
      <c r="I1636" s="16" t="str">
        <f t="shared" si="266"/>
        <v>SPLASPHA</v>
      </c>
      <c r="J1636" s="17" t="str">
        <f t="shared" si="270"/>
        <v>SPLASPHA</v>
      </c>
      <c r="K1636" s="17"/>
      <c r="L1636" s="17"/>
      <c r="M1636" s="27" t="s">
        <v>6525</v>
      </c>
      <c r="N1636" s="19" t="s">
        <v>6526</v>
      </c>
      <c r="O1636" s="19" t="str">
        <f t="shared" si="271"/>
        <v>Splachnum</v>
      </c>
      <c r="P1636" s="19"/>
      <c r="Q1636" s="19"/>
      <c r="R1636" s="25" t="s">
        <v>454</v>
      </c>
      <c r="S1636" s="24" t="s">
        <v>455</v>
      </c>
      <c r="T1636" s="18"/>
      <c r="U1636" s="18"/>
      <c r="V1636" s="22" t="s">
        <v>50</v>
      </c>
      <c r="W1636" s="23">
        <v>8</v>
      </c>
      <c r="X1636" s="23">
        <v>2</v>
      </c>
      <c r="Y1636" s="23">
        <v>6</v>
      </c>
      <c r="Z1636" s="23">
        <v>7</v>
      </c>
      <c r="AA1636" s="23">
        <v>5</v>
      </c>
      <c r="AB1636" s="18" t="s">
        <v>22</v>
      </c>
      <c r="AC1636" s="18"/>
    </row>
    <row r="1637" spans="1:29">
      <c r="A1637" s="12" t="s">
        <v>6527</v>
      </c>
      <c r="B1637" s="13" t="s">
        <v>6528</v>
      </c>
      <c r="C1637" s="24" t="s">
        <v>451</v>
      </c>
      <c r="D1637" s="14" t="str">
        <f>IF(COUNTIF(E1637,""),"sp",E1637)</f>
        <v>sp</v>
      </c>
      <c r="E1637" s="14" t="s">
        <v>30</v>
      </c>
      <c r="F1637" s="14" t="str">
        <f t="shared" si="267"/>
        <v/>
      </c>
      <c r="G1637" s="15" t="str">
        <f t="shared" si="268"/>
        <v/>
      </c>
      <c r="H1637" s="15" t="str">
        <f t="shared" si="269"/>
        <v/>
      </c>
      <c r="I1637" s="16" t="str">
        <f t="shared" si="266"/>
        <v>SPLAVASC</v>
      </c>
      <c r="J1637" s="17" t="str">
        <f t="shared" si="270"/>
        <v>SPLAVASC</v>
      </c>
      <c r="K1637" s="17"/>
      <c r="L1637" s="17"/>
      <c r="M1637" s="27" t="s">
        <v>6529</v>
      </c>
      <c r="N1637" s="19" t="s">
        <v>6530</v>
      </c>
      <c r="O1637" s="19" t="str">
        <f t="shared" si="271"/>
        <v>Splachnum</v>
      </c>
      <c r="P1637" s="19"/>
      <c r="Q1637" s="19"/>
      <c r="R1637" s="25" t="s">
        <v>454</v>
      </c>
      <c r="S1637" s="24" t="s">
        <v>455</v>
      </c>
      <c r="T1637" s="18"/>
      <c r="U1637" s="18"/>
      <c r="V1637" s="22" t="s">
        <v>50</v>
      </c>
      <c r="W1637" s="23">
        <v>9</v>
      </c>
      <c r="X1637" s="23">
        <v>1</v>
      </c>
      <c r="Y1637" s="23">
        <v>6</v>
      </c>
      <c r="Z1637" s="23">
        <v>7</v>
      </c>
      <c r="AA1637" s="23">
        <v>5</v>
      </c>
      <c r="AB1637" s="18" t="s">
        <v>22</v>
      </c>
      <c r="AC1637" s="18"/>
    </row>
    <row r="1638" spans="1:29">
      <c r="A1638" s="12" t="s">
        <v>6531</v>
      </c>
      <c r="B1638" s="13" t="s">
        <v>6532</v>
      </c>
      <c r="C1638" s="24" t="s">
        <v>136</v>
      </c>
      <c r="D1638" s="14" t="str">
        <f>IF(COUNTIF(E1638,""),"sp",E1638)</f>
        <v>sp</v>
      </c>
      <c r="E1638" s="14" t="s">
        <v>30</v>
      </c>
      <c r="F1638" s="14" t="str">
        <f t="shared" si="267"/>
        <v/>
      </c>
      <c r="G1638" s="15" t="str">
        <f t="shared" si="268"/>
        <v/>
      </c>
      <c r="H1638" s="15" t="str">
        <f t="shared" si="269"/>
        <v/>
      </c>
      <c r="I1638" s="16" t="str">
        <f t="shared" si="266"/>
        <v>STEGLATI</v>
      </c>
      <c r="J1638" s="17" t="str">
        <f t="shared" si="270"/>
        <v>STEGLATI</v>
      </c>
      <c r="K1638" s="17"/>
      <c r="L1638" s="17"/>
      <c r="M1638" s="19" t="s">
        <v>6533</v>
      </c>
      <c r="N1638" s="19" t="s">
        <v>6534</v>
      </c>
      <c r="O1638" s="19" t="str">
        <f t="shared" si="271"/>
        <v>Stegonia</v>
      </c>
      <c r="P1638" s="19"/>
      <c r="Q1638" s="19"/>
      <c r="R1638" s="25" t="s">
        <v>139</v>
      </c>
      <c r="S1638" s="24" t="s">
        <v>140</v>
      </c>
      <c r="T1638" s="18"/>
      <c r="U1638" s="18"/>
      <c r="V1638" s="22" t="s">
        <v>58</v>
      </c>
      <c r="W1638" s="23">
        <v>7</v>
      </c>
      <c r="X1638" s="23">
        <v>1</v>
      </c>
      <c r="Y1638" s="23">
        <v>6</v>
      </c>
      <c r="Z1638" s="23">
        <v>6</v>
      </c>
      <c r="AA1638" s="23">
        <v>7</v>
      </c>
      <c r="AB1638" s="18" t="s">
        <v>2474</v>
      </c>
      <c r="AC1638" s="18"/>
    </row>
    <row r="1639" spans="1:29">
      <c r="A1639" s="12" t="s">
        <v>6535</v>
      </c>
      <c r="B1639" s="13" t="s">
        <v>6536</v>
      </c>
      <c r="C1639" s="24" t="s">
        <v>40</v>
      </c>
      <c r="D1639" s="14" t="str">
        <f>IF(COUNTIF(E1639,""),"sp",E1639)</f>
        <v>var</v>
      </c>
      <c r="E1639" s="14" t="s">
        <v>41</v>
      </c>
      <c r="F1639" s="14" t="str">
        <f t="shared" si="267"/>
        <v>var</v>
      </c>
      <c r="G1639" s="15" t="str">
        <f t="shared" si="268"/>
        <v/>
      </c>
      <c r="H1639" s="15" t="str">
        <f t="shared" si="269"/>
        <v>var</v>
      </c>
      <c r="I1639" s="16"/>
      <c r="J1639" s="17" t="str">
        <f t="shared" si="270"/>
        <v>STELATIPI</v>
      </c>
      <c r="K1639" s="17" t="str">
        <f>IF(LEN($L1639)&gt;1,UPPER(LEFT(M1639,3) &amp; MID(M1639,SEARCH(" ",M1639,1)+1,4)&amp;L1639),UPPER(LEFT(M1639,4) &amp; MID(M1639,SEARCH(" ",M1638,1)+1,4)&amp;L1639))</f>
        <v>STELATIPI</v>
      </c>
      <c r="L1639" s="17" t="str">
        <f>IF(COUNTIF($L$1:$L1638,MID(M1639,SEARCH("var. ",M1639,1)+5,1))&gt;0,MID(M1639,SEARCH("var. ",M1639,1)+5,2),MID(M1639,SEARCH("var. ",M1639,1)+5,1))</f>
        <v>pi</v>
      </c>
      <c r="M1639" s="18" t="s">
        <v>6537</v>
      </c>
      <c r="N1639" s="19" t="s">
        <v>6534</v>
      </c>
      <c r="O1639" s="19" t="str">
        <f t="shared" si="271"/>
        <v>Stegonia</v>
      </c>
      <c r="P1639" s="19"/>
      <c r="Q1639" s="19"/>
      <c r="R1639" s="18"/>
      <c r="S1639" s="24"/>
      <c r="T1639" s="18"/>
      <c r="U1639" s="18"/>
      <c r="V1639" s="18"/>
      <c r="W1639" s="23">
        <v>8</v>
      </c>
      <c r="X1639" s="23">
        <v>1</v>
      </c>
      <c r="Y1639" s="23">
        <v>6</v>
      </c>
      <c r="Z1639" s="23">
        <v>5</v>
      </c>
      <c r="AA1639" s="23">
        <v>7</v>
      </c>
      <c r="AB1639" s="18" t="s">
        <v>2474</v>
      </c>
      <c r="AC1639" s="18"/>
    </row>
    <row r="1640" spans="1:29">
      <c r="A1640" s="12" t="s">
        <v>6538</v>
      </c>
      <c r="B1640" s="13" t="s">
        <v>6539</v>
      </c>
      <c r="C1640" s="24" t="s">
        <v>326</v>
      </c>
      <c r="D1640" s="14" t="str">
        <f>IF(COUNTIF(E1640,""),"sp",E1640)</f>
        <v>sp</v>
      </c>
      <c r="E1640" s="14" t="s">
        <v>30</v>
      </c>
      <c r="F1640" s="14" t="str">
        <f t="shared" si="267"/>
        <v/>
      </c>
      <c r="G1640" s="15" t="str">
        <f t="shared" si="268"/>
        <v/>
      </c>
      <c r="H1640" s="15" t="str">
        <f t="shared" si="269"/>
        <v/>
      </c>
      <c r="I1640" s="16" t="str">
        <f t="shared" ref="I1640:I1645" si="272">UPPER(MID(M1640,1,4))&amp;""&amp;UPPER(MID(M1640,SEARCH(" ",M1640,1)+1,4))</f>
        <v>STRASTRA</v>
      </c>
      <c r="J1640" s="17" t="str">
        <f t="shared" si="270"/>
        <v>STRASTRA</v>
      </c>
      <c r="K1640" s="17"/>
      <c r="L1640" s="17"/>
      <c r="M1640" s="27" t="s">
        <v>6540</v>
      </c>
      <c r="N1640" s="19" t="s">
        <v>6541</v>
      </c>
      <c r="O1640" s="19" t="str">
        <f t="shared" si="271"/>
        <v>Straminergon</v>
      </c>
      <c r="P1640" s="19"/>
      <c r="Q1640" s="19"/>
      <c r="R1640" s="25" t="s">
        <v>329</v>
      </c>
      <c r="S1640" s="24" t="s">
        <v>330</v>
      </c>
      <c r="T1640" s="18"/>
      <c r="U1640" s="18"/>
      <c r="V1640" s="22" t="s">
        <v>580</v>
      </c>
      <c r="W1640" s="23">
        <v>8</v>
      </c>
      <c r="X1640" s="23">
        <v>2</v>
      </c>
      <c r="Y1640" s="23">
        <v>6</v>
      </c>
      <c r="Z1640" s="23">
        <v>8</v>
      </c>
      <c r="AA1640" s="23">
        <v>2</v>
      </c>
      <c r="AB1640" s="18" t="s">
        <v>37</v>
      </c>
      <c r="AC1640" s="18"/>
    </row>
    <row r="1641" spans="1:29">
      <c r="A1641" s="12" t="s">
        <v>6542</v>
      </c>
      <c r="B1641" s="13" t="s">
        <v>1937</v>
      </c>
      <c r="C1641" s="24" t="s">
        <v>1798</v>
      </c>
      <c r="D1641" s="14" t="str">
        <f>IF(COUNTIF(E1641,""),"sp",E1641)</f>
        <v>sp</v>
      </c>
      <c r="E1641" s="14" t="s">
        <v>30</v>
      </c>
      <c r="F1641" s="14" t="str">
        <f t="shared" si="267"/>
        <v/>
      </c>
      <c r="G1641" s="15" t="str">
        <f t="shared" si="268"/>
        <v/>
      </c>
      <c r="H1641" s="15" t="str">
        <f t="shared" si="269"/>
        <v/>
      </c>
      <c r="I1641" s="16" t="str">
        <f t="shared" si="272"/>
        <v>SYNTCALC</v>
      </c>
      <c r="J1641" s="17" t="str">
        <f t="shared" si="270"/>
        <v>SYNTCALC</v>
      </c>
      <c r="K1641" s="17"/>
      <c r="L1641" s="17"/>
      <c r="M1641" s="18" t="s">
        <v>6543</v>
      </c>
      <c r="N1641" s="19" t="s">
        <v>6544</v>
      </c>
      <c r="O1641" s="19" t="str">
        <f t="shared" si="271"/>
        <v>Syntrichia</v>
      </c>
      <c r="P1641" s="19"/>
      <c r="Q1641" s="19"/>
      <c r="R1641" s="25" t="s">
        <v>1801</v>
      </c>
      <c r="S1641" s="24" t="s">
        <v>1802</v>
      </c>
      <c r="T1641" s="18"/>
      <c r="U1641" s="18"/>
      <c r="V1641" s="33" t="s">
        <v>125</v>
      </c>
      <c r="W1641" s="23">
        <v>1</v>
      </c>
      <c r="X1641" s="23">
        <v>5</v>
      </c>
      <c r="Y1641" s="23">
        <v>5</v>
      </c>
      <c r="Z1641" s="23">
        <v>1</v>
      </c>
      <c r="AA1641" s="23">
        <v>7</v>
      </c>
      <c r="AB1641" s="18" t="s">
        <v>37</v>
      </c>
      <c r="AC1641" s="18"/>
    </row>
    <row r="1642" spans="1:29">
      <c r="A1642" s="12" t="s">
        <v>6545</v>
      </c>
      <c r="B1642" s="13" t="s">
        <v>1991</v>
      </c>
      <c r="C1642" s="24" t="s">
        <v>53</v>
      </c>
      <c r="D1642" s="14" t="str">
        <f>IF(COUNTIF(E1642,""),"sp",E1642)</f>
        <v>sp</v>
      </c>
      <c r="E1642" s="14" t="s">
        <v>30</v>
      </c>
      <c r="F1642" s="14" t="str">
        <f t="shared" si="267"/>
        <v/>
      </c>
      <c r="G1642" s="15" t="str">
        <f t="shared" si="268"/>
        <v/>
      </c>
      <c r="H1642" s="15" t="str">
        <f t="shared" si="269"/>
        <v/>
      </c>
      <c r="I1642" s="16" t="str">
        <f t="shared" si="272"/>
        <v>SYNTCANI</v>
      </c>
      <c r="J1642" s="17" t="str">
        <f t="shared" si="270"/>
        <v>SYNTCANI</v>
      </c>
      <c r="K1642" s="17"/>
      <c r="L1642" s="17"/>
      <c r="M1642" s="18" t="s">
        <v>6546</v>
      </c>
      <c r="N1642" s="19" t="s">
        <v>6547</v>
      </c>
      <c r="O1642" s="19" t="str">
        <f t="shared" si="271"/>
        <v>Syntrichia</v>
      </c>
      <c r="P1642" s="19"/>
      <c r="Q1642" s="19"/>
      <c r="R1642" s="25" t="s">
        <v>56</v>
      </c>
      <c r="S1642" s="24" t="s">
        <v>57</v>
      </c>
      <c r="T1642" s="18"/>
      <c r="U1642" s="18"/>
      <c r="V1642" s="22" t="s">
        <v>125</v>
      </c>
      <c r="W1642" s="23">
        <v>9</v>
      </c>
      <c r="X1642" s="23">
        <v>9</v>
      </c>
      <c r="Y1642" s="23" t="s">
        <v>394</v>
      </c>
      <c r="Z1642" s="23">
        <v>1</v>
      </c>
      <c r="AA1642" s="23" t="s">
        <v>394</v>
      </c>
      <c r="AB1642" s="18" t="s">
        <v>37</v>
      </c>
      <c r="AC1642" s="18"/>
    </row>
    <row r="1643" spans="1:29">
      <c r="A1643" s="12" t="s">
        <v>6548</v>
      </c>
      <c r="B1643" s="13" t="s">
        <v>6549</v>
      </c>
      <c r="C1643" s="24" t="s">
        <v>1798</v>
      </c>
      <c r="D1643" s="14" t="str">
        <f>IF(COUNTIF(E1643,""),"sp",E1643)</f>
        <v>sp</v>
      </c>
      <c r="E1643" s="14" t="s">
        <v>30</v>
      </c>
      <c r="F1643" s="14" t="str">
        <f t="shared" si="267"/>
        <v/>
      </c>
      <c r="G1643" s="15" t="str">
        <f t="shared" si="268"/>
        <v/>
      </c>
      <c r="H1643" s="15" t="str">
        <f t="shared" si="269"/>
        <v/>
      </c>
      <c r="I1643" s="16" t="str">
        <f t="shared" si="272"/>
        <v>SYNTFRAG</v>
      </c>
      <c r="J1643" s="17" t="str">
        <f t="shared" si="270"/>
        <v>SYNTFRAG</v>
      </c>
      <c r="K1643" s="17"/>
      <c r="L1643" s="17"/>
      <c r="M1643" s="18" t="s">
        <v>6550</v>
      </c>
      <c r="N1643" s="19" t="s">
        <v>6551</v>
      </c>
      <c r="O1643" s="19" t="str">
        <f t="shared" si="271"/>
        <v>Syntrichia</v>
      </c>
      <c r="P1643" s="19"/>
      <c r="Q1643" s="19"/>
      <c r="R1643" s="25" t="s">
        <v>1801</v>
      </c>
      <c r="S1643" s="24" t="s">
        <v>1802</v>
      </c>
      <c r="T1643" s="18"/>
      <c r="U1643" s="18"/>
      <c r="V1643" s="22" t="s">
        <v>125</v>
      </c>
      <c r="W1643" s="23">
        <v>5</v>
      </c>
      <c r="X1643" s="23">
        <v>8</v>
      </c>
      <c r="Y1643" s="23">
        <v>5</v>
      </c>
      <c r="Z1643" s="23">
        <v>5</v>
      </c>
      <c r="AA1643" s="23">
        <v>5</v>
      </c>
      <c r="AB1643" s="18" t="s">
        <v>37</v>
      </c>
      <c r="AC1643" s="18"/>
    </row>
    <row r="1644" spans="1:29">
      <c r="A1644" s="12" t="s">
        <v>6552</v>
      </c>
      <c r="B1644" s="13" t="s">
        <v>6553</v>
      </c>
      <c r="C1644" s="24" t="s">
        <v>1292</v>
      </c>
      <c r="D1644" s="14" t="str">
        <f>IF(COUNTIF(E1644,""),"sp",E1644)</f>
        <v>sp</v>
      </c>
      <c r="E1644" s="14" t="s">
        <v>30</v>
      </c>
      <c r="F1644" s="14" t="str">
        <f t="shared" si="267"/>
        <v/>
      </c>
      <c r="G1644" s="15" t="str">
        <f t="shared" si="268"/>
        <v/>
      </c>
      <c r="H1644" s="15" t="str">
        <f t="shared" si="269"/>
        <v/>
      </c>
      <c r="I1644" s="16" t="str">
        <f t="shared" si="272"/>
        <v>SYNTHAND</v>
      </c>
      <c r="J1644" s="17" t="str">
        <f t="shared" si="270"/>
        <v>SYNTHAND</v>
      </c>
      <c r="K1644" s="17"/>
      <c r="L1644" s="17"/>
      <c r="M1644" s="18" t="s">
        <v>6554</v>
      </c>
      <c r="N1644" s="19" t="s">
        <v>6555</v>
      </c>
      <c r="O1644" s="19" t="str">
        <f t="shared" si="271"/>
        <v>Syntrichia</v>
      </c>
      <c r="P1644" s="19"/>
      <c r="Q1644" s="19"/>
      <c r="R1644" s="20" t="s">
        <v>1295</v>
      </c>
      <c r="S1644" s="24" t="s">
        <v>1296</v>
      </c>
      <c r="T1644" s="18"/>
      <c r="U1644" s="18"/>
      <c r="V1644" s="22" t="s">
        <v>125</v>
      </c>
      <c r="W1644" s="23">
        <v>5</v>
      </c>
      <c r="X1644" s="23">
        <v>9</v>
      </c>
      <c r="Y1644" s="23" t="s">
        <v>394</v>
      </c>
      <c r="Z1644" s="23">
        <v>3</v>
      </c>
      <c r="AA1644" s="23">
        <v>7</v>
      </c>
      <c r="AB1644" s="18" t="s">
        <v>120</v>
      </c>
      <c r="AC1644" s="18"/>
    </row>
    <row r="1645" spans="1:29">
      <c r="A1645" s="12" t="s">
        <v>6556</v>
      </c>
      <c r="B1645" s="13" t="s">
        <v>2060</v>
      </c>
      <c r="C1645" s="14" t="s">
        <v>728</v>
      </c>
      <c r="D1645" s="14" t="str">
        <f>IF(COUNTIF(E1645,""),"sp",E1645)</f>
        <v>sp</v>
      </c>
      <c r="E1645" s="14" t="s">
        <v>30</v>
      </c>
      <c r="F1645" s="14" t="str">
        <f t="shared" si="267"/>
        <v/>
      </c>
      <c r="G1645" s="15" t="str">
        <f t="shared" si="268"/>
        <v/>
      </c>
      <c r="H1645" s="15" t="str">
        <f t="shared" si="269"/>
        <v/>
      </c>
      <c r="I1645" s="16" t="str">
        <f t="shared" si="272"/>
        <v>SYNTLAEV</v>
      </c>
      <c r="J1645" s="17" t="str">
        <f t="shared" si="270"/>
        <v>SYNTLAEV</v>
      </c>
      <c r="K1645" s="17"/>
      <c r="L1645" s="17"/>
      <c r="M1645" s="18" t="s">
        <v>6557</v>
      </c>
      <c r="N1645" s="19" t="s">
        <v>6558</v>
      </c>
      <c r="O1645" s="19" t="str">
        <f t="shared" si="271"/>
        <v>Syntrichia</v>
      </c>
      <c r="P1645" s="19"/>
      <c r="Q1645" s="19"/>
      <c r="R1645" s="25" t="s">
        <v>731</v>
      </c>
      <c r="S1645" s="24" t="s">
        <v>732</v>
      </c>
      <c r="T1645" s="18"/>
      <c r="U1645" s="18"/>
      <c r="V1645" s="22" t="s">
        <v>125</v>
      </c>
      <c r="W1645" s="23">
        <v>8</v>
      </c>
      <c r="X1645" s="23">
        <v>5</v>
      </c>
      <c r="Y1645" s="23">
        <v>4</v>
      </c>
      <c r="Z1645" s="23">
        <v>3</v>
      </c>
      <c r="AA1645" s="23">
        <v>6</v>
      </c>
      <c r="AB1645" s="18" t="s">
        <v>120</v>
      </c>
      <c r="AC1645" s="18"/>
    </row>
    <row r="1646" spans="1:29">
      <c r="A1646" s="12" t="s">
        <v>6559</v>
      </c>
      <c r="B1646" s="13" t="s">
        <v>2079</v>
      </c>
      <c r="C1646" s="24" t="s">
        <v>40</v>
      </c>
      <c r="D1646" s="14" t="str">
        <f>IF(COUNTIF(E1646,""),"sp",E1646)</f>
        <v>var</v>
      </c>
      <c r="E1646" s="14" t="s">
        <v>41</v>
      </c>
      <c r="F1646" s="14" t="str">
        <f t="shared" si="267"/>
        <v>var</v>
      </c>
      <c r="G1646" s="15" t="str">
        <f t="shared" si="268"/>
        <v/>
      </c>
      <c r="H1646" s="15" t="str">
        <f t="shared" si="269"/>
        <v>var</v>
      </c>
      <c r="I1646" s="16"/>
      <c r="J1646" s="17" t="str">
        <f t="shared" si="270"/>
        <v>SYNLAEVLA</v>
      </c>
      <c r="K1646" s="17" t="str">
        <f>IF(LEN($L1646)&gt;1,UPPER(LEFT(M1646,3) &amp; MID(M1646,SEARCH(" ",M1646,1)+1,4)&amp;L1646),UPPER(LEFT(M1646,4) &amp; MID(M1646,SEARCH(" ",M1645,1)+1,4)&amp;L1646))</f>
        <v>SYNLAEVLA</v>
      </c>
      <c r="L1646" s="17" t="str">
        <f>IF(COUNTIF($L$1:$L1645,MID(M1646,SEARCH("var. ",M1646,1)+5,1))&gt;0,MID(M1646,SEARCH("var. ",M1646,1)+5,2),MID(M1646,SEARCH("var. ",M1646,1)+5,1))</f>
        <v>la</v>
      </c>
      <c r="M1646" s="18" t="s">
        <v>6560</v>
      </c>
      <c r="N1646" s="19" t="s">
        <v>6558</v>
      </c>
      <c r="O1646" s="19" t="str">
        <f t="shared" si="271"/>
        <v>Syntrichia</v>
      </c>
      <c r="P1646" s="19"/>
      <c r="Q1646" s="19"/>
      <c r="R1646" s="18"/>
      <c r="S1646" s="24"/>
      <c r="T1646" s="18"/>
      <c r="U1646" s="18"/>
      <c r="V1646" s="18"/>
      <c r="W1646" s="23">
        <v>8</v>
      </c>
      <c r="X1646" s="23">
        <v>8</v>
      </c>
      <c r="Y1646" s="23">
        <v>3</v>
      </c>
      <c r="Z1646" s="23">
        <v>2</v>
      </c>
      <c r="AA1646" s="23">
        <v>6</v>
      </c>
      <c r="AB1646" s="18" t="s">
        <v>120</v>
      </c>
      <c r="AC1646" s="18"/>
    </row>
    <row r="1647" spans="1:29">
      <c r="A1647" s="12" t="s">
        <v>6561</v>
      </c>
      <c r="B1647" s="13" t="s">
        <v>2116</v>
      </c>
      <c r="C1647" s="14" t="s">
        <v>192</v>
      </c>
      <c r="D1647" s="14" t="str">
        <f>IF(COUNTIF(E1647,""),"sp",E1647)</f>
        <v>sp</v>
      </c>
      <c r="E1647" s="14" t="s">
        <v>30</v>
      </c>
      <c r="F1647" s="14" t="str">
        <f t="shared" si="267"/>
        <v/>
      </c>
      <c r="G1647" s="15" t="str">
        <f t="shared" si="268"/>
        <v/>
      </c>
      <c r="H1647" s="15" t="str">
        <f t="shared" si="269"/>
        <v/>
      </c>
      <c r="I1647" s="16" t="str">
        <f t="shared" ref="I1647:I1648" si="273">UPPER(MID(M1647,1,4))&amp;""&amp;UPPER(MID(M1647,SEARCH(" ",M1647,1)+1,4))</f>
        <v>SYNTLATI</v>
      </c>
      <c r="J1647" s="17" t="str">
        <f t="shared" si="270"/>
        <v>SYNTLATI</v>
      </c>
      <c r="K1647" s="17"/>
      <c r="L1647" s="17"/>
      <c r="M1647" s="18" t="s">
        <v>6562</v>
      </c>
      <c r="N1647" s="19" t="s">
        <v>6563</v>
      </c>
      <c r="O1647" s="19" t="str">
        <f t="shared" si="271"/>
        <v>Syntrichia</v>
      </c>
      <c r="P1647" s="19"/>
      <c r="Q1647" s="19"/>
      <c r="R1647" s="25" t="s">
        <v>195</v>
      </c>
      <c r="S1647" s="24" t="s">
        <v>196</v>
      </c>
      <c r="T1647" s="18"/>
      <c r="U1647" s="18"/>
      <c r="V1647" s="22" t="s">
        <v>125</v>
      </c>
      <c r="W1647" s="23">
        <v>7</v>
      </c>
      <c r="X1647" s="23">
        <v>6</v>
      </c>
      <c r="Y1647" s="23">
        <v>4</v>
      </c>
      <c r="Z1647" s="23">
        <v>5</v>
      </c>
      <c r="AA1647" s="23">
        <v>7</v>
      </c>
      <c r="AB1647" s="18" t="s">
        <v>120</v>
      </c>
      <c r="AC1647" s="18"/>
    </row>
    <row r="1648" spans="1:29">
      <c r="A1648" s="12" t="s">
        <v>6564</v>
      </c>
      <c r="B1648" s="13" t="s">
        <v>2014</v>
      </c>
      <c r="C1648" s="24" t="s">
        <v>1798</v>
      </c>
      <c r="D1648" s="14" t="str">
        <f>IF(COUNTIF(E1648,""),"sp",E1648)</f>
        <v>sp</v>
      </c>
      <c r="E1648" s="14" t="s">
        <v>30</v>
      </c>
      <c r="F1648" s="14" t="str">
        <f t="shared" si="267"/>
        <v/>
      </c>
      <c r="G1648" s="15" t="str">
        <f t="shared" si="268"/>
        <v/>
      </c>
      <c r="H1648" s="15" t="str">
        <f t="shared" si="269"/>
        <v/>
      </c>
      <c r="I1648" s="16" t="str">
        <f t="shared" si="273"/>
        <v>SYNTMONT</v>
      </c>
      <c r="J1648" s="17" t="str">
        <f t="shared" si="270"/>
        <v>SYNTMONT</v>
      </c>
      <c r="K1648" s="17"/>
      <c r="L1648" s="17"/>
      <c r="M1648" s="18" t="s">
        <v>6565</v>
      </c>
      <c r="N1648" s="19" t="s">
        <v>6566</v>
      </c>
      <c r="O1648" s="19" t="str">
        <f t="shared" si="271"/>
        <v>Syntrichia</v>
      </c>
      <c r="P1648" s="19"/>
      <c r="Q1648" s="19"/>
      <c r="R1648" s="25" t="s">
        <v>1801</v>
      </c>
      <c r="S1648" s="24" t="s">
        <v>1802</v>
      </c>
      <c r="T1648" s="18"/>
      <c r="U1648" s="18"/>
      <c r="V1648" s="22" t="s">
        <v>125</v>
      </c>
      <c r="W1648" s="23">
        <v>9</v>
      </c>
      <c r="X1648" s="23">
        <v>6</v>
      </c>
      <c r="Y1648" s="23">
        <v>5</v>
      </c>
      <c r="Z1648" s="23">
        <v>1</v>
      </c>
      <c r="AA1648" s="23">
        <v>8</v>
      </c>
      <c r="AB1648" s="18" t="s">
        <v>112</v>
      </c>
      <c r="AC1648" s="18"/>
    </row>
    <row r="1649" spans="1:29">
      <c r="A1649" s="12" t="s">
        <v>6567</v>
      </c>
      <c r="B1649" s="13" t="s">
        <v>6568</v>
      </c>
      <c r="C1649" s="24" t="s">
        <v>40</v>
      </c>
      <c r="D1649" s="14" t="str">
        <f>IF(COUNTIF(E1649,""),"sp",E1649)</f>
        <v>var</v>
      </c>
      <c r="E1649" s="14" t="s">
        <v>41</v>
      </c>
      <c r="F1649" s="14" t="str">
        <f t="shared" si="267"/>
        <v>var</v>
      </c>
      <c r="G1649" s="15" t="str">
        <f t="shared" si="268"/>
        <v/>
      </c>
      <c r="H1649" s="15" t="str">
        <f t="shared" si="269"/>
        <v>var</v>
      </c>
      <c r="I1649" s="16"/>
      <c r="J1649" s="17" t="str">
        <f t="shared" si="270"/>
        <v>SYNMONTCA</v>
      </c>
      <c r="K1649" s="17" t="str">
        <f>IF(LEN($L1649)&gt;1,UPPER(LEFT(M1649,3) &amp; MID(M1649,SEARCH(" ",M1649,1)+1,4)&amp;L1649),UPPER(LEFT(M1649,4) &amp; MID(M1649,SEARCH(" ",M1648,1)+1,4)&amp;L1649))</f>
        <v>SYNMONTCA</v>
      </c>
      <c r="L1649" s="17" t="str">
        <f>IF(COUNTIF($L$1:$L1648,MID(M1649,SEARCH("var. ",M1649,1)+5,1))&gt;0,MID(M1649,SEARCH("var. ",M1649,1)+5,2),MID(M1649,SEARCH("var. ",M1649,1)+5,1))</f>
        <v>ca</v>
      </c>
      <c r="M1649" s="18" t="s">
        <v>6569</v>
      </c>
      <c r="N1649" s="19" t="s">
        <v>6566</v>
      </c>
      <c r="O1649" s="19" t="str">
        <f t="shared" si="271"/>
        <v>Syntrichia</v>
      </c>
      <c r="P1649" s="19"/>
      <c r="Q1649" s="19"/>
      <c r="R1649" s="18"/>
      <c r="S1649" s="24"/>
      <c r="T1649" s="18"/>
      <c r="U1649" s="18"/>
      <c r="V1649" s="18"/>
      <c r="W1649" s="23">
        <v>9</v>
      </c>
      <c r="X1649" s="23">
        <v>6</v>
      </c>
      <c r="Y1649" s="23">
        <v>5</v>
      </c>
      <c r="Z1649" s="23">
        <v>1</v>
      </c>
      <c r="AA1649" s="23">
        <v>8</v>
      </c>
      <c r="AB1649" s="18" t="s">
        <v>37</v>
      </c>
      <c r="AC1649" s="18"/>
    </row>
    <row r="1650" spans="1:29">
      <c r="A1650" s="12" t="s">
        <v>6570</v>
      </c>
      <c r="B1650" s="13" t="s">
        <v>1972</v>
      </c>
      <c r="C1650" s="24" t="s">
        <v>1576</v>
      </c>
      <c r="D1650" s="14" t="str">
        <f>IF(COUNTIF(E1650,""),"sp",E1650)</f>
        <v>sp</v>
      </c>
      <c r="E1650" s="14" t="s">
        <v>30</v>
      </c>
      <c r="F1650" s="14" t="str">
        <f t="shared" si="267"/>
        <v/>
      </c>
      <c r="G1650" s="15" t="str">
        <f t="shared" si="268"/>
        <v/>
      </c>
      <c r="H1650" s="15" t="str">
        <f t="shared" si="269"/>
        <v/>
      </c>
      <c r="I1650" s="16" t="str">
        <f t="shared" ref="I1650:I1654" si="274">UPPER(MID(M1650,1,4))&amp;""&amp;UPPER(MID(M1650,SEARCH(" ",M1650,1)+1,4))</f>
        <v>SYNTNORV</v>
      </c>
      <c r="J1650" s="17" t="str">
        <f t="shared" si="270"/>
        <v>SYNTNORV</v>
      </c>
      <c r="K1650" s="17"/>
      <c r="L1650" s="17"/>
      <c r="M1650" s="18" t="s">
        <v>6571</v>
      </c>
      <c r="N1650" s="19" t="s">
        <v>6572</v>
      </c>
      <c r="O1650" s="19" t="str">
        <f t="shared" si="271"/>
        <v>Syntrichia</v>
      </c>
      <c r="P1650" s="19"/>
      <c r="Q1650" s="19"/>
      <c r="R1650" s="25" t="s">
        <v>1579</v>
      </c>
      <c r="S1650" s="24" t="s">
        <v>1580</v>
      </c>
      <c r="T1650" s="18"/>
      <c r="U1650" s="18"/>
      <c r="V1650" s="22" t="s">
        <v>125</v>
      </c>
      <c r="W1650" s="23">
        <v>8</v>
      </c>
      <c r="X1650" s="23">
        <v>1</v>
      </c>
      <c r="Y1650" s="23">
        <v>6</v>
      </c>
      <c r="Z1650" s="23">
        <v>2</v>
      </c>
      <c r="AA1650" s="23">
        <v>5</v>
      </c>
      <c r="AB1650" s="18" t="s">
        <v>37</v>
      </c>
      <c r="AC1650" s="18"/>
    </row>
    <row r="1651" spans="1:29">
      <c r="A1651" s="12" t="s">
        <v>6573</v>
      </c>
      <c r="B1651" s="13" t="s">
        <v>2090</v>
      </c>
      <c r="C1651" s="14" t="s">
        <v>728</v>
      </c>
      <c r="D1651" s="14" t="str">
        <f>IF(COUNTIF(E1651,""),"sp",E1651)</f>
        <v>sp</v>
      </c>
      <c r="E1651" s="14" t="s">
        <v>30</v>
      </c>
      <c r="F1651" s="14" t="str">
        <f t="shared" si="267"/>
        <v/>
      </c>
      <c r="G1651" s="15" t="str">
        <f t="shared" si="268"/>
        <v/>
      </c>
      <c r="H1651" s="15" t="str">
        <f t="shared" si="269"/>
        <v/>
      </c>
      <c r="I1651" s="16" t="str">
        <f t="shared" si="274"/>
        <v>SYNTPAGO</v>
      </c>
      <c r="J1651" s="17" t="str">
        <f t="shared" si="270"/>
        <v>SYNTPAGO</v>
      </c>
      <c r="K1651" s="17"/>
      <c r="L1651" s="17"/>
      <c r="M1651" s="18" t="s">
        <v>6574</v>
      </c>
      <c r="N1651" s="19" t="s">
        <v>6575</v>
      </c>
      <c r="O1651" s="19" t="str">
        <f t="shared" si="271"/>
        <v>Syntrichia</v>
      </c>
      <c r="P1651" s="19"/>
      <c r="Q1651" s="19"/>
      <c r="R1651" s="25" t="s">
        <v>731</v>
      </c>
      <c r="S1651" s="24" t="s">
        <v>732</v>
      </c>
      <c r="T1651" s="18"/>
      <c r="U1651" s="18"/>
      <c r="V1651" s="22" t="s">
        <v>125</v>
      </c>
      <c r="W1651" s="23">
        <v>9</v>
      </c>
      <c r="X1651" s="23">
        <v>8</v>
      </c>
      <c r="Y1651" s="23">
        <v>5</v>
      </c>
      <c r="Z1651" s="23">
        <v>2</v>
      </c>
      <c r="AA1651" s="23">
        <v>7</v>
      </c>
      <c r="AB1651" s="18" t="s">
        <v>4303</v>
      </c>
      <c r="AC1651" s="18"/>
    </row>
    <row r="1652" spans="1:29">
      <c r="A1652" s="12" t="s">
        <v>6576</v>
      </c>
      <c r="B1652" s="13" t="s">
        <v>6577</v>
      </c>
      <c r="C1652" s="14" t="s">
        <v>728</v>
      </c>
      <c r="D1652" s="14" t="str">
        <f>IF(COUNTIF(E1652,""),"sp",E1652)</f>
        <v>sp</v>
      </c>
      <c r="E1652" s="14" t="s">
        <v>30</v>
      </c>
      <c r="F1652" s="14" t="str">
        <f t="shared" si="267"/>
        <v/>
      </c>
      <c r="G1652" s="15" t="str">
        <f t="shared" si="268"/>
        <v/>
      </c>
      <c r="H1652" s="15" t="str">
        <f t="shared" si="269"/>
        <v/>
      </c>
      <c r="I1652" s="16" t="str">
        <f t="shared" si="274"/>
        <v>SYNTPAPI</v>
      </c>
      <c r="J1652" s="17" t="str">
        <f t="shared" si="270"/>
        <v>SYNTPAPI</v>
      </c>
      <c r="K1652" s="17"/>
      <c r="L1652" s="17"/>
      <c r="M1652" s="18" t="s">
        <v>6578</v>
      </c>
      <c r="N1652" s="19" t="s">
        <v>6579</v>
      </c>
      <c r="O1652" s="19" t="str">
        <f t="shared" si="271"/>
        <v>Syntrichia</v>
      </c>
      <c r="P1652" s="19"/>
      <c r="Q1652" s="19"/>
      <c r="R1652" s="25" t="s">
        <v>731</v>
      </c>
      <c r="S1652" s="24" t="s">
        <v>732</v>
      </c>
      <c r="T1652" s="18"/>
      <c r="U1652" s="18"/>
      <c r="V1652" s="22" t="s">
        <v>125</v>
      </c>
      <c r="W1652" s="23">
        <v>8</v>
      </c>
      <c r="X1652" s="23">
        <v>6</v>
      </c>
      <c r="Y1652" s="23">
        <v>4</v>
      </c>
      <c r="Z1652" s="23">
        <v>3</v>
      </c>
      <c r="AA1652" s="23">
        <v>6</v>
      </c>
      <c r="AB1652" s="18" t="s">
        <v>120</v>
      </c>
      <c r="AC1652" s="18"/>
    </row>
    <row r="1653" spans="1:29">
      <c r="A1653" s="12" t="s">
        <v>6580</v>
      </c>
      <c r="B1653" s="13" t="s">
        <v>1931</v>
      </c>
      <c r="C1653" s="24" t="s">
        <v>40</v>
      </c>
      <c r="D1653" s="14" t="str">
        <f>IF(COUNTIF(E1653,""),"sp",E1653)</f>
        <v>sp</v>
      </c>
      <c r="E1653" s="14" t="s">
        <v>30</v>
      </c>
      <c r="F1653" s="14" t="str">
        <f t="shared" si="267"/>
        <v/>
      </c>
      <c r="G1653" s="15" t="str">
        <f t="shared" si="268"/>
        <v/>
      </c>
      <c r="H1653" s="15" t="str">
        <f t="shared" si="269"/>
        <v/>
      </c>
      <c r="I1653" s="16" t="str">
        <f t="shared" si="274"/>
        <v>SYNTPAPI</v>
      </c>
      <c r="J1653" s="17" t="str">
        <f t="shared" si="270"/>
        <v>SYNTPAPI</v>
      </c>
      <c r="K1653" s="17"/>
      <c r="L1653" s="17"/>
      <c r="M1653" s="18" t="s">
        <v>6581</v>
      </c>
      <c r="N1653" s="19" t="s">
        <v>6582</v>
      </c>
      <c r="O1653" s="19" t="str">
        <f t="shared" si="271"/>
        <v>Syntrichia</v>
      </c>
      <c r="P1653" s="19"/>
      <c r="Q1653" s="19"/>
      <c r="R1653" s="18"/>
      <c r="S1653" s="24"/>
      <c r="T1653" s="18"/>
      <c r="U1653" s="18"/>
      <c r="V1653" s="18"/>
      <c r="W1653" s="23">
        <v>1</v>
      </c>
      <c r="X1653" s="23">
        <v>9</v>
      </c>
      <c r="Y1653" s="23" t="s">
        <v>394</v>
      </c>
      <c r="Z1653" s="23">
        <v>1</v>
      </c>
      <c r="AA1653" s="23">
        <v>6</v>
      </c>
      <c r="AB1653" s="18" t="s">
        <v>37</v>
      </c>
      <c r="AC1653" s="18"/>
    </row>
    <row r="1654" spans="1:29">
      <c r="A1654" s="12" t="s">
        <v>6583</v>
      </c>
      <c r="B1654" s="13" t="s">
        <v>1863</v>
      </c>
      <c r="C1654" s="24" t="s">
        <v>1292</v>
      </c>
      <c r="D1654" s="14" t="str">
        <f>IF(COUNTIF(E1654,""),"sp",E1654)</f>
        <v>sp</v>
      </c>
      <c r="E1654" s="14" t="s">
        <v>30</v>
      </c>
      <c r="F1654" s="14" t="str">
        <f t="shared" si="267"/>
        <v/>
      </c>
      <c r="G1654" s="15" t="str">
        <f t="shared" si="268"/>
        <v/>
      </c>
      <c r="H1654" s="15" t="str">
        <f t="shared" si="269"/>
        <v/>
      </c>
      <c r="I1654" s="16" t="str">
        <f t="shared" si="274"/>
        <v>SYNTPRIN</v>
      </c>
      <c r="J1654" s="17" t="str">
        <f t="shared" si="270"/>
        <v>SYNTPRIN</v>
      </c>
      <c r="K1654" s="17"/>
      <c r="L1654" s="17"/>
      <c r="M1654" s="18" t="s">
        <v>6584</v>
      </c>
      <c r="N1654" s="19" t="s">
        <v>6585</v>
      </c>
      <c r="O1654" s="19" t="str">
        <f t="shared" si="271"/>
        <v>Syntrichia</v>
      </c>
      <c r="P1654" s="19"/>
      <c r="Q1654" s="19"/>
      <c r="R1654" s="20" t="s">
        <v>1295</v>
      </c>
      <c r="S1654" s="24" t="s">
        <v>1296</v>
      </c>
      <c r="T1654" s="18"/>
      <c r="U1654" s="18"/>
      <c r="V1654" s="22" t="s">
        <v>125</v>
      </c>
      <c r="W1654" s="23">
        <v>9</v>
      </c>
      <c r="X1654" s="23">
        <v>6</v>
      </c>
      <c r="Y1654" s="23">
        <v>3</v>
      </c>
      <c r="Z1654" s="23">
        <v>2</v>
      </c>
      <c r="AA1654" s="23">
        <v>6</v>
      </c>
      <c r="AB1654" s="18" t="s">
        <v>37</v>
      </c>
      <c r="AC1654" s="18"/>
    </row>
    <row r="1655" spans="1:29">
      <c r="A1655" s="12" t="s">
        <v>6586</v>
      </c>
      <c r="B1655" s="13" t="s">
        <v>6587</v>
      </c>
      <c r="C1655" s="24" t="s">
        <v>53</v>
      </c>
      <c r="D1655" s="14" t="str">
        <f>IF(COUNTIF(E1655,""),"sp",E1655)</f>
        <v>var</v>
      </c>
      <c r="E1655" s="14" t="s">
        <v>41</v>
      </c>
      <c r="F1655" s="14" t="str">
        <f t="shared" si="267"/>
        <v>var</v>
      </c>
      <c r="G1655" s="15" t="str">
        <f t="shared" si="268"/>
        <v/>
      </c>
      <c r="H1655" s="15" t="str">
        <f t="shared" si="269"/>
        <v>var</v>
      </c>
      <c r="I1655" s="16"/>
      <c r="J1655" s="17" t="str">
        <f t="shared" si="270"/>
        <v>SYNPRINPA</v>
      </c>
      <c r="K1655" s="17" t="str">
        <f t="shared" ref="K1655:K1656" si="275">IF(LEN($L1655)&gt;1,UPPER(LEFT(M1655,3) &amp; MID(M1655,SEARCH(" ",M1655,1)+1,4)&amp;L1655),UPPER(LEFT(M1655,4) &amp; MID(M1655,SEARCH(" ",M1654,1)+1,4)&amp;L1655))</f>
        <v>SYNPRINPA</v>
      </c>
      <c r="L1655" s="17" t="str">
        <f>IF(COUNTIF($L$1:$L1654,MID(M1655,SEARCH("var. ",M1655,1)+5,1))&gt;0,MID(M1655,SEARCH("var. ",M1655,1)+5,2),MID(M1655,SEARCH("var. ",M1655,1)+5,1))</f>
        <v>pa</v>
      </c>
      <c r="M1655" s="18" t="s">
        <v>6588</v>
      </c>
      <c r="N1655" s="19" t="s">
        <v>6585</v>
      </c>
      <c r="O1655" s="19" t="str">
        <f t="shared" si="271"/>
        <v>Syntrichia</v>
      </c>
      <c r="P1655" s="19"/>
      <c r="Q1655" s="19"/>
      <c r="R1655" s="25" t="s">
        <v>56</v>
      </c>
      <c r="S1655" s="24" t="s">
        <v>57</v>
      </c>
      <c r="T1655" s="18"/>
      <c r="U1655" s="18"/>
      <c r="V1655" s="22"/>
      <c r="W1655" s="23"/>
      <c r="X1655" s="23"/>
      <c r="Y1655" s="23"/>
      <c r="Z1655" s="23"/>
      <c r="AA1655" s="23"/>
      <c r="AB1655" s="18"/>
      <c r="AC1655" s="18"/>
    </row>
    <row r="1656" spans="1:29">
      <c r="A1656" s="12" t="s">
        <v>6589</v>
      </c>
      <c r="B1656" s="13" t="s">
        <v>1950</v>
      </c>
      <c r="C1656" s="24" t="s">
        <v>353</v>
      </c>
      <c r="D1656" s="14" t="str">
        <f>IF(COUNTIF(E1656,""),"sp",E1656)</f>
        <v>var</v>
      </c>
      <c r="E1656" s="14" t="s">
        <v>41</v>
      </c>
      <c r="F1656" s="14" t="str">
        <f t="shared" si="267"/>
        <v>var</v>
      </c>
      <c r="G1656" s="15" t="str">
        <f t="shared" si="268"/>
        <v/>
      </c>
      <c r="H1656" s="15" t="str">
        <f t="shared" si="269"/>
        <v>var</v>
      </c>
      <c r="I1656" s="16"/>
      <c r="J1656" s="17" t="str">
        <f t="shared" si="270"/>
        <v>SYNRURARU</v>
      </c>
      <c r="K1656" s="17" t="str">
        <f t="shared" si="275"/>
        <v>SYNRURARU</v>
      </c>
      <c r="L1656" s="17" t="str">
        <f>IF(COUNTIF($L$1:$L1655,MID(M1656,SEARCH("var. ",M1656,1)+5,1))&gt;0,MID(M1656,SEARCH("var. ",M1656,1)+5,2),MID(M1656,SEARCH("var. ",M1656,1)+5,1))</f>
        <v>ru</v>
      </c>
      <c r="M1656" s="18" t="s">
        <v>6590</v>
      </c>
      <c r="N1656" s="19" t="s">
        <v>6591</v>
      </c>
      <c r="O1656" s="19" t="str">
        <f t="shared" si="271"/>
        <v>Syntrichia</v>
      </c>
      <c r="P1656" s="19"/>
      <c r="Q1656" s="19"/>
      <c r="R1656" s="25" t="s">
        <v>356</v>
      </c>
      <c r="S1656" s="24" t="s">
        <v>357</v>
      </c>
      <c r="T1656" s="18"/>
      <c r="U1656" s="18"/>
      <c r="V1656" s="22" t="s">
        <v>125</v>
      </c>
      <c r="W1656" s="23">
        <v>1</v>
      </c>
      <c r="X1656" s="23">
        <v>5</v>
      </c>
      <c r="Y1656" s="23">
        <v>4</v>
      </c>
      <c r="Z1656" s="23">
        <v>1</v>
      </c>
      <c r="AA1656" s="23">
        <v>7</v>
      </c>
      <c r="AB1656" s="18" t="s">
        <v>37</v>
      </c>
      <c r="AC1656" s="18"/>
    </row>
    <row r="1657" spans="1:29">
      <c r="A1657" s="12" t="s">
        <v>6592</v>
      </c>
      <c r="B1657" s="13" t="s">
        <v>1907</v>
      </c>
      <c r="C1657" s="24" t="s">
        <v>353</v>
      </c>
      <c r="D1657" s="14" t="str">
        <f>IF(COUNTIF(E1657,""),"sp",E1657)</f>
        <v>sp</v>
      </c>
      <c r="E1657" s="14" t="s">
        <v>30</v>
      </c>
      <c r="F1657" s="14" t="str">
        <f t="shared" si="267"/>
        <v/>
      </c>
      <c r="G1657" s="15" t="str">
        <f t="shared" si="268"/>
        <v/>
      </c>
      <c r="H1657" s="15" t="str">
        <f t="shared" si="269"/>
        <v/>
      </c>
      <c r="I1657" s="16" t="str">
        <f t="shared" ref="I1657:I1687" si="276">UPPER(MID(M1657,1,4))&amp;""&amp;UPPER(MID(M1657,SEARCH(" ",M1657,1)+1,4))</f>
        <v>SYNTRURA</v>
      </c>
      <c r="J1657" s="17" t="str">
        <f t="shared" si="270"/>
        <v>SYNTRURA</v>
      </c>
      <c r="K1657" s="17"/>
      <c r="L1657" s="17"/>
      <c r="M1657" s="18" t="s">
        <v>6593</v>
      </c>
      <c r="N1657" s="19" t="s">
        <v>6591</v>
      </c>
      <c r="O1657" s="19" t="str">
        <f t="shared" si="271"/>
        <v>Syntrichia</v>
      </c>
      <c r="P1657" s="19"/>
      <c r="Q1657" s="19"/>
      <c r="R1657" s="25" t="s">
        <v>356</v>
      </c>
      <c r="S1657" s="24" t="s">
        <v>357</v>
      </c>
      <c r="T1657" s="18"/>
      <c r="U1657" s="18"/>
      <c r="V1657" s="22" t="s">
        <v>125</v>
      </c>
      <c r="W1657" s="23">
        <v>9</v>
      </c>
      <c r="X1657" s="23" t="s">
        <v>36</v>
      </c>
      <c r="Y1657" s="23">
        <v>5</v>
      </c>
      <c r="Z1657" s="23">
        <v>2</v>
      </c>
      <c r="AA1657" s="23">
        <v>6</v>
      </c>
      <c r="AB1657" s="18" t="s">
        <v>112</v>
      </c>
      <c r="AC1657" s="18"/>
    </row>
    <row r="1658" spans="1:29">
      <c r="A1658" s="12" t="s">
        <v>6594</v>
      </c>
      <c r="B1658" s="13" t="s">
        <v>1876</v>
      </c>
      <c r="C1658" s="24" t="s">
        <v>1798</v>
      </c>
      <c r="D1658" s="14" t="str">
        <f>IF(COUNTIF(E1658,""),"sp",E1658)</f>
        <v>sp</v>
      </c>
      <c r="E1658" s="14" t="s">
        <v>30</v>
      </c>
      <c r="F1658" s="14" t="str">
        <f t="shared" si="267"/>
        <v/>
      </c>
      <c r="G1658" s="15" t="str">
        <f t="shared" si="268"/>
        <v/>
      </c>
      <c r="H1658" s="15" t="str">
        <f t="shared" si="269"/>
        <v/>
      </c>
      <c r="I1658" s="16" t="str">
        <f t="shared" si="276"/>
        <v>SYNTSINE</v>
      </c>
      <c r="J1658" s="17" t="str">
        <f t="shared" si="270"/>
        <v>SYNTSINE</v>
      </c>
      <c r="K1658" s="17"/>
      <c r="L1658" s="17"/>
      <c r="M1658" s="18" t="s">
        <v>6595</v>
      </c>
      <c r="N1658" s="19" t="s">
        <v>6596</v>
      </c>
      <c r="O1658" s="19" t="str">
        <f t="shared" si="271"/>
        <v>Syntrichia</v>
      </c>
      <c r="P1658" s="19"/>
      <c r="Q1658" s="19"/>
      <c r="R1658" s="25" t="s">
        <v>1801</v>
      </c>
      <c r="S1658" s="24" t="s">
        <v>1802</v>
      </c>
      <c r="T1658" s="18"/>
      <c r="U1658" s="18"/>
      <c r="V1658" s="22" t="s">
        <v>125</v>
      </c>
      <c r="W1658" s="23">
        <v>7</v>
      </c>
      <c r="X1658" s="23">
        <v>2</v>
      </c>
      <c r="Y1658" s="23">
        <v>7</v>
      </c>
      <c r="Z1658" s="23">
        <v>2</v>
      </c>
      <c r="AA1658" s="23">
        <v>8</v>
      </c>
      <c r="AB1658" s="18" t="s">
        <v>37</v>
      </c>
      <c r="AC1658" s="18"/>
    </row>
    <row r="1659" spans="1:29">
      <c r="A1659" s="12" t="s">
        <v>6597</v>
      </c>
      <c r="B1659" s="13" t="s">
        <v>2039</v>
      </c>
      <c r="C1659" s="14" t="s">
        <v>728</v>
      </c>
      <c r="D1659" s="14" t="str">
        <f>IF(COUNTIF(E1659,""),"sp",E1659)</f>
        <v>sp</v>
      </c>
      <c r="E1659" s="14" t="s">
        <v>30</v>
      </c>
      <c r="F1659" s="14" t="str">
        <f t="shared" si="267"/>
        <v/>
      </c>
      <c r="G1659" s="15" t="str">
        <f t="shared" si="268"/>
        <v/>
      </c>
      <c r="H1659" s="15" t="str">
        <f t="shared" si="269"/>
        <v/>
      </c>
      <c r="I1659" s="16" t="str">
        <f t="shared" si="276"/>
        <v>SYNTVIRE</v>
      </c>
      <c r="J1659" s="17" t="str">
        <f t="shared" si="270"/>
        <v>SYNTVIRE</v>
      </c>
      <c r="K1659" s="17"/>
      <c r="L1659" s="17"/>
      <c r="M1659" s="18" t="s">
        <v>6598</v>
      </c>
      <c r="N1659" s="19" t="s">
        <v>6599</v>
      </c>
      <c r="O1659" s="19" t="str">
        <f t="shared" si="271"/>
        <v>Syntrichia</v>
      </c>
      <c r="P1659" s="19"/>
      <c r="Q1659" s="19"/>
      <c r="R1659" s="25" t="s">
        <v>731</v>
      </c>
      <c r="S1659" s="24" t="s">
        <v>732</v>
      </c>
      <c r="T1659" s="18"/>
      <c r="U1659" s="18"/>
      <c r="V1659" s="22" t="s">
        <v>125</v>
      </c>
      <c r="W1659" s="23">
        <v>8</v>
      </c>
      <c r="X1659" s="23">
        <v>5</v>
      </c>
      <c r="Y1659" s="23">
        <v>5</v>
      </c>
      <c r="Z1659" s="23">
        <v>2</v>
      </c>
      <c r="AA1659" s="23">
        <v>6</v>
      </c>
      <c r="AB1659" s="18" t="s">
        <v>120</v>
      </c>
      <c r="AC1659" s="18"/>
    </row>
    <row r="1660" spans="1:29">
      <c r="A1660" s="12" t="s">
        <v>6600</v>
      </c>
      <c r="B1660" s="13" t="s">
        <v>6601</v>
      </c>
      <c r="C1660" s="14" t="s">
        <v>228</v>
      </c>
      <c r="D1660" s="14" t="str">
        <f>IF(COUNTIF(E1660,""),"sp",E1660)</f>
        <v>sp</v>
      </c>
      <c r="E1660" s="14" t="s">
        <v>30</v>
      </c>
      <c r="F1660" s="14" t="str">
        <f t="shared" si="267"/>
        <v/>
      </c>
      <c r="G1660" s="15" t="str">
        <f t="shared" si="268"/>
        <v/>
      </c>
      <c r="H1660" s="15" t="str">
        <f t="shared" si="269"/>
        <v/>
      </c>
      <c r="I1660" s="16" t="str">
        <f t="shared" si="276"/>
        <v>SYZYAUTU</v>
      </c>
      <c r="J1660" s="17" t="str">
        <f t="shared" si="270"/>
        <v>SYZYAUTU</v>
      </c>
      <c r="K1660" s="17"/>
      <c r="L1660" s="17"/>
      <c r="M1660" s="18" t="s">
        <v>6602</v>
      </c>
      <c r="N1660" s="19" t="s">
        <v>6603</v>
      </c>
      <c r="O1660" s="19" t="str">
        <f t="shared" si="271"/>
        <v>Syzygiella</v>
      </c>
      <c r="P1660" s="19"/>
      <c r="Q1660" s="19"/>
      <c r="R1660" s="25" t="s">
        <v>231</v>
      </c>
      <c r="S1660" s="24" t="s">
        <v>232</v>
      </c>
      <c r="T1660" s="18"/>
      <c r="U1660" s="18"/>
      <c r="V1660" s="22" t="s">
        <v>125</v>
      </c>
      <c r="W1660" s="23">
        <v>6</v>
      </c>
      <c r="X1660" s="23">
        <v>4</v>
      </c>
      <c r="Y1660" s="23">
        <v>5</v>
      </c>
      <c r="Z1660" s="23">
        <v>4</v>
      </c>
      <c r="AA1660" s="23">
        <v>1</v>
      </c>
      <c r="AB1660" s="18" t="s">
        <v>112</v>
      </c>
      <c r="AC1660" s="18"/>
    </row>
    <row r="1661" spans="1:29">
      <c r="A1661" s="12" t="s">
        <v>6604</v>
      </c>
      <c r="B1661" s="13" t="s">
        <v>6605</v>
      </c>
      <c r="C1661" s="14" t="s">
        <v>1753</v>
      </c>
      <c r="D1661" s="14" t="str">
        <f>IF(COUNTIF(E1661,""),"sp",E1661)</f>
        <v>sp</v>
      </c>
      <c r="E1661" s="14" t="s">
        <v>30</v>
      </c>
      <c r="F1661" s="14" t="str">
        <f t="shared" si="267"/>
        <v/>
      </c>
      <c r="G1661" s="15" t="str">
        <f t="shared" si="268"/>
        <v/>
      </c>
      <c r="H1661" s="15" t="str">
        <f t="shared" si="269"/>
        <v/>
      </c>
      <c r="I1661" s="16" t="str">
        <f t="shared" si="276"/>
        <v>TARGHYPO</v>
      </c>
      <c r="J1661" s="17" t="str">
        <f t="shared" si="270"/>
        <v>TARGHYPO</v>
      </c>
      <c r="K1661" s="17"/>
      <c r="L1661" s="17"/>
      <c r="M1661" s="18" t="s">
        <v>6606</v>
      </c>
      <c r="N1661" s="19" t="s">
        <v>6607</v>
      </c>
      <c r="O1661" s="19" t="str">
        <f t="shared" si="271"/>
        <v>Targionia</v>
      </c>
      <c r="P1661" s="19"/>
      <c r="Q1661" s="19"/>
      <c r="R1661" s="36" t="s">
        <v>1756</v>
      </c>
      <c r="S1661" s="29" t="s">
        <v>1757</v>
      </c>
      <c r="T1661" s="18"/>
      <c r="U1661" s="18"/>
      <c r="V1661" s="22" t="s">
        <v>99</v>
      </c>
      <c r="W1661" s="23">
        <v>6</v>
      </c>
      <c r="X1661" s="23">
        <v>7</v>
      </c>
      <c r="Y1661" s="23">
        <v>3</v>
      </c>
      <c r="Z1661" s="23">
        <v>4</v>
      </c>
      <c r="AA1661" s="23">
        <v>5</v>
      </c>
      <c r="AB1661" s="18" t="s">
        <v>338</v>
      </c>
      <c r="AC1661" s="18"/>
    </row>
    <row r="1662" spans="1:29">
      <c r="A1662" s="12" t="s">
        <v>6608</v>
      </c>
      <c r="B1662" s="13" t="s">
        <v>6609</v>
      </c>
      <c r="C1662" s="24" t="s">
        <v>53</v>
      </c>
      <c r="D1662" s="14" t="str">
        <f>IF(COUNTIF(E1662,""),"sp",E1662)</f>
        <v>sp</v>
      </c>
      <c r="E1662" s="14" t="s">
        <v>30</v>
      </c>
      <c r="F1662" s="14" t="str">
        <f t="shared" si="267"/>
        <v/>
      </c>
      <c r="G1662" s="15" t="str">
        <f t="shared" si="268"/>
        <v/>
      </c>
      <c r="H1662" s="15" t="str">
        <f t="shared" si="269"/>
        <v/>
      </c>
      <c r="I1662" s="16" t="str">
        <f t="shared" si="276"/>
        <v>TARGLORB</v>
      </c>
      <c r="J1662" s="17" t="str">
        <f t="shared" si="270"/>
        <v>TARGLORB</v>
      </c>
      <c r="K1662" s="17"/>
      <c r="L1662" s="17"/>
      <c r="M1662" s="18" t="s">
        <v>6610</v>
      </c>
      <c r="N1662" s="19" t="s">
        <v>6611</v>
      </c>
      <c r="O1662" s="19" t="str">
        <f t="shared" si="271"/>
        <v>Targionia</v>
      </c>
      <c r="P1662" s="19"/>
      <c r="Q1662" s="19"/>
      <c r="R1662" s="25" t="s">
        <v>56</v>
      </c>
      <c r="S1662" s="24" t="s">
        <v>57</v>
      </c>
      <c r="T1662" s="18"/>
      <c r="U1662" s="18"/>
      <c r="V1662" s="22" t="s">
        <v>99</v>
      </c>
      <c r="W1662" s="23"/>
      <c r="X1662" s="23"/>
      <c r="Y1662" s="23"/>
      <c r="Z1662" s="23"/>
      <c r="AA1662" s="23"/>
      <c r="AB1662" s="18"/>
      <c r="AC1662" s="18"/>
    </row>
    <row r="1663" spans="1:29">
      <c r="A1663" s="12" t="s">
        <v>6524</v>
      </c>
      <c r="B1663" s="13" t="s">
        <v>6612</v>
      </c>
      <c r="C1663" s="14" t="s">
        <v>167</v>
      </c>
      <c r="D1663" s="14" t="str">
        <f>IF(COUNTIF(E1663,""),"sp",E1663)</f>
        <v>sp</v>
      </c>
      <c r="E1663" s="14" t="s">
        <v>30</v>
      </c>
      <c r="F1663" s="14" t="str">
        <f t="shared" si="267"/>
        <v/>
      </c>
      <c r="G1663" s="15" t="str">
        <f t="shared" si="268"/>
        <v/>
      </c>
      <c r="H1663" s="15" t="str">
        <f t="shared" si="269"/>
        <v/>
      </c>
      <c r="I1663" s="16" t="str">
        <f t="shared" si="276"/>
        <v>TAXIWISS</v>
      </c>
      <c r="J1663" s="17" t="str">
        <f t="shared" si="270"/>
        <v>TAXIWISS</v>
      </c>
      <c r="K1663" s="17"/>
      <c r="L1663" s="17"/>
      <c r="M1663" s="18" t="s">
        <v>6613</v>
      </c>
      <c r="N1663" s="19" t="s">
        <v>6614</v>
      </c>
      <c r="O1663" s="19" t="str">
        <f t="shared" si="271"/>
        <v>Taxiphyllum</v>
      </c>
      <c r="P1663" s="19"/>
      <c r="Q1663" s="19"/>
      <c r="R1663" s="25" t="s">
        <v>170</v>
      </c>
      <c r="S1663" s="24" t="s">
        <v>171</v>
      </c>
      <c r="T1663" s="18"/>
      <c r="U1663" s="18"/>
      <c r="V1663" s="22" t="s">
        <v>111</v>
      </c>
      <c r="W1663" s="23">
        <v>3</v>
      </c>
      <c r="X1663" s="23">
        <v>4</v>
      </c>
      <c r="Y1663" s="23">
        <v>4</v>
      </c>
      <c r="Z1663" s="23">
        <v>6</v>
      </c>
      <c r="AA1663" s="23">
        <v>8</v>
      </c>
      <c r="AB1663" s="18" t="s">
        <v>338</v>
      </c>
      <c r="AC1663" s="18"/>
    </row>
    <row r="1664" spans="1:29">
      <c r="A1664" s="12" t="s">
        <v>6615</v>
      </c>
      <c r="B1664" s="13" t="s">
        <v>6564</v>
      </c>
      <c r="C1664" s="24" t="s">
        <v>451</v>
      </c>
      <c r="D1664" s="14" t="str">
        <f>IF(COUNTIF(E1664,""),"sp",E1664)</f>
        <v>sp</v>
      </c>
      <c r="E1664" s="14" t="s">
        <v>30</v>
      </c>
      <c r="F1664" s="14" t="str">
        <f t="shared" si="267"/>
        <v/>
      </c>
      <c r="G1664" s="15" t="str">
        <f t="shared" si="268"/>
        <v/>
      </c>
      <c r="H1664" s="15" t="str">
        <f t="shared" si="269"/>
        <v/>
      </c>
      <c r="I1664" s="16" t="str">
        <f t="shared" si="276"/>
        <v>TAYLACUM</v>
      </c>
      <c r="J1664" s="17" t="str">
        <f t="shared" si="270"/>
        <v>TAYLACUM</v>
      </c>
      <c r="K1664" s="17"/>
      <c r="L1664" s="17"/>
      <c r="M1664" s="27" t="s">
        <v>6616</v>
      </c>
      <c r="N1664" s="19" t="s">
        <v>6617</v>
      </c>
      <c r="O1664" s="19" t="str">
        <f t="shared" si="271"/>
        <v>Tayloria</v>
      </c>
      <c r="P1664" s="19"/>
      <c r="Q1664" s="19"/>
      <c r="R1664" s="25" t="s">
        <v>454</v>
      </c>
      <c r="S1664" s="24" t="s">
        <v>455</v>
      </c>
      <c r="T1664" s="18"/>
      <c r="U1664" s="18"/>
      <c r="V1664" s="22" t="s">
        <v>125</v>
      </c>
      <c r="W1664" s="23">
        <v>9</v>
      </c>
      <c r="X1664" s="23">
        <v>1</v>
      </c>
      <c r="Y1664" s="23">
        <v>6</v>
      </c>
      <c r="Z1664" s="23">
        <v>7</v>
      </c>
      <c r="AA1664" s="23">
        <v>5</v>
      </c>
      <c r="AB1664" s="18" t="s">
        <v>37</v>
      </c>
      <c r="AC1664" s="18"/>
    </row>
    <row r="1665" spans="1:29">
      <c r="A1665" s="12" t="s">
        <v>6618</v>
      </c>
      <c r="B1665" s="13" t="s">
        <v>6573</v>
      </c>
      <c r="C1665" s="24" t="s">
        <v>136</v>
      </c>
      <c r="D1665" s="14" t="str">
        <f>IF(COUNTIF(E1665,""),"sp",E1665)</f>
        <v>sp</v>
      </c>
      <c r="E1665" s="14" t="s">
        <v>30</v>
      </c>
      <c r="F1665" s="14" t="str">
        <f t="shared" si="267"/>
        <v/>
      </c>
      <c r="G1665" s="15" t="str">
        <f t="shared" si="268"/>
        <v/>
      </c>
      <c r="H1665" s="15" t="str">
        <f t="shared" si="269"/>
        <v/>
      </c>
      <c r="I1665" s="16" t="str">
        <f t="shared" si="276"/>
        <v>TAYLFROE</v>
      </c>
      <c r="J1665" s="17" t="str">
        <f t="shared" si="270"/>
        <v>TAYLFROE</v>
      </c>
      <c r="K1665" s="17"/>
      <c r="L1665" s="17"/>
      <c r="M1665" s="18" t="s">
        <v>6619</v>
      </c>
      <c r="N1665" s="19" t="s">
        <v>6620</v>
      </c>
      <c r="O1665" s="19" t="str">
        <f t="shared" si="271"/>
        <v>Tayloria</v>
      </c>
      <c r="P1665" s="19"/>
      <c r="Q1665" s="19"/>
      <c r="R1665" s="25" t="s">
        <v>139</v>
      </c>
      <c r="S1665" s="24" t="s">
        <v>140</v>
      </c>
      <c r="T1665" s="18"/>
      <c r="U1665" s="18"/>
      <c r="V1665" s="22" t="s">
        <v>50</v>
      </c>
      <c r="W1665" s="23">
        <v>8</v>
      </c>
      <c r="X1665" s="23">
        <v>2</v>
      </c>
      <c r="Y1665" s="23" t="s">
        <v>394</v>
      </c>
      <c r="Z1665" s="23">
        <v>6</v>
      </c>
      <c r="AA1665" s="23">
        <v>7</v>
      </c>
      <c r="AB1665" s="18" t="s">
        <v>37</v>
      </c>
      <c r="AC1665" s="18"/>
    </row>
    <row r="1666" spans="1:29">
      <c r="A1666" s="12" t="s">
        <v>6506</v>
      </c>
      <c r="B1666" s="13" t="s">
        <v>6621</v>
      </c>
      <c r="C1666" s="14" t="s">
        <v>249</v>
      </c>
      <c r="D1666" s="14" t="str">
        <f>IF(COUNTIF(E1666,""),"sp",E1666)</f>
        <v>sp</v>
      </c>
      <c r="E1666" s="14" t="s">
        <v>30</v>
      </c>
      <c r="F1666" s="14" t="str">
        <f t="shared" si="267"/>
        <v/>
      </c>
      <c r="G1666" s="15" t="str">
        <f t="shared" si="268"/>
        <v/>
      </c>
      <c r="H1666" s="15" t="str">
        <f t="shared" si="269"/>
        <v/>
      </c>
      <c r="I1666" s="16" t="str">
        <f t="shared" si="276"/>
        <v>TAYLHORN</v>
      </c>
      <c r="J1666" s="17" t="str">
        <f t="shared" si="270"/>
        <v>TAYLHORN</v>
      </c>
      <c r="K1666" s="17"/>
      <c r="L1666" s="17"/>
      <c r="M1666" s="18" t="s">
        <v>6622</v>
      </c>
      <c r="N1666" s="19" t="s">
        <v>6623</v>
      </c>
      <c r="O1666" s="19" t="str">
        <f t="shared" si="271"/>
        <v>Tayloria</v>
      </c>
      <c r="P1666" s="19"/>
      <c r="Q1666" s="19"/>
      <c r="R1666" s="25" t="s">
        <v>252</v>
      </c>
      <c r="S1666" s="24" t="s">
        <v>253</v>
      </c>
      <c r="T1666" s="18"/>
      <c r="U1666" s="18"/>
      <c r="V1666" s="22" t="s">
        <v>50</v>
      </c>
      <c r="W1666" s="23">
        <v>9</v>
      </c>
      <c r="X1666" s="23">
        <v>1</v>
      </c>
      <c r="Y1666" s="23">
        <v>5</v>
      </c>
      <c r="Z1666" s="23">
        <v>6</v>
      </c>
      <c r="AA1666" s="23">
        <v>6</v>
      </c>
      <c r="AB1666" s="18" t="s">
        <v>37</v>
      </c>
      <c r="AC1666" s="18"/>
    </row>
    <row r="1667" spans="1:29">
      <c r="A1667" s="12" t="s">
        <v>6528</v>
      </c>
      <c r="B1667" s="13" t="s">
        <v>6589</v>
      </c>
      <c r="C1667" s="24" t="s">
        <v>1069</v>
      </c>
      <c r="D1667" s="14" t="str">
        <f>IF(COUNTIF(E1667,""),"sp",E1667)</f>
        <v>sp</v>
      </c>
      <c r="E1667" s="14" t="s">
        <v>30</v>
      </c>
      <c r="F1667" s="14" t="str">
        <f t="shared" ref="F1667:F1730" si="277">CONCATENATE(G1667,H1667)</f>
        <v/>
      </c>
      <c r="G1667" s="15" t="str">
        <f t="shared" ref="G1667:G1730" si="278">IF(COUNTIF(M1667,"*subsp.*"),"subsp","")</f>
        <v/>
      </c>
      <c r="H1667" s="15" t="str">
        <f t="shared" ref="H1667:H1730" si="279">IF(COUNTIF(M1667,"*var.*"),"var","")</f>
        <v/>
      </c>
      <c r="I1667" s="16" t="str">
        <f t="shared" si="276"/>
        <v>TAYLLING</v>
      </c>
      <c r="J1667" s="17" t="str">
        <f t="shared" ref="J1667:J1730" si="280">CONCATENATE(I1667,K1667)</f>
        <v>TAYLLING</v>
      </c>
      <c r="K1667" s="17"/>
      <c r="L1667" s="17"/>
      <c r="M1667" s="19" t="s">
        <v>6624</v>
      </c>
      <c r="N1667" s="19" t="s">
        <v>6625</v>
      </c>
      <c r="O1667" s="19" t="str">
        <f t="shared" ref="O1667:O1730" si="281">LEFT(N1667,(SEARCH(" ",N1667,1))-1)</f>
        <v>Tayloria</v>
      </c>
      <c r="P1667" s="19"/>
      <c r="Q1667" s="19"/>
      <c r="R1667" s="25" t="s">
        <v>1072</v>
      </c>
      <c r="S1667" s="24" t="s">
        <v>1073</v>
      </c>
      <c r="T1667" s="18"/>
      <c r="U1667" s="18"/>
      <c r="V1667" s="22" t="s">
        <v>50</v>
      </c>
      <c r="W1667" s="23">
        <v>9</v>
      </c>
      <c r="X1667" s="23">
        <v>1</v>
      </c>
      <c r="Y1667" s="23">
        <v>6</v>
      </c>
      <c r="Z1667" s="23">
        <v>8</v>
      </c>
      <c r="AA1667" s="23">
        <v>6</v>
      </c>
      <c r="AB1667" s="18" t="s">
        <v>37</v>
      </c>
      <c r="AC1667" s="18"/>
    </row>
    <row r="1668" spans="1:29">
      <c r="A1668" s="12" t="s">
        <v>6066</v>
      </c>
      <c r="B1668" s="13" t="s">
        <v>6626</v>
      </c>
      <c r="C1668" s="24" t="s">
        <v>451</v>
      </c>
      <c r="D1668" s="14" t="str">
        <f>IF(COUNTIF(E1668,""),"sp",E1668)</f>
        <v>sp</v>
      </c>
      <c r="E1668" s="14" t="s">
        <v>30</v>
      </c>
      <c r="F1668" s="14" t="str">
        <f t="shared" si="277"/>
        <v/>
      </c>
      <c r="G1668" s="15" t="str">
        <f t="shared" si="278"/>
        <v/>
      </c>
      <c r="H1668" s="15" t="str">
        <f t="shared" si="279"/>
        <v/>
      </c>
      <c r="I1668" s="16" t="str">
        <f t="shared" si="276"/>
        <v>TAYLRUDO</v>
      </c>
      <c r="J1668" s="17" t="str">
        <f t="shared" si="280"/>
        <v>TAYLRUDO</v>
      </c>
      <c r="K1668" s="17"/>
      <c r="L1668" s="17"/>
      <c r="M1668" s="27" t="s">
        <v>6627</v>
      </c>
      <c r="N1668" s="19" t="s">
        <v>6628</v>
      </c>
      <c r="O1668" s="19" t="str">
        <f t="shared" si="281"/>
        <v>Tayloria</v>
      </c>
      <c r="P1668" s="19"/>
      <c r="Q1668" s="19"/>
      <c r="R1668" s="25" t="s">
        <v>454</v>
      </c>
      <c r="S1668" s="24" t="s">
        <v>455</v>
      </c>
      <c r="T1668" s="18"/>
      <c r="U1668" s="18"/>
      <c r="V1668" s="22" t="s">
        <v>125</v>
      </c>
      <c r="W1668" s="23">
        <v>9</v>
      </c>
      <c r="X1668" s="23">
        <v>2</v>
      </c>
      <c r="Y1668" s="23">
        <v>5</v>
      </c>
      <c r="Z1668" s="23">
        <v>5</v>
      </c>
      <c r="AA1668" s="23">
        <v>6</v>
      </c>
      <c r="AB1668" s="18" t="s">
        <v>120</v>
      </c>
      <c r="AC1668" s="18"/>
    </row>
    <row r="1669" spans="1:29">
      <c r="A1669" s="12" t="s">
        <v>6629</v>
      </c>
      <c r="B1669" s="13" t="s">
        <v>6542</v>
      </c>
      <c r="C1669" s="24" t="s">
        <v>451</v>
      </c>
      <c r="D1669" s="14" t="str">
        <f>IF(COUNTIF(E1669,""),"sp",E1669)</f>
        <v>sp</v>
      </c>
      <c r="E1669" s="14" t="s">
        <v>30</v>
      </c>
      <c r="F1669" s="14" t="str">
        <f t="shared" si="277"/>
        <v/>
      </c>
      <c r="G1669" s="15" t="str">
        <f t="shared" si="278"/>
        <v/>
      </c>
      <c r="H1669" s="15" t="str">
        <f t="shared" si="279"/>
        <v/>
      </c>
      <c r="I1669" s="16" t="str">
        <f t="shared" si="276"/>
        <v>TAYLSERR</v>
      </c>
      <c r="J1669" s="17" t="str">
        <f t="shared" si="280"/>
        <v>TAYLSERR</v>
      </c>
      <c r="K1669" s="17"/>
      <c r="L1669" s="17"/>
      <c r="M1669" s="27" t="s">
        <v>6630</v>
      </c>
      <c r="N1669" s="19" t="s">
        <v>6631</v>
      </c>
      <c r="O1669" s="19" t="str">
        <f t="shared" si="281"/>
        <v>Tayloria</v>
      </c>
      <c r="P1669" s="19"/>
      <c r="Q1669" s="19"/>
      <c r="R1669" s="25" t="s">
        <v>454</v>
      </c>
      <c r="S1669" s="24" t="s">
        <v>455</v>
      </c>
      <c r="T1669" s="18"/>
      <c r="U1669" s="18"/>
      <c r="V1669" s="22" t="s">
        <v>125</v>
      </c>
      <c r="W1669" s="23">
        <v>8</v>
      </c>
      <c r="X1669" s="23">
        <v>3</v>
      </c>
      <c r="Y1669" s="23">
        <v>6</v>
      </c>
      <c r="Z1669" s="23">
        <v>6</v>
      </c>
      <c r="AA1669" s="23">
        <v>5</v>
      </c>
      <c r="AB1669" s="18" t="s">
        <v>37</v>
      </c>
      <c r="AC1669" s="18"/>
    </row>
    <row r="1670" spans="1:29">
      <c r="A1670" s="12" t="s">
        <v>3631</v>
      </c>
      <c r="B1670" s="13" t="s">
        <v>6561</v>
      </c>
      <c r="C1670" s="24" t="s">
        <v>451</v>
      </c>
      <c r="D1670" s="14" t="str">
        <f>IF(COUNTIF(E1670,""),"sp",E1670)</f>
        <v>sp</v>
      </c>
      <c r="E1670" s="14" t="s">
        <v>30</v>
      </c>
      <c r="F1670" s="14" t="str">
        <f t="shared" si="277"/>
        <v/>
      </c>
      <c r="G1670" s="15" t="str">
        <f t="shared" si="278"/>
        <v/>
      </c>
      <c r="H1670" s="15" t="str">
        <f t="shared" si="279"/>
        <v/>
      </c>
      <c r="I1670" s="16" t="str">
        <f t="shared" si="276"/>
        <v>TAYLSPLA</v>
      </c>
      <c r="J1670" s="17" t="str">
        <f t="shared" si="280"/>
        <v>TAYLSPLA</v>
      </c>
      <c r="K1670" s="17"/>
      <c r="L1670" s="17"/>
      <c r="M1670" s="27" t="s">
        <v>6632</v>
      </c>
      <c r="N1670" s="19" t="s">
        <v>6633</v>
      </c>
      <c r="O1670" s="19" t="str">
        <f t="shared" si="281"/>
        <v>Tayloria</v>
      </c>
      <c r="P1670" s="19"/>
      <c r="Q1670" s="19"/>
      <c r="R1670" s="25" t="s">
        <v>454</v>
      </c>
      <c r="S1670" s="24" t="s">
        <v>455</v>
      </c>
      <c r="T1670" s="18"/>
      <c r="U1670" s="18"/>
      <c r="V1670" s="22" t="s">
        <v>125</v>
      </c>
      <c r="W1670" s="23">
        <v>6</v>
      </c>
      <c r="X1670" s="23">
        <v>2</v>
      </c>
      <c r="Y1670" s="23">
        <v>6</v>
      </c>
      <c r="Z1670" s="23">
        <v>6</v>
      </c>
      <c r="AA1670" s="23">
        <v>5</v>
      </c>
      <c r="AB1670" s="18" t="s">
        <v>37</v>
      </c>
      <c r="AC1670" s="18"/>
    </row>
    <row r="1671" spans="1:29">
      <c r="A1671" s="12" t="s">
        <v>6634</v>
      </c>
      <c r="B1671" s="13" t="s">
        <v>6548</v>
      </c>
      <c r="C1671" s="24" t="s">
        <v>451</v>
      </c>
      <c r="D1671" s="14" t="str">
        <f>IF(COUNTIF(E1671,""),"sp",E1671)</f>
        <v>sp</v>
      </c>
      <c r="E1671" s="14" t="s">
        <v>30</v>
      </c>
      <c r="F1671" s="14" t="str">
        <f t="shared" si="277"/>
        <v/>
      </c>
      <c r="G1671" s="15" t="str">
        <f t="shared" si="278"/>
        <v/>
      </c>
      <c r="H1671" s="15" t="str">
        <f t="shared" si="279"/>
        <v/>
      </c>
      <c r="I1671" s="16" t="str">
        <f t="shared" si="276"/>
        <v>TAYLTENU</v>
      </c>
      <c r="J1671" s="17" t="str">
        <f t="shared" si="280"/>
        <v>TAYLTENU</v>
      </c>
      <c r="K1671" s="17"/>
      <c r="L1671" s="17"/>
      <c r="M1671" s="27" t="s">
        <v>6635</v>
      </c>
      <c r="N1671" s="19" t="s">
        <v>6636</v>
      </c>
      <c r="O1671" s="19" t="str">
        <f t="shared" si="281"/>
        <v>Tayloria</v>
      </c>
      <c r="P1671" s="19"/>
      <c r="Q1671" s="19"/>
      <c r="R1671" s="25" t="s">
        <v>454</v>
      </c>
      <c r="S1671" s="24" t="s">
        <v>455</v>
      </c>
      <c r="T1671" s="18"/>
      <c r="U1671" s="18"/>
      <c r="V1671" s="22" t="s">
        <v>6637</v>
      </c>
      <c r="W1671" s="23">
        <v>7</v>
      </c>
      <c r="X1671" s="23">
        <v>3</v>
      </c>
      <c r="Y1671" s="23">
        <v>6</v>
      </c>
      <c r="Z1671" s="23">
        <v>6</v>
      </c>
      <c r="AA1671" s="23">
        <v>5</v>
      </c>
      <c r="AB1671" s="18" t="s">
        <v>37</v>
      </c>
      <c r="AC1671" s="18"/>
    </row>
    <row r="1672" spans="1:29">
      <c r="A1672" s="12" t="s">
        <v>6638</v>
      </c>
      <c r="B1672" s="13" t="s">
        <v>6639</v>
      </c>
      <c r="C1672" s="14" t="s">
        <v>1242</v>
      </c>
      <c r="D1672" s="14" t="str">
        <f>IF(COUNTIF(E1672,""),"sp",E1672)</f>
        <v>sp</v>
      </c>
      <c r="E1672" s="14" t="s">
        <v>30</v>
      </c>
      <c r="F1672" s="14" t="str">
        <f t="shared" si="277"/>
        <v/>
      </c>
      <c r="G1672" s="15" t="str">
        <f t="shared" si="278"/>
        <v/>
      </c>
      <c r="H1672" s="15" t="str">
        <f t="shared" si="279"/>
        <v/>
      </c>
      <c r="I1672" s="16" t="str">
        <f t="shared" si="276"/>
        <v>TELAAZOR</v>
      </c>
      <c r="J1672" s="17" t="str">
        <f t="shared" si="280"/>
        <v>TELAAZOR</v>
      </c>
      <c r="K1672" s="17"/>
      <c r="L1672" s="17"/>
      <c r="M1672" s="18" t="s">
        <v>6640</v>
      </c>
      <c r="N1672" s="19" t="s">
        <v>6641</v>
      </c>
      <c r="O1672" s="19" t="str">
        <f t="shared" si="281"/>
        <v>Telaranea</v>
      </c>
      <c r="P1672" s="19"/>
      <c r="Q1672" s="19"/>
      <c r="R1672" s="25" t="s">
        <v>1245</v>
      </c>
      <c r="S1672" s="24"/>
      <c r="T1672" s="18"/>
      <c r="U1672" s="18"/>
      <c r="V1672" s="22" t="s">
        <v>125</v>
      </c>
      <c r="W1672" s="23"/>
      <c r="X1672" s="23"/>
      <c r="Y1672" s="23"/>
      <c r="Z1672" s="23"/>
      <c r="AA1672" s="23"/>
      <c r="AB1672" s="18"/>
      <c r="AC1672" s="18"/>
    </row>
    <row r="1673" spans="1:29">
      <c r="A1673" s="12" t="s">
        <v>4921</v>
      </c>
      <c r="B1673" s="13" t="s">
        <v>6642</v>
      </c>
      <c r="C1673" s="14" t="s">
        <v>631</v>
      </c>
      <c r="D1673" s="14" t="str">
        <f>IF(COUNTIF(E1673,""),"sp",E1673)</f>
        <v>sp</v>
      </c>
      <c r="E1673" s="14" t="s">
        <v>30</v>
      </c>
      <c r="F1673" s="14" t="str">
        <f t="shared" si="277"/>
        <v/>
      </c>
      <c r="G1673" s="15" t="str">
        <f t="shared" si="278"/>
        <v/>
      </c>
      <c r="H1673" s="15" t="str">
        <f t="shared" si="279"/>
        <v/>
      </c>
      <c r="I1673" s="16" t="str">
        <f t="shared" si="276"/>
        <v>TELAEURO</v>
      </c>
      <c r="J1673" s="17" t="str">
        <f t="shared" si="280"/>
        <v>TELAEURO</v>
      </c>
      <c r="K1673" s="17"/>
      <c r="L1673" s="17"/>
      <c r="M1673" s="18" t="s">
        <v>6643</v>
      </c>
      <c r="N1673" s="19" t="s">
        <v>6644</v>
      </c>
      <c r="O1673" s="19" t="str">
        <f t="shared" si="281"/>
        <v>Telaranea</v>
      </c>
      <c r="P1673" s="19"/>
      <c r="Q1673" s="19"/>
      <c r="R1673" s="25" t="s">
        <v>634</v>
      </c>
      <c r="S1673" s="24" t="s">
        <v>635</v>
      </c>
      <c r="T1673" s="18"/>
      <c r="U1673" s="18"/>
      <c r="V1673" s="22" t="s">
        <v>125</v>
      </c>
      <c r="W1673" s="23"/>
      <c r="X1673" s="23"/>
      <c r="Y1673" s="23"/>
      <c r="Z1673" s="23"/>
      <c r="AA1673" s="23"/>
      <c r="AB1673" s="18"/>
      <c r="AC1673" s="18"/>
    </row>
    <row r="1674" spans="1:29">
      <c r="A1674" s="12" t="s">
        <v>6645</v>
      </c>
      <c r="B1674" s="13" t="s">
        <v>6646</v>
      </c>
      <c r="C1674" s="14" t="s">
        <v>631</v>
      </c>
      <c r="D1674" s="14" t="str">
        <f>IF(COUNTIF(E1674,""),"sp",E1674)</f>
        <v>sp</v>
      </c>
      <c r="E1674" s="14" t="s">
        <v>30</v>
      </c>
      <c r="F1674" s="14" t="str">
        <f t="shared" si="277"/>
        <v/>
      </c>
      <c r="G1674" s="15" t="str">
        <f t="shared" si="278"/>
        <v/>
      </c>
      <c r="H1674" s="15" t="str">
        <f t="shared" si="279"/>
        <v/>
      </c>
      <c r="I1674" s="16" t="str">
        <f t="shared" si="276"/>
        <v>TELAMURP</v>
      </c>
      <c r="J1674" s="17" t="str">
        <f t="shared" si="280"/>
        <v>TELAMURP</v>
      </c>
      <c r="K1674" s="17"/>
      <c r="L1674" s="17"/>
      <c r="M1674" s="18" t="s">
        <v>6647</v>
      </c>
      <c r="N1674" s="19" t="s">
        <v>6648</v>
      </c>
      <c r="O1674" s="19" t="str">
        <f t="shared" si="281"/>
        <v>Telaranea</v>
      </c>
      <c r="P1674" s="19"/>
      <c r="Q1674" s="19"/>
      <c r="R1674" s="25" t="s">
        <v>634</v>
      </c>
      <c r="S1674" s="24" t="s">
        <v>635</v>
      </c>
      <c r="T1674" s="18"/>
      <c r="U1674" s="18"/>
      <c r="V1674" s="22" t="s">
        <v>125</v>
      </c>
      <c r="W1674" s="23"/>
      <c r="X1674" s="23"/>
      <c r="Y1674" s="23"/>
      <c r="Z1674" s="23"/>
      <c r="AA1674" s="23"/>
      <c r="AB1674" s="18"/>
      <c r="AC1674" s="18"/>
    </row>
    <row r="1675" spans="1:29">
      <c r="A1675" s="12" t="s">
        <v>6649</v>
      </c>
      <c r="B1675" s="13" t="s">
        <v>6650</v>
      </c>
      <c r="C1675" s="14" t="s">
        <v>631</v>
      </c>
      <c r="D1675" s="14" t="str">
        <f>IF(COUNTIF(E1675,""),"sp",E1675)</f>
        <v>sp</v>
      </c>
      <c r="E1675" s="14" t="s">
        <v>30</v>
      </c>
      <c r="F1675" s="14" t="str">
        <f t="shared" si="277"/>
        <v/>
      </c>
      <c r="G1675" s="15" t="str">
        <f t="shared" si="278"/>
        <v/>
      </c>
      <c r="H1675" s="15" t="str">
        <f t="shared" si="279"/>
        <v/>
      </c>
      <c r="I1675" s="16" t="str">
        <f t="shared" si="276"/>
        <v>TELATETR</v>
      </c>
      <c r="J1675" s="17" t="str">
        <f t="shared" si="280"/>
        <v>TELATETR</v>
      </c>
      <c r="K1675" s="17"/>
      <c r="L1675" s="17"/>
      <c r="M1675" s="18" t="s">
        <v>6651</v>
      </c>
      <c r="N1675" s="19" t="s">
        <v>6652</v>
      </c>
      <c r="O1675" s="19" t="str">
        <f t="shared" si="281"/>
        <v>Telaranea</v>
      </c>
      <c r="P1675" s="19"/>
      <c r="Q1675" s="19"/>
      <c r="R1675" s="25" t="s">
        <v>634</v>
      </c>
      <c r="S1675" s="24" t="s">
        <v>635</v>
      </c>
      <c r="T1675" s="18"/>
      <c r="U1675" s="18"/>
      <c r="V1675" s="22" t="s">
        <v>125</v>
      </c>
      <c r="W1675" s="23"/>
      <c r="X1675" s="23"/>
      <c r="Y1675" s="23"/>
      <c r="Z1675" s="23"/>
      <c r="AA1675" s="23"/>
      <c r="AB1675" s="18"/>
      <c r="AC1675" s="18"/>
    </row>
    <row r="1676" spans="1:29">
      <c r="A1676" s="12" t="s">
        <v>6653</v>
      </c>
      <c r="B1676" s="13" t="s">
        <v>6654</v>
      </c>
      <c r="C1676" s="14" t="s">
        <v>45</v>
      </c>
      <c r="D1676" s="14" t="str">
        <f>IF(COUNTIF(E1676,""),"sp",E1676)</f>
        <v>sp</v>
      </c>
      <c r="E1676" s="14" t="s">
        <v>30</v>
      </c>
      <c r="F1676" s="14" t="str">
        <f t="shared" si="277"/>
        <v/>
      </c>
      <c r="G1676" s="15" t="str">
        <f t="shared" si="278"/>
        <v/>
      </c>
      <c r="H1676" s="15" t="str">
        <f t="shared" si="279"/>
        <v/>
      </c>
      <c r="I1676" s="16" t="str">
        <f t="shared" si="276"/>
        <v>TETRFILI</v>
      </c>
      <c r="J1676" s="17" t="str">
        <f t="shared" si="280"/>
        <v>TETRFILI</v>
      </c>
      <c r="K1676" s="17"/>
      <c r="L1676" s="17"/>
      <c r="M1676" s="18" t="s">
        <v>6655</v>
      </c>
      <c r="N1676" s="19" t="s">
        <v>6656</v>
      </c>
      <c r="O1676" s="19" t="str">
        <f t="shared" si="281"/>
        <v>Tetralophozia</v>
      </c>
      <c r="P1676" s="19"/>
      <c r="Q1676" s="19"/>
      <c r="R1676" s="25" t="s">
        <v>48</v>
      </c>
      <c r="S1676" s="24" t="s">
        <v>49</v>
      </c>
      <c r="T1676" s="18"/>
      <c r="U1676" s="18"/>
      <c r="V1676" s="22" t="s">
        <v>1397</v>
      </c>
      <c r="W1676" s="23"/>
      <c r="X1676" s="23"/>
      <c r="Y1676" s="23"/>
      <c r="Z1676" s="23"/>
      <c r="AA1676" s="23"/>
      <c r="AB1676" s="18"/>
      <c r="AC1676" s="18"/>
    </row>
    <row r="1677" spans="1:29">
      <c r="A1677" s="12" t="s">
        <v>4895</v>
      </c>
      <c r="B1677" s="13" t="s">
        <v>6657</v>
      </c>
      <c r="C1677" s="14" t="s">
        <v>297</v>
      </c>
      <c r="D1677" s="14" t="str">
        <f>IF(COUNTIF(E1677,""),"sp",E1677)</f>
        <v>sp</v>
      </c>
      <c r="E1677" s="14" t="s">
        <v>30</v>
      </c>
      <c r="F1677" s="14" t="str">
        <f t="shared" si="277"/>
        <v/>
      </c>
      <c r="G1677" s="15" t="str">
        <f t="shared" si="278"/>
        <v/>
      </c>
      <c r="H1677" s="15" t="str">
        <f t="shared" si="279"/>
        <v/>
      </c>
      <c r="I1677" s="16" t="str">
        <f t="shared" si="276"/>
        <v>TETRSETI</v>
      </c>
      <c r="J1677" s="17" t="str">
        <f t="shared" si="280"/>
        <v>TETRSETI</v>
      </c>
      <c r="K1677" s="17"/>
      <c r="L1677" s="17"/>
      <c r="M1677" s="18" t="s">
        <v>6658</v>
      </c>
      <c r="N1677" s="19" t="s">
        <v>6659</v>
      </c>
      <c r="O1677" s="19" t="str">
        <f t="shared" si="281"/>
        <v>Tetralophozia</v>
      </c>
      <c r="P1677" s="19"/>
      <c r="Q1677" s="19"/>
      <c r="R1677" s="25" t="s">
        <v>300</v>
      </c>
      <c r="S1677" s="24" t="s">
        <v>301</v>
      </c>
      <c r="T1677" s="18"/>
      <c r="U1677" s="18"/>
      <c r="V1677" s="22" t="s">
        <v>156</v>
      </c>
      <c r="W1677" s="23">
        <v>8</v>
      </c>
      <c r="X1677" s="23">
        <v>1</v>
      </c>
      <c r="Y1677" s="23" t="s">
        <v>394</v>
      </c>
      <c r="Z1677" s="23">
        <v>5</v>
      </c>
      <c r="AA1677" s="23">
        <v>1</v>
      </c>
      <c r="AB1677" s="18" t="s">
        <v>37</v>
      </c>
      <c r="AC1677" s="18"/>
    </row>
    <row r="1678" spans="1:29">
      <c r="A1678" s="12" t="s">
        <v>6660</v>
      </c>
      <c r="B1678" s="13" t="s">
        <v>6661</v>
      </c>
      <c r="C1678" s="14" t="s">
        <v>546</v>
      </c>
      <c r="D1678" s="14" t="str">
        <f>IF(COUNTIF(E1678,""),"sp",E1678)</f>
        <v>sp</v>
      </c>
      <c r="E1678" s="14" t="s">
        <v>30</v>
      </c>
      <c r="F1678" s="14" t="str">
        <f t="shared" si="277"/>
        <v/>
      </c>
      <c r="G1678" s="15" t="str">
        <f t="shared" si="278"/>
        <v/>
      </c>
      <c r="H1678" s="15" t="str">
        <f t="shared" si="279"/>
        <v/>
      </c>
      <c r="I1678" s="16" t="str">
        <f t="shared" si="276"/>
        <v>TETRPELL</v>
      </c>
      <c r="J1678" s="17" t="str">
        <f t="shared" si="280"/>
        <v>TETRPELL</v>
      </c>
      <c r="K1678" s="17"/>
      <c r="L1678" s="17"/>
      <c r="M1678" s="19" t="s">
        <v>6662</v>
      </c>
      <c r="N1678" s="19" t="s">
        <v>6663</v>
      </c>
      <c r="O1678" s="19" t="str">
        <f t="shared" si="281"/>
        <v>Tetraphis</v>
      </c>
      <c r="P1678" s="19"/>
      <c r="Q1678" s="19"/>
      <c r="R1678" s="25" t="s">
        <v>549</v>
      </c>
      <c r="S1678" s="24" t="s">
        <v>550</v>
      </c>
      <c r="T1678" s="18"/>
      <c r="U1678" s="18"/>
      <c r="V1678" s="22" t="s">
        <v>156</v>
      </c>
      <c r="W1678" s="23">
        <v>3</v>
      </c>
      <c r="X1678" s="23">
        <v>3</v>
      </c>
      <c r="Y1678" s="23">
        <v>5</v>
      </c>
      <c r="Z1678" s="23">
        <v>6</v>
      </c>
      <c r="AA1678" s="23">
        <v>1</v>
      </c>
      <c r="AB1678" s="18" t="s">
        <v>112</v>
      </c>
      <c r="AC1678" s="18"/>
    </row>
    <row r="1679" spans="1:29">
      <c r="A1679" s="12" t="s">
        <v>4899</v>
      </c>
      <c r="B1679" s="13" t="s">
        <v>6594</v>
      </c>
      <c r="C1679" s="24" t="s">
        <v>451</v>
      </c>
      <c r="D1679" s="14" t="str">
        <f>IF(COUNTIF(E1679,""),"sp",E1679)</f>
        <v>sp</v>
      </c>
      <c r="E1679" s="14" t="s">
        <v>30</v>
      </c>
      <c r="F1679" s="14" t="str">
        <f t="shared" si="277"/>
        <v/>
      </c>
      <c r="G1679" s="15" t="str">
        <f t="shared" si="278"/>
        <v/>
      </c>
      <c r="H1679" s="15" t="str">
        <f t="shared" si="279"/>
        <v/>
      </c>
      <c r="I1679" s="16" t="str">
        <f t="shared" si="276"/>
        <v>TETRANGU</v>
      </c>
      <c r="J1679" s="17" t="str">
        <f t="shared" si="280"/>
        <v>TETRANGU</v>
      </c>
      <c r="K1679" s="17"/>
      <c r="L1679" s="17"/>
      <c r="M1679" s="27" t="s">
        <v>6664</v>
      </c>
      <c r="N1679" s="19" t="s">
        <v>6665</v>
      </c>
      <c r="O1679" s="19" t="str">
        <f t="shared" si="281"/>
        <v>Tetraplodon</v>
      </c>
      <c r="P1679" s="19"/>
      <c r="Q1679" s="19"/>
      <c r="R1679" s="25" t="s">
        <v>454</v>
      </c>
      <c r="S1679" s="24" t="s">
        <v>455</v>
      </c>
      <c r="T1679" s="18"/>
      <c r="U1679" s="18"/>
      <c r="V1679" s="22" t="s">
        <v>50</v>
      </c>
      <c r="W1679" s="23">
        <v>8</v>
      </c>
      <c r="X1679" s="23">
        <v>2</v>
      </c>
      <c r="Y1679" s="23">
        <v>6</v>
      </c>
      <c r="Z1679" s="23">
        <v>6</v>
      </c>
      <c r="AA1679" s="23">
        <v>7</v>
      </c>
      <c r="AB1679" s="18" t="s">
        <v>22</v>
      </c>
      <c r="AC1679" s="18"/>
    </row>
    <row r="1680" spans="1:29">
      <c r="A1680" s="12" t="s">
        <v>6666</v>
      </c>
      <c r="B1680" s="13" t="s">
        <v>6667</v>
      </c>
      <c r="C1680" s="24" t="s">
        <v>451</v>
      </c>
      <c r="D1680" s="14" t="str">
        <f>IF(COUNTIF(E1680,""),"sp",E1680)</f>
        <v>sp</v>
      </c>
      <c r="E1680" s="14" t="s">
        <v>30</v>
      </c>
      <c r="F1680" s="14" t="str">
        <f t="shared" si="277"/>
        <v/>
      </c>
      <c r="G1680" s="15" t="str">
        <f t="shared" si="278"/>
        <v/>
      </c>
      <c r="H1680" s="15" t="str">
        <f t="shared" si="279"/>
        <v/>
      </c>
      <c r="I1680" s="16" t="str">
        <f t="shared" si="276"/>
        <v>TETRBLYT</v>
      </c>
      <c r="J1680" s="17" t="str">
        <f t="shared" si="280"/>
        <v>TETRBLYT</v>
      </c>
      <c r="K1680" s="17"/>
      <c r="L1680" s="17"/>
      <c r="M1680" s="27" t="s">
        <v>6668</v>
      </c>
      <c r="N1680" s="19" t="s">
        <v>6669</v>
      </c>
      <c r="O1680" s="19" t="str">
        <f t="shared" si="281"/>
        <v>Tetraplodon</v>
      </c>
      <c r="P1680" s="19"/>
      <c r="Q1680" s="19"/>
      <c r="R1680" s="25" t="s">
        <v>454</v>
      </c>
      <c r="S1680" s="24" t="s">
        <v>455</v>
      </c>
      <c r="T1680" s="18"/>
      <c r="U1680" s="18"/>
      <c r="V1680" s="22" t="s">
        <v>50</v>
      </c>
      <c r="W1680" s="23"/>
      <c r="X1680" s="23"/>
      <c r="Y1680" s="23"/>
      <c r="Z1680" s="23"/>
      <c r="AA1680" s="23"/>
      <c r="AB1680" s="18"/>
      <c r="AC1680" s="18"/>
    </row>
    <row r="1681" spans="1:29">
      <c r="A1681" s="12" t="s">
        <v>6670</v>
      </c>
      <c r="B1681" s="13" t="s">
        <v>6604</v>
      </c>
      <c r="C1681" s="24" t="s">
        <v>970</v>
      </c>
      <c r="D1681" s="14" t="str">
        <f>IF(COUNTIF(E1681,""),"sp",E1681)</f>
        <v>sp</v>
      </c>
      <c r="E1681" s="14" t="s">
        <v>30</v>
      </c>
      <c r="F1681" s="14" t="str">
        <f t="shared" si="277"/>
        <v/>
      </c>
      <c r="G1681" s="15" t="str">
        <f t="shared" si="278"/>
        <v/>
      </c>
      <c r="H1681" s="15" t="str">
        <f t="shared" si="279"/>
        <v/>
      </c>
      <c r="I1681" s="16" t="str">
        <f t="shared" si="276"/>
        <v>TETRMNIO</v>
      </c>
      <c r="J1681" s="17" t="str">
        <f t="shared" si="280"/>
        <v>TETRMNIO</v>
      </c>
      <c r="K1681" s="17"/>
      <c r="L1681" s="17"/>
      <c r="M1681" s="27" t="s">
        <v>6671</v>
      </c>
      <c r="N1681" s="19" t="s">
        <v>6672</v>
      </c>
      <c r="O1681" s="19" t="str">
        <f t="shared" si="281"/>
        <v>Tetraplodon</v>
      </c>
      <c r="P1681" s="19"/>
      <c r="Q1681" s="19"/>
      <c r="R1681" s="25" t="s">
        <v>973</v>
      </c>
      <c r="S1681" s="24" t="s">
        <v>140</v>
      </c>
      <c r="T1681" s="18"/>
      <c r="U1681" s="18"/>
      <c r="V1681" s="22" t="s">
        <v>50</v>
      </c>
      <c r="W1681" s="23">
        <v>8</v>
      </c>
      <c r="X1681" s="23">
        <v>2</v>
      </c>
      <c r="Y1681" s="23">
        <v>6</v>
      </c>
      <c r="Z1681" s="23">
        <v>7</v>
      </c>
      <c r="AA1681" s="23">
        <v>7</v>
      </c>
      <c r="AB1681" s="18" t="s">
        <v>37</v>
      </c>
      <c r="AC1681" s="18"/>
    </row>
    <row r="1682" spans="1:29">
      <c r="A1682" s="12" t="s">
        <v>6673</v>
      </c>
      <c r="B1682" s="13" t="s">
        <v>6674</v>
      </c>
      <c r="C1682" s="24" t="s">
        <v>451</v>
      </c>
      <c r="D1682" s="14" t="str">
        <f>IF(COUNTIF(E1682,""),"sp",E1682)</f>
        <v>sp</v>
      </c>
      <c r="E1682" s="14" t="s">
        <v>30</v>
      </c>
      <c r="F1682" s="14" t="str">
        <f t="shared" si="277"/>
        <v/>
      </c>
      <c r="G1682" s="15" t="str">
        <f t="shared" si="278"/>
        <v/>
      </c>
      <c r="H1682" s="15" t="str">
        <f t="shared" si="279"/>
        <v/>
      </c>
      <c r="I1682" s="16" t="str">
        <f t="shared" si="276"/>
        <v>TETRPALL</v>
      </c>
      <c r="J1682" s="17" t="str">
        <f t="shared" si="280"/>
        <v>TETRPALL</v>
      </c>
      <c r="K1682" s="17"/>
      <c r="L1682" s="17"/>
      <c r="M1682" s="27" t="s">
        <v>6675</v>
      </c>
      <c r="N1682" s="19" t="s">
        <v>6676</v>
      </c>
      <c r="O1682" s="19" t="str">
        <f t="shared" si="281"/>
        <v>Tetraplodon</v>
      </c>
      <c r="P1682" s="19"/>
      <c r="Q1682" s="19"/>
      <c r="R1682" s="25" t="s">
        <v>454</v>
      </c>
      <c r="S1682" s="24" t="s">
        <v>455</v>
      </c>
      <c r="T1682" s="18"/>
      <c r="U1682" s="18"/>
      <c r="V1682" s="22" t="s">
        <v>50</v>
      </c>
      <c r="W1682" s="23"/>
      <c r="X1682" s="23"/>
      <c r="Y1682" s="23"/>
      <c r="Z1682" s="23"/>
      <c r="AA1682" s="23"/>
      <c r="AB1682" s="18"/>
      <c r="AC1682" s="18"/>
    </row>
    <row r="1683" spans="1:29">
      <c r="A1683" s="12" t="s">
        <v>6677</v>
      </c>
      <c r="B1683" s="13" t="s">
        <v>6678</v>
      </c>
      <c r="C1683" s="24" t="s">
        <v>451</v>
      </c>
      <c r="D1683" s="14" t="str">
        <f>IF(COUNTIF(E1683,""),"sp",E1683)</f>
        <v>sp</v>
      </c>
      <c r="E1683" s="14" t="s">
        <v>30</v>
      </c>
      <c r="F1683" s="14" t="str">
        <f t="shared" si="277"/>
        <v/>
      </c>
      <c r="G1683" s="15" t="str">
        <f t="shared" si="278"/>
        <v/>
      </c>
      <c r="H1683" s="15" t="str">
        <f t="shared" si="279"/>
        <v/>
      </c>
      <c r="I1683" s="16" t="str">
        <f t="shared" si="276"/>
        <v>TETRPARA</v>
      </c>
      <c r="J1683" s="17" t="str">
        <f t="shared" si="280"/>
        <v>TETRPARA</v>
      </c>
      <c r="K1683" s="17"/>
      <c r="L1683" s="17"/>
      <c r="M1683" s="27" t="s">
        <v>6679</v>
      </c>
      <c r="N1683" s="19" t="s">
        <v>6680</v>
      </c>
      <c r="O1683" s="19" t="str">
        <f t="shared" si="281"/>
        <v>Tetraplodon</v>
      </c>
      <c r="P1683" s="19"/>
      <c r="Q1683" s="19"/>
      <c r="R1683" s="25" t="s">
        <v>454</v>
      </c>
      <c r="S1683" s="24" t="s">
        <v>455</v>
      </c>
      <c r="T1683" s="18"/>
      <c r="U1683" s="18"/>
      <c r="V1683" s="22" t="s">
        <v>50</v>
      </c>
      <c r="W1683" s="23"/>
      <c r="X1683" s="23"/>
      <c r="Y1683" s="23"/>
      <c r="Z1683" s="23"/>
      <c r="AA1683" s="23"/>
      <c r="AB1683" s="18"/>
      <c r="AC1683" s="18"/>
    </row>
    <row r="1684" spans="1:29">
      <c r="A1684" s="12" t="s">
        <v>6681</v>
      </c>
      <c r="B1684" s="13" t="s">
        <v>6682</v>
      </c>
      <c r="C1684" s="24" t="s">
        <v>40</v>
      </c>
      <c r="D1684" s="14" t="str">
        <f>IF(COUNTIF(E1684,""),"sp",E1684)</f>
        <v>sp</v>
      </c>
      <c r="E1684" s="14" t="s">
        <v>30</v>
      </c>
      <c r="F1684" s="14" t="str">
        <f t="shared" si="277"/>
        <v/>
      </c>
      <c r="G1684" s="15" t="str">
        <f t="shared" si="278"/>
        <v/>
      </c>
      <c r="H1684" s="15" t="str">
        <f t="shared" si="279"/>
        <v/>
      </c>
      <c r="I1684" s="16" t="str">
        <f t="shared" si="276"/>
        <v>TETRURCE</v>
      </c>
      <c r="J1684" s="17" t="str">
        <f t="shared" si="280"/>
        <v>TETRURCE</v>
      </c>
      <c r="K1684" s="17"/>
      <c r="L1684" s="17"/>
      <c r="M1684" s="18" t="s">
        <v>6683</v>
      </c>
      <c r="N1684" s="19" t="s">
        <v>6684</v>
      </c>
      <c r="O1684" s="19" t="str">
        <f t="shared" si="281"/>
        <v>Tetraplodon</v>
      </c>
      <c r="P1684" s="19"/>
      <c r="Q1684" s="19"/>
      <c r="R1684" s="18"/>
      <c r="S1684" s="24"/>
      <c r="T1684" s="18"/>
      <c r="U1684" s="18"/>
      <c r="V1684" s="18"/>
      <c r="W1684" s="23">
        <v>9</v>
      </c>
      <c r="X1684" s="23">
        <v>1</v>
      </c>
      <c r="Y1684" s="23">
        <v>6</v>
      </c>
      <c r="Z1684" s="23">
        <v>6</v>
      </c>
      <c r="AA1684" s="23">
        <v>7</v>
      </c>
      <c r="AB1684" s="18" t="s">
        <v>37</v>
      </c>
      <c r="AC1684" s="18"/>
    </row>
    <row r="1685" spans="1:29">
      <c r="A1685" s="12" t="s">
        <v>4855</v>
      </c>
      <c r="B1685" s="13" t="s">
        <v>6685</v>
      </c>
      <c r="C1685" s="24" t="s">
        <v>1647</v>
      </c>
      <c r="D1685" s="14" t="str">
        <f>IF(COUNTIF(E1685,""),"sp",E1685)</f>
        <v>sp</v>
      </c>
      <c r="E1685" s="14" t="s">
        <v>30</v>
      </c>
      <c r="F1685" s="14" t="str">
        <f t="shared" si="277"/>
        <v/>
      </c>
      <c r="G1685" s="15" t="str">
        <f t="shared" si="278"/>
        <v/>
      </c>
      <c r="H1685" s="15" t="str">
        <f t="shared" si="279"/>
        <v/>
      </c>
      <c r="I1685" s="16" t="str">
        <f t="shared" si="276"/>
        <v>TETRFONT</v>
      </c>
      <c r="J1685" s="17" t="str">
        <f t="shared" si="280"/>
        <v>TETRFONT</v>
      </c>
      <c r="K1685" s="17"/>
      <c r="L1685" s="17"/>
      <c r="M1685" s="18" t="s">
        <v>6686</v>
      </c>
      <c r="N1685" s="19" t="s">
        <v>6687</v>
      </c>
      <c r="O1685" s="19" t="str">
        <f t="shared" si="281"/>
        <v>Tetrastichium</v>
      </c>
      <c r="P1685" s="19"/>
      <c r="Q1685" s="19"/>
      <c r="R1685" s="25" t="s">
        <v>1650</v>
      </c>
      <c r="S1685" s="24" t="s">
        <v>1651</v>
      </c>
      <c r="T1685" s="18"/>
      <c r="U1685" s="18"/>
      <c r="V1685" s="22" t="s">
        <v>35</v>
      </c>
      <c r="W1685" s="23"/>
      <c r="X1685" s="23"/>
      <c r="Y1685" s="23"/>
      <c r="Z1685" s="23"/>
      <c r="AA1685" s="23"/>
      <c r="AB1685" s="18"/>
      <c r="AC1685" s="18"/>
    </row>
    <row r="1686" spans="1:29">
      <c r="A1686" s="12" t="s">
        <v>4883</v>
      </c>
      <c r="B1686" s="13" t="s">
        <v>6688</v>
      </c>
      <c r="C1686" s="14" t="s">
        <v>1495</v>
      </c>
      <c r="D1686" s="14" t="str">
        <f>IF(COUNTIF(E1686,""),"sp",E1686)</f>
        <v>sp</v>
      </c>
      <c r="E1686" s="14" t="s">
        <v>30</v>
      </c>
      <c r="F1686" s="14" t="str">
        <f t="shared" si="277"/>
        <v/>
      </c>
      <c r="G1686" s="15" t="str">
        <f t="shared" si="278"/>
        <v/>
      </c>
      <c r="H1686" s="15" t="str">
        <f t="shared" si="279"/>
        <v/>
      </c>
      <c r="I1686" s="16" t="str">
        <f t="shared" si="276"/>
        <v>TETRVIRE</v>
      </c>
      <c r="J1686" s="17" t="str">
        <f t="shared" si="280"/>
        <v>TETRVIRE</v>
      </c>
      <c r="K1686" s="17"/>
      <c r="L1686" s="17"/>
      <c r="M1686" s="18" t="s">
        <v>6689</v>
      </c>
      <c r="N1686" s="19" t="s">
        <v>6690</v>
      </c>
      <c r="O1686" s="19" t="str">
        <f t="shared" si="281"/>
        <v>Tetrastichium</v>
      </c>
      <c r="P1686" s="19"/>
      <c r="Q1686" s="19"/>
      <c r="R1686" s="20" t="s">
        <v>1485</v>
      </c>
      <c r="S1686" s="24" t="s">
        <v>1498</v>
      </c>
      <c r="T1686" s="18"/>
      <c r="U1686" s="18"/>
      <c r="V1686" s="22" t="s">
        <v>35</v>
      </c>
      <c r="W1686" s="23"/>
      <c r="X1686" s="23"/>
      <c r="Y1686" s="23"/>
      <c r="Z1686" s="23"/>
      <c r="AA1686" s="23"/>
      <c r="AB1686" s="18"/>
      <c r="AC1686" s="18"/>
    </row>
    <row r="1687" spans="1:29">
      <c r="A1687" s="12" t="s">
        <v>6691</v>
      </c>
      <c r="B1687" s="13" t="s">
        <v>6692</v>
      </c>
      <c r="C1687" s="14" t="s">
        <v>567</v>
      </c>
      <c r="D1687" s="14" t="str">
        <f>IF(COUNTIF(E1687,""),"sp",E1687)</f>
        <v>sp</v>
      </c>
      <c r="E1687" s="14" t="s">
        <v>30</v>
      </c>
      <c r="F1687" s="14" t="str">
        <f t="shared" si="277"/>
        <v/>
      </c>
      <c r="G1687" s="15" t="str">
        <f t="shared" si="278"/>
        <v/>
      </c>
      <c r="H1687" s="15" t="str">
        <f t="shared" si="279"/>
        <v/>
      </c>
      <c r="I1687" s="16" t="str">
        <f t="shared" si="276"/>
        <v>TETRBROW</v>
      </c>
      <c r="J1687" s="17" t="str">
        <f t="shared" si="280"/>
        <v>TETRBROW</v>
      </c>
      <c r="K1687" s="17"/>
      <c r="L1687" s="17"/>
      <c r="M1687" s="18" t="s">
        <v>6693</v>
      </c>
      <c r="N1687" s="19" t="s">
        <v>6694</v>
      </c>
      <c r="O1687" s="19" t="str">
        <f t="shared" si="281"/>
        <v>Tetrodontium</v>
      </c>
      <c r="P1687" s="19"/>
      <c r="Q1687" s="19"/>
      <c r="R1687" s="25" t="s">
        <v>570</v>
      </c>
      <c r="S1687" s="24" t="s">
        <v>571</v>
      </c>
      <c r="T1687" s="18"/>
      <c r="U1687" s="18"/>
      <c r="V1687" s="22" t="s">
        <v>156</v>
      </c>
      <c r="W1687" s="23">
        <v>1</v>
      </c>
      <c r="X1687" s="23">
        <v>4</v>
      </c>
      <c r="Y1687" s="23">
        <v>3</v>
      </c>
      <c r="Z1687" s="23">
        <v>6</v>
      </c>
      <c r="AA1687" s="23">
        <v>1</v>
      </c>
      <c r="AB1687" s="18" t="s">
        <v>37</v>
      </c>
      <c r="AC1687" s="18"/>
    </row>
    <row r="1688" spans="1:29">
      <c r="A1688" s="12" t="s">
        <v>4942</v>
      </c>
      <c r="B1688" s="13" t="s">
        <v>6695</v>
      </c>
      <c r="C1688" s="14" t="s">
        <v>567</v>
      </c>
      <c r="D1688" s="14" t="str">
        <f>IF(COUNTIF(E1688,""),"sp",E1688)</f>
        <v>var</v>
      </c>
      <c r="E1688" s="14" t="s">
        <v>41</v>
      </c>
      <c r="F1688" s="14" t="str">
        <f t="shared" si="277"/>
        <v>var</v>
      </c>
      <c r="G1688" s="15" t="str">
        <f t="shared" si="278"/>
        <v/>
      </c>
      <c r="H1688" s="15" t="str">
        <f t="shared" si="279"/>
        <v>var</v>
      </c>
      <c r="I1688" s="16"/>
      <c r="J1688" s="17" t="str">
        <f t="shared" si="280"/>
        <v>TETBROWOV</v>
      </c>
      <c r="K1688" s="17" t="str">
        <f>IF(LEN($L1688)&gt;1,UPPER(LEFT(M1688,3) &amp; MID(M1688,SEARCH(" ",M1688,1)+1,4)&amp;L1688),UPPER(LEFT(M1688,4) &amp; MID(M1688,SEARCH(" ",M1687,1)+1,4)&amp;L1688))</f>
        <v>TETBROWOV</v>
      </c>
      <c r="L1688" s="17" t="str">
        <f>IF(COUNTIF($L$1:$L1687,MID(M1688,SEARCH("var. ",M1688,1)+5,1))&gt;0,MID(M1688,SEARCH("var. ",M1688,1)+5,2),MID(M1688,SEARCH("var. ",M1688,1)+5,1))</f>
        <v>ov</v>
      </c>
      <c r="M1688" s="18" t="s">
        <v>6696</v>
      </c>
      <c r="N1688" s="19" t="s">
        <v>6694</v>
      </c>
      <c r="O1688" s="19" t="str">
        <f t="shared" si="281"/>
        <v>Tetrodontium</v>
      </c>
      <c r="P1688" s="19"/>
      <c r="Q1688" s="19"/>
      <c r="R1688" s="25" t="s">
        <v>570</v>
      </c>
      <c r="S1688" s="24" t="s">
        <v>571</v>
      </c>
      <c r="T1688" s="18"/>
      <c r="U1688" s="18"/>
      <c r="V1688" s="22" t="s">
        <v>156</v>
      </c>
      <c r="W1688" s="23"/>
      <c r="X1688" s="23"/>
      <c r="Y1688" s="23"/>
      <c r="Z1688" s="23"/>
      <c r="AA1688" s="23"/>
      <c r="AB1688" s="18"/>
      <c r="AC1688" s="18"/>
    </row>
    <row r="1689" spans="1:29">
      <c r="A1689" s="12" t="s">
        <v>6697</v>
      </c>
      <c r="B1689" s="13" t="s">
        <v>6698</v>
      </c>
      <c r="C1689" s="14" t="s">
        <v>567</v>
      </c>
      <c r="D1689" s="14" t="str">
        <f>IF(COUNTIF(E1689,""),"sp",E1689)</f>
        <v>sp</v>
      </c>
      <c r="E1689" s="14" t="s">
        <v>30</v>
      </c>
      <c r="F1689" s="14" t="str">
        <f t="shared" si="277"/>
        <v/>
      </c>
      <c r="G1689" s="15" t="str">
        <f t="shared" si="278"/>
        <v/>
      </c>
      <c r="H1689" s="15" t="str">
        <f t="shared" si="279"/>
        <v/>
      </c>
      <c r="I1689" s="16" t="str">
        <f t="shared" ref="I1689:I1695" si="282">UPPER(MID(M1689,1,4))&amp;""&amp;UPPER(MID(M1689,SEARCH(" ",M1689,1)+1,4))</f>
        <v>TETRREPA</v>
      </c>
      <c r="J1689" s="17" t="str">
        <f t="shared" si="280"/>
        <v>TETRREPA</v>
      </c>
      <c r="K1689" s="17"/>
      <c r="L1689" s="17"/>
      <c r="M1689" s="18" t="s">
        <v>6699</v>
      </c>
      <c r="N1689" s="19" t="s">
        <v>6700</v>
      </c>
      <c r="O1689" s="19" t="str">
        <f t="shared" si="281"/>
        <v>Tetrodontium</v>
      </c>
      <c r="P1689" s="19"/>
      <c r="Q1689" s="19"/>
      <c r="R1689" s="25" t="s">
        <v>570</v>
      </c>
      <c r="S1689" s="24" t="s">
        <v>571</v>
      </c>
      <c r="T1689" s="18"/>
      <c r="U1689" s="18"/>
      <c r="V1689" s="22" t="s">
        <v>156</v>
      </c>
      <c r="W1689" s="23">
        <v>2</v>
      </c>
      <c r="X1689" s="23">
        <v>2</v>
      </c>
      <c r="Y1689" s="23">
        <v>6</v>
      </c>
      <c r="Z1689" s="23">
        <v>6</v>
      </c>
      <c r="AA1689" s="23">
        <v>1</v>
      </c>
      <c r="AB1689" s="18" t="s">
        <v>37</v>
      </c>
      <c r="AC1689" s="18"/>
    </row>
    <row r="1690" spans="1:29">
      <c r="A1690" s="12" t="s">
        <v>4954</v>
      </c>
      <c r="B1690" s="13" t="s">
        <v>6701</v>
      </c>
      <c r="C1690" s="14" t="s">
        <v>106</v>
      </c>
      <c r="D1690" s="14" t="str">
        <f>IF(COUNTIF(E1690,""),"sp",E1690)</f>
        <v>sp</v>
      </c>
      <c r="E1690" s="14" t="s">
        <v>30</v>
      </c>
      <c r="F1690" s="14" t="str">
        <f t="shared" si="277"/>
        <v/>
      </c>
      <c r="G1690" s="15" t="str">
        <f t="shared" si="278"/>
        <v/>
      </c>
      <c r="H1690" s="15" t="str">
        <f t="shared" si="279"/>
        <v/>
      </c>
      <c r="I1690" s="16" t="str">
        <f t="shared" si="282"/>
        <v>THAMALOP</v>
      </c>
      <c r="J1690" s="17" t="str">
        <f t="shared" si="280"/>
        <v>THAMALOP</v>
      </c>
      <c r="K1690" s="17"/>
      <c r="L1690" s="17"/>
      <c r="M1690" s="18" t="s">
        <v>6702</v>
      </c>
      <c r="N1690" s="19" t="s">
        <v>6703</v>
      </c>
      <c r="O1690" s="19" t="str">
        <f t="shared" si="281"/>
        <v>Thamnobryum</v>
      </c>
      <c r="P1690" s="19"/>
      <c r="Q1690" s="19"/>
      <c r="R1690" s="25" t="s">
        <v>109</v>
      </c>
      <c r="S1690" s="24" t="s">
        <v>110</v>
      </c>
      <c r="T1690" s="18" t="s">
        <v>542</v>
      </c>
      <c r="U1690" s="18"/>
      <c r="V1690" s="22" t="s">
        <v>35</v>
      </c>
      <c r="W1690" s="23">
        <v>4</v>
      </c>
      <c r="X1690" s="23">
        <v>4</v>
      </c>
      <c r="Y1690" s="23">
        <v>4</v>
      </c>
      <c r="Z1690" s="23">
        <v>6</v>
      </c>
      <c r="AA1690" s="23">
        <v>7</v>
      </c>
      <c r="AB1690" s="18" t="s">
        <v>6704</v>
      </c>
      <c r="AC1690" s="18"/>
    </row>
    <row r="1691" spans="1:29">
      <c r="A1691" s="12" t="s">
        <v>6705</v>
      </c>
      <c r="B1691" s="13" t="s">
        <v>6706</v>
      </c>
      <c r="C1691" s="14" t="s">
        <v>106</v>
      </c>
      <c r="D1691" s="14" t="str">
        <f>IF(COUNTIF(E1691,""),"sp",E1691)</f>
        <v>sp</v>
      </c>
      <c r="E1691" s="14" t="s">
        <v>30</v>
      </c>
      <c r="F1691" s="14" t="str">
        <f t="shared" si="277"/>
        <v/>
      </c>
      <c r="G1691" s="15" t="str">
        <f t="shared" si="278"/>
        <v/>
      </c>
      <c r="H1691" s="15" t="str">
        <f t="shared" si="279"/>
        <v/>
      </c>
      <c r="I1691" s="16" t="str">
        <f t="shared" si="282"/>
        <v>THAMANGU</v>
      </c>
      <c r="J1691" s="17" t="str">
        <f t="shared" si="280"/>
        <v>THAMANGU</v>
      </c>
      <c r="K1691" s="17"/>
      <c r="L1691" s="17"/>
      <c r="M1691" s="18" t="s">
        <v>6707</v>
      </c>
      <c r="N1691" s="19" t="s">
        <v>6708</v>
      </c>
      <c r="O1691" s="19" t="str">
        <f t="shared" si="281"/>
        <v>Thamnobryum</v>
      </c>
      <c r="P1691" s="19"/>
      <c r="Q1691" s="19"/>
      <c r="R1691" s="25" t="s">
        <v>109</v>
      </c>
      <c r="S1691" s="24" t="s">
        <v>110</v>
      </c>
      <c r="T1691" s="18"/>
      <c r="U1691" s="18"/>
      <c r="V1691" s="22" t="s">
        <v>35</v>
      </c>
      <c r="W1691" s="23"/>
      <c r="X1691" s="23"/>
      <c r="Y1691" s="23"/>
      <c r="Z1691" s="23"/>
      <c r="AA1691" s="23"/>
      <c r="AB1691" s="18"/>
      <c r="AC1691" s="18"/>
    </row>
    <row r="1692" spans="1:29">
      <c r="A1692" s="12" t="s">
        <v>6709</v>
      </c>
      <c r="B1692" s="13" t="s">
        <v>6710</v>
      </c>
      <c r="C1692" s="24" t="s">
        <v>1647</v>
      </c>
      <c r="D1692" s="14" t="str">
        <f>IF(COUNTIF(E1692,""),"sp",E1692)</f>
        <v>sp</v>
      </c>
      <c r="E1692" s="14" t="s">
        <v>30</v>
      </c>
      <c r="F1692" s="14" t="str">
        <f t="shared" si="277"/>
        <v/>
      </c>
      <c r="G1692" s="15" t="str">
        <f t="shared" si="278"/>
        <v/>
      </c>
      <c r="H1692" s="15" t="str">
        <f t="shared" si="279"/>
        <v/>
      </c>
      <c r="I1692" s="16" t="str">
        <f t="shared" si="282"/>
        <v>THAMCATA</v>
      </c>
      <c r="J1692" s="17" t="str">
        <f t="shared" si="280"/>
        <v>THAMCATA</v>
      </c>
      <c r="K1692" s="17"/>
      <c r="L1692" s="17"/>
      <c r="M1692" s="18" t="s">
        <v>6711</v>
      </c>
      <c r="N1692" s="19" t="s">
        <v>6712</v>
      </c>
      <c r="O1692" s="19" t="str">
        <f t="shared" si="281"/>
        <v>Thamnobryum</v>
      </c>
      <c r="P1692" s="19"/>
      <c r="Q1692" s="19"/>
      <c r="R1692" s="25" t="s">
        <v>1650</v>
      </c>
      <c r="S1692" s="24" t="s">
        <v>1651</v>
      </c>
      <c r="T1692" s="18"/>
      <c r="U1692" s="18"/>
      <c r="V1692" s="22" t="s">
        <v>35</v>
      </c>
      <c r="W1692" s="23"/>
      <c r="X1692" s="23"/>
      <c r="Y1692" s="23"/>
      <c r="Z1692" s="23"/>
      <c r="AA1692" s="23"/>
      <c r="AB1692" s="18"/>
      <c r="AC1692" s="18"/>
    </row>
    <row r="1693" spans="1:29">
      <c r="A1693" s="12" t="s">
        <v>6713</v>
      </c>
      <c r="B1693" s="13" t="s">
        <v>6714</v>
      </c>
      <c r="C1693" s="24" t="s">
        <v>444</v>
      </c>
      <c r="D1693" s="14" t="str">
        <f>IF(COUNTIF(E1693,""),"sp",E1693)</f>
        <v>sp</v>
      </c>
      <c r="E1693" s="14" t="s">
        <v>30</v>
      </c>
      <c r="F1693" s="14" t="str">
        <f t="shared" si="277"/>
        <v/>
      </c>
      <c r="G1693" s="15" t="str">
        <f t="shared" si="278"/>
        <v/>
      </c>
      <c r="H1693" s="15" t="str">
        <f t="shared" si="279"/>
        <v/>
      </c>
      <c r="I1693" s="16" t="str">
        <f t="shared" si="282"/>
        <v>THAMFERN</v>
      </c>
      <c r="J1693" s="17" t="str">
        <f t="shared" si="280"/>
        <v>THAMFERN</v>
      </c>
      <c r="K1693" s="17"/>
      <c r="L1693" s="17"/>
      <c r="M1693" s="18" t="s">
        <v>6715</v>
      </c>
      <c r="N1693" s="19" t="s">
        <v>6716</v>
      </c>
      <c r="O1693" s="19" t="str">
        <f t="shared" si="281"/>
        <v>Thamnobryum</v>
      </c>
      <c r="P1693" s="19"/>
      <c r="Q1693" s="19"/>
      <c r="R1693" s="25" t="s">
        <v>447</v>
      </c>
      <c r="S1693" s="24" t="s">
        <v>448</v>
      </c>
      <c r="T1693" s="18"/>
      <c r="U1693" s="18"/>
      <c r="V1693" s="22" t="s">
        <v>35</v>
      </c>
      <c r="W1693" s="23"/>
      <c r="X1693" s="23"/>
      <c r="Y1693" s="23"/>
      <c r="Z1693" s="23"/>
      <c r="AA1693" s="23"/>
      <c r="AB1693" s="18"/>
      <c r="AC1693" s="18"/>
    </row>
    <row r="1694" spans="1:29">
      <c r="A1694" s="12" t="s">
        <v>6717</v>
      </c>
      <c r="B1694" s="13" t="s">
        <v>6718</v>
      </c>
      <c r="C1694" s="24" t="s">
        <v>763</v>
      </c>
      <c r="D1694" s="14" t="str">
        <f>IF(COUNTIF(E1694,""),"sp",E1694)</f>
        <v>sp</v>
      </c>
      <c r="E1694" s="14" t="s">
        <v>30</v>
      </c>
      <c r="F1694" s="14" t="str">
        <f t="shared" si="277"/>
        <v/>
      </c>
      <c r="G1694" s="15" t="str">
        <f t="shared" si="278"/>
        <v/>
      </c>
      <c r="H1694" s="15" t="str">
        <f t="shared" si="279"/>
        <v/>
      </c>
      <c r="I1694" s="16" t="str">
        <f t="shared" si="282"/>
        <v>THUIASSI</v>
      </c>
      <c r="J1694" s="17" t="str">
        <f t="shared" si="280"/>
        <v>THUIASSI</v>
      </c>
      <c r="K1694" s="17"/>
      <c r="L1694" s="17"/>
      <c r="M1694" s="18" t="s">
        <v>6719</v>
      </c>
      <c r="N1694" s="19" t="s">
        <v>6720</v>
      </c>
      <c r="O1694" s="19" t="str">
        <f t="shared" si="281"/>
        <v>Thuidium</v>
      </c>
      <c r="P1694" s="19"/>
      <c r="Q1694" s="19"/>
      <c r="R1694" s="25" t="s">
        <v>766</v>
      </c>
      <c r="S1694" s="24" t="s">
        <v>767</v>
      </c>
      <c r="T1694" s="18"/>
      <c r="U1694" s="18"/>
      <c r="V1694" s="22" t="s">
        <v>35</v>
      </c>
      <c r="W1694" s="23">
        <v>6</v>
      </c>
      <c r="X1694" s="23">
        <v>3</v>
      </c>
      <c r="Y1694" s="23">
        <v>4</v>
      </c>
      <c r="Z1694" s="23">
        <v>4</v>
      </c>
      <c r="AA1694" s="23">
        <v>7</v>
      </c>
      <c r="AB1694" s="18" t="s">
        <v>37</v>
      </c>
      <c r="AC1694" s="18"/>
    </row>
    <row r="1695" spans="1:29">
      <c r="A1695" s="12" t="s">
        <v>4909</v>
      </c>
      <c r="B1695" s="13" t="s">
        <v>6721</v>
      </c>
      <c r="C1695" s="14" t="s">
        <v>567</v>
      </c>
      <c r="D1695" s="14" t="str">
        <f>IF(COUNTIF(E1695,""),"sp",E1695)</f>
        <v>sp</v>
      </c>
      <c r="E1695" s="14" t="s">
        <v>30</v>
      </c>
      <c r="F1695" s="14" t="str">
        <f t="shared" si="277"/>
        <v/>
      </c>
      <c r="G1695" s="15" t="str">
        <f t="shared" si="278"/>
        <v/>
      </c>
      <c r="H1695" s="15" t="str">
        <f t="shared" si="279"/>
        <v/>
      </c>
      <c r="I1695" s="16" t="str">
        <f t="shared" si="282"/>
        <v>THUIDELI</v>
      </c>
      <c r="J1695" s="17" t="str">
        <f t="shared" si="280"/>
        <v>THUIDELI</v>
      </c>
      <c r="K1695" s="17"/>
      <c r="L1695" s="17"/>
      <c r="M1695" s="18" t="s">
        <v>6722</v>
      </c>
      <c r="N1695" s="19" t="s">
        <v>6723</v>
      </c>
      <c r="O1695" s="19" t="str">
        <f t="shared" si="281"/>
        <v>Thuidium</v>
      </c>
      <c r="P1695" s="19"/>
      <c r="Q1695" s="19"/>
      <c r="R1695" s="25" t="s">
        <v>570</v>
      </c>
      <c r="S1695" s="24" t="s">
        <v>571</v>
      </c>
      <c r="T1695" s="18"/>
      <c r="U1695" s="18"/>
      <c r="V1695" s="22" t="s">
        <v>35</v>
      </c>
      <c r="W1695" s="23">
        <v>7</v>
      </c>
      <c r="X1695" s="23">
        <v>4</v>
      </c>
      <c r="Y1695" s="23">
        <v>5</v>
      </c>
      <c r="Z1695" s="23">
        <v>4</v>
      </c>
      <c r="AA1695" s="23">
        <v>7</v>
      </c>
      <c r="AB1695" s="18" t="s">
        <v>37</v>
      </c>
      <c r="AC1695" s="18"/>
    </row>
    <row r="1696" spans="1:29">
      <c r="A1696" s="12" t="s">
        <v>4909</v>
      </c>
      <c r="B1696" s="13" t="s">
        <v>6724</v>
      </c>
      <c r="C1696" s="24" t="s">
        <v>40</v>
      </c>
      <c r="D1696" s="14" t="str">
        <f>IF(COUNTIF(E1696,""),"sp",E1696)</f>
        <v>var</v>
      </c>
      <c r="E1696" s="14" t="s">
        <v>41</v>
      </c>
      <c r="F1696" s="14" t="str">
        <f t="shared" si="277"/>
        <v>var</v>
      </c>
      <c r="G1696" s="15" t="str">
        <f t="shared" si="278"/>
        <v/>
      </c>
      <c r="H1696" s="15" t="str">
        <f t="shared" si="279"/>
        <v>var</v>
      </c>
      <c r="I1696" s="16"/>
      <c r="J1696" s="17" t="str">
        <f t="shared" si="280"/>
        <v>THUDELIDU</v>
      </c>
      <c r="K1696" s="17" t="str">
        <f>IF(LEN($L1696)&gt;1,UPPER(LEFT(M1696,3) &amp; MID(M1696,SEARCH(" ",M1696,1)+1,4)&amp;L1696),UPPER(LEFT(M1696,4) &amp; MID(M1696,SEARCH(" ",M1695,1)+1,4)&amp;L1696))</f>
        <v>THUDELIDU</v>
      </c>
      <c r="L1696" s="17" t="str">
        <f>IF(COUNTIF($L$1:$L1695,MID(M1696,SEARCH("var. ",M1696,1)+5,1))&gt;0,MID(M1696,SEARCH("var. ",M1696,1)+5,2),MID(M1696,SEARCH("var. ",M1696,1)+5,1))</f>
        <v>du</v>
      </c>
      <c r="M1696" s="28" t="s">
        <v>6725</v>
      </c>
      <c r="N1696" s="19" t="s">
        <v>6723</v>
      </c>
      <c r="O1696" s="19" t="str">
        <f t="shared" si="281"/>
        <v>Thuidium</v>
      </c>
      <c r="P1696" s="19"/>
      <c r="Q1696" s="19"/>
      <c r="R1696" s="18"/>
      <c r="S1696" s="24"/>
      <c r="T1696" s="18"/>
      <c r="U1696" s="18"/>
      <c r="V1696" s="18"/>
      <c r="W1696" s="23">
        <v>7</v>
      </c>
      <c r="X1696" s="23">
        <v>5</v>
      </c>
      <c r="Y1696" s="23">
        <v>7</v>
      </c>
      <c r="Z1696" s="23">
        <v>4</v>
      </c>
      <c r="AA1696" s="23">
        <v>7</v>
      </c>
      <c r="AB1696" s="18" t="s">
        <v>37</v>
      </c>
      <c r="AC1696" s="18"/>
    </row>
    <row r="1697" spans="1:29">
      <c r="A1697" s="12" t="s">
        <v>6726</v>
      </c>
      <c r="B1697" s="13" t="s">
        <v>6727</v>
      </c>
      <c r="C1697" s="14" t="s">
        <v>539</v>
      </c>
      <c r="D1697" s="14" t="str">
        <f>IF(COUNTIF(E1697,""),"sp",E1697)</f>
        <v>sp</v>
      </c>
      <c r="E1697" s="14" t="s">
        <v>30</v>
      </c>
      <c r="F1697" s="14" t="str">
        <f t="shared" si="277"/>
        <v/>
      </c>
      <c r="G1697" s="15" t="str">
        <f t="shared" si="278"/>
        <v/>
      </c>
      <c r="H1697" s="15" t="str">
        <f t="shared" si="279"/>
        <v/>
      </c>
      <c r="I1697" s="16" t="str">
        <f t="shared" ref="I1697:I1710" si="283">UPPER(MID(M1697,1,4))&amp;""&amp;UPPER(MID(M1697,SEARCH(" ",M1697,1)+1,4))</f>
        <v>THUIRECO</v>
      </c>
      <c r="J1697" s="17" t="str">
        <f t="shared" si="280"/>
        <v>THUIRECO</v>
      </c>
      <c r="K1697" s="17"/>
      <c r="L1697" s="17"/>
      <c r="M1697" s="18" t="s">
        <v>6728</v>
      </c>
      <c r="N1697" s="19" t="s">
        <v>6729</v>
      </c>
      <c r="O1697" s="19" t="str">
        <f t="shared" si="281"/>
        <v>Thuidium</v>
      </c>
      <c r="P1697" s="19"/>
      <c r="Q1697" s="19"/>
      <c r="R1697" s="25" t="s">
        <v>542</v>
      </c>
      <c r="S1697" s="24" t="s">
        <v>543</v>
      </c>
      <c r="T1697" s="18"/>
      <c r="U1697" s="18"/>
      <c r="V1697" s="22" t="s">
        <v>111</v>
      </c>
      <c r="W1697" s="23">
        <v>5</v>
      </c>
      <c r="X1697" s="23">
        <v>3</v>
      </c>
      <c r="Y1697" s="23">
        <v>4</v>
      </c>
      <c r="Z1697" s="23">
        <v>6</v>
      </c>
      <c r="AA1697" s="23">
        <v>6</v>
      </c>
      <c r="AB1697" s="18" t="s">
        <v>37</v>
      </c>
      <c r="AC1697" s="18"/>
    </row>
    <row r="1698" spans="1:29">
      <c r="A1698" s="12" t="s">
        <v>6730</v>
      </c>
      <c r="B1698" s="13" t="s">
        <v>6731</v>
      </c>
      <c r="C1698" s="14" t="s">
        <v>539</v>
      </c>
      <c r="D1698" s="14" t="str">
        <f>IF(COUNTIF(E1698,""),"sp",E1698)</f>
        <v>sp</v>
      </c>
      <c r="E1698" s="14" t="s">
        <v>30</v>
      </c>
      <c r="F1698" s="14" t="str">
        <f t="shared" si="277"/>
        <v/>
      </c>
      <c r="G1698" s="15" t="str">
        <f t="shared" si="278"/>
        <v/>
      </c>
      <c r="H1698" s="15" t="str">
        <f t="shared" si="279"/>
        <v/>
      </c>
      <c r="I1698" s="16" t="str">
        <f t="shared" si="283"/>
        <v>THUITAMA</v>
      </c>
      <c r="J1698" s="17" t="str">
        <f t="shared" si="280"/>
        <v>THUITAMA</v>
      </c>
      <c r="K1698" s="17"/>
      <c r="L1698" s="17"/>
      <c r="M1698" s="18" t="s">
        <v>6732</v>
      </c>
      <c r="N1698" s="19" t="s">
        <v>6733</v>
      </c>
      <c r="O1698" s="19" t="str">
        <f t="shared" si="281"/>
        <v>Thuidium</v>
      </c>
      <c r="P1698" s="19"/>
      <c r="Q1698" s="19"/>
      <c r="R1698" s="25" t="s">
        <v>542</v>
      </c>
      <c r="S1698" s="24" t="s">
        <v>543</v>
      </c>
      <c r="T1698" s="18"/>
      <c r="U1698" s="18"/>
      <c r="V1698" s="22" t="s">
        <v>35</v>
      </c>
      <c r="W1698" s="23">
        <v>4</v>
      </c>
      <c r="X1698" s="23">
        <v>4</v>
      </c>
      <c r="Y1698" s="23">
        <v>4</v>
      </c>
      <c r="Z1698" s="23">
        <v>6</v>
      </c>
      <c r="AA1698" s="23">
        <v>4</v>
      </c>
      <c r="AB1698" s="18" t="s">
        <v>112</v>
      </c>
      <c r="AC1698" s="18"/>
    </row>
    <row r="1699" spans="1:29">
      <c r="A1699" s="12" t="s">
        <v>6734</v>
      </c>
      <c r="B1699" s="13" t="s">
        <v>2560</v>
      </c>
      <c r="C1699" s="24" t="s">
        <v>151</v>
      </c>
      <c r="D1699" s="14" t="str">
        <f>IF(COUNTIF(E1699,""),"sp",E1699)</f>
        <v>sp</v>
      </c>
      <c r="E1699" s="14" t="s">
        <v>30</v>
      </c>
      <c r="F1699" s="14" t="str">
        <f t="shared" si="277"/>
        <v/>
      </c>
      <c r="G1699" s="15" t="str">
        <f t="shared" si="278"/>
        <v/>
      </c>
      <c r="H1699" s="15" t="str">
        <f t="shared" si="279"/>
        <v/>
      </c>
      <c r="I1699" s="16" t="str">
        <f t="shared" si="283"/>
        <v>TIMMAUST</v>
      </c>
      <c r="J1699" s="17" t="str">
        <f t="shared" si="280"/>
        <v>TIMMAUST</v>
      </c>
      <c r="K1699" s="17"/>
      <c r="L1699" s="17"/>
      <c r="M1699" s="18" t="s">
        <v>6735</v>
      </c>
      <c r="N1699" s="19" t="s">
        <v>6736</v>
      </c>
      <c r="O1699" s="19" t="str">
        <f t="shared" si="281"/>
        <v>Timmia</v>
      </c>
      <c r="P1699" s="19"/>
      <c r="Q1699" s="19"/>
      <c r="R1699" s="25" t="s">
        <v>154</v>
      </c>
      <c r="S1699" s="24" t="s">
        <v>155</v>
      </c>
      <c r="T1699" s="18"/>
      <c r="U1699" s="18"/>
      <c r="V1699" s="22" t="s">
        <v>580</v>
      </c>
      <c r="W1699" s="23">
        <v>4</v>
      </c>
      <c r="X1699" s="23">
        <v>1</v>
      </c>
      <c r="Y1699" s="23">
        <v>6</v>
      </c>
      <c r="Z1699" s="23">
        <v>6</v>
      </c>
      <c r="AA1699" s="23">
        <v>8</v>
      </c>
      <c r="AB1699" s="18" t="s">
        <v>37</v>
      </c>
      <c r="AC1699" s="18"/>
    </row>
    <row r="1700" spans="1:29">
      <c r="A1700" s="12" t="s">
        <v>6737</v>
      </c>
      <c r="B1700" s="13" t="s">
        <v>2337</v>
      </c>
      <c r="C1700" s="24" t="s">
        <v>151</v>
      </c>
      <c r="D1700" s="14" t="str">
        <f>IF(COUNTIF(E1700,""),"sp",E1700)</f>
        <v>sp</v>
      </c>
      <c r="E1700" s="14" t="s">
        <v>30</v>
      </c>
      <c r="F1700" s="14" t="str">
        <f t="shared" si="277"/>
        <v/>
      </c>
      <c r="G1700" s="15" t="str">
        <f t="shared" si="278"/>
        <v/>
      </c>
      <c r="H1700" s="15" t="str">
        <f t="shared" si="279"/>
        <v/>
      </c>
      <c r="I1700" s="16" t="str">
        <f t="shared" si="283"/>
        <v>TIMMBAVA</v>
      </c>
      <c r="J1700" s="17" t="str">
        <f t="shared" si="280"/>
        <v>TIMMBAVA</v>
      </c>
      <c r="K1700" s="17"/>
      <c r="L1700" s="17"/>
      <c r="M1700" s="18" t="s">
        <v>6738</v>
      </c>
      <c r="N1700" s="19" t="s">
        <v>6739</v>
      </c>
      <c r="O1700" s="19" t="str">
        <f t="shared" si="281"/>
        <v>Timmia</v>
      </c>
      <c r="P1700" s="19"/>
      <c r="Q1700" s="19"/>
      <c r="R1700" s="25" t="s">
        <v>154</v>
      </c>
      <c r="S1700" s="24" t="s">
        <v>155</v>
      </c>
      <c r="T1700" s="18"/>
      <c r="U1700" s="18"/>
      <c r="V1700" s="22" t="s">
        <v>125</v>
      </c>
      <c r="W1700" s="23">
        <v>3</v>
      </c>
      <c r="X1700" s="23">
        <v>2</v>
      </c>
      <c r="Y1700" s="23">
        <v>7</v>
      </c>
      <c r="Z1700" s="23">
        <v>6</v>
      </c>
      <c r="AA1700" s="23">
        <v>9</v>
      </c>
      <c r="AB1700" s="18" t="s">
        <v>37</v>
      </c>
      <c r="AC1700" s="18"/>
    </row>
    <row r="1701" spans="1:29">
      <c r="A1701" s="12" t="s">
        <v>4874</v>
      </c>
      <c r="B1701" s="13" t="s">
        <v>6740</v>
      </c>
      <c r="C1701" s="24" t="s">
        <v>40</v>
      </c>
      <c r="D1701" s="14" t="str">
        <f>IF(COUNTIF(E1701,""),"sp",E1701)</f>
        <v>sp</v>
      </c>
      <c r="E1701" s="14" t="s">
        <v>30</v>
      </c>
      <c r="F1701" s="14" t="str">
        <f t="shared" si="277"/>
        <v/>
      </c>
      <c r="G1701" s="15" t="str">
        <f t="shared" si="278"/>
        <v/>
      </c>
      <c r="H1701" s="15" t="str">
        <f t="shared" si="279"/>
        <v/>
      </c>
      <c r="I1701" s="16" t="str">
        <f t="shared" si="283"/>
        <v>TIMMCOMA</v>
      </c>
      <c r="J1701" s="17" t="str">
        <f t="shared" si="280"/>
        <v>TIMMCOMA</v>
      </c>
      <c r="K1701" s="17"/>
      <c r="L1701" s="17"/>
      <c r="M1701" s="18" t="s">
        <v>6741</v>
      </c>
      <c r="N1701" s="19" t="s">
        <v>6742</v>
      </c>
      <c r="O1701" s="19" t="str">
        <f t="shared" si="281"/>
        <v>Timmia</v>
      </c>
      <c r="P1701" s="19"/>
      <c r="Q1701" s="19"/>
      <c r="R1701" s="18"/>
      <c r="S1701" s="24"/>
      <c r="T1701" s="18"/>
      <c r="U1701" s="18"/>
      <c r="V1701" s="18"/>
      <c r="W1701" s="23">
        <v>3</v>
      </c>
      <c r="X1701" s="23">
        <v>1</v>
      </c>
      <c r="Y1701" s="23">
        <v>6</v>
      </c>
      <c r="Z1701" s="23">
        <v>6</v>
      </c>
      <c r="AA1701" s="23">
        <v>9</v>
      </c>
      <c r="AB1701" s="18" t="s">
        <v>37</v>
      </c>
      <c r="AC1701" s="18"/>
    </row>
    <row r="1702" spans="1:29">
      <c r="A1702" s="12" t="s">
        <v>6743</v>
      </c>
      <c r="B1702" s="13" t="s">
        <v>6744</v>
      </c>
      <c r="C1702" s="14" t="s">
        <v>319</v>
      </c>
      <c r="D1702" s="14" t="str">
        <f>IF(COUNTIF(E1702,""),"sp",E1702)</f>
        <v>sp</v>
      </c>
      <c r="E1702" s="14" t="s">
        <v>30</v>
      </c>
      <c r="F1702" s="14" t="str">
        <f t="shared" si="277"/>
        <v/>
      </c>
      <c r="G1702" s="15" t="str">
        <f t="shared" si="278"/>
        <v/>
      </c>
      <c r="H1702" s="15" t="str">
        <f t="shared" si="279"/>
        <v/>
      </c>
      <c r="I1702" s="16" t="str">
        <f t="shared" si="283"/>
        <v>TIMMMEGA</v>
      </c>
      <c r="J1702" s="17" t="str">
        <f t="shared" si="280"/>
        <v>TIMMMEGA</v>
      </c>
      <c r="K1702" s="17"/>
      <c r="L1702" s="17"/>
      <c r="M1702" s="18" t="s">
        <v>6745</v>
      </c>
      <c r="N1702" s="19" t="s">
        <v>6746</v>
      </c>
      <c r="O1702" s="19" t="str">
        <f t="shared" si="281"/>
        <v>Timmia</v>
      </c>
      <c r="P1702" s="19"/>
      <c r="Q1702" s="19"/>
      <c r="R1702" s="25" t="s">
        <v>322</v>
      </c>
      <c r="S1702" s="24" t="s">
        <v>323</v>
      </c>
      <c r="T1702" s="18"/>
      <c r="U1702" s="18"/>
      <c r="V1702" s="22" t="s">
        <v>125</v>
      </c>
      <c r="W1702" s="23">
        <v>8</v>
      </c>
      <c r="X1702" s="23">
        <v>6</v>
      </c>
      <c r="Y1702" s="23">
        <v>8</v>
      </c>
      <c r="Z1702" s="23">
        <v>7</v>
      </c>
      <c r="AA1702" s="23">
        <v>9</v>
      </c>
      <c r="AB1702" s="18" t="s">
        <v>37</v>
      </c>
      <c r="AC1702" s="18"/>
    </row>
    <row r="1703" spans="1:29">
      <c r="A1703" s="12" t="s">
        <v>6747</v>
      </c>
      <c r="B1703" s="13" t="s">
        <v>6748</v>
      </c>
      <c r="C1703" s="24" t="s">
        <v>1292</v>
      </c>
      <c r="D1703" s="14" t="str">
        <f>IF(COUNTIF(E1703,""),"sp",E1703)</f>
        <v>sp</v>
      </c>
      <c r="E1703" s="14" t="s">
        <v>30</v>
      </c>
      <c r="F1703" s="14" t="str">
        <f t="shared" si="277"/>
        <v/>
      </c>
      <c r="G1703" s="15" t="str">
        <f t="shared" si="278"/>
        <v/>
      </c>
      <c r="H1703" s="15" t="str">
        <f t="shared" si="279"/>
        <v/>
      </c>
      <c r="I1703" s="16" t="str">
        <f t="shared" si="283"/>
        <v>TIMMNORV</v>
      </c>
      <c r="J1703" s="17" t="str">
        <f t="shared" si="280"/>
        <v>TIMMNORV</v>
      </c>
      <c r="K1703" s="17"/>
      <c r="L1703" s="17"/>
      <c r="M1703" s="18" t="s">
        <v>6749</v>
      </c>
      <c r="N1703" s="19" t="s">
        <v>6750</v>
      </c>
      <c r="O1703" s="19" t="str">
        <f t="shared" si="281"/>
        <v>Timmia</v>
      </c>
      <c r="P1703" s="19"/>
      <c r="Q1703" s="19"/>
      <c r="R1703" s="20" t="s">
        <v>1295</v>
      </c>
      <c r="S1703" s="24" t="s">
        <v>1296</v>
      </c>
      <c r="T1703" s="18"/>
      <c r="U1703" s="18"/>
      <c r="V1703" s="22" t="s">
        <v>125</v>
      </c>
      <c r="W1703" s="23" t="s">
        <v>36</v>
      </c>
      <c r="X1703" s="23">
        <v>1</v>
      </c>
      <c r="Y1703" s="23">
        <v>6</v>
      </c>
      <c r="Z1703" s="23">
        <v>6</v>
      </c>
      <c r="AA1703" s="23">
        <v>7</v>
      </c>
      <c r="AB1703" s="18" t="s">
        <v>37</v>
      </c>
      <c r="AC1703" s="18"/>
    </row>
    <row r="1704" spans="1:29">
      <c r="A1704" s="12" t="s">
        <v>6751</v>
      </c>
      <c r="B1704" s="13" t="s">
        <v>6752</v>
      </c>
      <c r="C1704" s="24" t="s">
        <v>136</v>
      </c>
      <c r="D1704" s="14" t="str">
        <f>IF(COUNTIF(E1704,""),"sp",E1704)</f>
        <v>sp</v>
      </c>
      <c r="E1704" s="14" t="s">
        <v>30</v>
      </c>
      <c r="F1704" s="14" t="str">
        <f t="shared" si="277"/>
        <v/>
      </c>
      <c r="G1704" s="15" t="str">
        <f t="shared" si="278"/>
        <v/>
      </c>
      <c r="H1704" s="15" t="str">
        <f t="shared" si="279"/>
        <v/>
      </c>
      <c r="I1704" s="16" t="str">
        <f t="shared" si="283"/>
        <v>TIMMSIBI</v>
      </c>
      <c r="J1704" s="17" t="str">
        <f t="shared" si="280"/>
        <v>TIMMSIBI</v>
      </c>
      <c r="K1704" s="17"/>
      <c r="L1704" s="17"/>
      <c r="M1704" s="18" t="s">
        <v>6753</v>
      </c>
      <c r="N1704" s="19" t="s">
        <v>6754</v>
      </c>
      <c r="O1704" s="19" t="str">
        <f t="shared" si="281"/>
        <v>Timmia</v>
      </c>
      <c r="P1704" s="19"/>
      <c r="Q1704" s="19"/>
      <c r="R1704" s="25" t="s">
        <v>139</v>
      </c>
      <c r="S1704" s="24" t="s">
        <v>140</v>
      </c>
      <c r="T1704" s="18"/>
      <c r="U1704" s="18"/>
      <c r="V1704" s="22" t="s">
        <v>125</v>
      </c>
      <c r="W1704" s="23"/>
      <c r="X1704" s="23"/>
      <c r="Y1704" s="23"/>
      <c r="Z1704" s="23"/>
      <c r="AA1704" s="23"/>
      <c r="AB1704" s="18"/>
      <c r="AC1704" s="18"/>
    </row>
    <row r="1705" spans="1:29">
      <c r="A1705" s="12" t="s">
        <v>4862</v>
      </c>
      <c r="B1705" s="13" t="s">
        <v>3170</v>
      </c>
      <c r="C1705" s="24" t="s">
        <v>1468</v>
      </c>
      <c r="D1705" s="14" t="str">
        <f>IF(COUNTIF(E1705,""),"sp",E1705)</f>
        <v>sp</v>
      </c>
      <c r="E1705" s="14" t="s">
        <v>30</v>
      </c>
      <c r="F1705" s="14" t="str">
        <f t="shared" si="277"/>
        <v/>
      </c>
      <c r="G1705" s="15" t="str">
        <f t="shared" si="278"/>
        <v/>
      </c>
      <c r="H1705" s="15" t="str">
        <f t="shared" si="279"/>
        <v/>
      </c>
      <c r="I1705" s="16" t="str">
        <f t="shared" si="283"/>
        <v>TIMMANOM</v>
      </c>
      <c r="J1705" s="17" t="str">
        <f t="shared" si="280"/>
        <v>TIMMANOM</v>
      </c>
      <c r="K1705" s="17"/>
      <c r="L1705" s="17"/>
      <c r="M1705" s="18" t="s">
        <v>6755</v>
      </c>
      <c r="N1705" s="19" t="s">
        <v>6756</v>
      </c>
      <c r="O1705" s="19" t="str">
        <f t="shared" si="281"/>
        <v>Timmiella</v>
      </c>
      <c r="P1705" s="19"/>
      <c r="Q1705" s="19"/>
      <c r="R1705" s="25" t="s">
        <v>1471</v>
      </c>
      <c r="S1705" s="24" t="s">
        <v>1472</v>
      </c>
      <c r="T1705" s="18"/>
      <c r="U1705" s="18"/>
      <c r="V1705" s="22" t="s">
        <v>125</v>
      </c>
      <c r="W1705" s="23">
        <v>5</v>
      </c>
      <c r="X1705" s="23">
        <v>9</v>
      </c>
      <c r="Y1705" s="23">
        <v>5</v>
      </c>
      <c r="Z1705" s="23">
        <v>5</v>
      </c>
      <c r="AA1705" s="23">
        <v>5</v>
      </c>
      <c r="AB1705" s="18" t="s">
        <v>37</v>
      </c>
      <c r="AC1705" s="18"/>
    </row>
    <row r="1706" spans="1:29">
      <c r="A1706" s="12" t="s">
        <v>4866</v>
      </c>
      <c r="B1706" s="13" t="s">
        <v>4195</v>
      </c>
      <c r="C1706" s="24" t="s">
        <v>1576</v>
      </c>
      <c r="D1706" s="14" t="str">
        <f>IF(COUNTIF(E1706,""),"sp",E1706)</f>
        <v>sp</v>
      </c>
      <c r="E1706" s="14" t="s">
        <v>30</v>
      </c>
      <c r="F1706" s="14" t="str">
        <f t="shared" si="277"/>
        <v/>
      </c>
      <c r="G1706" s="15" t="str">
        <f t="shared" si="278"/>
        <v/>
      </c>
      <c r="H1706" s="15" t="str">
        <f t="shared" si="279"/>
        <v/>
      </c>
      <c r="I1706" s="16" t="str">
        <f t="shared" si="283"/>
        <v>TIMMBARB</v>
      </c>
      <c r="J1706" s="17" t="str">
        <f t="shared" si="280"/>
        <v>TIMMBARB</v>
      </c>
      <c r="K1706" s="17"/>
      <c r="L1706" s="17"/>
      <c r="M1706" s="18" t="s">
        <v>6757</v>
      </c>
      <c r="N1706" s="19" t="s">
        <v>6758</v>
      </c>
      <c r="O1706" s="19" t="str">
        <f t="shared" si="281"/>
        <v>Timmiella</v>
      </c>
      <c r="P1706" s="19"/>
      <c r="Q1706" s="19"/>
      <c r="R1706" s="25" t="s">
        <v>1579</v>
      </c>
      <c r="S1706" s="24" t="s">
        <v>1580</v>
      </c>
      <c r="T1706" s="18"/>
      <c r="U1706" s="18"/>
      <c r="V1706" s="22" t="s">
        <v>50</v>
      </c>
      <c r="W1706" s="23">
        <v>5</v>
      </c>
      <c r="X1706" s="23">
        <v>9</v>
      </c>
      <c r="Y1706" s="23">
        <v>5</v>
      </c>
      <c r="Z1706" s="23">
        <v>5</v>
      </c>
      <c r="AA1706" s="23">
        <v>8</v>
      </c>
      <c r="AB1706" s="18" t="s">
        <v>37</v>
      </c>
      <c r="AC1706" s="18"/>
    </row>
    <row r="1707" spans="1:29">
      <c r="A1707" s="12" t="s">
        <v>3208</v>
      </c>
      <c r="B1707" s="13" t="s">
        <v>6759</v>
      </c>
      <c r="C1707" s="24" t="s">
        <v>1210</v>
      </c>
      <c r="D1707" s="14" t="str">
        <f>IF(COUNTIF(E1707,""),"sp",E1707)</f>
        <v>sp</v>
      </c>
      <c r="E1707" s="14" t="s">
        <v>30</v>
      </c>
      <c r="F1707" s="14" t="str">
        <f t="shared" si="277"/>
        <v/>
      </c>
      <c r="G1707" s="15" t="str">
        <f t="shared" si="278"/>
        <v/>
      </c>
      <c r="H1707" s="15" t="str">
        <f t="shared" si="279"/>
        <v/>
      </c>
      <c r="I1707" s="16" t="str">
        <f t="shared" si="283"/>
        <v>TOMENITE</v>
      </c>
      <c r="J1707" s="17" t="str">
        <f t="shared" si="280"/>
        <v>TOMENITE</v>
      </c>
      <c r="K1707" s="17"/>
      <c r="L1707" s="17"/>
      <c r="M1707" s="19" t="s">
        <v>6760</v>
      </c>
      <c r="N1707" s="19" t="s">
        <v>6761</v>
      </c>
      <c r="O1707" s="19" t="str">
        <f t="shared" si="281"/>
        <v>Tomentypnum</v>
      </c>
      <c r="P1707" s="19"/>
      <c r="Q1707" s="19"/>
      <c r="R1707" s="25" t="s">
        <v>1213</v>
      </c>
      <c r="S1707" s="24" t="s">
        <v>1214</v>
      </c>
      <c r="T1707" s="18"/>
      <c r="U1707" s="18"/>
      <c r="V1707" s="22" t="s">
        <v>35</v>
      </c>
      <c r="W1707" s="23">
        <v>7</v>
      </c>
      <c r="X1707" s="23">
        <v>2</v>
      </c>
      <c r="Y1707" s="23">
        <v>6</v>
      </c>
      <c r="Z1707" s="23">
        <v>8</v>
      </c>
      <c r="AA1707" s="23">
        <v>8</v>
      </c>
      <c r="AB1707" s="18" t="s">
        <v>112</v>
      </c>
      <c r="AC1707" s="18"/>
    </row>
    <row r="1708" spans="1:29">
      <c r="A1708" s="12" t="s">
        <v>4950</v>
      </c>
      <c r="B1708" s="13" t="s">
        <v>6762</v>
      </c>
      <c r="C1708" s="24" t="s">
        <v>136</v>
      </c>
      <c r="D1708" s="14" t="str">
        <f>IF(COUNTIF(E1708,""),"sp",E1708)</f>
        <v>sp</v>
      </c>
      <c r="E1708" s="14" t="s">
        <v>30</v>
      </c>
      <c r="F1708" s="14" t="str">
        <f t="shared" si="277"/>
        <v/>
      </c>
      <c r="G1708" s="15" t="str">
        <f t="shared" si="278"/>
        <v/>
      </c>
      <c r="H1708" s="15" t="str">
        <f t="shared" si="279"/>
        <v/>
      </c>
      <c r="I1708" s="16" t="str">
        <f t="shared" si="283"/>
        <v>TORTARCT</v>
      </c>
      <c r="J1708" s="17" t="str">
        <f t="shared" si="280"/>
        <v>TORTARCT</v>
      </c>
      <c r="K1708" s="17"/>
      <c r="L1708" s="17"/>
      <c r="M1708" s="18" t="s">
        <v>6763</v>
      </c>
      <c r="N1708" s="19" t="s">
        <v>6764</v>
      </c>
      <c r="O1708" s="19" t="str">
        <f t="shared" si="281"/>
        <v>Tortella</v>
      </c>
      <c r="P1708" s="19"/>
      <c r="Q1708" s="19"/>
      <c r="R1708" s="25" t="s">
        <v>139</v>
      </c>
      <c r="S1708" s="24" t="s">
        <v>140</v>
      </c>
      <c r="T1708" s="18"/>
      <c r="U1708" s="18"/>
      <c r="V1708" s="22" t="s">
        <v>125</v>
      </c>
      <c r="W1708" s="23"/>
      <c r="X1708" s="23"/>
      <c r="Y1708" s="23"/>
      <c r="Z1708" s="23"/>
      <c r="AA1708" s="23"/>
      <c r="AB1708" s="18"/>
      <c r="AC1708" s="18"/>
    </row>
    <row r="1709" spans="1:29">
      <c r="A1709" s="12" t="s">
        <v>2015</v>
      </c>
      <c r="B1709" s="13" t="s">
        <v>6765</v>
      </c>
      <c r="C1709" s="24" t="s">
        <v>40</v>
      </c>
      <c r="D1709" s="14" t="str">
        <f>IF(COUNTIF(E1709,""),"sp",E1709)</f>
        <v>sp</v>
      </c>
      <c r="E1709" s="14" t="s">
        <v>30</v>
      </c>
      <c r="F1709" s="14" t="str">
        <f t="shared" si="277"/>
        <v/>
      </c>
      <c r="G1709" s="15" t="str">
        <f t="shared" si="278"/>
        <v/>
      </c>
      <c r="H1709" s="15" t="str">
        <f t="shared" si="279"/>
        <v/>
      </c>
      <c r="I1709" s="16" t="str">
        <f t="shared" si="283"/>
        <v>TORTBAMB</v>
      </c>
      <c r="J1709" s="17" t="str">
        <f t="shared" si="280"/>
        <v>TORTBAMB</v>
      </c>
      <c r="K1709" s="17"/>
      <c r="L1709" s="17"/>
      <c r="M1709" s="18" t="s">
        <v>6766</v>
      </c>
      <c r="N1709" s="19" t="s">
        <v>6767</v>
      </c>
      <c r="O1709" s="19" t="str">
        <f t="shared" si="281"/>
        <v>Tortella</v>
      </c>
      <c r="P1709" s="19"/>
      <c r="Q1709" s="19"/>
      <c r="R1709" s="18"/>
      <c r="S1709" s="24"/>
      <c r="T1709" s="18"/>
      <c r="U1709" s="18"/>
      <c r="V1709" s="18"/>
      <c r="W1709" s="23">
        <v>9</v>
      </c>
      <c r="X1709" s="23">
        <v>7</v>
      </c>
      <c r="Y1709" s="23">
        <v>5</v>
      </c>
      <c r="Z1709" s="23">
        <v>2</v>
      </c>
      <c r="AA1709" s="23">
        <v>8</v>
      </c>
      <c r="AB1709" s="18" t="s">
        <v>37</v>
      </c>
      <c r="AC1709" s="18"/>
    </row>
    <row r="1710" spans="1:29">
      <c r="A1710" s="12" t="s">
        <v>6768</v>
      </c>
      <c r="B1710" s="13" t="s">
        <v>3759</v>
      </c>
      <c r="C1710" s="24" t="s">
        <v>606</v>
      </c>
      <c r="D1710" s="14" t="str">
        <f>IF(COUNTIF(E1710,""),"sp",E1710)</f>
        <v>sp</v>
      </c>
      <c r="E1710" s="14" t="s">
        <v>30</v>
      </c>
      <c r="F1710" s="14" t="str">
        <f t="shared" si="277"/>
        <v/>
      </c>
      <c r="G1710" s="15" t="str">
        <f t="shared" si="278"/>
        <v/>
      </c>
      <c r="H1710" s="15" t="str">
        <f t="shared" si="279"/>
        <v/>
      </c>
      <c r="I1710" s="16" t="str">
        <f t="shared" si="283"/>
        <v>TORTFLAV</v>
      </c>
      <c r="J1710" s="17" t="str">
        <f t="shared" si="280"/>
        <v>TORTFLAV</v>
      </c>
      <c r="K1710" s="17"/>
      <c r="L1710" s="17"/>
      <c r="M1710" s="18" t="s">
        <v>6769</v>
      </c>
      <c r="N1710" s="19" t="s">
        <v>6770</v>
      </c>
      <c r="O1710" s="19" t="str">
        <f t="shared" si="281"/>
        <v>Tortella</v>
      </c>
      <c r="P1710" s="19"/>
      <c r="Q1710" s="19"/>
      <c r="R1710" s="25" t="s">
        <v>608</v>
      </c>
      <c r="S1710" s="29" t="s">
        <v>609</v>
      </c>
      <c r="T1710" s="18" t="s">
        <v>1351</v>
      </c>
      <c r="U1710" s="18"/>
      <c r="V1710" s="22" t="s">
        <v>125</v>
      </c>
      <c r="W1710" s="23">
        <v>8</v>
      </c>
      <c r="X1710" s="23">
        <v>5</v>
      </c>
      <c r="Y1710" s="23">
        <v>4</v>
      </c>
      <c r="Z1710" s="23">
        <v>2</v>
      </c>
      <c r="AA1710" s="23">
        <v>8</v>
      </c>
      <c r="AB1710" s="18" t="s">
        <v>37</v>
      </c>
      <c r="AC1710" s="18"/>
    </row>
    <row r="1711" spans="1:29">
      <c r="A1711" s="12" t="s">
        <v>6771</v>
      </c>
      <c r="B1711" s="13" t="s">
        <v>6772</v>
      </c>
      <c r="C1711" s="24" t="s">
        <v>606</v>
      </c>
      <c r="D1711" s="14" t="str">
        <f>IF(COUNTIF(E1711,""),"sp",E1711)</f>
        <v>var</v>
      </c>
      <c r="E1711" s="14" t="s">
        <v>41</v>
      </c>
      <c r="F1711" s="14" t="str">
        <f t="shared" si="277"/>
        <v>var</v>
      </c>
      <c r="G1711" s="15" t="str">
        <f t="shared" si="278"/>
        <v/>
      </c>
      <c r="H1711" s="15" t="str">
        <f t="shared" si="279"/>
        <v>var</v>
      </c>
      <c r="I1711" s="16"/>
      <c r="J1711" s="17" t="str">
        <f t="shared" si="280"/>
        <v>TORFLAVPA</v>
      </c>
      <c r="K1711" s="17" t="str">
        <f>IF(LEN($L1711)&gt;1,UPPER(LEFT(M1711,3) &amp; MID(M1711,SEARCH(" ",M1711,1)+1,4)&amp;L1711),UPPER(LEFT(M1711,4) &amp; MID(M1711,SEARCH(" ",M1710,1)+1,4)&amp;L1711))</f>
        <v>TORFLAVPA</v>
      </c>
      <c r="L1711" s="17" t="str">
        <f>IF(COUNTIF($L$1:$L1710,MID(M1711,SEARCH("var. ",M1711,1)+5,1))&gt;0,MID(M1711,SEARCH("var. ",M1711,1)+5,2),MID(M1711,SEARCH("var. ",M1711,1)+5,1))</f>
        <v>pa</v>
      </c>
      <c r="M1711" s="18" t="s">
        <v>6773</v>
      </c>
      <c r="N1711" s="19" t="s">
        <v>6770</v>
      </c>
      <c r="O1711" s="19" t="str">
        <f t="shared" si="281"/>
        <v>Tortella</v>
      </c>
      <c r="P1711" s="19"/>
      <c r="Q1711" s="19"/>
      <c r="R1711" s="25" t="s">
        <v>608</v>
      </c>
      <c r="S1711" s="29" t="s">
        <v>609</v>
      </c>
      <c r="T1711" s="18"/>
      <c r="U1711" s="18"/>
      <c r="V1711" s="22"/>
      <c r="W1711" s="23"/>
      <c r="X1711" s="23"/>
      <c r="Y1711" s="23"/>
      <c r="Z1711" s="23"/>
      <c r="AA1711" s="23"/>
      <c r="AB1711" s="18"/>
      <c r="AC1711" s="18"/>
    </row>
    <row r="1712" spans="1:29">
      <c r="A1712" s="12" t="s">
        <v>6774</v>
      </c>
      <c r="B1712" s="13" t="s">
        <v>6775</v>
      </c>
      <c r="C1712" s="24" t="s">
        <v>83</v>
      </c>
      <c r="D1712" s="14" t="str">
        <f>IF(COUNTIF(E1712,""),"sp",E1712)</f>
        <v>sp</v>
      </c>
      <c r="E1712" s="14" t="s">
        <v>30</v>
      </c>
      <c r="F1712" s="14" t="str">
        <f t="shared" si="277"/>
        <v/>
      </c>
      <c r="G1712" s="15" t="str">
        <f t="shared" si="278"/>
        <v/>
      </c>
      <c r="H1712" s="15" t="str">
        <f t="shared" si="279"/>
        <v/>
      </c>
      <c r="I1712" s="16" t="str">
        <f t="shared" ref="I1712:I1713" si="284">UPPER(MID(M1712,1,4))&amp;""&amp;UPPER(MID(M1712,SEARCH(" ",M1712,1)+1,4))</f>
        <v>TORTFRAG</v>
      </c>
      <c r="J1712" s="17" t="str">
        <f t="shared" si="280"/>
        <v>TORTFRAG</v>
      </c>
      <c r="K1712" s="17"/>
      <c r="L1712" s="17"/>
      <c r="M1712" s="27" t="s">
        <v>6776</v>
      </c>
      <c r="N1712" s="19" t="s">
        <v>6777</v>
      </c>
      <c r="O1712" s="19" t="str">
        <f t="shared" si="281"/>
        <v>Tortella</v>
      </c>
      <c r="P1712" s="19"/>
      <c r="Q1712" s="19"/>
      <c r="R1712" s="25" t="s">
        <v>86</v>
      </c>
      <c r="S1712" s="24" t="s">
        <v>87</v>
      </c>
      <c r="T1712" s="18"/>
      <c r="U1712" s="18"/>
      <c r="V1712" s="22" t="s">
        <v>125</v>
      </c>
      <c r="W1712" s="23">
        <v>9</v>
      </c>
      <c r="X1712" s="23">
        <v>2</v>
      </c>
      <c r="Y1712" s="23">
        <v>6</v>
      </c>
      <c r="Z1712" s="23" t="s">
        <v>36</v>
      </c>
      <c r="AA1712" s="23">
        <v>5</v>
      </c>
      <c r="AB1712" s="18" t="s">
        <v>37</v>
      </c>
      <c r="AC1712" s="18"/>
    </row>
    <row r="1713" spans="1:29">
      <c r="A1713" s="12" t="s">
        <v>6778</v>
      </c>
      <c r="B1713" s="13" t="s">
        <v>3568</v>
      </c>
      <c r="C1713" s="24" t="s">
        <v>83</v>
      </c>
      <c r="D1713" s="14" t="str">
        <f>IF(COUNTIF(E1713,""),"sp",E1713)</f>
        <v>sp</v>
      </c>
      <c r="E1713" s="14" t="s">
        <v>30</v>
      </c>
      <c r="F1713" s="14" t="str">
        <f t="shared" si="277"/>
        <v/>
      </c>
      <c r="G1713" s="15" t="str">
        <f t="shared" si="278"/>
        <v/>
      </c>
      <c r="H1713" s="15" t="str">
        <f t="shared" si="279"/>
        <v/>
      </c>
      <c r="I1713" s="16" t="str">
        <f t="shared" si="284"/>
        <v>TORTHUMI</v>
      </c>
      <c r="J1713" s="17" t="str">
        <f t="shared" si="280"/>
        <v>TORTHUMI</v>
      </c>
      <c r="K1713" s="17"/>
      <c r="L1713" s="17"/>
      <c r="M1713" s="27" t="s">
        <v>6779</v>
      </c>
      <c r="N1713" s="19" t="s">
        <v>6780</v>
      </c>
      <c r="O1713" s="19" t="str">
        <f t="shared" si="281"/>
        <v>Tortella</v>
      </c>
      <c r="P1713" s="19"/>
      <c r="Q1713" s="19"/>
      <c r="R1713" s="25" t="s">
        <v>86</v>
      </c>
      <c r="S1713" s="24" t="s">
        <v>87</v>
      </c>
      <c r="T1713" s="18"/>
      <c r="U1713" s="18"/>
      <c r="V1713" s="22" t="s">
        <v>125</v>
      </c>
      <c r="W1713" s="23">
        <v>5</v>
      </c>
      <c r="X1713" s="23">
        <v>8</v>
      </c>
      <c r="Y1713" s="23">
        <v>5</v>
      </c>
      <c r="Z1713" s="23">
        <v>3</v>
      </c>
      <c r="AA1713" s="23">
        <v>7</v>
      </c>
      <c r="AB1713" s="18" t="s">
        <v>37</v>
      </c>
      <c r="AC1713" s="18"/>
    </row>
    <row r="1714" spans="1:29">
      <c r="A1714" s="12" t="s">
        <v>4925</v>
      </c>
      <c r="B1714" s="13" t="s">
        <v>3717</v>
      </c>
      <c r="C1714" s="24" t="s">
        <v>1576</v>
      </c>
      <c r="D1714" s="14" t="str">
        <f>IF(COUNTIF(E1714,""),"sp",E1714)</f>
        <v>var</v>
      </c>
      <c r="E1714" s="14" t="s">
        <v>41</v>
      </c>
      <c r="F1714" s="14" t="str">
        <f t="shared" si="277"/>
        <v>var</v>
      </c>
      <c r="G1714" s="15" t="str">
        <f t="shared" si="278"/>
        <v/>
      </c>
      <c r="H1714" s="15" t="str">
        <f t="shared" si="279"/>
        <v>var</v>
      </c>
      <c r="I1714" s="16"/>
      <c r="J1714" s="17" t="str">
        <f t="shared" si="280"/>
        <v>TORINCLDE</v>
      </c>
      <c r="K1714" s="17" t="str">
        <f>IF(LEN($L1714)&gt;1,UPPER(LEFT(M1714,3) &amp; MID(M1714,SEARCH(" ",M1714,1)+1,4)&amp;L1714),UPPER(LEFT(M1714,4) &amp; MID(M1714,SEARCH(" ",M1713,1)+1,4)&amp;L1714))</f>
        <v>TORINCLDE</v>
      </c>
      <c r="L1714" s="17" t="str">
        <f>IF(COUNTIF($L$1:$L1713,MID(M1714,SEARCH("var. ",M1714,1)+5,1))&gt;0,MID(M1714,SEARCH("var. ",M1714,1)+5,2),MID(M1714,SEARCH("var. ",M1714,1)+5,1))</f>
        <v>de</v>
      </c>
      <c r="M1714" s="18" t="s">
        <v>6781</v>
      </c>
      <c r="N1714" s="19" t="s">
        <v>6782</v>
      </c>
      <c r="O1714" s="19" t="str">
        <f t="shared" si="281"/>
        <v>Tortella</v>
      </c>
      <c r="P1714" s="19"/>
      <c r="Q1714" s="19"/>
      <c r="R1714" s="25" t="s">
        <v>1579</v>
      </c>
      <c r="S1714" s="24" t="s">
        <v>1580</v>
      </c>
      <c r="T1714" s="18" t="s">
        <v>6783</v>
      </c>
      <c r="U1714" s="18"/>
      <c r="V1714" s="22" t="s">
        <v>125</v>
      </c>
      <c r="W1714" s="23">
        <v>9</v>
      </c>
      <c r="X1714" s="23">
        <v>2</v>
      </c>
      <c r="Y1714" s="23">
        <v>6</v>
      </c>
      <c r="Z1714" s="23">
        <v>3</v>
      </c>
      <c r="AA1714" s="23">
        <v>8</v>
      </c>
      <c r="AB1714" s="18" t="s">
        <v>37</v>
      </c>
      <c r="AC1714" s="18"/>
    </row>
    <row r="1715" spans="1:29">
      <c r="A1715" s="50" t="s">
        <v>6784</v>
      </c>
      <c r="B1715" s="13" t="s">
        <v>3751</v>
      </c>
      <c r="C1715" s="24" t="s">
        <v>83</v>
      </c>
      <c r="D1715" s="14" t="str">
        <f>IF(COUNTIF(E1715,""),"sp",E1715)</f>
        <v>sp</v>
      </c>
      <c r="E1715" s="14" t="s">
        <v>30</v>
      </c>
      <c r="F1715" s="14" t="str">
        <f t="shared" si="277"/>
        <v/>
      </c>
      <c r="G1715" s="15" t="str">
        <f t="shared" si="278"/>
        <v/>
      </c>
      <c r="H1715" s="15" t="str">
        <f t="shared" si="279"/>
        <v/>
      </c>
      <c r="I1715" s="16" t="str">
        <f t="shared" ref="I1715:I1720" si="285">UPPER(MID(M1715,1,4))&amp;""&amp;UPPER(MID(M1715,SEARCH(" ",M1715,1)+1,4))</f>
        <v>TORTINCL</v>
      </c>
      <c r="J1715" s="17" t="str">
        <f t="shared" si="280"/>
        <v>TORTINCL</v>
      </c>
      <c r="K1715" s="17"/>
      <c r="L1715" s="17"/>
      <c r="M1715" s="27" t="s">
        <v>6785</v>
      </c>
      <c r="N1715" s="19" t="s">
        <v>6782</v>
      </c>
      <c r="O1715" s="19" t="str">
        <f t="shared" si="281"/>
        <v>Tortella</v>
      </c>
      <c r="P1715" s="19"/>
      <c r="Q1715" s="19"/>
      <c r="R1715" s="25" t="s">
        <v>86</v>
      </c>
      <c r="S1715" s="24" t="s">
        <v>87</v>
      </c>
      <c r="T1715" s="18"/>
      <c r="U1715" s="18"/>
      <c r="V1715" s="22" t="s">
        <v>125</v>
      </c>
      <c r="W1715" s="23">
        <v>9</v>
      </c>
      <c r="X1715" s="23">
        <v>3</v>
      </c>
      <c r="Y1715" s="23">
        <v>5</v>
      </c>
      <c r="Z1715" s="23">
        <v>2</v>
      </c>
      <c r="AA1715" s="23">
        <v>8</v>
      </c>
      <c r="AB1715" s="18" t="s">
        <v>37</v>
      </c>
      <c r="AC1715" s="18"/>
    </row>
    <row r="1716" spans="1:29">
      <c r="A1716" s="12" t="s">
        <v>4929</v>
      </c>
      <c r="B1716" s="13" t="s">
        <v>3552</v>
      </c>
      <c r="C1716" s="24" t="s">
        <v>83</v>
      </c>
      <c r="D1716" s="14" t="str">
        <f>IF(COUNTIF(E1716,""),"sp",E1716)</f>
        <v>sp</v>
      </c>
      <c r="E1716" s="14" t="s">
        <v>30</v>
      </c>
      <c r="F1716" s="14" t="str">
        <f t="shared" si="277"/>
        <v/>
      </c>
      <c r="G1716" s="15" t="str">
        <f t="shared" si="278"/>
        <v/>
      </c>
      <c r="H1716" s="15" t="str">
        <f t="shared" si="279"/>
        <v/>
      </c>
      <c r="I1716" s="16" t="str">
        <f t="shared" si="285"/>
        <v>TORTINFL</v>
      </c>
      <c r="J1716" s="17" t="str">
        <f t="shared" si="280"/>
        <v>TORTINFL</v>
      </c>
      <c r="K1716" s="17"/>
      <c r="L1716" s="17"/>
      <c r="M1716" s="27" t="s">
        <v>6786</v>
      </c>
      <c r="N1716" s="19" t="s">
        <v>6787</v>
      </c>
      <c r="O1716" s="19" t="str">
        <f t="shared" si="281"/>
        <v>Tortella</v>
      </c>
      <c r="P1716" s="19"/>
      <c r="Q1716" s="19"/>
      <c r="R1716" s="25" t="s">
        <v>86</v>
      </c>
      <c r="S1716" s="24" t="s">
        <v>87</v>
      </c>
      <c r="T1716" s="18"/>
      <c r="U1716" s="18"/>
      <c r="V1716" s="22" t="s">
        <v>125</v>
      </c>
      <c r="W1716" s="23">
        <v>4</v>
      </c>
      <c r="X1716" s="23">
        <v>8</v>
      </c>
      <c r="Y1716" s="23">
        <v>4</v>
      </c>
      <c r="Z1716" s="23">
        <v>3</v>
      </c>
      <c r="AA1716" s="23">
        <v>9</v>
      </c>
      <c r="AB1716" s="18" t="s">
        <v>37</v>
      </c>
      <c r="AC1716" s="18"/>
    </row>
    <row r="1717" spans="1:29">
      <c r="A1717" s="12" t="s">
        <v>6788</v>
      </c>
      <c r="B1717" s="13" t="s">
        <v>2536</v>
      </c>
      <c r="C1717" s="24" t="s">
        <v>1798</v>
      </c>
      <c r="D1717" s="14" t="str">
        <f>IF(COUNTIF(E1717,""),"sp",E1717)</f>
        <v>sp</v>
      </c>
      <c r="E1717" s="14" t="s">
        <v>30</v>
      </c>
      <c r="F1717" s="14" t="str">
        <f t="shared" si="277"/>
        <v/>
      </c>
      <c r="G1717" s="15" t="str">
        <f t="shared" si="278"/>
        <v/>
      </c>
      <c r="H1717" s="15" t="str">
        <f t="shared" si="279"/>
        <v/>
      </c>
      <c r="I1717" s="16" t="str">
        <f t="shared" si="285"/>
        <v>TORTNITI</v>
      </c>
      <c r="J1717" s="17" t="str">
        <f t="shared" si="280"/>
        <v>TORTNITI</v>
      </c>
      <c r="K1717" s="17"/>
      <c r="L1717" s="17"/>
      <c r="M1717" s="18" t="s">
        <v>6789</v>
      </c>
      <c r="N1717" s="19" t="s">
        <v>6790</v>
      </c>
      <c r="O1717" s="19" t="str">
        <f t="shared" si="281"/>
        <v>Tortella</v>
      </c>
      <c r="P1717" s="19"/>
      <c r="Q1717" s="19"/>
      <c r="R1717" s="25" t="s">
        <v>1801</v>
      </c>
      <c r="S1717" s="24" t="s">
        <v>1802</v>
      </c>
      <c r="T1717" s="18"/>
      <c r="U1717" s="18"/>
      <c r="V1717" s="22" t="s">
        <v>111</v>
      </c>
      <c r="W1717" s="23">
        <v>8</v>
      </c>
      <c r="X1717" s="23">
        <v>8</v>
      </c>
      <c r="Y1717" s="23">
        <v>4</v>
      </c>
      <c r="Z1717" s="23">
        <v>2</v>
      </c>
      <c r="AA1717" s="23">
        <v>7</v>
      </c>
      <c r="AB1717" s="18" t="s">
        <v>37</v>
      </c>
      <c r="AC1717" s="18"/>
    </row>
    <row r="1718" spans="1:29">
      <c r="A1718" s="12" t="s">
        <v>4917</v>
      </c>
      <c r="B1718" s="13" t="s">
        <v>6791</v>
      </c>
      <c r="C1718" s="24" t="s">
        <v>1798</v>
      </c>
      <c r="D1718" s="14" t="str">
        <f>IF(COUNTIF(E1718,""),"sp",E1718)</f>
        <v>sp</v>
      </c>
      <c r="E1718" s="14" t="s">
        <v>30</v>
      </c>
      <c r="F1718" s="14" t="str">
        <f t="shared" si="277"/>
        <v/>
      </c>
      <c r="G1718" s="15" t="str">
        <f t="shared" si="278"/>
        <v/>
      </c>
      <c r="H1718" s="15" t="str">
        <f t="shared" si="279"/>
        <v/>
      </c>
      <c r="I1718" s="16" t="str">
        <f t="shared" si="285"/>
        <v>TORTRIGE</v>
      </c>
      <c r="J1718" s="17" t="str">
        <f t="shared" si="280"/>
        <v>TORTRIGE</v>
      </c>
      <c r="K1718" s="17"/>
      <c r="L1718" s="17"/>
      <c r="M1718" s="18" t="s">
        <v>6792</v>
      </c>
      <c r="N1718" s="19" t="s">
        <v>6793</v>
      </c>
      <c r="O1718" s="19" t="str">
        <f t="shared" si="281"/>
        <v>Tortella</v>
      </c>
      <c r="P1718" s="19"/>
      <c r="Q1718" s="19"/>
      <c r="R1718" s="25" t="s">
        <v>1801</v>
      </c>
      <c r="S1718" s="24" t="s">
        <v>1802</v>
      </c>
      <c r="T1718" s="18"/>
      <c r="U1718" s="18"/>
      <c r="V1718" s="22" t="s">
        <v>111</v>
      </c>
      <c r="W1718" s="23">
        <v>9</v>
      </c>
      <c r="X1718" s="23">
        <v>5</v>
      </c>
      <c r="Y1718" s="23">
        <v>3</v>
      </c>
      <c r="Z1718" s="23">
        <v>2</v>
      </c>
      <c r="AA1718" s="23">
        <v>9</v>
      </c>
      <c r="AB1718" s="18" t="s">
        <v>37</v>
      </c>
      <c r="AC1718" s="18"/>
    </row>
    <row r="1719" spans="1:29">
      <c r="A1719" s="12" t="s">
        <v>6794</v>
      </c>
      <c r="B1719" s="13" t="s">
        <v>6795</v>
      </c>
      <c r="C1719" s="24" t="s">
        <v>1576</v>
      </c>
      <c r="D1719" s="14" t="str">
        <f>IF(COUNTIF(E1719,""),"sp",E1719)</f>
        <v>sp</v>
      </c>
      <c r="E1719" s="14" t="s">
        <v>30</v>
      </c>
      <c r="F1719" s="14" t="str">
        <f t="shared" si="277"/>
        <v/>
      </c>
      <c r="G1719" s="15" t="str">
        <f t="shared" si="278"/>
        <v/>
      </c>
      <c r="H1719" s="15" t="str">
        <f t="shared" si="279"/>
        <v/>
      </c>
      <c r="I1719" s="16" t="str">
        <f t="shared" si="285"/>
        <v>TORTSQUA</v>
      </c>
      <c r="J1719" s="17" t="str">
        <f t="shared" si="280"/>
        <v>TORTSQUA</v>
      </c>
      <c r="K1719" s="17"/>
      <c r="L1719" s="17"/>
      <c r="M1719" s="18" t="s">
        <v>6796</v>
      </c>
      <c r="N1719" s="19" t="s">
        <v>6797</v>
      </c>
      <c r="O1719" s="19" t="str">
        <f t="shared" si="281"/>
        <v>Tortella</v>
      </c>
      <c r="P1719" s="19"/>
      <c r="Q1719" s="19"/>
      <c r="R1719" s="25" t="s">
        <v>1579</v>
      </c>
      <c r="S1719" s="24" t="s">
        <v>1580</v>
      </c>
      <c r="T1719" s="18"/>
      <c r="U1719" s="18"/>
      <c r="V1719" s="22" t="s">
        <v>580</v>
      </c>
      <c r="W1719" s="23">
        <v>9</v>
      </c>
      <c r="X1719" s="23">
        <v>8</v>
      </c>
      <c r="Y1719" s="23">
        <v>5</v>
      </c>
      <c r="Z1719" s="23">
        <v>2</v>
      </c>
      <c r="AA1719" s="23">
        <v>6</v>
      </c>
      <c r="AB1719" s="18" t="s">
        <v>37</v>
      </c>
      <c r="AC1719" s="18"/>
    </row>
    <row r="1720" spans="1:29">
      <c r="A1720" s="12" t="s">
        <v>6798</v>
      </c>
      <c r="B1720" s="13" t="s">
        <v>6799</v>
      </c>
      <c r="C1720" s="14" t="s">
        <v>1292</v>
      </c>
      <c r="D1720" s="14" t="str">
        <f>IF(COUNTIF(E1720,""),"sp",E1720)</f>
        <v>sp</v>
      </c>
      <c r="E1720" s="14" t="s">
        <v>30</v>
      </c>
      <c r="F1720" s="14" t="str">
        <f t="shared" si="277"/>
        <v/>
      </c>
      <c r="G1720" s="15" t="str">
        <f t="shared" si="278"/>
        <v/>
      </c>
      <c r="H1720" s="15" t="str">
        <f t="shared" si="279"/>
        <v/>
      </c>
      <c r="I1720" s="16" t="str">
        <f t="shared" si="285"/>
        <v>TORTTORT</v>
      </c>
      <c r="J1720" s="17" t="str">
        <f t="shared" si="280"/>
        <v>TORTTORT</v>
      </c>
      <c r="K1720" s="17"/>
      <c r="L1720" s="17"/>
      <c r="M1720" s="18" t="s">
        <v>6800</v>
      </c>
      <c r="N1720" s="19" t="s">
        <v>6801</v>
      </c>
      <c r="O1720" s="19" t="str">
        <f t="shared" si="281"/>
        <v>Tortella</v>
      </c>
      <c r="P1720" s="19"/>
      <c r="Q1720" s="19"/>
      <c r="R1720" s="20" t="s">
        <v>1295</v>
      </c>
      <c r="S1720" s="24" t="s">
        <v>1296</v>
      </c>
      <c r="T1720" s="18"/>
      <c r="U1720" s="18"/>
      <c r="V1720" s="22" t="s">
        <v>111</v>
      </c>
      <c r="W1720" s="23">
        <v>5</v>
      </c>
      <c r="X1720" s="23" t="s">
        <v>36</v>
      </c>
      <c r="Y1720" s="23">
        <v>6</v>
      </c>
      <c r="Z1720" s="23">
        <v>4</v>
      </c>
      <c r="AA1720" s="23">
        <v>8</v>
      </c>
      <c r="AB1720" s="18" t="s">
        <v>112</v>
      </c>
      <c r="AC1720" s="18"/>
    </row>
    <row r="1721" spans="1:29">
      <c r="A1721" s="12" t="s">
        <v>6798</v>
      </c>
      <c r="B1721" s="13" t="s">
        <v>6802</v>
      </c>
      <c r="C1721" s="24" t="s">
        <v>40</v>
      </c>
      <c r="D1721" s="14" t="str">
        <f>IF(COUNTIF(E1721,""),"sp",E1721)</f>
        <v>var</v>
      </c>
      <c r="E1721" s="14" t="s">
        <v>41</v>
      </c>
      <c r="F1721" s="14" t="str">
        <f t="shared" si="277"/>
        <v>var</v>
      </c>
      <c r="G1721" s="15" t="str">
        <f t="shared" si="278"/>
        <v/>
      </c>
      <c r="H1721" s="15" t="str">
        <f t="shared" si="279"/>
        <v>var</v>
      </c>
      <c r="I1721" s="16"/>
      <c r="J1721" s="17" t="str">
        <f t="shared" si="280"/>
        <v>TORTORTFL</v>
      </c>
      <c r="K1721" s="17" t="str">
        <f t="shared" ref="K1721:K1726" si="286">IF(LEN($L1721)&gt;1,UPPER(LEFT(M1721,3) &amp; MID(M1721,SEARCH(" ",M1721,1)+1,4)&amp;L1721),UPPER(LEFT(M1721,4) &amp; MID(M1721,SEARCH(" ",M1720,1)+1,4)&amp;L1721))</f>
        <v>TORTORTFL</v>
      </c>
      <c r="L1721" s="17" t="str">
        <f>IF(COUNTIF($L$1:$L1720,MID(M1721,SEARCH("var. ",M1721,1)+5,1))&gt;0,MID(M1721,SEARCH("var. ",M1721,1)+5,2),MID(M1721,SEARCH("var. ",M1721,1)+5,1))</f>
        <v>fl</v>
      </c>
      <c r="M1721" s="28" t="s">
        <v>6803</v>
      </c>
      <c r="N1721" s="19" t="s">
        <v>6801</v>
      </c>
      <c r="O1721" s="19" t="str">
        <f t="shared" si="281"/>
        <v>Tortella</v>
      </c>
      <c r="P1721" s="19"/>
      <c r="Q1721" s="19"/>
      <c r="R1721" s="18"/>
      <c r="S1721" s="24"/>
      <c r="T1721" s="18"/>
      <c r="U1721" s="18"/>
      <c r="V1721" s="18"/>
      <c r="W1721" s="23">
        <v>5</v>
      </c>
      <c r="X1721" s="23" t="s">
        <v>36</v>
      </c>
      <c r="Y1721" s="23">
        <v>6</v>
      </c>
      <c r="Z1721" s="23">
        <v>4</v>
      </c>
      <c r="AA1721" s="23">
        <v>7</v>
      </c>
      <c r="AB1721" s="18" t="s">
        <v>112</v>
      </c>
      <c r="AC1721" s="18"/>
    </row>
    <row r="1722" spans="1:29">
      <c r="A1722" s="12" t="s">
        <v>6804</v>
      </c>
      <c r="B1722" s="13" t="s">
        <v>6805</v>
      </c>
      <c r="C1722" s="24" t="s">
        <v>40</v>
      </c>
      <c r="D1722" s="14" t="str">
        <f>IF(COUNTIF(E1722,""),"sp",E1722)</f>
        <v>var</v>
      </c>
      <c r="E1722" s="14" t="s">
        <v>41</v>
      </c>
      <c r="F1722" s="14" t="str">
        <f t="shared" si="277"/>
        <v>var</v>
      </c>
      <c r="G1722" s="15" t="str">
        <f t="shared" si="278"/>
        <v/>
      </c>
      <c r="H1722" s="15" t="str">
        <f t="shared" si="279"/>
        <v>var</v>
      </c>
      <c r="I1722" s="16"/>
      <c r="J1722" s="17" t="str">
        <f t="shared" si="280"/>
        <v>TORTORTFR</v>
      </c>
      <c r="K1722" s="17" t="str">
        <f t="shared" si="286"/>
        <v>TORTORTFR</v>
      </c>
      <c r="L1722" s="17" t="str">
        <f>IF(COUNTIF($L$1:$L1721,MID(M1722,SEARCH("var. ",M1722,1)+5,1))&gt;0,MID(M1722,SEARCH("var. ",M1722,1)+5,2),MID(M1722,SEARCH("var. ",M1722,1)+5,1))</f>
        <v>fr</v>
      </c>
      <c r="M1722" s="35" t="s">
        <v>6806</v>
      </c>
      <c r="N1722" s="19" t="s">
        <v>6801</v>
      </c>
      <c r="O1722" s="19" t="str">
        <f t="shared" si="281"/>
        <v>Tortella</v>
      </c>
      <c r="P1722" s="19"/>
      <c r="Q1722" s="19"/>
      <c r="R1722" s="18"/>
      <c r="S1722" s="24"/>
      <c r="T1722" s="18"/>
      <c r="U1722" s="18"/>
      <c r="V1722" s="18"/>
      <c r="W1722" s="23">
        <v>3</v>
      </c>
      <c r="X1722" s="23">
        <v>7</v>
      </c>
      <c r="Y1722" s="23">
        <v>7</v>
      </c>
      <c r="Z1722" s="23">
        <v>3</v>
      </c>
      <c r="AA1722" s="23">
        <v>6</v>
      </c>
      <c r="AB1722" s="18" t="s">
        <v>37</v>
      </c>
      <c r="AC1722" s="18"/>
    </row>
    <row r="1723" spans="1:29">
      <c r="A1723" s="12" t="s">
        <v>6807</v>
      </c>
      <c r="B1723" s="13" t="s">
        <v>6808</v>
      </c>
      <c r="C1723" s="24" t="s">
        <v>76</v>
      </c>
      <c r="D1723" s="14" t="str">
        <f>IF(COUNTIF(E1723,""),"sp",E1723)</f>
        <v>var</v>
      </c>
      <c r="E1723" s="14" t="s">
        <v>41</v>
      </c>
      <c r="F1723" s="14" t="str">
        <f t="shared" si="277"/>
        <v>var</v>
      </c>
      <c r="G1723" s="15" t="str">
        <f t="shared" si="278"/>
        <v/>
      </c>
      <c r="H1723" s="15" t="str">
        <f t="shared" si="279"/>
        <v>var</v>
      </c>
      <c r="I1723" s="16"/>
      <c r="J1723" s="17" t="str">
        <f t="shared" si="280"/>
        <v>TORACAUAC</v>
      </c>
      <c r="K1723" s="17" t="str">
        <f t="shared" si="286"/>
        <v>TORACAUAC</v>
      </c>
      <c r="L1723" s="17" t="str">
        <f>IF(COUNTIF($L$1:$L1722,MID(M1723,SEARCH("var. ",M1723,1)+5,1))&gt;0,MID(M1723,SEARCH("var. ",M1723,1)+5,2),MID(M1723,SEARCH("var. ",M1723,1)+5,1))</f>
        <v>ac</v>
      </c>
      <c r="M1723" s="18" t="s">
        <v>6809</v>
      </c>
      <c r="N1723" s="19" t="s">
        <v>6810</v>
      </c>
      <c r="O1723" s="19" t="str">
        <f t="shared" si="281"/>
        <v>Tortula</v>
      </c>
      <c r="P1723" s="19"/>
      <c r="Q1723" s="19"/>
      <c r="R1723" s="25" t="s">
        <v>79</v>
      </c>
      <c r="S1723" s="24" t="s">
        <v>80</v>
      </c>
      <c r="T1723" s="18"/>
      <c r="U1723" s="18"/>
      <c r="V1723" s="22" t="s">
        <v>58</v>
      </c>
      <c r="W1723" s="23">
        <v>8</v>
      </c>
      <c r="X1723" s="23">
        <v>4</v>
      </c>
      <c r="Y1723" s="23">
        <v>5</v>
      </c>
      <c r="Z1723" s="23">
        <v>4</v>
      </c>
      <c r="AA1723" s="23">
        <v>6</v>
      </c>
      <c r="AB1723" s="18" t="s">
        <v>22</v>
      </c>
      <c r="AC1723" s="18"/>
    </row>
    <row r="1724" spans="1:29">
      <c r="A1724" s="12" t="s">
        <v>6811</v>
      </c>
      <c r="B1724" s="13" t="s">
        <v>6812</v>
      </c>
      <c r="C1724" s="24" t="s">
        <v>76</v>
      </c>
      <c r="D1724" s="14" t="str">
        <f>IF(COUNTIF(E1724,""),"sp",E1724)</f>
        <v>var</v>
      </c>
      <c r="E1724" s="14" t="s">
        <v>41</v>
      </c>
      <c r="F1724" s="14" t="str">
        <f t="shared" si="277"/>
        <v>var</v>
      </c>
      <c r="G1724" s="15" t="str">
        <f t="shared" si="278"/>
        <v/>
      </c>
      <c r="H1724" s="15" t="str">
        <f t="shared" si="279"/>
        <v>var</v>
      </c>
      <c r="I1724" s="16"/>
      <c r="J1724" s="17" t="str">
        <f t="shared" si="280"/>
        <v>TORACAUSC</v>
      </c>
      <c r="K1724" s="17" t="str">
        <f t="shared" si="286"/>
        <v>TORACAUSC</v>
      </c>
      <c r="L1724" s="17" t="str">
        <f>IF(COUNTIF($L$1:$L1723,MID(M1724,SEARCH("var. ",M1724,1)+5,1))&gt;0,MID(M1724,SEARCH("var. ",M1724,1)+5,2),MID(M1724,SEARCH("var. ",M1724,1)+5,1))</f>
        <v>sc</v>
      </c>
      <c r="M1724" s="18" t="s">
        <v>6813</v>
      </c>
      <c r="N1724" s="19" t="s">
        <v>6810</v>
      </c>
      <c r="O1724" s="19" t="str">
        <f t="shared" si="281"/>
        <v>Tortula</v>
      </c>
      <c r="P1724" s="19"/>
      <c r="Q1724" s="19"/>
      <c r="R1724" s="25" t="s">
        <v>79</v>
      </c>
      <c r="S1724" s="24" t="s">
        <v>80</v>
      </c>
      <c r="T1724" s="18"/>
      <c r="U1724" s="18"/>
      <c r="V1724" s="22" t="s">
        <v>394</v>
      </c>
      <c r="W1724" s="23"/>
      <c r="X1724" s="23"/>
      <c r="Y1724" s="23"/>
      <c r="Z1724" s="23"/>
      <c r="AA1724" s="23"/>
      <c r="AB1724" s="18"/>
      <c r="AC1724" s="18"/>
    </row>
    <row r="1725" spans="1:29">
      <c r="A1725" s="12" t="s">
        <v>2256</v>
      </c>
      <c r="B1725" s="13" t="s">
        <v>6814</v>
      </c>
      <c r="C1725" s="24" t="s">
        <v>83</v>
      </c>
      <c r="D1725" s="14" t="str">
        <f>IF(COUNTIF(E1725,""),"sp",E1725)</f>
        <v>var</v>
      </c>
      <c r="E1725" s="14" t="s">
        <v>41</v>
      </c>
      <c r="F1725" s="14" t="str">
        <f t="shared" si="277"/>
        <v>var</v>
      </c>
      <c r="G1725" s="15" t="str">
        <f t="shared" si="278"/>
        <v/>
      </c>
      <c r="H1725" s="15" t="str">
        <f t="shared" si="279"/>
        <v>var</v>
      </c>
      <c r="I1725" s="16"/>
      <c r="J1725" s="17" t="str">
        <f t="shared" si="280"/>
        <v>TORACAUMI</v>
      </c>
      <c r="K1725" s="17" t="str">
        <f t="shared" si="286"/>
        <v>TORACAUMI</v>
      </c>
      <c r="L1725" s="17" t="str">
        <f>IF(COUNTIF($L$1:$L1724,MID(M1725,SEARCH("var. ",M1725,1)+5,1))&gt;0,MID(M1725,SEARCH("var. ",M1725,1)+5,2),MID(M1725,SEARCH("var. ",M1725,1)+5,1))</f>
        <v>mi</v>
      </c>
      <c r="M1725" s="27" t="s">
        <v>6815</v>
      </c>
      <c r="N1725" s="19" t="s">
        <v>6810</v>
      </c>
      <c r="O1725" s="19" t="str">
        <f t="shared" si="281"/>
        <v>Tortula</v>
      </c>
      <c r="P1725" s="19"/>
      <c r="Q1725" s="19"/>
      <c r="R1725" s="25" t="s">
        <v>86</v>
      </c>
      <c r="S1725" s="24" t="s">
        <v>87</v>
      </c>
      <c r="T1725" s="18"/>
      <c r="U1725" s="18"/>
      <c r="V1725" s="22" t="s">
        <v>394</v>
      </c>
      <c r="W1725" s="23">
        <v>8</v>
      </c>
      <c r="X1725" s="23">
        <v>6</v>
      </c>
      <c r="Y1725" s="23">
        <v>4</v>
      </c>
      <c r="Z1725" s="23">
        <v>5</v>
      </c>
      <c r="AA1725" s="23">
        <v>6</v>
      </c>
      <c r="AB1725" s="18" t="s">
        <v>22</v>
      </c>
      <c r="AC1725" s="18"/>
    </row>
    <row r="1726" spans="1:29">
      <c r="A1726" s="12" t="s">
        <v>6816</v>
      </c>
      <c r="B1726" s="13" t="s">
        <v>6817</v>
      </c>
      <c r="C1726" s="24" t="s">
        <v>83</v>
      </c>
      <c r="D1726" s="14" t="str">
        <f>IF(COUNTIF(E1726,""),"sp",E1726)</f>
        <v>var</v>
      </c>
      <c r="E1726" s="14" t="s">
        <v>41</v>
      </c>
      <c r="F1726" s="14" t="str">
        <f t="shared" si="277"/>
        <v>var</v>
      </c>
      <c r="G1726" s="15" t="str">
        <f t="shared" si="278"/>
        <v/>
      </c>
      <c r="H1726" s="15" t="str">
        <f t="shared" si="279"/>
        <v>var</v>
      </c>
      <c r="I1726" s="16"/>
      <c r="J1726" s="17" t="str">
        <f t="shared" si="280"/>
        <v>TORACAUPI</v>
      </c>
      <c r="K1726" s="17" t="str">
        <f t="shared" si="286"/>
        <v>TORACAUPI</v>
      </c>
      <c r="L1726" s="17" t="str">
        <f>IF(COUNTIF($L$1:$L1725,MID(M1726,SEARCH("var. ",M1726,1)+5,1))&gt;0,MID(M1726,SEARCH("var. ",M1726,1)+5,2),MID(M1726,SEARCH("var. ",M1726,1)+5,1))</f>
        <v>pi</v>
      </c>
      <c r="M1726" s="19" t="s">
        <v>6818</v>
      </c>
      <c r="N1726" s="19" t="s">
        <v>6810</v>
      </c>
      <c r="O1726" s="19" t="str">
        <f t="shared" si="281"/>
        <v>Tortula</v>
      </c>
      <c r="P1726" s="19"/>
      <c r="Q1726" s="19"/>
      <c r="R1726" s="25" t="s">
        <v>86</v>
      </c>
      <c r="S1726" s="24" t="s">
        <v>87</v>
      </c>
      <c r="T1726" s="18"/>
      <c r="U1726" s="18"/>
      <c r="V1726" s="22" t="s">
        <v>394</v>
      </c>
      <c r="W1726" s="23">
        <v>9</v>
      </c>
      <c r="X1726" s="23">
        <v>6</v>
      </c>
      <c r="Y1726" s="23">
        <v>5</v>
      </c>
      <c r="Z1726" s="23">
        <v>2</v>
      </c>
      <c r="AA1726" s="23">
        <v>7</v>
      </c>
      <c r="AB1726" s="18" t="s">
        <v>22</v>
      </c>
      <c r="AC1726" s="18"/>
    </row>
    <row r="1727" spans="1:29">
      <c r="A1727" s="12" t="s">
        <v>6819</v>
      </c>
      <c r="B1727" s="13" t="s">
        <v>6820</v>
      </c>
      <c r="C1727" s="24" t="s">
        <v>920</v>
      </c>
      <c r="D1727" s="14" t="str">
        <f>IF(COUNTIF(E1727,""),"sp",E1727)</f>
        <v>sp</v>
      </c>
      <c r="E1727" s="14" t="s">
        <v>30</v>
      </c>
      <c r="F1727" s="14" t="str">
        <f t="shared" si="277"/>
        <v/>
      </c>
      <c r="G1727" s="15" t="str">
        <f t="shared" si="278"/>
        <v/>
      </c>
      <c r="H1727" s="15" t="str">
        <f t="shared" si="279"/>
        <v/>
      </c>
      <c r="I1727" s="16" t="str">
        <f t="shared" ref="I1727:I1728" si="287">UPPER(MID(M1727,1,4))&amp;""&amp;UPPER(MID(M1727,SEARCH(" ",M1727,1)+1,4))</f>
        <v>TORTAMPL</v>
      </c>
      <c r="J1727" s="17" t="str">
        <f t="shared" si="280"/>
        <v>TORTAMPL</v>
      </c>
      <c r="K1727" s="17"/>
      <c r="L1727" s="17"/>
      <c r="M1727" s="27" t="s">
        <v>6821</v>
      </c>
      <c r="N1727" s="19" t="s">
        <v>6822</v>
      </c>
      <c r="O1727" s="19" t="str">
        <f t="shared" si="281"/>
        <v>Tortula</v>
      </c>
      <c r="P1727" s="19"/>
      <c r="Q1727" s="19"/>
      <c r="R1727" s="25" t="s">
        <v>923</v>
      </c>
      <c r="S1727" s="24" t="s">
        <v>924</v>
      </c>
      <c r="T1727" s="18"/>
      <c r="U1727" s="18"/>
      <c r="V1727" s="22" t="s">
        <v>125</v>
      </c>
      <c r="W1727" s="23"/>
      <c r="X1727" s="23"/>
      <c r="Y1727" s="23"/>
      <c r="Z1727" s="23"/>
      <c r="AA1727" s="23"/>
      <c r="AB1727" s="18"/>
      <c r="AC1727" s="18"/>
    </row>
    <row r="1728" spans="1:29">
      <c r="A1728" s="12" t="s">
        <v>6823</v>
      </c>
      <c r="B1728" s="13" t="s">
        <v>6824</v>
      </c>
      <c r="C1728" s="24" t="s">
        <v>2112</v>
      </c>
      <c r="D1728" s="14" t="str">
        <f>IF(COUNTIF(E1728,""),"sp",E1728)</f>
        <v>sp</v>
      </c>
      <c r="E1728" s="14" t="s">
        <v>30</v>
      </c>
      <c r="F1728" s="14" t="str">
        <f t="shared" si="277"/>
        <v/>
      </c>
      <c r="G1728" s="15" t="str">
        <f t="shared" si="278"/>
        <v/>
      </c>
      <c r="H1728" s="15" t="str">
        <f t="shared" si="279"/>
        <v/>
      </c>
      <c r="I1728" s="16" t="str">
        <f t="shared" si="287"/>
        <v>TORTAMPL</v>
      </c>
      <c r="J1728" s="17" t="str">
        <f t="shared" si="280"/>
        <v>TORTAMPL</v>
      </c>
      <c r="K1728" s="17"/>
      <c r="L1728" s="17"/>
      <c r="M1728" s="27" t="s">
        <v>6825</v>
      </c>
      <c r="N1728" s="19" t="s">
        <v>6826</v>
      </c>
      <c r="O1728" s="19" t="str">
        <f t="shared" si="281"/>
        <v>Tortula</v>
      </c>
      <c r="P1728" s="19"/>
      <c r="Q1728" s="19"/>
      <c r="R1728" s="20" t="s">
        <v>2114</v>
      </c>
      <c r="S1728" s="24" t="s">
        <v>2115</v>
      </c>
      <c r="T1728" s="18"/>
      <c r="U1728" s="18"/>
      <c r="V1728" s="22" t="s">
        <v>125</v>
      </c>
      <c r="W1728" s="23"/>
      <c r="X1728" s="23"/>
      <c r="Y1728" s="23"/>
      <c r="Z1728" s="23"/>
      <c r="AA1728" s="23"/>
      <c r="AB1728" s="18"/>
      <c r="AC1728" s="18"/>
    </row>
    <row r="1729" spans="1:29">
      <c r="A1729" s="12" t="s">
        <v>6827</v>
      </c>
      <c r="B1729" s="13" t="s">
        <v>6828</v>
      </c>
      <c r="C1729" s="24" t="s">
        <v>53</v>
      </c>
      <c r="D1729" s="14" t="str">
        <f>IF(COUNTIF(E1729,""),"sp",E1729)</f>
        <v>var</v>
      </c>
      <c r="E1729" s="14" t="s">
        <v>41</v>
      </c>
      <c r="F1729" s="14" t="str">
        <f t="shared" si="277"/>
        <v>var</v>
      </c>
      <c r="G1729" s="15" t="str">
        <f t="shared" si="278"/>
        <v/>
      </c>
      <c r="H1729" s="15" t="str">
        <f t="shared" si="279"/>
        <v>var</v>
      </c>
      <c r="I1729" s="16"/>
      <c r="J1729" s="17" t="str">
        <f t="shared" si="280"/>
        <v>TORATROAT</v>
      </c>
      <c r="K1729" s="17" t="str">
        <f>IF(LEN($L1729)&gt;1,UPPER(LEFT(M1729,3) &amp; MID(M1729,SEARCH(" ",M1729,1)+1,4)&amp;L1729),UPPER(LEFT(M1729,4) &amp; MID(M1729,SEARCH(" ",M1728,1)+1,4)&amp;L1729))</f>
        <v>TORATROAT</v>
      </c>
      <c r="L1729" s="17" t="str">
        <f>IF(COUNTIF($L$1:$L1728,MID(M1729,SEARCH("var. ",M1729,1)+5,1))&gt;0,MID(M1729,SEARCH("var. ",M1729,1)+5,2),MID(M1729,SEARCH("var. ",M1729,1)+5,1))</f>
        <v>at</v>
      </c>
      <c r="M1729" s="18" t="s">
        <v>6829</v>
      </c>
      <c r="N1729" s="19" t="s">
        <v>6830</v>
      </c>
      <c r="O1729" s="19" t="str">
        <f t="shared" si="281"/>
        <v>Tortula</v>
      </c>
      <c r="P1729" s="19"/>
      <c r="Q1729" s="19"/>
      <c r="R1729" s="25" t="s">
        <v>56</v>
      </c>
      <c r="S1729" s="24" t="s">
        <v>57</v>
      </c>
      <c r="T1729" s="18" t="s">
        <v>6783</v>
      </c>
      <c r="U1729" s="18"/>
      <c r="V1729" s="22" t="s">
        <v>394</v>
      </c>
      <c r="W1729" s="23">
        <v>9</v>
      </c>
      <c r="X1729" s="23">
        <v>7</v>
      </c>
      <c r="Y1729" s="23">
        <v>4</v>
      </c>
      <c r="Z1729" s="23">
        <v>1</v>
      </c>
      <c r="AA1729" s="23">
        <v>6</v>
      </c>
      <c r="AB1729" s="18" t="s">
        <v>37</v>
      </c>
      <c r="AC1729" s="18"/>
    </row>
    <row r="1730" spans="1:29">
      <c r="A1730" s="12" t="s">
        <v>6831</v>
      </c>
      <c r="B1730" s="13" t="s">
        <v>6832</v>
      </c>
      <c r="C1730" s="24" t="s">
        <v>65</v>
      </c>
      <c r="D1730" s="14" t="str">
        <f>IF(COUNTIF(E1730,""),"sp",E1730)</f>
        <v>sp</v>
      </c>
      <c r="E1730" s="14" t="s">
        <v>30</v>
      </c>
      <c r="F1730" s="14" t="str">
        <f t="shared" si="277"/>
        <v/>
      </c>
      <c r="G1730" s="15" t="str">
        <f t="shared" si="278"/>
        <v/>
      </c>
      <c r="H1730" s="15" t="str">
        <f t="shared" si="279"/>
        <v/>
      </c>
      <c r="I1730" s="16" t="str">
        <f t="shared" ref="I1730:I1746" si="288">UPPER(MID(M1730,1,4))&amp;""&amp;UPPER(MID(M1730,SEARCH(" ",M1730,1)+1,4))</f>
        <v>TORTBOGO</v>
      </c>
      <c r="J1730" s="17" t="str">
        <f t="shared" si="280"/>
        <v>TORTBOGO</v>
      </c>
      <c r="K1730" s="17"/>
      <c r="L1730" s="17"/>
      <c r="M1730" s="18" t="s">
        <v>6833</v>
      </c>
      <c r="N1730" s="19" t="s">
        <v>6834</v>
      </c>
      <c r="O1730" s="19" t="str">
        <f t="shared" si="281"/>
        <v>Tortula</v>
      </c>
      <c r="P1730" s="19"/>
      <c r="Q1730" s="19"/>
      <c r="R1730" s="20" t="s">
        <v>68</v>
      </c>
      <c r="S1730" s="24" t="s">
        <v>69</v>
      </c>
      <c r="T1730" s="18"/>
      <c r="U1730" s="18"/>
      <c r="V1730" s="22" t="s">
        <v>50</v>
      </c>
      <c r="W1730" s="23"/>
      <c r="X1730" s="23"/>
      <c r="Y1730" s="23"/>
      <c r="Z1730" s="23"/>
      <c r="AA1730" s="23"/>
      <c r="AB1730" s="18"/>
      <c r="AC1730" s="18"/>
    </row>
    <row r="1731" spans="1:29">
      <c r="A1731" s="12" t="s">
        <v>6835</v>
      </c>
      <c r="B1731" s="13" t="s">
        <v>6836</v>
      </c>
      <c r="C1731" s="14" t="s">
        <v>1753</v>
      </c>
      <c r="D1731" s="14" t="str">
        <f>IF(COUNTIF(E1731,""),"sp",E1731)</f>
        <v>sp</v>
      </c>
      <c r="E1731" s="14" t="s">
        <v>30</v>
      </c>
      <c r="F1731" s="14" t="str">
        <f t="shared" ref="F1731:F1794" si="289">CONCATENATE(G1731,H1731)</f>
        <v/>
      </c>
      <c r="G1731" s="15" t="str">
        <f t="shared" ref="G1731:G1794" si="290">IF(COUNTIF(M1731,"*subsp.*"),"subsp","")</f>
        <v/>
      </c>
      <c r="H1731" s="15" t="str">
        <f t="shared" ref="H1731:H1794" si="291">IF(COUNTIF(M1731,"*var.*"),"var","")</f>
        <v/>
      </c>
      <c r="I1731" s="16" t="str">
        <f t="shared" si="288"/>
        <v>TORTBOLA</v>
      </c>
      <c r="J1731" s="17" t="str">
        <f t="shared" ref="J1731:J1794" si="292">CONCATENATE(I1731,K1731)</f>
        <v>TORTBOLA</v>
      </c>
      <c r="K1731" s="17"/>
      <c r="L1731" s="17"/>
      <c r="M1731" s="18" t="s">
        <v>6837</v>
      </c>
      <c r="N1731" s="19" t="s">
        <v>6838</v>
      </c>
      <c r="O1731" s="19" t="str">
        <f t="shared" ref="O1731:O1794" si="293">LEFT(N1731,(SEARCH(" ",N1731,1))-1)</f>
        <v>Tortula</v>
      </c>
      <c r="P1731" s="19"/>
      <c r="Q1731" s="19"/>
      <c r="R1731" s="36" t="s">
        <v>1756</v>
      </c>
      <c r="S1731" s="29" t="s">
        <v>1757</v>
      </c>
      <c r="T1731" s="18"/>
      <c r="U1731" s="18"/>
      <c r="V1731" s="22" t="s">
        <v>125</v>
      </c>
      <c r="W1731" s="23"/>
      <c r="X1731" s="23"/>
      <c r="Y1731" s="23"/>
      <c r="Z1731" s="23"/>
      <c r="AA1731" s="23"/>
      <c r="AB1731" s="18"/>
      <c r="AC1731" s="18"/>
    </row>
    <row r="1732" spans="1:29">
      <c r="A1732" s="12" t="s">
        <v>4870</v>
      </c>
      <c r="B1732" s="13" t="s">
        <v>2363</v>
      </c>
      <c r="C1732" s="24" t="s">
        <v>53</v>
      </c>
      <c r="D1732" s="14" t="str">
        <f>IF(COUNTIF(E1732,""),"sp",E1732)</f>
        <v>sp</v>
      </c>
      <c r="E1732" s="14" t="s">
        <v>30</v>
      </c>
      <c r="F1732" s="14" t="str">
        <f t="shared" si="289"/>
        <v/>
      </c>
      <c r="G1732" s="15" t="str">
        <f t="shared" si="290"/>
        <v/>
      </c>
      <c r="H1732" s="15" t="str">
        <f t="shared" si="291"/>
        <v/>
      </c>
      <c r="I1732" s="16" t="str">
        <f t="shared" si="288"/>
        <v>TORTBREV</v>
      </c>
      <c r="J1732" s="17" t="str">
        <f t="shared" si="292"/>
        <v>TORTBREV</v>
      </c>
      <c r="K1732" s="17"/>
      <c r="L1732" s="17"/>
      <c r="M1732" s="18" t="s">
        <v>6839</v>
      </c>
      <c r="N1732" s="19" t="s">
        <v>6840</v>
      </c>
      <c r="O1732" s="19" t="str">
        <f t="shared" si="293"/>
        <v>Tortula</v>
      </c>
      <c r="P1732" s="19"/>
      <c r="Q1732" s="19"/>
      <c r="R1732" s="25" t="s">
        <v>56</v>
      </c>
      <c r="S1732" s="24" t="s">
        <v>57</v>
      </c>
      <c r="T1732" s="18"/>
      <c r="U1732" s="18"/>
      <c r="V1732" s="22" t="s">
        <v>125</v>
      </c>
      <c r="W1732" s="23">
        <v>9</v>
      </c>
      <c r="X1732" s="23">
        <v>8</v>
      </c>
      <c r="Y1732" s="23">
        <v>8</v>
      </c>
      <c r="Z1732" s="23">
        <v>2</v>
      </c>
      <c r="AA1732" s="23">
        <v>8</v>
      </c>
      <c r="AB1732" s="18" t="s">
        <v>37</v>
      </c>
      <c r="AC1732" s="18"/>
    </row>
    <row r="1733" spans="1:29">
      <c r="A1733" s="12" t="s">
        <v>6841</v>
      </c>
      <c r="B1733" s="13" t="s">
        <v>6842</v>
      </c>
      <c r="C1733" s="24" t="s">
        <v>1798</v>
      </c>
      <c r="D1733" s="14" t="str">
        <f>IF(COUNTIF(E1733,""),"sp",E1733)</f>
        <v>sp</v>
      </c>
      <c r="E1733" s="14" t="s">
        <v>30</v>
      </c>
      <c r="F1733" s="14" t="str">
        <f t="shared" si="289"/>
        <v/>
      </c>
      <c r="G1733" s="15" t="str">
        <f t="shared" si="290"/>
        <v/>
      </c>
      <c r="H1733" s="15" t="str">
        <f t="shared" si="291"/>
        <v/>
      </c>
      <c r="I1733" s="16" t="str">
        <f t="shared" si="288"/>
        <v>TORTCANE</v>
      </c>
      <c r="J1733" s="17" t="str">
        <f t="shared" si="292"/>
        <v>TORTCANE</v>
      </c>
      <c r="K1733" s="17"/>
      <c r="L1733" s="17"/>
      <c r="M1733" s="18" t="s">
        <v>6843</v>
      </c>
      <c r="N1733" s="19" t="s">
        <v>6844</v>
      </c>
      <c r="O1733" s="19" t="str">
        <f t="shared" si="293"/>
        <v>Tortula</v>
      </c>
      <c r="P1733" s="19"/>
      <c r="Q1733" s="19"/>
      <c r="R1733" s="25" t="s">
        <v>1801</v>
      </c>
      <c r="S1733" s="24" t="s">
        <v>1802</v>
      </c>
      <c r="T1733" s="18"/>
      <c r="U1733" s="18"/>
      <c r="V1733" s="22" t="s">
        <v>125</v>
      </c>
      <c r="W1733" s="23">
        <v>9</v>
      </c>
      <c r="X1733" s="23">
        <v>7</v>
      </c>
      <c r="Y1733" s="23">
        <v>4</v>
      </c>
      <c r="Z1733" s="23">
        <v>1</v>
      </c>
      <c r="AA1733" s="23">
        <v>6</v>
      </c>
      <c r="AB1733" s="18" t="s">
        <v>37</v>
      </c>
      <c r="AC1733" s="18"/>
    </row>
    <row r="1734" spans="1:29">
      <c r="A1734" s="12" t="s">
        <v>6845</v>
      </c>
      <c r="B1734" s="13" t="s">
        <v>2519</v>
      </c>
      <c r="C1734" s="24" t="s">
        <v>920</v>
      </c>
      <c r="D1734" s="14" t="str">
        <f>IF(COUNTIF(E1734,""),"sp",E1734)</f>
        <v>sp</v>
      </c>
      <c r="E1734" s="14" t="s">
        <v>30</v>
      </c>
      <c r="F1734" s="14" t="str">
        <f t="shared" si="289"/>
        <v/>
      </c>
      <c r="G1734" s="15" t="str">
        <f t="shared" si="290"/>
        <v/>
      </c>
      <c r="H1734" s="15" t="str">
        <f t="shared" si="291"/>
        <v/>
      </c>
      <c r="I1734" s="16" t="str">
        <f t="shared" si="288"/>
        <v>TORTCERN</v>
      </c>
      <c r="J1734" s="17" t="str">
        <f t="shared" si="292"/>
        <v>TORTCERN</v>
      </c>
      <c r="K1734" s="17"/>
      <c r="L1734" s="17"/>
      <c r="M1734" s="27" t="s">
        <v>6846</v>
      </c>
      <c r="N1734" s="19" t="s">
        <v>6847</v>
      </c>
      <c r="O1734" s="19" t="str">
        <f t="shared" si="293"/>
        <v>Tortula</v>
      </c>
      <c r="P1734" s="19"/>
      <c r="Q1734" s="19"/>
      <c r="R1734" s="25" t="s">
        <v>923</v>
      </c>
      <c r="S1734" s="24" t="s">
        <v>924</v>
      </c>
      <c r="T1734" s="18"/>
      <c r="U1734" s="18"/>
      <c r="V1734" s="22" t="s">
        <v>50</v>
      </c>
      <c r="W1734" s="23">
        <v>6</v>
      </c>
      <c r="X1734" s="23">
        <v>2</v>
      </c>
      <c r="Y1734" s="23">
        <v>6</v>
      </c>
      <c r="Z1734" s="23">
        <v>6</v>
      </c>
      <c r="AA1734" s="23">
        <v>9</v>
      </c>
      <c r="AB1734" s="18" t="s">
        <v>37</v>
      </c>
      <c r="AC1734" s="18"/>
    </row>
    <row r="1735" spans="1:29">
      <c r="A1735" s="12" t="s">
        <v>6848</v>
      </c>
      <c r="B1735" s="13" t="s">
        <v>2210</v>
      </c>
      <c r="C1735" s="24" t="s">
        <v>1817</v>
      </c>
      <c r="D1735" s="14" t="str">
        <f>IF(COUNTIF(E1735,""),"sp",E1735)</f>
        <v>sp</v>
      </c>
      <c r="E1735" s="14" t="s">
        <v>30</v>
      </c>
      <c r="F1735" s="14" t="str">
        <f t="shared" si="289"/>
        <v/>
      </c>
      <c r="G1735" s="15" t="str">
        <f t="shared" si="290"/>
        <v/>
      </c>
      <c r="H1735" s="15" t="str">
        <f t="shared" si="291"/>
        <v/>
      </c>
      <c r="I1735" s="16" t="str">
        <f t="shared" si="288"/>
        <v>TORTCUNE</v>
      </c>
      <c r="J1735" s="17" t="str">
        <f t="shared" si="292"/>
        <v>TORTCUNE</v>
      </c>
      <c r="K1735" s="17"/>
      <c r="L1735" s="17"/>
      <c r="M1735" s="18" t="s">
        <v>6849</v>
      </c>
      <c r="N1735" s="19" t="s">
        <v>6850</v>
      </c>
      <c r="O1735" s="19" t="str">
        <f t="shared" si="293"/>
        <v>Tortula</v>
      </c>
      <c r="P1735" s="19"/>
      <c r="Q1735" s="19"/>
      <c r="R1735" s="25" t="s">
        <v>1820</v>
      </c>
      <c r="S1735" s="24" t="s">
        <v>1821</v>
      </c>
      <c r="T1735" s="18"/>
      <c r="U1735" s="18"/>
      <c r="V1735" s="22" t="s">
        <v>125</v>
      </c>
      <c r="W1735" s="23">
        <v>5</v>
      </c>
      <c r="X1735" s="23">
        <v>8</v>
      </c>
      <c r="Y1735" s="23">
        <v>4</v>
      </c>
      <c r="Z1735" s="23">
        <v>5</v>
      </c>
      <c r="AA1735" s="23">
        <v>6</v>
      </c>
      <c r="AB1735" s="18" t="s">
        <v>37</v>
      </c>
      <c r="AC1735" s="18"/>
    </row>
    <row r="1736" spans="1:29">
      <c r="A1736" s="12" t="s">
        <v>6851</v>
      </c>
      <c r="B1736" s="13" t="s">
        <v>2221</v>
      </c>
      <c r="C1736" s="24" t="s">
        <v>2387</v>
      </c>
      <c r="D1736" s="14" t="str">
        <f>IF(COUNTIF(E1736,""),"sp",E1736)</f>
        <v>sp</v>
      </c>
      <c r="E1736" s="14" t="s">
        <v>30</v>
      </c>
      <c r="F1736" s="14" t="str">
        <f t="shared" si="289"/>
        <v/>
      </c>
      <c r="G1736" s="15" t="str">
        <f t="shared" si="290"/>
        <v/>
      </c>
      <c r="H1736" s="15" t="str">
        <f t="shared" si="291"/>
        <v/>
      </c>
      <c r="I1736" s="16" t="str">
        <f t="shared" si="288"/>
        <v>TORTFREI</v>
      </c>
      <c r="J1736" s="17" t="str">
        <f t="shared" si="292"/>
        <v>TORTFREI</v>
      </c>
      <c r="K1736" s="17"/>
      <c r="L1736" s="17"/>
      <c r="M1736" s="18" t="s">
        <v>6852</v>
      </c>
      <c r="N1736" s="19" t="s">
        <v>6853</v>
      </c>
      <c r="O1736" s="19" t="str">
        <f t="shared" si="293"/>
        <v>Tortula</v>
      </c>
      <c r="P1736" s="19"/>
      <c r="Q1736" s="19"/>
      <c r="R1736" s="20" t="s">
        <v>2831</v>
      </c>
      <c r="S1736" s="24" t="s">
        <v>2391</v>
      </c>
      <c r="T1736" s="18"/>
      <c r="U1736" s="18"/>
      <c r="V1736" s="22" t="s">
        <v>125</v>
      </c>
      <c r="W1736" s="23"/>
      <c r="X1736" s="23"/>
      <c r="Y1736" s="23"/>
      <c r="Z1736" s="23"/>
      <c r="AA1736" s="23"/>
      <c r="AB1736" s="18"/>
      <c r="AC1736" s="18"/>
    </row>
    <row r="1737" spans="1:29">
      <c r="A1737" s="12" t="s">
        <v>6854</v>
      </c>
      <c r="B1737" s="13" t="s">
        <v>2564</v>
      </c>
      <c r="C1737" s="24" t="s">
        <v>76</v>
      </c>
      <c r="D1737" s="14" t="str">
        <f>IF(COUNTIF(E1737,""),"sp",E1737)</f>
        <v>sp</v>
      </c>
      <c r="E1737" s="14" t="s">
        <v>30</v>
      </c>
      <c r="F1737" s="14" t="str">
        <f t="shared" si="289"/>
        <v/>
      </c>
      <c r="G1737" s="15" t="str">
        <f t="shared" si="290"/>
        <v/>
      </c>
      <c r="H1737" s="15" t="str">
        <f t="shared" si="291"/>
        <v/>
      </c>
      <c r="I1737" s="16" t="str">
        <f t="shared" si="288"/>
        <v>TORTGUEP</v>
      </c>
      <c r="J1737" s="17" t="str">
        <f t="shared" si="292"/>
        <v>TORTGUEP</v>
      </c>
      <c r="K1737" s="17"/>
      <c r="L1737" s="17"/>
      <c r="M1737" s="18" t="s">
        <v>6855</v>
      </c>
      <c r="N1737" s="19" t="s">
        <v>6856</v>
      </c>
      <c r="O1737" s="19" t="str">
        <f t="shared" si="293"/>
        <v>Tortula</v>
      </c>
      <c r="P1737" s="19"/>
      <c r="Q1737" s="19"/>
      <c r="R1737" s="25" t="s">
        <v>79</v>
      </c>
      <c r="S1737" s="24" t="s">
        <v>80</v>
      </c>
      <c r="T1737" s="18"/>
      <c r="U1737" s="18"/>
      <c r="V1737" s="22" t="s">
        <v>50</v>
      </c>
      <c r="W1737" s="23"/>
      <c r="X1737" s="23"/>
      <c r="Y1737" s="23"/>
      <c r="Z1737" s="23"/>
      <c r="AA1737" s="23"/>
      <c r="AB1737" s="18"/>
      <c r="AC1737" s="18"/>
    </row>
    <row r="1738" spans="1:29">
      <c r="A1738" s="12" t="s">
        <v>6857</v>
      </c>
      <c r="B1738" s="13" t="s">
        <v>6858</v>
      </c>
      <c r="C1738" s="24" t="s">
        <v>136</v>
      </c>
      <c r="D1738" s="14" t="str">
        <f>IF(COUNTIF(E1738,""),"sp",E1738)</f>
        <v>sp</v>
      </c>
      <c r="E1738" s="14" t="s">
        <v>30</v>
      </c>
      <c r="F1738" s="14" t="str">
        <f t="shared" si="289"/>
        <v/>
      </c>
      <c r="G1738" s="15" t="str">
        <f t="shared" si="290"/>
        <v/>
      </c>
      <c r="H1738" s="15" t="str">
        <f t="shared" si="291"/>
        <v/>
      </c>
      <c r="I1738" s="16" t="str">
        <f t="shared" si="288"/>
        <v>TORTHOPP</v>
      </c>
      <c r="J1738" s="17" t="str">
        <f t="shared" si="292"/>
        <v>TORTHOPP</v>
      </c>
      <c r="K1738" s="17"/>
      <c r="L1738" s="17"/>
      <c r="M1738" s="18" t="s">
        <v>6859</v>
      </c>
      <c r="N1738" s="19" t="s">
        <v>6860</v>
      </c>
      <c r="O1738" s="19" t="str">
        <f t="shared" si="293"/>
        <v>Tortula</v>
      </c>
      <c r="P1738" s="19"/>
      <c r="Q1738" s="19"/>
      <c r="R1738" s="25" t="s">
        <v>139</v>
      </c>
      <c r="S1738" s="24" t="s">
        <v>140</v>
      </c>
      <c r="T1738" s="18"/>
      <c r="U1738" s="18"/>
      <c r="V1738" s="22" t="s">
        <v>50</v>
      </c>
      <c r="W1738" s="23">
        <v>9</v>
      </c>
      <c r="X1738" s="23">
        <v>1</v>
      </c>
      <c r="Y1738" s="23">
        <v>7</v>
      </c>
      <c r="Z1738" s="23">
        <v>2</v>
      </c>
      <c r="AA1738" s="23">
        <v>7</v>
      </c>
      <c r="AB1738" s="18" t="s">
        <v>37</v>
      </c>
      <c r="AC1738" s="18"/>
    </row>
    <row r="1739" spans="1:29">
      <c r="A1739" s="12" t="s">
        <v>6861</v>
      </c>
      <c r="B1739" s="13" t="s">
        <v>6862</v>
      </c>
      <c r="C1739" s="24" t="s">
        <v>1798</v>
      </c>
      <c r="D1739" s="14" t="str">
        <f>IF(COUNTIF(E1739,""),"sp",E1739)</f>
        <v>sp</v>
      </c>
      <c r="E1739" s="14" t="s">
        <v>30</v>
      </c>
      <c r="F1739" s="14" t="str">
        <f t="shared" si="289"/>
        <v/>
      </c>
      <c r="G1739" s="15" t="str">
        <f t="shared" si="290"/>
        <v/>
      </c>
      <c r="H1739" s="15" t="str">
        <f t="shared" si="291"/>
        <v/>
      </c>
      <c r="I1739" s="16" t="str">
        <f t="shared" si="288"/>
        <v>TORTINER</v>
      </c>
      <c r="J1739" s="17" t="str">
        <f t="shared" si="292"/>
        <v>TORTINER</v>
      </c>
      <c r="K1739" s="17"/>
      <c r="L1739" s="17"/>
      <c r="M1739" s="18" t="s">
        <v>6863</v>
      </c>
      <c r="N1739" s="19" t="s">
        <v>6864</v>
      </c>
      <c r="O1739" s="19" t="str">
        <f t="shared" si="293"/>
        <v>Tortula</v>
      </c>
      <c r="P1739" s="19"/>
      <c r="Q1739" s="19"/>
      <c r="R1739" s="25" t="s">
        <v>1801</v>
      </c>
      <c r="S1739" s="24" t="s">
        <v>1802</v>
      </c>
      <c r="T1739" s="18"/>
      <c r="U1739" s="18"/>
      <c r="V1739" s="22" t="s">
        <v>125</v>
      </c>
      <c r="W1739" s="23">
        <v>8</v>
      </c>
      <c r="X1739" s="23">
        <v>8</v>
      </c>
      <c r="Y1739" s="23">
        <v>5</v>
      </c>
      <c r="Z1739" s="23">
        <v>2</v>
      </c>
      <c r="AA1739" s="23">
        <v>6</v>
      </c>
      <c r="AB1739" s="18" t="s">
        <v>37</v>
      </c>
      <c r="AC1739" s="18"/>
    </row>
    <row r="1740" spans="1:29">
      <c r="A1740" s="12" t="s">
        <v>6865</v>
      </c>
      <c r="B1740" s="13" t="s">
        <v>6866</v>
      </c>
      <c r="C1740" s="24" t="s">
        <v>136</v>
      </c>
      <c r="D1740" s="14" t="str">
        <f>IF(COUNTIF(E1740,""),"sp",E1740)</f>
        <v>sp</v>
      </c>
      <c r="E1740" s="14" t="s">
        <v>30</v>
      </c>
      <c r="F1740" s="14" t="str">
        <f t="shared" si="289"/>
        <v/>
      </c>
      <c r="G1740" s="15" t="str">
        <f t="shared" si="290"/>
        <v/>
      </c>
      <c r="H1740" s="15" t="str">
        <f t="shared" si="291"/>
        <v/>
      </c>
      <c r="I1740" s="16" t="str">
        <f t="shared" si="288"/>
        <v>TORTLAUR</v>
      </c>
      <c r="J1740" s="17" t="str">
        <f t="shared" si="292"/>
        <v>TORTLAUR</v>
      </c>
      <c r="K1740" s="17"/>
      <c r="L1740" s="17"/>
      <c r="M1740" s="18" t="s">
        <v>6867</v>
      </c>
      <c r="N1740" s="19" t="s">
        <v>6868</v>
      </c>
      <c r="O1740" s="19" t="str">
        <f t="shared" si="293"/>
        <v>Tortula</v>
      </c>
      <c r="P1740" s="19"/>
      <c r="Q1740" s="19"/>
      <c r="R1740" s="25" t="s">
        <v>139</v>
      </c>
      <c r="S1740" s="24" t="s">
        <v>140</v>
      </c>
      <c r="T1740" s="18"/>
      <c r="U1740" s="18"/>
      <c r="V1740" s="22" t="s">
        <v>50</v>
      </c>
      <c r="W1740" s="23">
        <v>8</v>
      </c>
      <c r="X1740" s="23">
        <v>1</v>
      </c>
      <c r="Y1740" s="23">
        <v>7</v>
      </c>
      <c r="Z1740" s="23">
        <v>5</v>
      </c>
      <c r="AA1740" s="23">
        <v>5</v>
      </c>
      <c r="AB1740" s="18" t="s">
        <v>37</v>
      </c>
      <c r="AC1740" s="18"/>
    </row>
    <row r="1741" spans="1:29">
      <c r="A1741" s="12" t="s">
        <v>6869</v>
      </c>
      <c r="B1741" s="13" t="s">
        <v>6870</v>
      </c>
      <c r="C1741" s="24" t="s">
        <v>136</v>
      </c>
      <c r="D1741" s="14" t="str">
        <f>IF(COUNTIF(E1741,""),"sp",E1741)</f>
        <v>sp</v>
      </c>
      <c r="E1741" s="14" t="s">
        <v>30</v>
      </c>
      <c r="F1741" s="14" t="str">
        <f t="shared" si="289"/>
        <v/>
      </c>
      <c r="G1741" s="15" t="str">
        <f t="shared" si="290"/>
        <v/>
      </c>
      <c r="H1741" s="15" t="str">
        <f t="shared" si="291"/>
        <v/>
      </c>
      <c r="I1741" s="16" t="str">
        <f t="shared" si="288"/>
        <v>TORTLEUC</v>
      </c>
      <c r="J1741" s="17" t="str">
        <f t="shared" si="292"/>
        <v>TORTLEUC</v>
      </c>
      <c r="K1741" s="17"/>
      <c r="L1741" s="17"/>
      <c r="M1741" s="18" t="s">
        <v>6871</v>
      </c>
      <c r="N1741" s="19" t="s">
        <v>6872</v>
      </c>
      <c r="O1741" s="19" t="str">
        <f t="shared" si="293"/>
        <v>Tortula</v>
      </c>
      <c r="P1741" s="19"/>
      <c r="Q1741" s="19"/>
      <c r="R1741" s="25" t="s">
        <v>139</v>
      </c>
      <c r="S1741" s="24" t="s">
        <v>140</v>
      </c>
      <c r="T1741" s="18"/>
      <c r="U1741" s="18"/>
      <c r="V1741" s="22" t="s">
        <v>50</v>
      </c>
      <c r="W1741" s="23">
        <v>1</v>
      </c>
      <c r="X1741" s="23">
        <v>1</v>
      </c>
      <c r="Y1741" s="23">
        <v>6</v>
      </c>
      <c r="Z1741" s="23">
        <v>5</v>
      </c>
      <c r="AA1741" s="23">
        <v>7</v>
      </c>
      <c r="AB1741" s="18" t="s">
        <v>22</v>
      </c>
      <c r="AC1741" s="18"/>
    </row>
    <row r="1742" spans="1:29">
      <c r="A1742" s="12" t="s">
        <v>6873</v>
      </c>
      <c r="B1742" s="13" t="s">
        <v>6874</v>
      </c>
      <c r="C1742" s="24" t="s">
        <v>83</v>
      </c>
      <c r="D1742" s="14" t="str">
        <f>IF(COUNTIF(E1742,""),"sp",E1742)</f>
        <v>sp</v>
      </c>
      <c r="E1742" s="14" t="s">
        <v>30</v>
      </c>
      <c r="F1742" s="14" t="str">
        <f t="shared" si="289"/>
        <v/>
      </c>
      <c r="G1742" s="15" t="str">
        <f t="shared" si="290"/>
        <v/>
      </c>
      <c r="H1742" s="15" t="str">
        <f t="shared" si="291"/>
        <v/>
      </c>
      <c r="I1742" s="16" t="str">
        <f t="shared" si="288"/>
        <v>TORTLIND</v>
      </c>
      <c r="J1742" s="17" t="str">
        <f t="shared" si="292"/>
        <v>TORTLIND</v>
      </c>
      <c r="K1742" s="17"/>
      <c r="L1742" s="17"/>
      <c r="M1742" s="19" t="s">
        <v>6875</v>
      </c>
      <c r="N1742" s="19" t="s">
        <v>6876</v>
      </c>
      <c r="O1742" s="19" t="str">
        <f t="shared" si="293"/>
        <v>Tortula</v>
      </c>
      <c r="P1742" s="19"/>
      <c r="Q1742" s="19"/>
      <c r="R1742" s="25" t="s">
        <v>86</v>
      </c>
      <c r="S1742" s="24" t="s">
        <v>87</v>
      </c>
      <c r="T1742" s="18" t="s">
        <v>56</v>
      </c>
      <c r="U1742" s="18"/>
      <c r="V1742" s="22" t="s">
        <v>58</v>
      </c>
      <c r="W1742" s="23">
        <v>8</v>
      </c>
      <c r="X1742" s="23">
        <v>5</v>
      </c>
      <c r="Y1742" s="23">
        <v>5</v>
      </c>
      <c r="Z1742" s="23">
        <v>6</v>
      </c>
      <c r="AA1742" s="23">
        <v>7</v>
      </c>
      <c r="AB1742" s="18" t="s">
        <v>22</v>
      </c>
      <c r="AC1742" s="18"/>
    </row>
    <row r="1743" spans="1:29">
      <c r="A1743" s="12" t="s">
        <v>6877</v>
      </c>
      <c r="B1743" s="13" t="s">
        <v>6878</v>
      </c>
      <c r="C1743" s="24" t="s">
        <v>40</v>
      </c>
      <c r="D1743" s="14" t="str">
        <f>IF(COUNTIF(E1743,""),"sp",E1743)</f>
        <v>sp</v>
      </c>
      <c r="E1743" s="14" t="s">
        <v>30</v>
      </c>
      <c r="F1743" s="14" t="str">
        <f t="shared" si="289"/>
        <v/>
      </c>
      <c r="G1743" s="15" t="str">
        <f t="shared" si="290"/>
        <v/>
      </c>
      <c r="H1743" s="15" t="str">
        <f t="shared" si="291"/>
        <v/>
      </c>
      <c r="I1743" s="16" t="str">
        <f t="shared" si="288"/>
        <v>TORTLING</v>
      </c>
      <c r="J1743" s="17" t="str">
        <f t="shared" si="292"/>
        <v>TORTLING</v>
      </c>
      <c r="K1743" s="17"/>
      <c r="L1743" s="17"/>
      <c r="M1743" s="18" t="s">
        <v>6879</v>
      </c>
      <c r="N1743" s="19" t="s">
        <v>6880</v>
      </c>
      <c r="O1743" s="19" t="str">
        <f t="shared" si="293"/>
        <v>Tortula</v>
      </c>
      <c r="P1743" s="19"/>
      <c r="Q1743" s="19"/>
      <c r="R1743" s="18"/>
      <c r="S1743" s="24"/>
      <c r="T1743" s="18"/>
      <c r="U1743" s="18"/>
      <c r="V1743" s="18"/>
      <c r="W1743" s="23">
        <v>5</v>
      </c>
      <c r="X1743" s="23">
        <v>6</v>
      </c>
      <c r="Y1743" s="23">
        <v>8</v>
      </c>
      <c r="Z1743" s="23">
        <v>7</v>
      </c>
      <c r="AA1743" s="23">
        <v>5</v>
      </c>
      <c r="AB1743" s="18" t="s">
        <v>37</v>
      </c>
      <c r="AC1743" s="18"/>
    </row>
    <row r="1744" spans="1:29">
      <c r="A1744" s="12" t="s">
        <v>6881</v>
      </c>
      <c r="B1744" s="13" t="s">
        <v>2233</v>
      </c>
      <c r="C1744" s="24" t="s">
        <v>1798</v>
      </c>
      <c r="D1744" s="14" t="str">
        <f>IF(COUNTIF(E1744,""),"sp",E1744)</f>
        <v>sp</v>
      </c>
      <c r="E1744" s="14" t="s">
        <v>30</v>
      </c>
      <c r="F1744" s="14" t="str">
        <f t="shared" si="289"/>
        <v/>
      </c>
      <c r="G1744" s="15" t="str">
        <f t="shared" si="290"/>
        <v/>
      </c>
      <c r="H1744" s="15" t="str">
        <f t="shared" si="291"/>
        <v/>
      </c>
      <c r="I1744" s="16" t="str">
        <f t="shared" si="288"/>
        <v>TORTMARG</v>
      </c>
      <c r="J1744" s="17" t="str">
        <f t="shared" si="292"/>
        <v>TORTMARG</v>
      </c>
      <c r="K1744" s="17"/>
      <c r="L1744" s="17"/>
      <c r="M1744" s="18" t="s">
        <v>6882</v>
      </c>
      <c r="N1744" s="19" t="s">
        <v>6883</v>
      </c>
      <c r="O1744" s="19" t="str">
        <f t="shared" si="293"/>
        <v>Tortula</v>
      </c>
      <c r="P1744" s="19"/>
      <c r="Q1744" s="19"/>
      <c r="R1744" s="25" t="s">
        <v>1801</v>
      </c>
      <c r="S1744" s="24" t="s">
        <v>1802</v>
      </c>
      <c r="T1744" s="18"/>
      <c r="U1744" s="18"/>
      <c r="V1744" s="22" t="s">
        <v>125</v>
      </c>
      <c r="W1744" s="23">
        <v>3</v>
      </c>
      <c r="X1744" s="23">
        <v>8</v>
      </c>
      <c r="Y1744" s="23">
        <v>4</v>
      </c>
      <c r="Z1744" s="23">
        <v>5</v>
      </c>
      <c r="AA1744" s="23">
        <v>9</v>
      </c>
      <c r="AB1744" s="18" t="s">
        <v>37</v>
      </c>
      <c r="AC1744" s="18"/>
    </row>
    <row r="1745" spans="1:29">
      <c r="A1745" s="12" t="s">
        <v>4970</v>
      </c>
      <c r="B1745" s="13" t="s">
        <v>6884</v>
      </c>
      <c r="C1745" s="24" t="s">
        <v>76</v>
      </c>
      <c r="D1745" s="14" t="str">
        <f>IF(COUNTIF(E1745,""),"sp",E1745)</f>
        <v>sp</v>
      </c>
      <c r="E1745" s="14" t="s">
        <v>30</v>
      </c>
      <c r="F1745" s="14" t="str">
        <f t="shared" si="289"/>
        <v/>
      </c>
      <c r="G1745" s="15" t="str">
        <f t="shared" si="290"/>
        <v/>
      </c>
      <c r="H1745" s="15" t="str">
        <f t="shared" si="291"/>
        <v/>
      </c>
      <c r="I1745" s="16" t="str">
        <f t="shared" si="288"/>
        <v>TORTMODI</v>
      </c>
      <c r="J1745" s="17" t="str">
        <f t="shared" si="292"/>
        <v>TORTMODI</v>
      </c>
      <c r="K1745" s="17"/>
      <c r="L1745" s="17"/>
      <c r="M1745" s="18" t="s">
        <v>6885</v>
      </c>
      <c r="N1745" s="19" t="s">
        <v>6886</v>
      </c>
      <c r="O1745" s="19" t="str">
        <f t="shared" si="293"/>
        <v>Tortula</v>
      </c>
      <c r="P1745" s="19"/>
      <c r="Q1745" s="19"/>
      <c r="R1745" s="25" t="s">
        <v>79</v>
      </c>
      <c r="S1745" s="24" t="s">
        <v>80</v>
      </c>
      <c r="T1745" s="18"/>
      <c r="U1745" s="18"/>
      <c r="V1745" s="22" t="s">
        <v>1034</v>
      </c>
      <c r="W1745" s="23">
        <v>7</v>
      </c>
      <c r="X1745" s="23">
        <v>5</v>
      </c>
      <c r="Y1745" s="23">
        <v>5</v>
      </c>
      <c r="Z1745" s="23">
        <v>6</v>
      </c>
      <c r="AA1745" s="23">
        <v>6</v>
      </c>
      <c r="AB1745" s="18" t="s">
        <v>22</v>
      </c>
      <c r="AC1745" s="18"/>
    </row>
    <row r="1746" spans="1:29">
      <c r="A1746" s="12" t="s">
        <v>6887</v>
      </c>
      <c r="B1746" s="13" t="s">
        <v>2195</v>
      </c>
      <c r="C1746" s="24" t="s">
        <v>181</v>
      </c>
      <c r="D1746" s="14" t="str">
        <f>IF(COUNTIF(E1746,""),"sp",E1746)</f>
        <v>sp</v>
      </c>
      <c r="E1746" s="14" t="s">
        <v>30</v>
      </c>
      <c r="F1746" s="14" t="str">
        <f t="shared" si="289"/>
        <v/>
      </c>
      <c r="G1746" s="15" t="str">
        <f t="shared" si="290"/>
        <v/>
      </c>
      <c r="H1746" s="15" t="str">
        <f t="shared" si="291"/>
        <v/>
      </c>
      <c r="I1746" s="16" t="str">
        <f t="shared" si="288"/>
        <v>TORTMUCR</v>
      </c>
      <c r="J1746" s="17" t="str">
        <f t="shared" si="292"/>
        <v>TORTMUCR</v>
      </c>
      <c r="K1746" s="17"/>
      <c r="L1746" s="17"/>
      <c r="M1746" s="18" t="s">
        <v>6888</v>
      </c>
      <c r="N1746" s="19" t="s">
        <v>6889</v>
      </c>
      <c r="O1746" s="19" t="str">
        <f t="shared" si="293"/>
        <v>Tortula</v>
      </c>
      <c r="P1746" s="19"/>
      <c r="Q1746" s="19"/>
      <c r="R1746" s="25" t="s">
        <v>184</v>
      </c>
      <c r="S1746" s="24" t="s">
        <v>185</v>
      </c>
      <c r="T1746" s="18"/>
      <c r="U1746" s="18"/>
      <c r="V1746" s="22" t="s">
        <v>125</v>
      </c>
      <c r="W1746" s="23">
        <v>5</v>
      </c>
      <c r="X1746" s="23">
        <v>2</v>
      </c>
      <c r="Y1746" s="23">
        <v>6</v>
      </c>
      <c r="Z1746" s="23">
        <v>5</v>
      </c>
      <c r="AA1746" s="23">
        <v>7</v>
      </c>
      <c r="AB1746" s="18" t="s">
        <v>37</v>
      </c>
      <c r="AC1746" s="18"/>
    </row>
    <row r="1747" spans="1:29">
      <c r="A1747" s="12" t="s">
        <v>6890</v>
      </c>
      <c r="B1747" s="13" t="s">
        <v>2268</v>
      </c>
      <c r="C1747" s="24" t="s">
        <v>444</v>
      </c>
      <c r="D1747" s="14" t="str">
        <f>IF(COUNTIF(E1747,""),"sp",E1747)</f>
        <v>var</v>
      </c>
      <c r="E1747" s="14" t="s">
        <v>41</v>
      </c>
      <c r="F1747" s="14" t="str">
        <f t="shared" si="289"/>
        <v>var</v>
      </c>
      <c r="G1747" s="15" t="str">
        <f t="shared" si="290"/>
        <v/>
      </c>
      <c r="H1747" s="15" t="str">
        <f t="shared" si="291"/>
        <v>var</v>
      </c>
      <c r="I1747" s="16"/>
      <c r="J1747" s="17" t="str">
        <f t="shared" si="292"/>
        <v>TORMURAAE</v>
      </c>
      <c r="K1747" s="17" t="str">
        <f t="shared" ref="K1747:K1753" si="294">IF(LEN($L1747)&gt;1,UPPER(LEFT(M1747,3) &amp; MID(M1747,SEARCH(" ",M1747,1)+1,4)&amp;L1747),UPPER(LEFT(M1747,4) &amp; MID(M1747,SEARCH(" ",M1746,1)+1,4)&amp;L1747))</f>
        <v>TORMURAAE</v>
      </c>
      <c r="L1747" s="17" t="str">
        <f>IF(COUNTIF($L$1:$L1746,MID(M1747,SEARCH("var. ",M1747,1)+5,1))&gt;0,MID(M1747,SEARCH("var. ",M1747,1)+5,2),MID(M1747,SEARCH("var. ",M1747,1)+5,1))</f>
        <v>ae</v>
      </c>
      <c r="M1747" s="18" t="s">
        <v>6891</v>
      </c>
      <c r="N1747" s="19" t="s">
        <v>6892</v>
      </c>
      <c r="O1747" s="19" t="str">
        <f t="shared" si="293"/>
        <v>Tortula</v>
      </c>
      <c r="P1747" s="19"/>
      <c r="Q1747" s="19"/>
      <c r="R1747" s="25" t="s">
        <v>447</v>
      </c>
      <c r="S1747" s="24" t="s">
        <v>448</v>
      </c>
      <c r="T1747" s="18"/>
      <c r="U1747" s="18"/>
      <c r="V1747" s="22" t="s">
        <v>125</v>
      </c>
      <c r="W1747" s="23">
        <v>3</v>
      </c>
      <c r="X1747" s="23">
        <v>6</v>
      </c>
      <c r="Y1747" s="23">
        <v>5</v>
      </c>
      <c r="Z1747" s="23">
        <v>5</v>
      </c>
      <c r="AA1747" s="23">
        <v>7</v>
      </c>
      <c r="AB1747" s="18" t="s">
        <v>37</v>
      </c>
      <c r="AC1747" s="18"/>
    </row>
    <row r="1748" spans="1:29">
      <c r="A1748" s="12" t="s">
        <v>6893</v>
      </c>
      <c r="B1748" s="13" t="s">
        <v>6894</v>
      </c>
      <c r="C1748" s="24" t="s">
        <v>2387</v>
      </c>
      <c r="D1748" s="14" t="str">
        <f>IF(COUNTIF(E1748,""),"sp",E1748)</f>
        <v>var</v>
      </c>
      <c r="E1748" s="14" t="s">
        <v>41</v>
      </c>
      <c r="F1748" s="14" t="str">
        <f t="shared" si="289"/>
        <v>var</v>
      </c>
      <c r="G1748" s="15" t="str">
        <f t="shared" si="290"/>
        <v/>
      </c>
      <c r="H1748" s="15" t="str">
        <f t="shared" si="291"/>
        <v>var</v>
      </c>
      <c r="I1748" s="16"/>
      <c r="J1748" s="17" t="str">
        <f t="shared" si="292"/>
        <v>TORMURAIN</v>
      </c>
      <c r="K1748" s="17" t="str">
        <f t="shared" si="294"/>
        <v>TORMURAIN</v>
      </c>
      <c r="L1748" s="17" t="str">
        <f>IF(COUNTIF($L$1:$L1747,MID(M1748,SEARCH("var. ",M1748,1)+5,1))&gt;0,MID(M1748,SEARCH("var. ",M1748,1)+5,2),MID(M1748,SEARCH("var. ",M1748,1)+5,1))</f>
        <v>in</v>
      </c>
      <c r="M1748" s="18" t="s">
        <v>6895</v>
      </c>
      <c r="N1748" s="19" t="s">
        <v>6892</v>
      </c>
      <c r="O1748" s="19" t="str">
        <f t="shared" si="293"/>
        <v>Tortula</v>
      </c>
      <c r="P1748" s="19"/>
      <c r="Q1748" s="19"/>
      <c r="R1748" s="20" t="s">
        <v>2831</v>
      </c>
      <c r="S1748" s="24" t="s">
        <v>2391</v>
      </c>
      <c r="T1748" s="18"/>
      <c r="U1748" s="18"/>
      <c r="V1748" s="22" t="s">
        <v>125</v>
      </c>
      <c r="W1748" s="23"/>
      <c r="X1748" s="23"/>
      <c r="Y1748" s="23"/>
      <c r="Z1748" s="23"/>
      <c r="AA1748" s="23"/>
      <c r="AB1748" s="18"/>
      <c r="AC1748" s="18"/>
    </row>
    <row r="1749" spans="1:29">
      <c r="A1749" s="12" t="s">
        <v>6896</v>
      </c>
      <c r="B1749" s="13" t="s">
        <v>2264</v>
      </c>
      <c r="C1749" s="24" t="s">
        <v>2387</v>
      </c>
      <c r="D1749" s="14" t="str">
        <f>IF(COUNTIF(E1749,""),"sp",E1749)</f>
        <v>var</v>
      </c>
      <c r="E1749" s="14" t="s">
        <v>41</v>
      </c>
      <c r="F1749" s="14" t="str">
        <f t="shared" si="289"/>
        <v>var</v>
      </c>
      <c r="G1749" s="15" t="str">
        <f t="shared" si="290"/>
        <v/>
      </c>
      <c r="H1749" s="15" t="str">
        <f t="shared" si="291"/>
        <v>var</v>
      </c>
      <c r="I1749" s="16"/>
      <c r="J1749" s="17" t="str">
        <f t="shared" si="292"/>
        <v>TORMURAMU</v>
      </c>
      <c r="K1749" s="17" t="str">
        <f t="shared" si="294"/>
        <v>TORMURAMU</v>
      </c>
      <c r="L1749" s="17" t="str">
        <f>IF(COUNTIF($L$1:$L1748,MID(M1749,SEARCH("var. ",M1749,1)+5,1))&gt;0,MID(M1749,SEARCH("var. ",M1749,1)+5,2),MID(M1749,SEARCH("var. ",M1749,1)+5,1))</f>
        <v>mu</v>
      </c>
      <c r="M1749" s="18" t="s">
        <v>6897</v>
      </c>
      <c r="N1749" s="19" t="s">
        <v>6892</v>
      </c>
      <c r="O1749" s="19" t="str">
        <f t="shared" si="293"/>
        <v>Tortula</v>
      </c>
      <c r="P1749" s="19"/>
      <c r="Q1749" s="19"/>
      <c r="R1749" s="20" t="s">
        <v>2831</v>
      </c>
      <c r="S1749" s="24" t="s">
        <v>2391</v>
      </c>
      <c r="T1749" s="18"/>
      <c r="U1749" s="18"/>
      <c r="V1749" s="22" t="s">
        <v>125</v>
      </c>
      <c r="W1749" s="23">
        <v>8</v>
      </c>
      <c r="X1749" s="23">
        <v>5</v>
      </c>
      <c r="Y1749" s="23">
        <v>5</v>
      </c>
      <c r="Z1749" s="23">
        <v>1</v>
      </c>
      <c r="AA1749" s="23" t="s">
        <v>36</v>
      </c>
      <c r="AB1749" s="18" t="s">
        <v>37</v>
      </c>
      <c r="AC1749" s="18"/>
    </row>
    <row r="1750" spans="1:29">
      <c r="A1750" s="12" t="s">
        <v>6898</v>
      </c>
      <c r="B1750" s="13" t="s">
        <v>2289</v>
      </c>
      <c r="C1750" s="24" t="s">
        <v>2387</v>
      </c>
      <c r="D1750" s="14" t="str">
        <f>IF(COUNTIF(E1750,""),"sp",E1750)</f>
        <v>var</v>
      </c>
      <c r="E1750" s="14" t="s">
        <v>41</v>
      </c>
      <c r="F1750" s="14" t="str">
        <f t="shared" si="289"/>
        <v>var</v>
      </c>
      <c r="G1750" s="15" t="str">
        <f t="shared" si="290"/>
        <v/>
      </c>
      <c r="H1750" s="15" t="str">
        <f t="shared" si="291"/>
        <v>var</v>
      </c>
      <c r="I1750" s="16"/>
      <c r="J1750" s="17" t="str">
        <f t="shared" si="292"/>
        <v>TORMURAOB</v>
      </c>
      <c r="K1750" s="17" t="str">
        <f t="shared" si="294"/>
        <v>TORMURAOB</v>
      </c>
      <c r="L1750" s="17" t="str">
        <f>IF(COUNTIF($L$1:$L1749,MID(M1750,SEARCH("var. ",M1750,1)+5,1))&gt;0,MID(M1750,SEARCH("var. ",M1750,1)+5,2),MID(M1750,SEARCH("var. ",M1750,1)+5,1))</f>
        <v>ob</v>
      </c>
      <c r="M1750" s="18" t="s">
        <v>6899</v>
      </c>
      <c r="N1750" s="19" t="s">
        <v>6892</v>
      </c>
      <c r="O1750" s="19" t="str">
        <f t="shared" si="293"/>
        <v>Tortula</v>
      </c>
      <c r="P1750" s="19"/>
      <c r="Q1750" s="19"/>
      <c r="R1750" s="20" t="s">
        <v>2831</v>
      </c>
      <c r="S1750" s="24" t="s">
        <v>2391</v>
      </c>
      <c r="T1750" s="18"/>
      <c r="U1750" s="18"/>
      <c r="V1750" s="22" t="s">
        <v>125</v>
      </c>
      <c r="W1750" s="23">
        <v>9</v>
      </c>
      <c r="X1750" s="23">
        <v>8</v>
      </c>
      <c r="Y1750" s="23">
        <v>5</v>
      </c>
      <c r="Z1750" s="23">
        <v>1</v>
      </c>
      <c r="AA1750" s="23" t="s">
        <v>36</v>
      </c>
      <c r="AB1750" s="18" t="s">
        <v>37</v>
      </c>
      <c r="AC1750" s="18"/>
    </row>
    <row r="1751" spans="1:29">
      <c r="A1751" s="12" t="s">
        <v>6900</v>
      </c>
      <c r="B1751" s="13" t="s">
        <v>6901</v>
      </c>
      <c r="C1751" s="24" t="s">
        <v>2387</v>
      </c>
      <c r="D1751" s="14" t="str">
        <f>IF(COUNTIF(E1751,""),"sp",E1751)</f>
        <v>var</v>
      </c>
      <c r="E1751" s="14" t="s">
        <v>41</v>
      </c>
      <c r="F1751" s="14" t="str">
        <f t="shared" si="289"/>
        <v>var</v>
      </c>
      <c r="G1751" s="15" t="str">
        <f t="shared" si="290"/>
        <v/>
      </c>
      <c r="H1751" s="15" t="str">
        <f t="shared" si="291"/>
        <v>var</v>
      </c>
      <c r="I1751" s="16"/>
      <c r="J1751" s="17" t="str">
        <f t="shared" si="292"/>
        <v>TORMURARU</v>
      </c>
      <c r="K1751" s="17" t="str">
        <f t="shared" si="294"/>
        <v>TORMURARU</v>
      </c>
      <c r="L1751" s="17" t="str">
        <f>IF(COUNTIF($L$1:$L1750,MID(M1751,SEARCH("var. ",M1751,1)+5,1))&gt;0,MID(M1751,SEARCH("var. ",M1751,1)+5,2),MID(M1751,SEARCH("var. ",M1751,1)+5,1))</f>
        <v>ru</v>
      </c>
      <c r="M1751" s="18" t="s">
        <v>6902</v>
      </c>
      <c r="N1751" s="19" t="s">
        <v>6892</v>
      </c>
      <c r="O1751" s="19" t="str">
        <f t="shared" si="293"/>
        <v>Tortula</v>
      </c>
      <c r="P1751" s="19"/>
      <c r="Q1751" s="19"/>
      <c r="R1751" s="20" t="s">
        <v>2831</v>
      </c>
      <c r="S1751" s="24" t="s">
        <v>2391</v>
      </c>
      <c r="T1751" s="18"/>
      <c r="U1751" s="18"/>
      <c r="V1751" s="22" t="s">
        <v>125</v>
      </c>
      <c r="W1751" s="23"/>
      <c r="X1751" s="23"/>
      <c r="Y1751" s="23"/>
      <c r="Z1751" s="23"/>
      <c r="AA1751" s="23"/>
      <c r="AB1751" s="18"/>
      <c r="AC1751" s="18"/>
    </row>
    <row r="1752" spans="1:29">
      <c r="A1752" s="12" t="s">
        <v>6903</v>
      </c>
      <c r="B1752" s="13" t="s">
        <v>6904</v>
      </c>
      <c r="C1752" s="24" t="s">
        <v>53</v>
      </c>
      <c r="D1752" s="14" t="str">
        <f>IF(COUNTIF(E1752,""),"sp",E1752)</f>
        <v>subsp</v>
      </c>
      <c r="E1752" s="14" t="s">
        <v>304</v>
      </c>
      <c r="F1752" s="14" t="str">
        <f t="shared" si="289"/>
        <v>subsp</v>
      </c>
      <c r="G1752" s="15" t="str">
        <f t="shared" si="290"/>
        <v>subsp</v>
      </c>
      <c r="H1752" s="15" t="str">
        <f t="shared" si="291"/>
        <v/>
      </c>
      <c r="I1752" s="16"/>
      <c r="J1752" s="17" t="str">
        <f t="shared" si="292"/>
        <v>TORMURAOB</v>
      </c>
      <c r="K1752" s="17" t="str">
        <f t="shared" si="294"/>
        <v>TORMURAOB</v>
      </c>
      <c r="L1752" s="17" t="str">
        <f>IF(COUNTIF($L$1:$L1704,MID(M1752,SEARCH("subsp. ",M1752,1)+7,1))&gt;0,MID(M1752,SEARCH("subsp. ",M1752,1)+7,2),MID(M1752,SEARCH("subsp. ",M1752,1)+7,1))</f>
        <v>ob</v>
      </c>
      <c r="M1752" s="18" t="s">
        <v>6905</v>
      </c>
      <c r="N1752" s="19" t="s">
        <v>6892</v>
      </c>
      <c r="O1752" s="19" t="str">
        <f t="shared" si="293"/>
        <v>Tortula</v>
      </c>
      <c r="P1752" s="19"/>
      <c r="Q1752" s="19"/>
      <c r="R1752" s="25" t="s">
        <v>56</v>
      </c>
      <c r="S1752" s="24" t="s">
        <v>57</v>
      </c>
      <c r="T1752" s="18"/>
      <c r="U1752" s="18"/>
      <c r="V1752" s="22" t="s">
        <v>125</v>
      </c>
      <c r="W1752" s="23">
        <v>5</v>
      </c>
      <c r="X1752" s="23">
        <v>3</v>
      </c>
      <c r="Y1752" s="23">
        <v>7</v>
      </c>
      <c r="Z1752" s="23">
        <v>5</v>
      </c>
      <c r="AA1752" s="23">
        <v>7</v>
      </c>
      <c r="AB1752" s="18" t="s">
        <v>37</v>
      </c>
      <c r="AC1752" s="18"/>
    </row>
    <row r="1753" spans="1:29">
      <c r="A1753" s="12" t="s">
        <v>6570</v>
      </c>
      <c r="B1753" s="13" t="s">
        <v>6906</v>
      </c>
      <c r="C1753" s="24" t="s">
        <v>40</v>
      </c>
      <c r="D1753" s="14" t="str">
        <f>IF(COUNTIF(E1753,""),"sp",E1753)</f>
        <v>var</v>
      </c>
      <c r="E1753" s="14" t="s">
        <v>41</v>
      </c>
      <c r="F1753" s="14" t="str">
        <f t="shared" si="289"/>
        <v>var</v>
      </c>
      <c r="G1753" s="15" t="str">
        <f t="shared" si="290"/>
        <v/>
      </c>
      <c r="H1753" s="15" t="str">
        <f t="shared" si="291"/>
        <v>var</v>
      </c>
      <c r="I1753" s="16"/>
      <c r="J1753" s="17" t="str">
        <f t="shared" si="292"/>
        <v>TORNORVCA</v>
      </c>
      <c r="K1753" s="17" t="str">
        <f t="shared" si="294"/>
        <v>TORNORVCA</v>
      </c>
      <c r="L1753" s="17" t="str">
        <f>IF(COUNTIF($L$1:$L1752,MID(M1753,SEARCH("var. ",M1753,1)+5,1))&gt;0,MID(M1753,SEARCH("var. ",M1753,1)+5,2),MID(M1753,SEARCH("var. ",M1753,1)+5,1))</f>
        <v>ca</v>
      </c>
      <c r="M1753" s="28" t="s">
        <v>6907</v>
      </c>
      <c r="N1753" s="19" t="s">
        <v>6908</v>
      </c>
      <c r="O1753" s="19" t="str">
        <f t="shared" si="293"/>
        <v>Tortula</v>
      </c>
      <c r="P1753" s="19"/>
      <c r="Q1753" s="19"/>
      <c r="R1753" s="18"/>
      <c r="S1753" s="24"/>
      <c r="T1753" s="18"/>
      <c r="U1753" s="18"/>
      <c r="V1753" s="18"/>
      <c r="W1753" s="23">
        <v>8</v>
      </c>
      <c r="X1753" s="23">
        <v>1</v>
      </c>
      <c r="Y1753" s="23">
        <v>6</v>
      </c>
      <c r="Z1753" s="23">
        <v>2</v>
      </c>
      <c r="AA1753" s="23">
        <v>5</v>
      </c>
      <c r="AB1753" s="18" t="s">
        <v>37</v>
      </c>
      <c r="AC1753" s="18"/>
    </row>
    <row r="1754" spans="1:29">
      <c r="A1754" s="12" t="s">
        <v>6903</v>
      </c>
      <c r="B1754" s="13" t="s">
        <v>6909</v>
      </c>
      <c r="C1754" s="24" t="s">
        <v>53</v>
      </c>
      <c r="D1754" s="14" t="str">
        <f>IF(COUNTIF(E1754,""),"sp",E1754)</f>
        <v>sp</v>
      </c>
      <c r="E1754" s="14" t="s">
        <v>30</v>
      </c>
      <c r="F1754" s="14" t="str">
        <f t="shared" si="289"/>
        <v/>
      </c>
      <c r="G1754" s="15" t="str">
        <f t="shared" si="290"/>
        <v/>
      </c>
      <c r="H1754" s="15" t="str">
        <f t="shared" si="291"/>
        <v/>
      </c>
      <c r="I1754" s="16" t="str">
        <f t="shared" ref="I1754:I1757" si="295">UPPER(MID(M1754,1,4))&amp;""&amp;UPPER(MID(M1754,SEARCH(" ",M1754,1)+1,4))</f>
        <v>TORTOBTU</v>
      </c>
      <c r="J1754" s="17" t="str">
        <f t="shared" si="292"/>
        <v>TORTOBTU</v>
      </c>
      <c r="K1754" s="17"/>
      <c r="L1754" s="17"/>
      <c r="M1754" s="18" t="s">
        <v>6910</v>
      </c>
      <c r="N1754" s="19" t="s">
        <v>6911</v>
      </c>
      <c r="O1754" s="19" t="str">
        <f t="shared" si="293"/>
        <v>Tortula</v>
      </c>
      <c r="P1754" s="19"/>
      <c r="Q1754" s="19"/>
      <c r="R1754" s="25" t="s">
        <v>56</v>
      </c>
      <c r="S1754" s="24" t="s">
        <v>57</v>
      </c>
      <c r="T1754" s="18"/>
      <c r="U1754" s="18"/>
      <c r="V1754" s="22"/>
      <c r="W1754" s="23"/>
      <c r="X1754" s="23"/>
      <c r="Y1754" s="23"/>
      <c r="Z1754" s="23"/>
      <c r="AA1754" s="23"/>
      <c r="AB1754" s="18"/>
      <c r="AC1754" s="18"/>
    </row>
    <row r="1755" spans="1:29">
      <c r="A1755" s="12" t="s">
        <v>4966</v>
      </c>
      <c r="B1755" s="13" t="s">
        <v>6912</v>
      </c>
      <c r="C1755" s="14" t="s">
        <v>3969</v>
      </c>
      <c r="D1755" s="14" t="str">
        <f>IF(COUNTIF(E1755,""),"sp",E1755)</f>
        <v>sp</v>
      </c>
      <c r="E1755" s="14" t="s">
        <v>30</v>
      </c>
      <c r="F1755" s="14" t="str">
        <f t="shared" si="289"/>
        <v/>
      </c>
      <c r="G1755" s="15" t="str">
        <f t="shared" si="290"/>
        <v/>
      </c>
      <c r="H1755" s="15" t="str">
        <f t="shared" si="291"/>
        <v/>
      </c>
      <c r="I1755" s="16" t="str">
        <f t="shared" si="295"/>
        <v>TORTPALL</v>
      </c>
      <c r="J1755" s="17" t="str">
        <f t="shared" si="292"/>
        <v>TORTPALL</v>
      </c>
      <c r="K1755" s="17"/>
      <c r="L1755" s="17"/>
      <c r="M1755" s="18" t="s">
        <v>6913</v>
      </c>
      <c r="N1755" s="19" t="s">
        <v>6914</v>
      </c>
      <c r="O1755" s="19" t="str">
        <f t="shared" si="293"/>
        <v>Tortula</v>
      </c>
      <c r="P1755" s="19"/>
      <c r="Q1755" s="19"/>
      <c r="R1755" s="25" t="s">
        <v>3971</v>
      </c>
      <c r="S1755" s="29" t="s">
        <v>3972</v>
      </c>
      <c r="T1755" s="18"/>
      <c r="U1755" s="18"/>
      <c r="V1755" s="22" t="s">
        <v>1034</v>
      </c>
      <c r="W1755" s="23"/>
      <c r="X1755" s="23"/>
      <c r="Y1755" s="23"/>
      <c r="Z1755" s="23"/>
      <c r="AA1755" s="23"/>
      <c r="AB1755" s="18"/>
      <c r="AC1755" s="18"/>
    </row>
    <row r="1756" spans="1:29">
      <c r="A1756" s="12" t="s">
        <v>6915</v>
      </c>
      <c r="B1756" s="13" t="s">
        <v>6916</v>
      </c>
      <c r="C1756" s="24" t="s">
        <v>920</v>
      </c>
      <c r="D1756" s="14" t="str">
        <f>IF(COUNTIF(E1756,""),"sp",E1756)</f>
        <v>sp</v>
      </c>
      <c r="E1756" s="14" t="s">
        <v>30</v>
      </c>
      <c r="F1756" s="14" t="str">
        <f t="shared" si="289"/>
        <v/>
      </c>
      <c r="G1756" s="15" t="str">
        <f t="shared" si="290"/>
        <v/>
      </c>
      <c r="H1756" s="15" t="str">
        <f t="shared" si="291"/>
        <v/>
      </c>
      <c r="I1756" s="16" t="str">
        <f t="shared" si="295"/>
        <v>TORTRAND</v>
      </c>
      <c r="J1756" s="17" t="str">
        <f t="shared" si="292"/>
        <v>TORTRAND</v>
      </c>
      <c r="K1756" s="17"/>
      <c r="L1756" s="17"/>
      <c r="M1756" s="27" t="s">
        <v>6917</v>
      </c>
      <c r="N1756" s="19" t="s">
        <v>6918</v>
      </c>
      <c r="O1756" s="19" t="str">
        <f t="shared" si="293"/>
        <v>Tortula</v>
      </c>
      <c r="P1756" s="19"/>
      <c r="Q1756" s="19"/>
      <c r="R1756" s="25" t="s">
        <v>923</v>
      </c>
      <c r="S1756" s="24" t="s">
        <v>924</v>
      </c>
      <c r="T1756" s="18"/>
      <c r="U1756" s="18"/>
      <c r="V1756" s="22" t="s">
        <v>125</v>
      </c>
      <c r="W1756" s="23"/>
      <c r="X1756" s="23"/>
      <c r="Y1756" s="23"/>
      <c r="Z1756" s="23"/>
      <c r="AA1756" s="23"/>
      <c r="AB1756" s="18"/>
      <c r="AC1756" s="18"/>
    </row>
    <row r="1757" spans="1:29">
      <c r="A1757" s="12" t="s">
        <v>6919</v>
      </c>
      <c r="B1757" s="13" t="s">
        <v>2317</v>
      </c>
      <c r="C1757" s="24" t="s">
        <v>83</v>
      </c>
      <c r="D1757" s="14" t="str">
        <f>IF(COUNTIF(E1757,""),"sp",E1757)</f>
        <v>sp</v>
      </c>
      <c r="E1757" s="14" t="s">
        <v>30</v>
      </c>
      <c r="F1757" s="14" t="str">
        <f t="shared" si="289"/>
        <v/>
      </c>
      <c r="G1757" s="15" t="str">
        <f t="shared" si="290"/>
        <v/>
      </c>
      <c r="H1757" s="15" t="str">
        <f t="shared" si="291"/>
        <v/>
      </c>
      <c r="I1757" s="16" t="str">
        <f t="shared" si="295"/>
        <v>TORTREVO</v>
      </c>
      <c r="J1757" s="17" t="str">
        <f t="shared" si="292"/>
        <v>TORTREVO</v>
      </c>
      <c r="K1757" s="17"/>
      <c r="L1757" s="17"/>
      <c r="M1757" s="19" t="s">
        <v>6920</v>
      </c>
      <c r="N1757" s="19" t="s">
        <v>6921</v>
      </c>
      <c r="O1757" s="19" t="str">
        <f t="shared" si="293"/>
        <v>Tortula</v>
      </c>
      <c r="P1757" s="19"/>
      <c r="Q1757" s="19"/>
      <c r="R1757" s="25" t="s">
        <v>86</v>
      </c>
      <c r="S1757" s="24" t="s">
        <v>87</v>
      </c>
      <c r="T1757" s="18"/>
      <c r="U1757" s="18"/>
      <c r="V1757" s="22" t="s">
        <v>125</v>
      </c>
      <c r="W1757" s="23">
        <v>9</v>
      </c>
      <c r="X1757" s="23">
        <v>8</v>
      </c>
      <c r="Y1757" s="23">
        <v>7</v>
      </c>
      <c r="Z1757" s="23">
        <v>1</v>
      </c>
      <c r="AA1757" s="23">
        <v>5</v>
      </c>
      <c r="AB1757" s="18" t="s">
        <v>37</v>
      </c>
      <c r="AC1757" s="18"/>
    </row>
    <row r="1758" spans="1:29">
      <c r="A1758" s="12" t="s">
        <v>6329</v>
      </c>
      <c r="B1758" s="13" t="s">
        <v>6329</v>
      </c>
      <c r="C1758" s="14" t="s">
        <v>83</v>
      </c>
      <c r="D1758" s="14" t="str">
        <f>IF(COUNTIF(E1758,""),"sp",E1758)</f>
        <v>var</v>
      </c>
      <c r="E1758" s="14" t="s">
        <v>41</v>
      </c>
      <c r="F1758" s="14" t="str">
        <f t="shared" si="289"/>
        <v>var</v>
      </c>
      <c r="G1758" s="15" t="str">
        <f t="shared" si="290"/>
        <v/>
      </c>
      <c r="H1758" s="15" t="str">
        <f t="shared" si="291"/>
        <v>var</v>
      </c>
      <c r="I1758" s="16"/>
      <c r="J1758" s="17" t="str">
        <f t="shared" si="292"/>
        <v>TORREVOMU</v>
      </c>
      <c r="K1758" s="17" t="str">
        <f t="shared" ref="K1758:K1759" si="296">IF(LEN($L1758)&gt;1,UPPER(LEFT(M1758,3) &amp; MID(M1758,SEARCH(" ",M1758,1)+1,4)&amp;L1758),UPPER(LEFT(M1758,4) &amp; MID(M1758,SEARCH(" ",M1757,1)+1,4)&amp;L1758))</f>
        <v>TORREVOMU</v>
      </c>
      <c r="L1758" s="17" t="str">
        <f>IF(COUNTIF($L$1:$L1757,MID(M1758,SEARCH("var. ",M1758,1)+5,1))&gt;0,MID(M1758,SEARCH("var. ",M1758,1)+5,2),MID(M1758,SEARCH("var. ",M1758,1)+5,1))</f>
        <v>mu</v>
      </c>
      <c r="M1758" s="19" t="s">
        <v>6922</v>
      </c>
      <c r="N1758" s="19" t="s">
        <v>6921</v>
      </c>
      <c r="O1758" s="19" t="str">
        <f t="shared" si="293"/>
        <v>Tortula</v>
      </c>
      <c r="P1758" s="19"/>
      <c r="Q1758" s="19"/>
      <c r="R1758" s="25" t="s">
        <v>86</v>
      </c>
      <c r="S1758" s="24" t="s">
        <v>87</v>
      </c>
      <c r="T1758" s="18"/>
      <c r="U1758" s="18"/>
      <c r="V1758" s="51" t="s">
        <v>125</v>
      </c>
      <c r="W1758" s="23"/>
      <c r="X1758" s="23"/>
      <c r="Y1758" s="23"/>
      <c r="Z1758" s="23"/>
      <c r="AA1758" s="23"/>
      <c r="AB1758" s="18"/>
      <c r="AC1758" s="18"/>
    </row>
    <row r="1759" spans="1:29">
      <c r="A1759" s="12" t="s">
        <v>6923</v>
      </c>
      <c r="B1759" s="13" t="s">
        <v>2325</v>
      </c>
      <c r="C1759" s="24" t="s">
        <v>83</v>
      </c>
      <c r="D1759" s="14" t="str">
        <f>IF(COUNTIF(E1759,""),"sp",E1759)</f>
        <v>var</v>
      </c>
      <c r="E1759" s="14" t="s">
        <v>41</v>
      </c>
      <c r="F1759" s="14" t="str">
        <f t="shared" si="289"/>
        <v>var</v>
      </c>
      <c r="G1759" s="15" t="str">
        <f t="shared" si="290"/>
        <v/>
      </c>
      <c r="H1759" s="15" t="str">
        <f t="shared" si="291"/>
        <v>var</v>
      </c>
      <c r="I1759" s="16"/>
      <c r="J1759" s="17" t="str">
        <f t="shared" si="292"/>
        <v>TORREVOOB</v>
      </c>
      <c r="K1759" s="17" t="str">
        <f t="shared" si="296"/>
        <v>TORREVOOB</v>
      </c>
      <c r="L1759" s="17" t="str">
        <f>IF(COUNTIF($L$1:$L1758,MID(M1759,SEARCH("var. ",M1759,1)+5,1))&gt;0,MID(M1759,SEARCH("var. ",M1759,1)+5,2),MID(M1759,SEARCH("var. ",M1759,1)+5,1))</f>
        <v>ob</v>
      </c>
      <c r="M1759" s="18" t="s">
        <v>6924</v>
      </c>
      <c r="N1759" s="19" t="s">
        <v>6921</v>
      </c>
      <c r="O1759" s="19" t="str">
        <f t="shared" si="293"/>
        <v>Tortula</v>
      </c>
      <c r="P1759" s="19"/>
      <c r="Q1759" s="19"/>
      <c r="R1759" s="25" t="s">
        <v>86</v>
      </c>
      <c r="S1759" s="24" t="s">
        <v>87</v>
      </c>
      <c r="T1759" s="18"/>
      <c r="U1759" s="18"/>
      <c r="V1759" s="51" t="s">
        <v>125</v>
      </c>
      <c r="W1759" s="23">
        <v>9</v>
      </c>
      <c r="X1759" s="23">
        <v>8</v>
      </c>
      <c r="Y1759" s="23">
        <v>7</v>
      </c>
      <c r="Z1759" s="23">
        <v>1</v>
      </c>
      <c r="AA1759" s="23">
        <v>5</v>
      </c>
      <c r="AB1759" s="18" t="s">
        <v>37</v>
      </c>
      <c r="AC1759" s="18"/>
    </row>
    <row r="1760" spans="1:29">
      <c r="A1760" s="12" t="s">
        <v>6925</v>
      </c>
      <c r="B1760" s="13" t="s">
        <v>6926</v>
      </c>
      <c r="C1760" s="24" t="s">
        <v>40</v>
      </c>
      <c r="D1760" s="14" t="str">
        <f>IF(COUNTIF(E1760,""),"sp",E1760)</f>
        <v>sp</v>
      </c>
      <c r="E1760" s="14" t="s">
        <v>30</v>
      </c>
      <c r="F1760" s="14" t="str">
        <f t="shared" si="289"/>
        <v/>
      </c>
      <c r="G1760" s="15" t="str">
        <f t="shared" si="290"/>
        <v/>
      </c>
      <c r="H1760" s="15" t="str">
        <f t="shared" si="291"/>
        <v/>
      </c>
      <c r="I1760" s="16" t="str">
        <f t="shared" ref="I1760:I1763" si="297">UPPER(MID(M1760,1,4))&amp;""&amp;UPPER(MID(M1760,SEARCH(" ",M1760,1)+1,4))</f>
        <v>TORTRHOD</v>
      </c>
      <c r="J1760" s="17" t="str">
        <f t="shared" si="292"/>
        <v>TORTRHOD</v>
      </c>
      <c r="K1760" s="17"/>
      <c r="L1760" s="17"/>
      <c r="M1760" s="18" t="s">
        <v>6927</v>
      </c>
      <c r="N1760" s="19" t="s">
        <v>6928</v>
      </c>
      <c r="O1760" s="19" t="str">
        <f t="shared" si="293"/>
        <v>Tortula</v>
      </c>
      <c r="P1760" s="19"/>
      <c r="Q1760" s="19"/>
      <c r="R1760" s="18"/>
      <c r="S1760" s="24"/>
      <c r="T1760" s="18"/>
      <c r="U1760" s="18"/>
      <c r="V1760" s="18"/>
      <c r="W1760" s="23">
        <v>6</v>
      </c>
      <c r="X1760" s="23">
        <v>1</v>
      </c>
      <c r="Y1760" s="23">
        <v>7</v>
      </c>
      <c r="Z1760" s="23">
        <v>3</v>
      </c>
      <c r="AA1760" s="23">
        <v>6</v>
      </c>
      <c r="AB1760" s="18" t="s">
        <v>37</v>
      </c>
      <c r="AC1760" s="18"/>
    </row>
    <row r="1761" spans="1:29">
      <c r="A1761" s="12" t="s">
        <v>6929</v>
      </c>
      <c r="B1761" s="13" t="s">
        <v>6930</v>
      </c>
      <c r="C1761" s="24" t="s">
        <v>40</v>
      </c>
      <c r="D1761" s="14" t="str">
        <f>IF(COUNTIF(E1761,""),"sp",E1761)</f>
        <v>sp</v>
      </c>
      <c r="E1761" s="14" t="s">
        <v>30</v>
      </c>
      <c r="F1761" s="14" t="str">
        <f t="shared" si="289"/>
        <v/>
      </c>
      <c r="G1761" s="15" t="str">
        <f t="shared" si="290"/>
        <v/>
      </c>
      <c r="H1761" s="15" t="str">
        <f t="shared" si="291"/>
        <v/>
      </c>
      <c r="I1761" s="16" t="str">
        <f t="shared" si="297"/>
        <v>TORTSCHI</v>
      </c>
      <c r="J1761" s="17" t="str">
        <f t="shared" si="292"/>
        <v>TORTSCHI</v>
      </c>
      <c r="K1761" s="17"/>
      <c r="L1761" s="17"/>
      <c r="M1761" s="18" t="s">
        <v>6931</v>
      </c>
      <c r="N1761" s="19" t="s">
        <v>6932</v>
      </c>
      <c r="O1761" s="19" t="str">
        <f t="shared" si="293"/>
        <v>Tortula</v>
      </c>
      <c r="P1761" s="19"/>
      <c r="Q1761" s="19"/>
      <c r="R1761" s="18"/>
      <c r="S1761" s="24"/>
      <c r="T1761" s="18"/>
      <c r="U1761" s="18"/>
      <c r="V1761" s="18"/>
      <c r="W1761" s="23">
        <v>6</v>
      </c>
      <c r="X1761" s="23">
        <v>5</v>
      </c>
      <c r="Y1761" s="23">
        <v>6</v>
      </c>
      <c r="Z1761" s="23">
        <v>4</v>
      </c>
      <c r="AA1761" s="23">
        <v>6</v>
      </c>
      <c r="AB1761" s="18" t="s">
        <v>37</v>
      </c>
      <c r="AC1761" s="18"/>
    </row>
    <row r="1762" spans="1:29">
      <c r="A1762" s="12" t="s">
        <v>6933</v>
      </c>
      <c r="B1762" s="13" t="s">
        <v>2229</v>
      </c>
      <c r="C1762" s="24" t="s">
        <v>1798</v>
      </c>
      <c r="D1762" s="14" t="str">
        <f>IF(COUNTIF(E1762,""),"sp",E1762)</f>
        <v>sp</v>
      </c>
      <c r="E1762" s="14" t="s">
        <v>30</v>
      </c>
      <c r="F1762" s="14" t="str">
        <f t="shared" si="289"/>
        <v/>
      </c>
      <c r="G1762" s="15" t="str">
        <f t="shared" si="290"/>
        <v/>
      </c>
      <c r="H1762" s="15" t="str">
        <f t="shared" si="291"/>
        <v/>
      </c>
      <c r="I1762" s="16" t="str">
        <f t="shared" si="297"/>
        <v>TORTSOLM</v>
      </c>
      <c r="J1762" s="17" t="str">
        <f t="shared" si="292"/>
        <v>TORTSOLM</v>
      </c>
      <c r="K1762" s="17"/>
      <c r="L1762" s="17"/>
      <c r="M1762" s="18" t="s">
        <v>6934</v>
      </c>
      <c r="N1762" s="19" t="s">
        <v>6935</v>
      </c>
      <c r="O1762" s="19" t="str">
        <f t="shared" si="293"/>
        <v>Tortula</v>
      </c>
      <c r="P1762" s="19"/>
      <c r="Q1762" s="19"/>
      <c r="R1762" s="25" t="s">
        <v>1801</v>
      </c>
      <c r="S1762" s="24" t="s">
        <v>1802</v>
      </c>
      <c r="T1762" s="18"/>
      <c r="U1762" s="18"/>
      <c r="V1762" s="22" t="s">
        <v>125</v>
      </c>
      <c r="W1762" s="23"/>
      <c r="X1762" s="23"/>
      <c r="Y1762" s="23"/>
      <c r="Z1762" s="23"/>
      <c r="AA1762" s="23"/>
      <c r="AB1762" s="18"/>
      <c r="AC1762" s="18"/>
    </row>
    <row r="1763" spans="1:29">
      <c r="A1763" s="12" t="s">
        <v>6936</v>
      </c>
      <c r="B1763" s="13" t="s">
        <v>2149</v>
      </c>
      <c r="C1763" s="14" t="s">
        <v>2773</v>
      </c>
      <c r="D1763" s="14" t="str">
        <f>IF(COUNTIF(E1763,""),"sp",E1763)</f>
        <v>sp</v>
      </c>
      <c r="E1763" s="14" t="s">
        <v>30</v>
      </c>
      <c r="F1763" s="14" t="str">
        <f t="shared" si="289"/>
        <v/>
      </c>
      <c r="G1763" s="15" t="str">
        <f t="shared" si="290"/>
        <v/>
      </c>
      <c r="H1763" s="15" t="str">
        <f t="shared" si="291"/>
        <v/>
      </c>
      <c r="I1763" s="16" t="str">
        <f t="shared" si="297"/>
        <v>TORTSUBU</v>
      </c>
      <c r="J1763" s="17" t="str">
        <f t="shared" si="292"/>
        <v>TORTSUBU</v>
      </c>
      <c r="K1763" s="17"/>
      <c r="L1763" s="17"/>
      <c r="M1763" s="18" t="s">
        <v>6937</v>
      </c>
      <c r="N1763" s="19" t="s">
        <v>6938</v>
      </c>
      <c r="O1763" s="19" t="str">
        <f t="shared" si="293"/>
        <v>Tortula</v>
      </c>
      <c r="P1763" s="19"/>
      <c r="Q1763" s="19"/>
      <c r="R1763" s="25" t="s">
        <v>2776</v>
      </c>
      <c r="S1763" s="24" t="s">
        <v>2777</v>
      </c>
      <c r="T1763" s="18"/>
      <c r="U1763" s="18"/>
      <c r="V1763" s="22" t="s">
        <v>125</v>
      </c>
      <c r="W1763" s="23">
        <v>6</v>
      </c>
      <c r="X1763" s="23">
        <v>3</v>
      </c>
      <c r="Y1763" s="23">
        <v>6</v>
      </c>
      <c r="Z1763" s="23">
        <v>4</v>
      </c>
      <c r="AA1763" s="23">
        <v>5</v>
      </c>
      <c r="AB1763" s="18" t="s">
        <v>37</v>
      </c>
      <c r="AC1763" s="18"/>
    </row>
    <row r="1764" spans="1:29">
      <c r="A1764" s="12" t="s">
        <v>2269</v>
      </c>
      <c r="B1764" s="13" t="s">
        <v>2179</v>
      </c>
      <c r="C1764" s="24" t="s">
        <v>40</v>
      </c>
      <c r="D1764" s="14" t="str">
        <f>IF(COUNTIF(E1764,""),"sp",E1764)</f>
        <v>var</v>
      </c>
      <c r="E1764" s="14" t="s">
        <v>41</v>
      </c>
      <c r="F1764" s="14" t="str">
        <f t="shared" si="289"/>
        <v>var</v>
      </c>
      <c r="G1764" s="15" t="str">
        <f t="shared" si="290"/>
        <v/>
      </c>
      <c r="H1764" s="15" t="str">
        <f t="shared" si="291"/>
        <v>var</v>
      </c>
      <c r="I1764" s="16"/>
      <c r="J1764" s="17" t="str">
        <f t="shared" si="292"/>
        <v>TORSUBUGR</v>
      </c>
      <c r="K1764" s="17" t="str">
        <f t="shared" ref="K1764:K1765" si="298">IF(LEN($L1764)&gt;1,UPPER(LEFT(M1764,3) &amp; MID(M1764,SEARCH(" ",M1764,1)+1,4)&amp;L1764),UPPER(LEFT(M1764,4) &amp; MID(M1764,SEARCH(" ",M1763,1)+1,4)&amp;L1764))</f>
        <v>TORSUBUGR</v>
      </c>
      <c r="L1764" s="17" t="str">
        <f>IF(COUNTIF($L$1:$L1763,MID(M1764,SEARCH("var. ",M1764,1)+5,1))&gt;0,MID(M1764,SEARCH("var. ",M1764,1)+5,2),MID(M1764,SEARCH("var. ",M1764,1)+5,1))</f>
        <v>gr</v>
      </c>
      <c r="M1764" s="18" t="s">
        <v>6939</v>
      </c>
      <c r="N1764" s="19" t="s">
        <v>6938</v>
      </c>
      <c r="O1764" s="19" t="str">
        <f t="shared" si="293"/>
        <v>Tortula</v>
      </c>
      <c r="P1764" s="19"/>
      <c r="Q1764" s="19"/>
      <c r="R1764" s="18"/>
      <c r="S1764" s="24"/>
      <c r="T1764" s="18"/>
      <c r="U1764" s="18"/>
      <c r="V1764" s="18"/>
      <c r="W1764" s="23">
        <v>8</v>
      </c>
      <c r="X1764" s="23">
        <v>4</v>
      </c>
      <c r="Y1764" s="23">
        <v>4</v>
      </c>
      <c r="Z1764" s="23">
        <v>3</v>
      </c>
      <c r="AA1764" s="23">
        <v>8</v>
      </c>
      <c r="AB1764" s="18" t="s">
        <v>37</v>
      </c>
      <c r="AC1764" s="18"/>
    </row>
    <row r="1765" spans="1:29">
      <c r="A1765" s="12" t="s">
        <v>6940</v>
      </c>
      <c r="B1765" s="13" t="s">
        <v>2187</v>
      </c>
      <c r="C1765" s="24" t="s">
        <v>40</v>
      </c>
      <c r="D1765" s="14" t="str">
        <f>IF(COUNTIF(E1765,""),"sp",E1765)</f>
        <v>var</v>
      </c>
      <c r="E1765" s="14" t="s">
        <v>41</v>
      </c>
      <c r="F1765" s="14" t="str">
        <f t="shared" si="289"/>
        <v>var</v>
      </c>
      <c r="G1765" s="15" t="str">
        <f t="shared" si="290"/>
        <v/>
      </c>
      <c r="H1765" s="15" t="str">
        <f t="shared" si="291"/>
        <v>var</v>
      </c>
      <c r="I1765" s="16"/>
      <c r="J1765" s="17" t="str">
        <f t="shared" si="292"/>
        <v>TORSUBUSU</v>
      </c>
      <c r="K1765" s="17" t="str">
        <f t="shared" si="298"/>
        <v>TORSUBUSU</v>
      </c>
      <c r="L1765" s="17" t="str">
        <f>IF(COUNTIF($L$1:$L1764,MID(M1765,SEARCH("var. ",M1765,1)+5,1))&gt;0,MID(M1765,SEARCH("var. ",M1765,1)+5,2),MID(M1765,SEARCH("var. ",M1765,1)+5,1))</f>
        <v>su</v>
      </c>
      <c r="M1765" s="18" t="s">
        <v>6941</v>
      </c>
      <c r="N1765" s="19" t="s">
        <v>6938</v>
      </c>
      <c r="O1765" s="19" t="str">
        <f t="shared" si="293"/>
        <v>Tortula</v>
      </c>
      <c r="P1765" s="19"/>
      <c r="Q1765" s="19"/>
      <c r="R1765" s="18"/>
      <c r="S1765" s="24"/>
      <c r="T1765" s="18"/>
      <c r="U1765" s="18"/>
      <c r="V1765" s="18"/>
      <c r="W1765" s="23">
        <v>5</v>
      </c>
      <c r="X1765" s="23">
        <v>7</v>
      </c>
      <c r="Y1765" s="23">
        <v>4</v>
      </c>
      <c r="Z1765" s="23">
        <v>6</v>
      </c>
      <c r="AA1765" s="23">
        <v>6</v>
      </c>
      <c r="AB1765" s="18" t="s">
        <v>120</v>
      </c>
      <c r="AC1765" s="18"/>
    </row>
    <row r="1766" spans="1:29">
      <c r="A1766" s="12" t="s">
        <v>4011</v>
      </c>
      <c r="B1766" s="13" t="s">
        <v>6942</v>
      </c>
      <c r="C1766" s="24" t="s">
        <v>136</v>
      </c>
      <c r="D1766" s="14" t="str">
        <f>IF(COUNTIF(E1766,""),"sp",E1766)</f>
        <v>sp</v>
      </c>
      <c r="E1766" s="14" t="s">
        <v>30</v>
      </c>
      <c r="F1766" s="14" t="str">
        <f t="shared" si="289"/>
        <v/>
      </c>
      <c r="G1766" s="15" t="str">
        <f t="shared" si="290"/>
        <v/>
      </c>
      <c r="H1766" s="15" t="str">
        <f t="shared" si="291"/>
        <v/>
      </c>
      <c r="I1766" s="16" t="str">
        <f t="shared" ref="I1766:I1769" si="299">UPPER(MID(M1766,1,4))&amp;""&amp;UPPER(MID(M1766,SEARCH(" ",M1766,1)+1,4))</f>
        <v>TORTSYST</v>
      </c>
      <c r="J1766" s="17" t="str">
        <f t="shared" si="292"/>
        <v>TORTSYST</v>
      </c>
      <c r="K1766" s="17"/>
      <c r="L1766" s="17"/>
      <c r="M1766" s="18" t="s">
        <v>6943</v>
      </c>
      <c r="N1766" s="19" t="s">
        <v>6944</v>
      </c>
      <c r="O1766" s="19" t="str">
        <f t="shared" si="293"/>
        <v>Tortula</v>
      </c>
      <c r="P1766" s="19"/>
      <c r="Q1766" s="19"/>
      <c r="R1766" s="25" t="s">
        <v>139</v>
      </c>
      <c r="S1766" s="24" t="s">
        <v>140</v>
      </c>
      <c r="T1766" s="18"/>
      <c r="U1766" s="18"/>
      <c r="V1766" s="22" t="s">
        <v>50</v>
      </c>
      <c r="W1766" s="23">
        <v>8</v>
      </c>
      <c r="X1766" s="23">
        <v>1</v>
      </c>
      <c r="Y1766" s="23">
        <v>7</v>
      </c>
      <c r="Z1766" s="23">
        <v>5</v>
      </c>
      <c r="AA1766" s="23">
        <v>8</v>
      </c>
      <c r="AB1766" s="18" t="s">
        <v>37</v>
      </c>
      <c r="AC1766" s="18"/>
    </row>
    <row r="1767" spans="1:29">
      <c r="A1767" s="12" t="s">
        <v>6945</v>
      </c>
      <c r="B1767" s="13" t="s">
        <v>6946</v>
      </c>
      <c r="C1767" s="24" t="s">
        <v>76</v>
      </c>
      <c r="D1767" s="14" t="str">
        <f>IF(COUNTIF(E1767,""),"sp",E1767)</f>
        <v>sp</v>
      </c>
      <c r="E1767" s="14" t="s">
        <v>30</v>
      </c>
      <c r="F1767" s="14" t="str">
        <f t="shared" si="289"/>
        <v/>
      </c>
      <c r="G1767" s="15" t="str">
        <f t="shared" si="290"/>
        <v/>
      </c>
      <c r="H1767" s="15" t="str">
        <f t="shared" si="291"/>
        <v/>
      </c>
      <c r="I1767" s="16" t="str">
        <f t="shared" si="299"/>
        <v>TORTTRUN</v>
      </c>
      <c r="J1767" s="17" t="str">
        <f t="shared" si="292"/>
        <v>TORTTRUN</v>
      </c>
      <c r="K1767" s="17"/>
      <c r="L1767" s="17"/>
      <c r="M1767" s="18" t="s">
        <v>6947</v>
      </c>
      <c r="N1767" s="19" t="s">
        <v>6948</v>
      </c>
      <c r="O1767" s="19" t="str">
        <f t="shared" si="293"/>
        <v>Tortula</v>
      </c>
      <c r="P1767" s="19"/>
      <c r="Q1767" s="19"/>
      <c r="R1767" s="25" t="s">
        <v>79</v>
      </c>
      <c r="S1767" s="24" t="s">
        <v>80</v>
      </c>
      <c r="T1767" s="18"/>
      <c r="U1767" s="18"/>
      <c r="V1767" s="22" t="s">
        <v>58</v>
      </c>
      <c r="W1767" s="23">
        <v>7</v>
      </c>
      <c r="X1767" s="23">
        <v>4</v>
      </c>
      <c r="Y1767" s="23">
        <v>5</v>
      </c>
      <c r="Z1767" s="23">
        <v>7</v>
      </c>
      <c r="AA1767" s="23">
        <v>5</v>
      </c>
      <c r="AB1767" s="18" t="s">
        <v>22</v>
      </c>
      <c r="AC1767" s="18"/>
    </row>
    <row r="1768" spans="1:29">
      <c r="A1768" s="12" t="s">
        <v>6949</v>
      </c>
      <c r="B1768" s="13" t="s">
        <v>2243</v>
      </c>
      <c r="C1768" s="24" t="s">
        <v>83</v>
      </c>
      <c r="D1768" s="14" t="str">
        <f>IF(COUNTIF(E1768,""),"sp",E1768)</f>
        <v>sp</v>
      </c>
      <c r="E1768" s="14" t="s">
        <v>30</v>
      </c>
      <c r="F1768" s="14" t="str">
        <f t="shared" si="289"/>
        <v/>
      </c>
      <c r="G1768" s="15" t="str">
        <f t="shared" si="290"/>
        <v/>
      </c>
      <c r="H1768" s="15" t="str">
        <f t="shared" si="291"/>
        <v/>
      </c>
      <c r="I1768" s="16" t="str">
        <f t="shared" si="299"/>
        <v>TORTVAHL</v>
      </c>
      <c r="J1768" s="17" t="str">
        <f t="shared" si="292"/>
        <v>TORTVAHL</v>
      </c>
      <c r="K1768" s="17"/>
      <c r="L1768" s="17"/>
      <c r="M1768" s="18" t="s">
        <v>6950</v>
      </c>
      <c r="N1768" s="19" t="s">
        <v>6951</v>
      </c>
      <c r="O1768" s="19" t="str">
        <f t="shared" si="293"/>
        <v>Tortula</v>
      </c>
      <c r="P1768" s="19"/>
      <c r="Q1768" s="19"/>
      <c r="R1768" s="25" t="s">
        <v>86</v>
      </c>
      <c r="S1768" s="24" t="s">
        <v>87</v>
      </c>
      <c r="T1768" s="18"/>
      <c r="U1768" s="18"/>
      <c r="V1768" s="22" t="s">
        <v>125</v>
      </c>
      <c r="W1768" s="23"/>
      <c r="X1768" s="23"/>
      <c r="Y1768" s="23"/>
      <c r="Z1768" s="23"/>
      <c r="AA1768" s="23"/>
      <c r="AB1768" s="18"/>
      <c r="AC1768" s="18"/>
    </row>
    <row r="1769" spans="1:29">
      <c r="A1769" s="12" t="s">
        <v>6952</v>
      </c>
      <c r="B1769" s="13" t="s">
        <v>6953</v>
      </c>
      <c r="C1769" s="24" t="s">
        <v>606</v>
      </c>
      <c r="D1769" s="14" t="str">
        <f>IF(COUNTIF(E1769,""),"sp",E1769)</f>
        <v>sp</v>
      </c>
      <c r="E1769" s="14" t="s">
        <v>30</v>
      </c>
      <c r="F1769" s="14" t="str">
        <f t="shared" si="289"/>
        <v/>
      </c>
      <c r="G1769" s="15" t="str">
        <f t="shared" si="290"/>
        <v/>
      </c>
      <c r="H1769" s="15" t="str">
        <f t="shared" si="291"/>
        <v/>
      </c>
      <c r="I1769" s="16" t="str">
        <f t="shared" si="299"/>
        <v>TORTVIRI</v>
      </c>
      <c r="J1769" s="17" t="str">
        <f t="shared" si="292"/>
        <v>TORTVIRI</v>
      </c>
      <c r="K1769" s="17"/>
      <c r="L1769" s="17"/>
      <c r="M1769" s="18" t="s">
        <v>6954</v>
      </c>
      <c r="N1769" s="19" t="s">
        <v>6955</v>
      </c>
      <c r="O1769" s="19" t="str">
        <f t="shared" si="293"/>
        <v>Tortula</v>
      </c>
      <c r="P1769" s="19"/>
      <c r="Q1769" s="19"/>
      <c r="R1769" s="25" t="s">
        <v>608</v>
      </c>
      <c r="S1769" s="29" t="s">
        <v>609</v>
      </c>
      <c r="T1769" s="18"/>
      <c r="U1769" s="18"/>
      <c r="V1769" s="22" t="s">
        <v>58</v>
      </c>
      <c r="W1769" s="23"/>
      <c r="X1769" s="23"/>
      <c r="Y1769" s="23"/>
      <c r="Z1769" s="23"/>
      <c r="AA1769" s="23"/>
      <c r="AB1769" s="18"/>
      <c r="AC1769" s="18"/>
    </row>
    <row r="1770" spans="1:29">
      <c r="A1770" s="12" t="s">
        <v>6956</v>
      </c>
      <c r="B1770" s="13" t="s">
        <v>6957</v>
      </c>
      <c r="C1770" s="24" t="s">
        <v>83</v>
      </c>
      <c r="D1770" s="14" t="str">
        <f>IF(COUNTIF(E1770,""),"sp",E1770)</f>
        <v>var</v>
      </c>
      <c r="E1770" s="14" t="s">
        <v>41</v>
      </c>
      <c r="F1770" s="14" t="str">
        <f t="shared" si="289"/>
        <v>var</v>
      </c>
      <c r="G1770" s="15" t="str">
        <f t="shared" si="290"/>
        <v/>
      </c>
      <c r="H1770" s="15" t="str">
        <f t="shared" si="291"/>
        <v>var</v>
      </c>
      <c r="I1770" s="16"/>
      <c r="J1770" s="17" t="str">
        <f t="shared" si="292"/>
        <v>TORWILSWI</v>
      </c>
      <c r="K1770" s="17" t="str">
        <f>IF(LEN($L1770)&gt;1,UPPER(LEFT(M1770,3) &amp; MID(M1770,SEARCH(" ",M1770,1)+1,4)&amp;L1770),UPPER(LEFT(M1770,4) &amp; MID(M1770,SEARCH(" ",M1769,1)+1,4)&amp;L1770))</f>
        <v>TORWILSWI</v>
      </c>
      <c r="L1770" s="17" t="str">
        <f>IF(COUNTIF($L$1:$L1769,MID(M1770,SEARCH("var. ",M1770,1)+5,1))&gt;0,MID(M1770,SEARCH("var. ",M1770,1)+5,2),MID(M1770,SEARCH("var. ",M1770,1)+5,1))</f>
        <v>wi</v>
      </c>
      <c r="M1770" s="18" t="s">
        <v>6958</v>
      </c>
      <c r="N1770" s="19" t="s">
        <v>6959</v>
      </c>
      <c r="O1770" s="19" t="str">
        <f t="shared" si="293"/>
        <v>Tortula</v>
      </c>
      <c r="P1770" s="19"/>
      <c r="Q1770" s="19"/>
      <c r="R1770" s="25" t="s">
        <v>86</v>
      </c>
      <c r="S1770" s="24" t="s">
        <v>87</v>
      </c>
      <c r="T1770" s="18"/>
      <c r="U1770" s="18"/>
      <c r="V1770" s="22" t="s">
        <v>58</v>
      </c>
      <c r="W1770" s="23"/>
      <c r="X1770" s="23"/>
      <c r="Y1770" s="23"/>
      <c r="Z1770" s="23"/>
      <c r="AA1770" s="23"/>
      <c r="AB1770" s="18"/>
      <c r="AC1770" s="18"/>
    </row>
    <row r="1771" spans="1:29">
      <c r="A1771" s="12" t="s">
        <v>6960</v>
      </c>
      <c r="B1771" s="13" t="s">
        <v>6961</v>
      </c>
      <c r="C1771" s="14" t="s">
        <v>115</v>
      </c>
      <c r="D1771" s="14" t="str">
        <f>IF(COUNTIF(E1771,""),"sp",E1771)</f>
        <v>sp</v>
      </c>
      <c r="E1771" s="14" t="s">
        <v>30</v>
      </c>
      <c r="F1771" s="14" t="str">
        <f t="shared" si="289"/>
        <v/>
      </c>
      <c r="G1771" s="15" t="str">
        <f t="shared" si="290"/>
        <v/>
      </c>
      <c r="H1771" s="15" t="str">
        <f t="shared" si="291"/>
        <v/>
      </c>
      <c r="I1771" s="16" t="str">
        <f t="shared" ref="I1771:I1780" si="300">UPPER(MID(M1771,1,4))&amp;""&amp;UPPER(MID(M1771,SEARCH(" ",M1771,1)+1,4))</f>
        <v>TRACUSSU</v>
      </c>
      <c r="J1771" s="17" t="str">
        <f t="shared" si="292"/>
        <v>TRACUSSU</v>
      </c>
      <c r="K1771" s="17"/>
      <c r="L1771" s="17"/>
      <c r="M1771" s="18" t="s">
        <v>6962</v>
      </c>
      <c r="N1771" s="19" t="s">
        <v>6963</v>
      </c>
      <c r="O1771" s="19" t="str">
        <f t="shared" si="293"/>
        <v>Trachycystis</v>
      </c>
      <c r="P1771" s="19"/>
      <c r="Q1771" s="19"/>
      <c r="R1771" s="20" t="s">
        <v>118</v>
      </c>
      <c r="S1771" s="24" t="s">
        <v>119</v>
      </c>
      <c r="T1771" s="18"/>
      <c r="U1771" s="18"/>
      <c r="V1771" s="22" t="s">
        <v>99</v>
      </c>
      <c r="W1771" s="23"/>
      <c r="X1771" s="23"/>
      <c r="Y1771" s="23"/>
      <c r="Z1771" s="23"/>
      <c r="AA1771" s="23"/>
      <c r="AB1771" s="18"/>
      <c r="AC1771" s="18"/>
    </row>
    <row r="1772" spans="1:29">
      <c r="A1772" s="12" t="s">
        <v>6964</v>
      </c>
      <c r="B1772" s="13" t="s">
        <v>1611</v>
      </c>
      <c r="C1772" s="24" t="s">
        <v>461</v>
      </c>
      <c r="D1772" s="14" t="str">
        <f>IF(COUNTIF(E1772,""),"sp",E1772)</f>
        <v>sp</v>
      </c>
      <c r="E1772" s="14" t="s">
        <v>30</v>
      </c>
      <c r="F1772" s="14" t="str">
        <f t="shared" si="289"/>
        <v/>
      </c>
      <c r="G1772" s="15" t="str">
        <f t="shared" si="290"/>
        <v/>
      </c>
      <c r="H1772" s="15" t="str">
        <f t="shared" si="291"/>
        <v/>
      </c>
      <c r="I1772" s="16" t="str">
        <f t="shared" si="300"/>
        <v>TREMAMBI</v>
      </c>
      <c r="J1772" s="17" t="str">
        <f t="shared" si="292"/>
        <v>TREMAMBI</v>
      </c>
      <c r="K1772" s="17"/>
      <c r="L1772" s="17"/>
      <c r="M1772" s="19" t="s">
        <v>6965</v>
      </c>
      <c r="N1772" s="19" t="s">
        <v>6966</v>
      </c>
      <c r="O1772" s="19" t="str">
        <f t="shared" si="293"/>
        <v>Trematodon</v>
      </c>
      <c r="P1772" s="19"/>
      <c r="Q1772" s="19"/>
      <c r="R1772" s="25" t="s">
        <v>464</v>
      </c>
      <c r="S1772" s="24" t="s">
        <v>465</v>
      </c>
      <c r="T1772" s="18"/>
      <c r="U1772" s="18"/>
      <c r="V1772" s="22" t="s">
        <v>50</v>
      </c>
      <c r="W1772" s="23">
        <v>8</v>
      </c>
      <c r="X1772" s="23">
        <v>3</v>
      </c>
      <c r="Y1772" s="23">
        <v>6</v>
      </c>
      <c r="Z1772" s="23">
        <v>7</v>
      </c>
      <c r="AA1772" s="23">
        <v>2</v>
      </c>
      <c r="AB1772" s="18" t="s">
        <v>37</v>
      </c>
      <c r="AC1772" s="18"/>
    </row>
    <row r="1773" spans="1:29">
      <c r="A1773" s="12" t="s">
        <v>6967</v>
      </c>
      <c r="B1773" s="13" t="s">
        <v>1616</v>
      </c>
      <c r="C1773" s="24" t="s">
        <v>136</v>
      </c>
      <c r="D1773" s="14" t="str">
        <f>IF(COUNTIF(E1773,""),"sp",E1773)</f>
        <v>sp</v>
      </c>
      <c r="E1773" s="14" t="s">
        <v>30</v>
      </c>
      <c r="F1773" s="14" t="str">
        <f t="shared" si="289"/>
        <v/>
      </c>
      <c r="G1773" s="15" t="str">
        <f t="shared" si="290"/>
        <v/>
      </c>
      <c r="H1773" s="15" t="str">
        <f t="shared" si="291"/>
        <v/>
      </c>
      <c r="I1773" s="16" t="str">
        <f t="shared" si="300"/>
        <v>TREMBREV</v>
      </c>
      <c r="J1773" s="17" t="str">
        <f t="shared" si="292"/>
        <v>TREMBREV</v>
      </c>
      <c r="K1773" s="17"/>
      <c r="L1773" s="17"/>
      <c r="M1773" s="18" t="s">
        <v>6968</v>
      </c>
      <c r="N1773" s="19" t="s">
        <v>6969</v>
      </c>
      <c r="O1773" s="19" t="str">
        <f t="shared" si="293"/>
        <v>Trematodon</v>
      </c>
      <c r="P1773" s="19"/>
      <c r="Q1773" s="19"/>
      <c r="R1773" s="25" t="s">
        <v>139</v>
      </c>
      <c r="S1773" s="24" t="s">
        <v>140</v>
      </c>
      <c r="T1773" s="18"/>
      <c r="U1773" s="18"/>
      <c r="V1773" s="22" t="s">
        <v>50</v>
      </c>
      <c r="W1773" s="23">
        <v>5</v>
      </c>
      <c r="X1773" s="23">
        <v>1</v>
      </c>
      <c r="Y1773" s="23" t="s">
        <v>394</v>
      </c>
      <c r="Z1773" s="23">
        <v>7</v>
      </c>
      <c r="AA1773" s="23">
        <v>2</v>
      </c>
      <c r="AB1773" s="18" t="s">
        <v>37</v>
      </c>
      <c r="AC1773" s="18"/>
    </row>
    <row r="1774" spans="1:29">
      <c r="A1774" s="12" t="s">
        <v>6970</v>
      </c>
      <c r="B1774" s="13" t="s">
        <v>6971</v>
      </c>
      <c r="C1774" s="24" t="s">
        <v>151</v>
      </c>
      <c r="D1774" s="14" t="str">
        <f>IF(COUNTIF(E1774,""),"sp",E1774)</f>
        <v>sp</v>
      </c>
      <c r="E1774" s="14" t="s">
        <v>30</v>
      </c>
      <c r="F1774" s="14" t="str">
        <f t="shared" si="289"/>
        <v/>
      </c>
      <c r="G1774" s="15" t="str">
        <f t="shared" si="290"/>
        <v/>
      </c>
      <c r="H1774" s="15" t="str">
        <f t="shared" si="291"/>
        <v/>
      </c>
      <c r="I1774" s="16" t="str">
        <f t="shared" si="300"/>
        <v>TREMLAET</v>
      </c>
      <c r="J1774" s="17" t="str">
        <f t="shared" si="292"/>
        <v>TREMLAET</v>
      </c>
      <c r="K1774" s="17"/>
      <c r="L1774" s="17"/>
      <c r="M1774" s="18" t="s">
        <v>6972</v>
      </c>
      <c r="N1774" s="19" t="s">
        <v>6973</v>
      </c>
      <c r="O1774" s="19" t="str">
        <f t="shared" si="293"/>
        <v>Trematodon</v>
      </c>
      <c r="P1774" s="19"/>
      <c r="Q1774" s="19"/>
      <c r="R1774" s="25" t="s">
        <v>154</v>
      </c>
      <c r="S1774" s="24" t="s">
        <v>155</v>
      </c>
      <c r="T1774" s="18"/>
      <c r="U1774" s="18"/>
      <c r="V1774" s="22" t="s">
        <v>50</v>
      </c>
      <c r="W1774" s="23"/>
      <c r="X1774" s="23"/>
      <c r="Y1774" s="23"/>
      <c r="Z1774" s="23"/>
      <c r="AA1774" s="23"/>
      <c r="AB1774" s="18"/>
      <c r="AC1774" s="18"/>
    </row>
    <row r="1775" spans="1:29">
      <c r="A1775" s="12" t="s">
        <v>348</v>
      </c>
      <c r="B1775" s="13" t="s">
        <v>1593</v>
      </c>
      <c r="C1775" s="24" t="s">
        <v>83</v>
      </c>
      <c r="D1775" s="14" t="str">
        <f>IF(COUNTIF(E1775,""),"sp",E1775)</f>
        <v>sp</v>
      </c>
      <c r="E1775" s="14" t="s">
        <v>30</v>
      </c>
      <c r="F1775" s="14" t="str">
        <f t="shared" si="289"/>
        <v/>
      </c>
      <c r="G1775" s="15" t="str">
        <f t="shared" si="290"/>
        <v/>
      </c>
      <c r="H1775" s="15" t="str">
        <f t="shared" si="291"/>
        <v/>
      </c>
      <c r="I1775" s="16" t="str">
        <f t="shared" si="300"/>
        <v>TREMLONG</v>
      </c>
      <c r="J1775" s="17" t="str">
        <f t="shared" si="292"/>
        <v>TREMLONG</v>
      </c>
      <c r="K1775" s="17"/>
      <c r="L1775" s="17"/>
      <c r="M1775" s="18" t="s">
        <v>6974</v>
      </c>
      <c r="N1775" s="19" t="s">
        <v>6975</v>
      </c>
      <c r="O1775" s="19" t="str">
        <f t="shared" si="293"/>
        <v>Trematodon</v>
      </c>
      <c r="P1775" s="19"/>
      <c r="Q1775" s="19"/>
      <c r="R1775" s="25" t="s">
        <v>86</v>
      </c>
      <c r="S1775" s="24" t="s">
        <v>87</v>
      </c>
      <c r="T1775" s="18"/>
      <c r="U1775" s="18"/>
      <c r="V1775" s="22" t="s">
        <v>50</v>
      </c>
      <c r="W1775" s="23"/>
      <c r="X1775" s="23"/>
      <c r="Y1775" s="23"/>
      <c r="Z1775" s="23"/>
      <c r="AA1775" s="23"/>
      <c r="AB1775" s="18"/>
      <c r="AC1775" s="18"/>
    </row>
    <row r="1776" spans="1:29">
      <c r="A1776" s="12" t="s">
        <v>6976</v>
      </c>
      <c r="B1776" s="13" t="s">
        <v>6977</v>
      </c>
      <c r="C1776" s="24" t="s">
        <v>444</v>
      </c>
      <c r="D1776" s="14" t="str">
        <f>IF(COUNTIF(E1776,""),"sp",E1776)</f>
        <v>sp</v>
      </c>
      <c r="E1776" s="14" t="s">
        <v>30</v>
      </c>
      <c r="F1776" s="14" t="str">
        <f t="shared" si="289"/>
        <v/>
      </c>
      <c r="G1776" s="15" t="str">
        <f t="shared" si="290"/>
        <v/>
      </c>
      <c r="H1776" s="15" t="str">
        <f t="shared" si="291"/>
        <v/>
      </c>
      <c r="I1776" s="16" t="str">
        <f t="shared" si="300"/>
        <v>TREMPERS</v>
      </c>
      <c r="J1776" s="17" t="str">
        <f t="shared" si="292"/>
        <v>TREMPERS</v>
      </c>
      <c r="K1776" s="17"/>
      <c r="L1776" s="17"/>
      <c r="M1776" s="18" t="s">
        <v>6978</v>
      </c>
      <c r="N1776" s="19" t="s">
        <v>6979</v>
      </c>
      <c r="O1776" s="19" t="str">
        <f t="shared" si="293"/>
        <v>Trematodon</v>
      </c>
      <c r="P1776" s="19"/>
      <c r="Q1776" s="19"/>
      <c r="R1776" s="25" t="s">
        <v>447</v>
      </c>
      <c r="S1776" s="24" t="s">
        <v>448</v>
      </c>
      <c r="T1776" s="18"/>
      <c r="U1776" s="18"/>
      <c r="V1776" s="22" t="s">
        <v>50</v>
      </c>
      <c r="W1776" s="23"/>
      <c r="X1776" s="23"/>
      <c r="Y1776" s="23"/>
      <c r="Z1776" s="23"/>
      <c r="AA1776" s="23"/>
      <c r="AB1776" s="18"/>
      <c r="AC1776" s="18"/>
    </row>
    <row r="1777" spans="1:29">
      <c r="A1777" s="12" t="s">
        <v>6980</v>
      </c>
      <c r="B1777" s="13" t="s">
        <v>6981</v>
      </c>
      <c r="C1777" s="14" t="s">
        <v>874</v>
      </c>
      <c r="D1777" s="14" t="str">
        <f>IF(COUNTIF(E1777,""),"sp",E1777)</f>
        <v>sp</v>
      </c>
      <c r="E1777" s="14" t="s">
        <v>30</v>
      </c>
      <c r="F1777" s="14" t="str">
        <f t="shared" si="289"/>
        <v/>
      </c>
      <c r="G1777" s="15" t="str">
        <f t="shared" si="290"/>
        <v/>
      </c>
      <c r="H1777" s="15" t="str">
        <f t="shared" si="291"/>
        <v/>
      </c>
      <c r="I1777" s="16" t="str">
        <f t="shared" si="300"/>
        <v>TRICTOME</v>
      </c>
      <c r="J1777" s="17" t="str">
        <f t="shared" si="292"/>
        <v>TRICTOME</v>
      </c>
      <c r="K1777" s="17"/>
      <c r="L1777" s="17"/>
      <c r="M1777" s="27" t="s">
        <v>6982</v>
      </c>
      <c r="N1777" s="19" t="s">
        <v>6983</v>
      </c>
      <c r="O1777" s="19" t="str">
        <f t="shared" si="293"/>
        <v>Trichocolea</v>
      </c>
      <c r="P1777" s="19"/>
      <c r="Q1777" s="19"/>
      <c r="R1777" s="25" t="s">
        <v>877</v>
      </c>
      <c r="S1777" s="24" t="s">
        <v>878</v>
      </c>
      <c r="T1777" s="18"/>
      <c r="U1777" s="18"/>
      <c r="V1777" s="22" t="s">
        <v>35</v>
      </c>
      <c r="W1777" s="23">
        <v>6</v>
      </c>
      <c r="X1777" s="23">
        <v>4</v>
      </c>
      <c r="Y1777" s="23">
        <v>4</v>
      </c>
      <c r="Z1777" s="23">
        <v>8</v>
      </c>
      <c r="AA1777" s="23">
        <v>6</v>
      </c>
      <c r="AB1777" s="18" t="s">
        <v>37</v>
      </c>
      <c r="AC1777" s="18"/>
    </row>
    <row r="1778" spans="1:29">
      <c r="A1778" s="12" t="s">
        <v>6984</v>
      </c>
      <c r="B1778" s="13" t="s">
        <v>1398</v>
      </c>
      <c r="C1778" s="14" t="s">
        <v>1235</v>
      </c>
      <c r="D1778" s="14" t="str">
        <f>IF(COUNTIF(E1778,""),"sp",E1778)</f>
        <v>sp</v>
      </c>
      <c r="E1778" s="14" t="s">
        <v>30</v>
      </c>
      <c r="F1778" s="14" t="str">
        <f t="shared" si="289"/>
        <v/>
      </c>
      <c r="G1778" s="15" t="str">
        <f t="shared" si="290"/>
        <v/>
      </c>
      <c r="H1778" s="15" t="str">
        <f t="shared" si="291"/>
        <v/>
      </c>
      <c r="I1778" s="16" t="str">
        <f t="shared" si="300"/>
        <v>TRICCYLI</v>
      </c>
      <c r="J1778" s="17" t="str">
        <f t="shared" si="292"/>
        <v>TRICCYLI</v>
      </c>
      <c r="K1778" s="17"/>
      <c r="L1778" s="17"/>
      <c r="M1778" s="18" t="s">
        <v>6985</v>
      </c>
      <c r="N1778" s="19" t="s">
        <v>6986</v>
      </c>
      <c r="O1778" s="19" t="str">
        <f t="shared" si="293"/>
        <v>Trichodon</v>
      </c>
      <c r="P1778" s="19"/>
      <c r="Q1778" s="19"/>
      <c r="R1778" s="25" t="s">
        <v>1238</v>
      </c>
      <c r="S1778" s="24" t="s">
        <v>1239</v>
      </c>
      <c r="T1778" s="18"/>
      <c r="U1778" s="18"/>
      <c r="V1778" s="22" t="s">
        <v>125</v>
      </c>
      <c r="W1778" s="23">
        <v>8</v>
      </c>
      <c r="X1778" s="23">
        <v>3</v>
      </c>
      <c r="Y1778" s="23">
        <v>6</v>
      </c>
      <c r="Z1778" s="23">
        <v>6</v>
      </c>
      <c r="AA1778" s="23">
        <v>4</v>
      </c>
      <c r="AB1778" s="18" t="s">
        <v>37</v>
      </c>
      <c r="AC1778" s="18"/>
    </row>
    <row r="1779" spans="1:29">
      <c r="A1779" s="12" t="s">
        <v>6987</v>
      </c>
      <c r="B1779" s="13" t="s">
        <v>6988</v>
      </c>
      <c r="C1779" s="24" t="s">
        <v>151</v>
      </c>
      <c r="D1779" s="14" t="str">
        <f>IF(COUNTIF(E1779,""),"sp",E1779)</f>
        <v>sp</v>
      </c>
      <c r="E1779" s="14" t="s">
        <v>30</v>
      </c>
      <c r="F1779" s="14" t="str">
        <f t="shared" si="289"/>
        <v/>
      </c>
      <c r="G1779" s="15" t="str">
        <f t="shared" si="290"/>
        <v/>
      </c>
      <c r="H1779" s="15" t="str">
        <f t="shared" si="291"/>
        <v/>
      </c>
      <c r="I1779" s="16" t="str">
        <f t="shared" si="300"/>
        <v>TRICARCT</v>
      </c>
      <c r="J1779" s="17" t="str">
        <f t="shared" si="292"/>
        <v>TRICARCT</v>
      </c>
      <c r="K1779" s="17"/>
      <c r="L1779" s="17"/>
      <c r="M1779" s="18" t="s">
        <v>6989</v>
      </c>
      <c r="N1779" s="19" t="s">
        <v>6990</v>
      </c>
      <c r="O1779" s="19" t="str">
        <f t="shared" si="293"/>
        <v>Trichostomum</v>
      </c>
      <c r="P1779" s="19"/>
      <c r="Q1779" s="19"/>
      <c r="R1779" s="25" t="s">
        <v>154</v>
      </c>
      <c r="S1779" s="24" t="s">
        <v>155</v>
      </c>
      <c r="T1779" s="18"/>
      <c r="U1779" s="18"/>
      <c r="V1779" s="22" t="s">
        <v>125</v>
      </c>
      <c r="W1779" s="23"/>
      <c r="X1779" s="23"/>
      <c r="Y1779" s="23"/>
      <c r="Z1779" s="23"/>
      <c r="AA1779" s="23"/>
      <c r="AB1779" s="18"/>
      <c r="AC1779" s="18"/>
    </row>
    <row r="1780" spans="1:29">
      <c r="A1780" s="12" t="s">
        <v>6991</v>
      </c>
      <c r="B1780" s="13" t="s">
        <v>6992</v>
      </c>
      <c r="C1780" s="24" t="s">
        <v>1292</v>
      </c>
      <c r="D1780" s="14" t="str">
        <f>IF(COUNTIF(E1780,""),"sp",E1780)</f>
        <v>sp</v>
      </c>
      <c r="E1780" s="14" t="s">
        <v>30</v>
      </c>
      <c r="F1780" s="14" t="str">
        <f t="shared" si="289"/>
        <v/>
      </c>
      <c r="G1780" s="15" t="str">
        <f t="shared" si="290"/>
        <v/>
      </c>
      <c r="H1780" s="15" t="str">
        <f t="shared" si="291"/>
        <v/>
      </c>
      <c r="I1780" s="16" t="str">
        <f t="shared" si="300"/>
        <v>TRICBRAC</v>
      </c>
      <c r="J1780" s="17" t="str">
        <f t="shared" si="292"/>
        <v>TRICBRAC</v>
      </c>
      <c r="K1780" s="17"/>
      <c r="L1780" s="17"/>
      <c r="M1780" s="18" t="s">
        <v>6993</v>
      </c>
      <c r="N1780" s="19" t="s">
        <v>6994</v>
      </c>
      <c r="O1780" s="19" t="str">
        <f t="shared" si="293"/>
        <v>Trichostomum</v>
      </c>
      <c r="P1780" s="19"/>
      <c r="Q1780" s="19"/>
      <c r="R1780" s="20" t="s">
        <v>1295</v>
      </c>
      <c r="S1780" s="24" t="s">
        <v>1296</v>
      </c>
      <c r="T1780" s="18" t="s">
        <v>2731</v>
      </c>
      <c r="U1780" s="18"/>
      <c r="V1780" s="22" t="s">
        <v>6995</v>
      </c>
      <c r="W1780" s="23">
        <v>8</v>
      </c>
      <c r="X1780" s="23">
        <v>6</v>
      </c>
      <c r="Y1780" s="23">
        <v>5</v>
      </c>
      <c r="Z1780" s="23">
        <v>2</v>
      </c>
      <c r="AA1780" s="23">
        <v>8</v>
      </c>
      <c r="AB1780" s="18" t="s">
        <v>37</v>
      </c>
      <c r="AC1780" s="18"/>
    </row>
    <row r="1781" spans="1:29">
      <c r="A1781" s="12" t="s">
        <v>6996</v>
      </c>
      <c r="B1781" s="13" t="s">
        <v>3415</v>
      </c>
      <c r="C1781" s="24" t="s">
        <v>40</v>
      </c>
      <c r="D1781" s="14" t="str">
        <f>IF(COUNTIF(E1781,""),"sp",E1781)</f>
        <v>var</v>
      </c>
      <c r="E1781" s="14" t="s">
        <v>41</v>
      </c>
      <c r="F1781" s="14" t="str">
        <f t="shared" si="289"/>
        <v>var</v>
      </c>
      <c r="G1781" s="15" t="str">
        <f t="shared" si="290"/>
        <v/>
      </c>
      <c r="H1781" s="15" t="str">
        <f t="shared" si="291"/>
        <v>var</v>
      </c>
      <c r="I1781" s="16"/>
      <c r="J1781" s="17" t="str">
        <f t="shared" si="292"/>
        <v>TRIBRACCU</v>
      </c>
      <c r="K1781" s="17" t="str">
        <f t="shared" ref="K1781:K1783" si="301">IF(LEN($L1781)&gt;1,UPPER(LEFT(M1781,3) &amp; MID(M1781,SEARCH(" ",M1781,1)+1,4)&amp;L1781),UPPER(LEFT(M1781,4) &amp; MID(M1781,SEARCH(" ",M1780,1)+1,4)&amp;L1781))</f>
        <v>TRIBRACCU</v>
      </c>
      <c r="L1781" s="17" t="str">
        <f>IF(COUNTIF($L$1:$L1780,MID(M1781,SEARCH("var. ",M1781,1)+5,1))&gt;0,MID(M1781,SEARCH("var. ",M1781,1)+5,2),MID(M1781,SEARCH("var. ",M1781,1)+5,1))</f>
        <v>cu</v>
      </c>
      <c r="M1781" s="18" t="s">
        <v>6997</v>
      </c>
      <c r="N1781" s="19" t="s">
        <v>6994</v>
      </c>
      <c r="O1781" s="19" t="str">
        <f t="shared" si="293"/>
        <v>Trichostomum</v>
      </c>
      <c r="P1781" s="19"/>
      <c r="Q1781" s="19"/>
      <c r="R1781" s="18"/>
      <c r="S1781" s="24"/>
      <c r="T1781" s="18"/>
      <c r="U1781" s="18"/>
      <c r="V1781" s="18"/>
      <c r="W1781" s="23">
        <v>5</v>
      </c>
      <c r="X1781" s="23">
        <v>5</v>
      </c>
      <c r="Y1781" s="23">
        <v>4</v>
      </c>
      <c r="Z1781" s="23">
        <v>5</v>
      </c>
      <c r="AA1781" s="23">
        <v>9</v>
      </c>
      <c r="AB1781" s="18" t="s">
        <v>37</v>
      </c>
      <c r="AC1781" s="18"/>
    </row>
    <row r="1782" spans="1:29">
      <c r="A1782" s="12" t="s">
        <v>6998</v>
      </c>
      <c r="B1782" s="13" t="s">
        <v>3435</v>
      </c>
      <c r="C1782" s="24" t="s">
        <v>40</v>
      </c>
      <c r="D1782" s="14" t="str">
        <f>IF(COUNTIF(E1782,""),"sp",E1782)</f>
        <v>var</v>
      </c>
      <c r="E1782" s="14" t="s">
        <v>41</v>
      </c>
      <c r="F1782" s="14" t="str">
        <f t="shared" si="289"/>
        <v>var</v>
      </c>
      <c r="G1782" s="15" t="str">
        <f t="shared" si="290"/>
        <v/>
      </c>
      <c r="H1782" s="15" t="str">
        <f t="shared" si="291"/>
        <v>var</v>
      </c>
      <c r="I1782" s="16"/>
      <c r="J1782" s="17" t="str">
        <f t="shared" si="292"/>
        <v>TRIBRACDE</v>
      </c>
      <c r="K1782" s="17" t="str">
        <f t="shared" si="301"/>
        <v>TRIBRACDE</v>
      </c>
      <c r="L1782" s="17" t="str">
        <f>IF(COUNTIF($L$1:$L1781,MID(M1782,SEARCH("var. ",M1782,1)+5,1))&gt;0,MID(M1782,SEARCH("var. ",M1782,1)+5,2),MID(M1782,SEARCH("var. ",M1782,1)+5,1))</f>
        <v>de</v>
      </c>
      <c r="M1782" s="18" t="s">
        <v>6999</v>
      </c>
      <c r="N1782" s="19" t="s">
        <v>6994</v>
      </c>
      <c r="O1782" s="19" t="str">
        <f t="shared" si="293"/>
        <v>Trichostomum</v>
      </c>
      <c r="P1782" s="19"/>
      <c r="Q1782" s="19"/>
      <c r="R1782" s="18"/>
      <c r="S1782" s="24"/>
      <c r="T1782" s="18"/>
      <c r="U1782" s="18"/>
      <c r="V1782" s="18"/>
      <c r="W1782" s="23">
        <v>4</v>
      </c>
      <c r="X1782" s="23">
        <v>9</v>
      </c>
      <c r="Y1782" s="23">
        <v>3</v>
      </c>
      <c r="Z1782" s="23">
        <v>4</v>
      </c>
      <c r="AA1782" s="23">
        <v>7</v>
      </c>
      <c r="AB1782" s="18" t="s">
        <v>37</v>
      </c>
      <c r="AC1782" s="18"/>
    </row>
    <row r="1783" spans="1:29">
      <c r="A1783" s="12" t="s">
        <v>7000</v>
      </c>
      <c r="B1783" s="13" t="s">
        <v>3443</v>
      </c>
      <c r="C1783" s="24" t="s">
        <v>40</v>
      </c>
      <c r="D1783" s="14" t="str">
        <f>IF(COUNTIF(E1783,""),"sp",E1783)</f>
        <v>var</v>
      </c>
      <c r="E1783" s="14" t="s">
        <v>41</v>
      </c>
      <c r="F1783" s="14" t="str">
        <f t="shared" si="289"/>
        <v>var</v>
      </c>
      <c r="G1783" s="15" t="str">
        <f t="shared" si="290"/>
        <v/>
      </c>
      <c r="H1783" s="15" t="str">
        <f t="shared" si="291"/>
        <v>var</v>
      </c>
      <c r="I1783" s="16"/>
      <c r="J1783" s="17" t="str">
        <f t="shared" si="292"/>
        <v>TRIBRACLI</v>
      </c>
      <c r="K1783" s="17" t="str">
        <f t="shared" si="301"/>
        <v>TRIBRACLI</v>
      </c>
      <c r="L1783" s="17" t="str">
        <f>IF(COUNTIF($L$1:$L1782,MID(M1783,SEARCH("var. ",M1783,1)+5,1))&gt;0,MID(M1783,SEARCH("var. ",M1783,1)+5,2),MID(M1783,SEARCH("var. ",M1783,1)+5,1))</f>
        <v>li</v>
      </c>
      <c r="M1783" s="18" t="s">
        <v>7001</v>
      </c>
      <c r="N1783" s="19" t="s">
        <v>6994</v>
      </c>
      <c r="O1783" s="19" t="str">
        <f t="shared" si="293"/>
        <v>Trichostomum</v>
      </c>
      <c r="P1783" s="19"/>
      <c r="Q1783" s="19"/>
      <c r="R1783" s="18"/>
      <c r="S1783" s="24"/>
      <c r="T1783" s="18"/>
      <c r="U1783" s="18"/>
      <c r="V1783" s="18"/>
      <c r="W1783" s="23">
        <v>8</v>
      </c>
      <c r="X1783" s="23">
        <v>6</v>
      </c>
      <c r="Y1783" s="23">
        <v>5</v>
      </c>
      <c r="Z1783" s="23">
        <v>2</v>
      </c>
      <c r="AA1783" s="23">
        <v>8</v>
      </c>
      <c r="AB1783" s="18" t="s">
        <v>37</v>
      </c>
      <c r="AC1783" s="18"/>
    </row>
    <row r="1784" spans="1:29">
      <c r="A1784" s="12" t="s">
        <v>7002</v>
      </c>
      <c r="B1784" s="13" t="s">
        <v>3468</v>
      </c>
      <c r="C1784" s="24" t="s">
        <v>3060</v>
      </c>
      <c r="D1784" s="14" t="str">
        <f>IF(COUNTIF(E1784,""),"sp",E1784)</f>
        <v>sp</v>
      </c>
      <c r="E1784" s="14" t="s">
        <v>30</v>
      </c>
      <c r="F1784" s="14" t="str">
        <f t="shared" si="289"/>
        <v/>
      </c>
      <c r="G1784" s="15" t="str">
        <f t="shared" si="290"/>
        <v/>
      </c>
      <c r="H1784" s="15" t="str">
        <f t="shared" si="291"/>
        <v/>
      </c>
      <c r="I1784" s="16" t="str">
        <f>UPPER(MID(M1784,1,4))&amp;""&amp;UPPER(MID(M1784,SEARCH(" ",M1784,1)+1,4))</f>
        <v>TRICCRIS</v>
      </c>
      <c r="J1784" s="17" t="str">
        <f t="shared" si="292"/>
        <v>TRICCRIS</v>
      </c>
      <c r="K1784" s="17"/>
      <c r="L1784" s="17"/>
      <c r="M1784" s="18" t="s">
        <v>7003</v>
      </c>
      <c r="N1784" s="19" t="s">
        <v>7004</v>
      </c>
      <c r="O1784" s="19" t="str">
        <f t="shared" si="293"/>
        <v>Trichostomum</v>
      </c>
      <c r="P1784" s="19"/>
      <c r="Q1784" s="19"/>
      <c r="R1784" s="25" t="s">
        <v>3063</v>
      </c>
      <c r="S1784" s="24" t="s">
        <v>3064</v>
      </c>
      <c r="T1784" s="18"/>
      <c r="U1784" s="18"/>
      <c r="V1784" s="22" t="s">
        <v>125</v>
      </c>
      <c r="W1784" s="23">
        <v>6</v>
      </c>
      <c r="X1784" s="23">
        <v>4</v>
      </c>
      <c r="Y1784" s="23">
        <v>5</v>
      </c>
      <c r="Z1784" s="23">
        <v>6</v>
      </c>
      <c r="AA1784" s="23">
        <v>9</v>
      </c>
      <c r="AB1784" s="18" t="s">
        <v>37</v>
      </c>
      <c r="AC1784" s="18"/>
    </row>
    <row r="1785" spans="1:29">
      <c r="A1785" s="12" t="s">
        <v>7005</v>
      </c>
      <c r="B1785" s="13" t="s">
        <v>6600</v>
      </c>
      <c r="C1785" s="24" t="s">
        <v>40</v>
      </c>
      <c r="D1785" s="14" t="str">
        <f>IF(COUNTIF(E1785,""),"sp",E1785)</f>
        <v>var</v>
      </c>
      <c r="E1785" s="14" t="s">
        <v>41</v>
      </c>
      <c r="F1785" s="14" t="str">
        <f t="shared" si="289"/>
        <v>var</v>
      </c>
      <c r="G1785" s="15" t="str">
        <f t="shared" si="290"/>
        <v/>
      </c>
      <c r="H1785" s="15" t="str">
        <f t="shared" si="291"/>
        <v>var</v>
      </c>
      <c r="I1785" s="16"/>
      <c r="J1785" s="17" t="str">
        <f t="shared" si="292"/>
        <v>TRICRISBR</v>
      </c>
      <c r="K1785" s="17" t="str">
        <f t="shared" ref="K1785:K1787" si="302">IF(LEN($L1785)&gt;1,UPPER(LEFT(M1785,3) &amp; MID(M1785,SEARCH(" ",M1785,1)+1,4)&amp;L1785),UPPER(LEFT(M1785,4) &amp; MID(M1785,SEARCH(" ",M1784,1)+1,4)&amp;L1785))</f>
        <v>TRICRISBR</v>
      </c>
      <c r="L1785" s="17" t="str">
        <f>IF(COUNTIF($L$1:$L1784,MID(M1785,SEARCH("var. ",M1785,1)+5,1))&gt;0,MID(M1785,SEARCH("var. ",M1785,1)+5,2),MID(M1785,SEARCH("var. ",M1785,1)+5,1))</f>
        <v>br</v>
      </c>
      <c r="M1785" s="18" t="s">
        <v>7006</v>
      </c>
      <c r="N1785" s="19" t="s">
        <v>7004</v>
      </c>
      <c r="O1785" s="19" t="str">
        <f t="shared" si="293"/>
        <v>Trichostomum</v>
      </c>
      <c r="P1785" s="19"/>
      <c r="Q1785" s="19"/>
      <c r="R1785" s="18"/>
      <c r="S1785" s="24"/>
      <c r="T1785" s="18"/>
      <c r="U1785" s="18"/>
      <c r="V1785" s="18"/>
      <c r="W1785" s="23">
        <v>8</v>
      </c>
      <c r="X1785" s="23">
        <v>8</v>
      </c>
      <c r="Y1785" s="23">
        <v>4</v>
      </c>
      <c r="Z1785" s="23">
        <v>2</v>
      </c>
      <c r="AA1785" s="23">
        <v>9</v>
      </c>
      <c r="AB1785" s="18" t="s">
        <v>37</v>
      </c>
      <c r="AC1785" s="18"/>
    </row>
    <row r="1786" spans="1:29">
      <c r="A1786" s="12" t="s">
        <v>7002</v>
      </c>
      <c r="B1786" s="13" t="s">
        <v>7007</v>
      </c>
      <c r="C1786" s="24" t="s">
        <v>40</v>
      </c>
      <c r="D1786" s="14" t="str">
        <f>IF(COUNTIF(E1786,""),"sp",E1786)</f>
        <v>var</v>
      </c>
      <c r="E1786" s="14" t="s">
        <v>41</v>
      </c>
      <c r="F1786" s="14" t="str">
        <f t="shared" si="289"/>
        <v>var</v>
      </c>
      <c r="G1786" s="15" t="str">
        <f t="shared" si="290"/>
        <v/>
      </c>
      <c r="H1786" s="15" t="str">
        <f t="shared" si="291"/>
        <v>var</v>
      </c>
      <c r="I1786" s="16"/>
      <c r="J1786" s="17" t="str">
        <f t="shared" si="292"/>
        <v>TRICRISHA</v>
      </c>
      <c r="K1786" s="17" t="str">
        <f t="shared" si="302"/>
        <v>TRICRISHA</v>
      </c>
      <c r="L1786" s="17" t="str">
        <f>IF(COUNTIF($L$1:$L1785,MID(M1786,SEARCH("var. ",M1786,1)+5,1))&gt;0,MID(M1786,SEARCH("var. ",M1786,1)+5,2),MID(M1786,SEARCH("var. ",M1786,1)+5,1))</f>
        <v>ha</v>
      </c>
      <c r="M1786" s="28" t="s">
        <v>7008</v>
      </c>
      <c r="N1786" s="19" t="s">
        <v>7004</v>
      </c>
      <c r="O1786" s="19" t="str">
        <f t="shared" si="293"/>
        <v>Trichostomum</v>
      </c>
      <c r="P1786" s="19"/>
      <c r="Q1786" s="19"/>
      <c r="R1786" s="18"/>
      <c r="S1786" s="24"/>
      <c r="T1786" s="18"/>
      <c r="U1786" s="18"/>
      <c r="V1786" s="18"/>
      <c r="W1786" s="23">
        <v>6</v>
      </c>
      <c r="X1786" s="23">
        <v>3</v>
      </c>
      <c r="Y1786" s="23">
        <v>5</v>
      </c>
      <c r="Z1786" s="23">
        <v>6</v>
      </c>
      <c r="AA1786" s="23">
        <v>9</v>
      </c>
      <c r="AB1786" s="18" t="s">
        <v>37</v>
      </c>
      <c r="AC1786" s="18"/>
    </row>
    <row r="1787" spans="1:29">
      <c r="A1787" s="12" t="s">
        <v>7009</v>
      </c>
      <c r="B1787" s="13" t="s">
        <v>3487</v>
      </c>
      <c r="C1787" s="24" t="s">
        <v>40</v>
      </c>
      <c r="D1787" s="14" t="str">
        <f>IF(COUNTIF(E1787,""),"sp",E1787)</f>
        <v>var</v>
      </c>
      <c r="E1787" s="14" t="s">
        <v>41</v>
      </c>
      <c r="F1787" s="14" t="str">
        <f t="shared" si="289"/>
        <v>var</v>
      </c>
      <c r="G1787" s="15" t="str">
        <f t="shared" si="290"/>
        <v/>
      </c>
      <c r="H1787" s="15" t="str">
        <f t="shared" si="291"/>
        <v>var</v>
      </c>
      <c r="I1787" s="16"/>
      <c r="J1787" s="17" t="str">
        <f t="shared" si="292"/>
        <v>TRICRISVI</v>
      </c>
      <c r="K1787" s="17" t="str">
        <f t="shared" si="302"/>
        <v>TRICRISVI</v>
      </c>
      <c r="L1787" s="17" t="str">
        <f>IF(COUNTIF($L$1:$L1786,MID(M1787,SEARCH("var. ",M1787,1)+5,1))&gt;0,MID(M1787,SEARCH("var. ",M1787,1)+5,2),MID(M1787,SEARCH("var. ",M1787,1)+5,1))</f>
        <v>vi</v>
      </c>
      <c r="M1787" s="18" t="s">
        <v>7010</v>
      </c>
      <c r="N1787" s="19" t="s">
        <v>7004</v>
      </c>
      <c r="O1787" s="19" t="str">
        <f t="shared" si="293"/>
        <v>Trichostomum</v>
      </c>
      <c r="P1787" s="19"/>
      <c r="Q1787" s="19"/>
      <c r="R1787" s="18"/>
      <c r="S1787" s="24"/>
      <c r="T1787" s="18"/>
      <c r="U1787" s="18"/>
      <c r="V1787" s="18"/>
      <c r="W1787" s="23">
        <v>6</v>
      </c>
      <c r="X1787" s="23">
        <v>6</v>
      </c>
      <c r="Y1787" s="23">
        <v>4</v>
      </c>
      <c r="Z1787" s="23">
        <v>4</v>
      </c>
      <c r="AA1787" s="23">
        <v>6</v>
      </c>
      <c r="AB1787" s="18" t="s">
        <v>37</v>
      </c>
      <c r="AC1787" s="18"/>
    </row>
    <row r="1788" spans="1:29">
      <c r="A1788" s="12" t="s">
        <v>7011</v>
      </c>
      <c r="B1788" s="13" t="s">
        <v>6233</v>
      </c>
      <c r="C1788" s="24" t="s">
        <v>83</v>
      </c>
      <c r="D1788" s="14" t="str">
        <f>IF(COUNTIF(E1788,""),"sp",E1788)</f>
        <v>sp</v>
      </c>
      <c r="E1788" s="14" t="s">
        <v>30</v>
      </c>
      <c r="F1788" s="14" t="str">
        <f t="shared" si="289"/>
        <v/>
      </c>
      <c r="G1788" s="15" t="str">
        <f t="shared" si="290"/>
        <v/>
      </c>
      <c r="H1788" s="15" t="str">
        <f t="shared" si="291"/>
        <v/>
      </c>
      <c r="I1788" s="16" t="str">
        <f t="shared" ref="I1788:I1811" si="303">UPPER(MID(M1788,1,4))&amp;""&amp;UPPER(MID(M1788,SEARCH(" ",M1788,1)+1,4))</f>
        <v>TRICPALL</v>
      </c>
      <c r="J1788" s="17" t="str">
        <f t="shared" si="292"/>
        <v>TRICPALL</v>
      </c>
      <c r="K1788" s="17"/>
      <c r="L1788" s="17"/>
      <c r="M1788" s="18" t="s">
        <v>7012</v>
      </c>
      <c r="N1788" s="19" t="s">
        <v>7013</v>
      </c>
      <c r="O1788" s="19" t="str">
        <f t="shared" si="293"/>
        <v>Trichostomum</v>
      </c>
      <c r="P1788" s="19"/>
      <c r="Q1788" s="19"/>
      <c r="R1788" s="25" t="s">
        <v>86</v>
      </c>
      <c r="S1788" s="24" t="s">
        <v>87</v>
      </c>
      <c r="T1788" s="18"/>
      <c r="U1788" s="18"/>
      <c r="V1788" s="22" t="s">
        <v>394</v>
      </c>
      <c r="W1788" s="23">
        <v>9</v>
      </c>
      <c r="X1788" s="23">
        <v>8</v>
      </c>
      <c r="Y1788" s="23">
        <v>5</v>
      </c>
      <c r="Z1788" s="23">
        <v>1</v>
      </c>
      <c r="AA1788" s="23">
        <v>9</v>
      </c>
      <c r="AB1788" s="18" t="s">
        <v>37</v>
      </c>
      <c r="AC1788" s="18"/>
    </row>
    <row r="1789" spans="1:29">
      <c r="A1789" s="12" t="s">
        <v>7014</v>
      </c>
      <c r="B1789" s="13" t="s">
        <v>7015</v>
      </c>
      <c r="C1789" s="14" t="s">
        <v>106</v>
      </c>
      <c r="D1789" s="14" t="str">
        <f>IF(COUNTIF(E1789,""),"sp",E1789)</f>
        <v>sp</v>
      </c>
      <c r="E1789" s="14" t="s">
        <v>30</v>
      </c>
      <c r="F1789" s="14" t="str">
        <f t="shared" si="289"/>
        <v/>
      </c>
      <c r="G1789" s="15" t="str">
        <f t="shared" si="290"/>
        <v/>
      </c>
      <c r="H1789" s="15" t="str">
        <f t="shared" si="291"/>
        <v/>
      </c>
      <c r="I1789" s="16" t="str">
        <f t="shared" si="303"/>
        <v>TRICRECU</v>
      </c>
      <c r="J1789" s="17" t="str">
        <f t="shared" si="292"/>
        <v>TRICRECU</v>
      </c>
      <c r="K1789" s="17"/>
      <c r="L1789" s="17"/>
      <c r="M1789" s="18" t="s">
        <v>7016</v>
      </c>
      <c r="N1789" s="19" t="s">
        <v>7017</v>
      </c>
      <c r="O1789" s="19" t="str">
        <f t="shared" si="293"/>
        <v>Trichostomum</v>
      </c>
      <c r="P1789" s="19"/>
      <c r="Q1789" s="19"/>
      <c r="R1789" s="25" t="s">
        <v>109</v>
      </c>
      <c r="S1789" s="24" t="s">
        <v>110</v>
      </c>
      <c r="T1789" s="18"/>
      <c r="U1789" s="18"/>
      <c r="V1789" s="22" t="s">
        <v>125</v>
      </c>
      <c r="W1789" s="23"/>
      <c r="X1789" s="23"/>
      <c r="Y1789" s="23"/>
      <c r="Z1789" s="23"/>
      <c r="AA1789" s="23"/>
      <c r="AB1789" s="18"/>
      <c r="AC1789" s="18"/>
    </row>
    <row r="1790" spans="1:29">
      <c r="A1790" s="12" t="s">
        <v>7018</v>
      </c>
      <c r="B1790" s="13" t="s">
        <v>7019</v>
      </c>
      <c r="C1790" s="24" t="s">
        <v>83</v>
      </c>
      <c r="D1790" s="14" t="str">
        <f>IF(COUNTIF(E1790,""),"sp",E1790)</f>
        <v>sp</v>
      </c>
      <c r="E1790" s="14" t="s">
        <v>30</v>
      </c>
      <c r="F1790" s="14" t="str">
        <f t="shared" si="289"/>
        <v/>
      </c>
      <c r="G1790" s="15" t="str">
        <f t="shared" si="290"/>
        <v/>
      </c>
      <c r="H1790" s="15" t="str">
        <f t="shared" si="291"/>
        <v/>
      </c>
      <c r="I1790" s="16" t="str">
        <f t="shared" si="303"/>
        <v>TRICTRIU</v>
      </c>
      <c r="J1790" s="17" t="str">
        <f t="shared" si="292"/>
        <v>TRICTRIU</v>
      </c>
      <c r="K1790" s="17"/>
      <c r="L1790" s="17"/>
      <c r="M1790" s="27" t="s">
        <v>7020</v>
      </c>
      <c r="N1790" s="19" t="s">
        <v>7021</v>
      </c>
      <c r="O1790" s="19" t="str">
        <f t="shared" si="293"/>
        <v>Trichostomum</v>
      </c>
      <c r="P1790" s="19"/>
      <c r="Q1790" s="19"/>
      <c r="R1790" s="25" t="s">
        <v>86</v>
      </c>
      <c r="S1790" s="24" t="s">
        <v>87</v>
      </c>
      <c r="T1790" s="18"/>
      <c r="U1790" s="18"/>
      <c r="V1790" s="22" t="s">
        <v>125</v>
      </c>
      <c r="W1790" s="23">
        <v>9</v>
      </c>
      <c r="X1790" s="23">
        <v>8</v>
      </c>
      <c r="Y1790" s="23">
        <v>7</v>
      </c>
      <c r="Z1790" s="23">
        <v>1</v>
      </c>
      <c r="AA1790" s="23">
        <v>9</v>
      </c>
      <c r="AB1790" s="18" t="s">
        <v>37</v>
      </c>
      <c r="AC1790" s="18"/>
    </row>
    <row r="1791" spans="1:29">
      <c r="A1791" s="12" t="s">
        <v>2471</v>
      </c>
      <c r="B1791" s="13" t="s">
        <v>7022</v>
      </c>
      <c r="C1791" s="24" t="s">
        <v>353</v>
      </c>
      <c r="D1791" s="14" t="str">
        <f>IF(COUNTIF(E1791,""),"sp",E1791)</f>
        <v>sp</v>
      </c>
      <c r="E1791" s="14" t="s">
        <v>30</v>
      </c>
      <c r="F1791" s="14" t="str">
        <f t="shared" si="289"/>
        <v/>
      </c>
      <c r="G1791" s="15" t="str">
        <f t="shared" si="290"/>
        <v/>
      </c>
      <c r="H1791" s="15" t="str">
        <f t="shared" si="291"/>
        <v/>
      </c>
      <c r="I1791" s="16" t="str">
        <f t="shared" si="303"/>
        <v>TRIQARAP</v>
      </c>
      <c r="J1791" s="17" t="str">
        <f t="shared" si="292"/>
        <v>TRIQARAP</v>
      </c>
      <c r="K1791" s="17"/>
      <c r="L1791" s="17"/>
      <c r="M1791" s="18" t="s">
        <v>7023</v>
      </c>
      <c r="N1791" s="19" t="s">
        <v>7024</v>
      </c>
      <c r="O1791" s="19" t="str">
        <f t="shared" si="293"/>
        <v>Triquetrella</v>
      </c>
      <c r="P1791" s="19"/>
      <c r="Q1791" s="19"/>
      <c r="R1791" s="25" t="s">
        <v>356</v>
      </c>
      <c r="S1791" s="24" t="s">
        <v>357</v>
      </c>
      <c r="T1791" s="18"/>
      <c r="U1791" s="18"/>
      <c r="V1791" s="22" t="s">
        <v>125</v>
      </c>
      <c r="W1791" s="23"/>
      <c r="X1791" s="23"/>
      <c r="Y1791" s="23"/>
      <c r="Z1791" s="23"/>
      <c r="AA1791" s="23"/>
      <c r="AB1791" s="18"/>
      <c r="AC1791" s="18"/>
    </row>
    <row r="1792" spans="1:29">
      <c r="A1792" s="12" t="s">
        <v>7025</v>
      </c>
      <c r="B1792" s="13" t="s">
        <v>7026</v>
      </c>
      <c r="C1792" s="14" t="s">
        <v>228</v>
      </c>
      <c r="D1792" s="14" t="str">
        <f>IF(COUNTIF(E1792,""),"sp",E1792)</f>
        <v>sp</v>
      </c>
      <c r="E1792" s="14" t="s">
        <v>30</v>
      </c>
      <c r="F1792" s="14" t="str">
        <f t="shared" si="289"/>
        <v/>
      </c>
      <c r="G1792" s="15" t="str">
        <f t="shared" si="290"/>
        <v/>
      </c>
      <c r="H1792" s="15" t="str">
        <f t="shared" si="291"/>
        <v/>
      </c>
      <c r="I1792" s="16" t="str">
        <f t="shared" si="303"/>
        <v>TRITEXSE</v>
      </c>
      <c r="J1792" s="17" t="str">
        <f t="shared" si="292"/>
        <v>TRITEXSE</v>
      </c>
      <c r="K1792" s="17"/>
      <c r="L1792" s="17"/>
      <c r="M1792" s="18" t="s">
        <v>7027</v>
      </c>
      <c r="N1792" s="19" t="s">
        <v>7028</v>
      </c>
      <c r="O1792" s="19" t="str">
        <f t="shared" si="293"/>
        <v>Tritomaria</v>
      </c>
      <c r="P1792" s="19"/>
      <c r="Q1792" s="19"/>
      <c r="R1792" s="25" t="s">
        <v>231</v>
      </c>
      <c r="S1792" s="24" t="s">
        <v>232</v>
      </c>
      <c r="T1792" s="18"/>
      <c r="U1792" s="18"/>
      <c r="V1792" s="22" t="s">
        <v>125</v>
      </c>
      <c r="W1792" s="23">
        <v>5</v>
      </c>
      <c r="X1792" s="23">
        <v>3</v>
      </c>
      <c r="Y1792" s="23">
        <v>5</v>
      </c>
      <c r="Z1792" s="23">
        <v>6</v>
      </c>
      <c r="AA1792" s="23">
        <v>1</v>
      </c>
      <c r="AB1792" s="18" t="s">
        <v>157</v>
      </c>
      <c r="AC1792" s="18"/>
    </row>
    <row r="1793" spans="1:29">
      <c r="A1793" s="12" t="s">
        <v>7029</v>
      </c>
      <c r="B1793" s="13" t="s">
        <v>7030</v>
      </c>
      <c r="C1793" s="14" t="s">
        <v>1495</v>
      </c>
      <c r="D1793" s="14" t="str">
        <f>IF(COUNTIF(E1793,""),"sp",E1793)</f>
        <v>sp</v>
      </c>
      <c r="E1793" s="14" t="s">
        <v>30</v>
      </c>
      <c r="F1793" s="14" t="str">
        <f t="shared" si="289"/>
        <v/>
      </c>
      <c r="G1793" s="15" t="str">
        <f t="shared" si="290"/>
        <v/>
      </c>
      <c r="H1793" s="15" t="str">
        <f t="shared" si="291"/>
        <v/>
      </c>
      <c r="I1793" s="16" t="str">
        <f t="shared" si="303"/>
        <v>TRITEXSE</v>
      </c>
      <c r="J1793" s="17" t="str">
        <f t="shared" si="292"/>
        <v>TRITEXSE</v>
      </c>
      <c r="K1793" s="17"/>
      <c r="L1793" s="17"/>
      <c r="M1793" s="18" t="s">
        <v>7031</v>
      </c>
      <c r="N1793" s="19" t="s">
        <v>7032</v>
      </c>
      <c r="O1793" s="19" t="str">
        <f t="shared" si="293"/>
        <v>Tritomaria</v>
      </c>
      <c r="P1793" s="19"/>
      <c r="Q1793" s="19"/>
      <c r="R1793" s="20" t="s">
        <v>1485</v>
      </c>
      <c r="S1793" s="24" t="s">
        <v>1498</v>
      </c>
      <c r="T1793" s="18"/>
      <c r="U1793" s="18"/>
      <c r="V1793" s="22" t="s">
        <v>125</v>
      </c>
      <c r="W1793" s="23">
        <v>6</v>
      </c>
      <c r="X1793" s="23">
        <v>3</v>
      </c>
      <c r="Y1793" s="23">
        <v>6</v>
      </c>
      <c r="Z1793" s="23">
        <v>6</v>
      </c>
      <c r="AA1793" s="23">
        <v>2</v>
      </c>
      <c r="AB1793" s="18" t="s">
        <v>3151</v>
      </c>
      <c r="AC1793" s="18"/>
    </row>
    <row r="1794" spans="1:29">
      <c r="A1794" s="12" t="s">
        <v>946</v>
      </c>
      <c r="B1794" s="13" t="s">
        <v>7033</v>
      </c>
      <c r="C1794" s="24" t="s">
        <v>151</v>
      </c>
      <c r="D1794" s="14" t="str">
        <f>IF(COUNTIF(E1794,""),"sp",E1794)</f>
        <v>sp</v>
      </c>
      <c r="E1794" s="14" t="s">
        <v>30</v>
      </c>
      <c r="F1794" s="14" t="str">
        <f t="shared" si="289"/>
        <v/>
      </c>
      <c r="G1794" s="15" t="str">
        <f t="shared" si="290"/>
        <v/>
      </c>
      <c r="H1794" s="15" t="str">
        <f t="shared" si="291"/>
        <v/>
      </c>
      <c r="I1794" s="16" t="str">
        <f t="shared" si="303"/>
        <v>TRITQUIN</v>
      </c>
      <c r="J1794" s="17" t="str">
        <f t="shared" si="292"/>
        <v>TRITQUIN</v>
      </c>
      <c r="K1794" s="17"/>
      <c r="L1794" s="17"/>
      <c r="M1794" s="18" t="s">
        <v>7034</v>
      </c>
      <c r="N1794" s="19" t="s">
        <v>7035</v>
      </c>
      <c r="O1794" s="19" t="str">
        <f t="shared" si="293"/>
        <v>Tritomaria</v>
      </c>
      <c r="P1794" s="19"/>
      <c r="Q1794" s="19"/>
      <c r="R1794" s="25" t="s">
        <v>154</v>
      </c>
      <c r="S1794" s="24" t="s">
        <v>155</v>
      </c>
      <c r="T1794" s="18"/>
      <c r="U1794" s="18"/>
      <c r="V1794" s="22" t="s">
        <v>580</v>
      </c>
      <c r="W1794" s="23">
        <v>6</v>
      </c>
      <c r="X1794" s="23">
        <v>2</v>
      </c>
      <c r="Y1794" s="23">
        <v>6</v>
      </c>
      <c r="Z1794" s="23">
        <v>6</v>
      </c>
      <c r="AA1794" s="23">
        <v>5</v>
      </c>
      <c r="AB1794" s="18" t="s">
        <v>37</v>
      </c>
      <c r="AC1794" s="18"/>
    </row>
    <row r="1795" spans="1:29">
      <c r="A1795" s="12" t="s">
        <v>1093</v>
      </c>
      <c r="B1795" s="13" t="s">
        <v>7036</v>
      </c>
      <c r="C1795" s="24" t="s">
        <v>151</v>
      </c>
      <c r="D1795" s="14" t="str">
        <f>IF(COUNTIF(E1795,""),"sp",E1795)</f>
        <v>sp</v>
      </c>
      <c r="E1795" s="14" t="s">
        <v>30</v>
      </c>
      <c r="F1795" s="14" t="str">
        <f t="shared" ref="F1795:F1833" si="304">CONCATENATE(G1795,H1795)</f>
        <v/>
      </c>
      <c r="G1795" s="15" t="str">
        <f t="shared" ref="G1795:G1833" si="305">IF(COUNTIF(M1795,"*subsp.*"),"subsp","")</f>
        <v/>
      </c>
      <c r="H1795" s="15" t="str">
        <f t="shared" ref="H1795:H1833" si="306">IF(COUNTIF(M1795,"*var.*"),"var","")</f>
        <v/>
      </c>
      <c r="I1795" s="16" t="str">
        <f t="shared" si="303"/>
        <v>TRITSCIT</v>
      </c>
      <c r="J1795" s="17" t="str">
        <f t="shared" ref="J1795:J1833" si="307">CONCATENATE(I1795,K1795)</f>
        <v>TRITSCIT</v>
      </c>
      <c r="K1795" s="17"/>
      <c r="L1795" s="17"/>
      <c r="M1795" s="18" t="s">
        <v>7037</v>
      </c>
      <c r="N1795" s="19" t="s">
        <v>7038</v>
      </c>
      <c r="O1795" s="19" t="str">
        <f t="shared" ref="O1795:O1833" si="308">LEFT(N1795,(SEARCH(" ",N1795,1))-1)</f>
        <v>Tritomaria</v>
      </c>
      <c r="P1795" s="19"/>
      <c r="Q1795" s="19"/>
      <c r="R1795" s="25" t="s">
        <v>154</v>
      </c>
      <c r="S1795" s="24" t="s">
        <v>155</v>
      </c>
      <c r="T1795" s="18"/>
      <c r="U1795" s="18"/>
      <c r="V1795" s="22" t="s">
        <v>125</v>
      </c>
      <c r="W1795" s="23">
        <v>8</v>
      </c>
      <c r="X1795" s="23">
        <v>1</v>
      </c>
      <c r="Y1795" s="23">
        <v>7</v>
      </c>
      <c r="Z1795" s="23">
        <v>5</v>
      </c>
      <c r="AA1795" s="23">
        <v>6</v>
      </c>
      <c r="AB1795" s="18" t="s">
        <v>37</v>
      </c>
      <c r="AC1795" s="18"/>
    </row>
    <row r="1796" spans="1:29">
      <c r="A1796" s="12" t="s">
        <v>7039</v>
      </c>
      <c r="B1796" s="13" t="s">
        <v>7040</v>
      </c>
      <c r="C1796" s="14" t="s">
        <v>1725</v>
      </c>
      <c r="D1796" s="14" t="str">
        <f>IF(COUNTIF(E1796,""),"sp",E1796)</f>
        <v>sp</v>
      </c>
      <c r="E1796" s="14" t="s">
        <v>30</v>
      </c>
      <c r="F1796" s="14" t="str">
        <f t="shared" si="304"/>
        <v/>
      </c>
      <c r="G1796" s="15" t="str">
        <f t="shared" si="305"/>
        <v/>
      </c>
      <c r="H1796" s="15" t="str">
        <f t="shared" si="306"/>
        <v/>
      </c>
      <c r="I1796" s="16" t="str">
        <f t="shared" si="303"/>
        <v>ULOTBRUC</v>
      </c>
      <c r="J1796" s="17" t="str">
        <f t="shared" si="307"/>
        <v>ULOTBRUC</v>
      </c>
      <c r="K1796" s="17"/>
      <c r="L1796" s="17"/>
      <c r="M1796" s="18" t="s">
        <v>7041</v>
      </c>
      <c r="N1796" s="19" t="s">
        <v>7042</v>
      </c>
      <c r="O1796" s="19" t="str">
        <f t="shared" si="308"/>
        <v>Ulota</v>
      </c>
      <c r="P1796" s="19"/>
      <c r="Q1796" s="19"/>
      <c r="R1796" s="25" t="s">
        <v>1728</v>
      </c>
      <c r="S1796" s="24" t="s">
        <v>1729</v>
      </c>
      <c r="T1796" s="18"/>
      <c r="U1796" s="18"/>
      <c r="V1796" s="22" t="s">
        <v>50</v>
      </c>
      <c r="W1796" s="23">
        <v>4</v>
      </c>
      <c r="X1796" s="23">
        <v>3</v>
      </c>
      <c r="Y1796" s="23">
        <v>4</v>
      </c>
      <c r="Z1796" s="23">
        <v>5</v>
      </c>
      <c r="AA1796" s="23">
        <v>4</v>
      </c>
      <c r="AB1796" s="18" t="s">
        <v>120</v>
      </c>
      <c r="AC1796" s="18"/>
    </row>
    <row r="1797" spans="1:29">
      <c r="A1797" s="12" t="s">
        <v>7043</v>
      </c>
      <c r="B1797" s="13" t="s">
        <v>7044</v>
      </c>
      <c r="C1797" s="14" t="s">
        <v>1719</v>
      </c>
      <c r="D1797" s="14" t="str">
        <f>IF(COUNTIF(E1797,""),"sp",E1797)</f>
        <v>sp</v>
      </c>
      <c r="E1797" s="14" t="s">
        <v>30</v>
      </c>
      <c r="F1797" s="14" t="str">
        <f t="shared" si="304"/>
        <v/>
      </c>
      <c r="G1797" s="15" t="str">
        <f t="shared" si="305"/>
        <v/>
      </c>
      <c r="H1797" s="15" t="str">
        <f t="shared" si="306"/>
        <v/>
      </c>
      <c r="I1797" s="16" t="str">
        <f t="shared" si="303"/>
        <v>ULOTCALV</v>
      </c>
      <c r="J1797" s="17" t="str">
        <f t="shared" si="307"/>
        <v>ULOTCALV</v>
      </c>
      <c r="K1797" s="17"/>
      <c r="L1797" s="17"/>
      <c r="M1797" s="18" t="s">
        <v>7045</v>
      </c>
      <c r="N1797" s="19" t="s">
        <v>7046</v>
      </c>
      <c r="O1797" s="19" t="str">
        <f t="shared" si="308"/>
        <v>Ulota</v>
      </c>
      <c r="P1797" s="19"/>
      <c r="Q1797" s="19"/>
      <c r="R1797" s="25" t="s">
        <v>1722</v>
      </c>
      <c r="S1797" s="24"/>
      <c r="T1797" s="18"/>
      <c r="U1797" s="18"/>
      <c r="V1797" s="22" t="s">
        <v>50</v>
      </c>
      <c r="W1797" s="23"/>
      <c r="X1797" s="23"/>
      <c r="Y1797" s="23"/>
      <c r="Z1797" s="23"/>
      <c r="AA1797" s="23"/>
      <c r="AB1797" s="18"/>
      <c r="AC1797" s="18"/>
    </row>
    <row r="1798" spans="1:29">
      <c r="A1798" s="12" t="s">
        <v>7047</v>
      </c>
      <c r="B1798" s="13" t="s">
        <v>7048</v>
      </c>
      <c r="C1798" s="14" t="s">
        <v>2747</v>
      </c>
      <c r="D1798" s="14" t="str">
        <f>IF(COUNTIF(E1798,""),"sp",E1798)</f>
        <v>sp</v>
      </c>
      <c r="E1798" s="14" t="s">
        <v>30</v>
      </c>
      <c r="F1798" s="14" t="str">
        <f t="shared" si="304"/>
        <v/>
      </c>
      <c r="G1798" s="15" t="str">
        <f t="shared" si="305"/>
        <v/>
      </c>
      <c r="H1798" s="15" t="str">
        <f t="shared" si="306"/>
        <v/>
      </c>
      <c r="I1798" s="16" t="str">
        <f t="shared" si="303"/>
        <v>ULOTCOAR</v>
      </c>
      <c r="J1798" s="17" t="str">
        <f t="shared" si="307"/>
        <v>ULOTCOAR</v>
      </c>
      <c r="K1798" s="17"/>
      <c r="L1798" s="17"/>
      <c r="M1798" s="18" t="s">
        <v>7049</v>
      </c>
      <c r="N1798" s="19" t="s">
        <v>7050</v>
      </c>
      <c r="O1798" s="19" t="str">
        <f t="shared" si="308"/>
        <v>Ulota</v>
      </c>
      <c r="P1798" s="19"/>
      <c r="Q1798" s="19"/>
      <c r="R1798" s="25" t="s">
        <v>2750</v>
      </c>
      <c r="S1798" s="24" t="s">
        <v>2751</v>
      </c>
      <c r="T1798" s="18"/>
      <c r="U1798" s="18"/>
      <c r="V1798" s="22" t="s">
        <v>50</v>
      </c>
      <c r="W1798" s="23">
        <v>6</v>
      </c>
      <c r="X1798" s="23">
        <v>3</v>
      </c>
      <c r="Y1798" s="23">
        <v>4</v>
      </c>
      <c r="Z1798" s="23">
        <v>6</v>
      </c>
      <c r="AA1798" s="23">
        <v>6</v>
      </c>
      <c r="AB1798" s="18" t="s">
        <v>120</v>
      </c>
      <c r="AC1798" s="18"/>
    </row>
    <row r="1799" spans="1:29">
      <c r="A1799" s="12" t="s">
        <v>7051</v>
      </c>
      <c r="B1799" s="13" t="s">
        <v>7052</v>
      </c>
      <c r="C1799" s="14" t="s">
        <v>2747</v>
      </c>
      <c r="D1799" s="14" t="str">
        <f>IF(COUNTIF(E1799,""),"sp",E1799)</f>
        <v>sp</v>
      </c>
      <c r="E1799" s="14" t="s">
        <v>30</v>
      </c>
      <c r="F1799" s="14" t="str">
        <f t="shared" si="304"/>
        <v/>
      </c>
      <c r="G1799" s="15" t="str">
        <f t="shared" si="305"/>
        <v/>
      </c>
      <c r="H1799" s="15" t="str">
        <f t="shared" si="306"/>
        <v/>
      </c>
      <c r="I1799" s="16" t="str">
        <f t="shared" si="303"/>
        <v>ULOTCRIS</v>
      </c>
      <c r="J1799" s="17" t="str">
        <f t="shared" si="307"/>
        <v>ULOTCRIS</v>
      </c>
      <c r="K1799" s="17"/>
      <c r="L1799" s="17"/>
      <c r="M1799" s="18" t="s">
        <v>7053</v>
      </c>
      <c r="N1799" s="19" t="s">
        <v>7054</v>
      </c>
      <c r="O1799" s="19" t="str">
        <f t="shared" si="308"/>
        <v>Ulota</v>
      </c>
      <c r="P1799" s="19"/>
      <c r="Q1799" s="19"/>
      <c r="R1799" s="25" t="s">
        <v>2750</v>
      </c>
      <c r="S1799" s="24" t="s">
        <v>2751</v>
      </c>
      <c r="T1799" s="18"/>
      <c r="U1799" s="18"/>
      <c r="V1799" s="22" t="s">
        <v>50</v>
      </c>
      <c r="W1799" s="23">
        <v>4</v>
      </c>
      <c r="X1799" s="23">
        <v>3</v>
      </c>
      <c r="Y1799" s="23">
        <v>5</v>
      </c>
      <c r="Z1799" s="23">
        <v>6</v>
      </c>
      <c r="AA1799" s="23">
        <v>3</v>
      </c>
      <c r="AB1799" s="18" t="s">
        <v>120</v>
      </c>
      <c r="AC1799" s="18"/>
    </row>
    <row r="1800" spans="1:29">
      <c r="A1800" s="12" t="s">
        <v>7055</v>
      </c>
      <c r="B1800" s="13" t="s">
        <v>7056</v>
      </c>
      <c r="C1800" s="14" t="s">
        <v>2747</v>
      </c>
      <c r="D1800" s="14" t="str">
        <f>IF(COUNTIF(E1800,""),"sp",E1800)</f>
        <v>sp</v>
      </c>
      <c r="E1800" s="14" t="s">
        <v>30</v>
      </c>
      <c r="F1800" s="14" t="str">
        <f t="shared" si="304"/>
        <v/>
      </c>
      <c r="G1800" s="15" t="str">
        <f t="shared" si="305"/>
        <v/>
      </c>
      <c r="H1800" s="15" t="str">
        <f t="shared" si="306"/>
        <v/>
      </c>
      <c r="I1800" s="16" t="str">
        <f t="shared" si="303"/>
        <v>ULOTCURV</v>
      </c>
      <c r="J1800" s="17" t="str">
        <f t="shared" si="307"/>
        <v>ULOTCURV</v>
      </c>
      <c r="K1800" s="17"/>
      <c r="L1800" s="17"/>
      <c r="M1800" s="18" t="s">
        <v>7057</v>
      </c>
      <c r="N1800" s="19" t="s">
        <v>7058</v>
      </c>
      <c r="O1800" s="19" t="str">
        <f t="shared" si="308"/>
        <v>Ulota</v>
      </c>
      <c r="P1800" s="19"/>
      <c r="Q1800" s="19"/>
      <c r="R1800" s="25" t="s">
        <v>2750</v>
      </c>
      <c r="S1800" s="24" t="s">
        <v>2751</v>
      </c>
      <c r="T1800" s="18"/>
      <c r="U1800" s="18"/>
      <c r="V1800" s="22" t="s">
        <v>125</v>
      </c>
      <c r="W1800" s="23">
        <v>8</v>
      </c>
      <c r="X1800" s="23">
        <v>1</v>
      </c>
      <c r="Y1800" s="23">
        <v>6</v>
      </c>
      <c r="Z1800" s="23">
        <v>3</v>
      </c>
      <c r="AA1800" s="23">
        <v>2</v>
      </c>
      <c r="AB1800" s="18" t="s">
        <v>37</v>
      </c>
      <c r="AC1800" s="18"/>
    </row>
    <row r="1801" spans="1:29">
      <c r="A1801" s="12" t="s">
        <v>1083</v>
      </c>
      <c r="B1801" s="13" t="s">
        <v>7059</v>
      </c>
      <c r="C1801" s="14" t="s">
        <v>2747</v>
      </c>
      <c r="D1801" s="14" t="str">
        <f>IF(COUNTIF(E1801,""),"sp",E1801)</f>
        <v>sp</v>
      </c>
      <c r="E1801" s="14" t="s">
        <v>30</v>
      </c>
      <c r="F1801" s="14" t="str">
        <f t="shared" si="304"/>
        <v/>
      </c>
      <c r="G1801" s="15" t="str">
        <f t="shared" si="305"/>
        <v/>
      </c>
      <c r="H1801" s="15" t="str">
        <f t="shared" si="306"/>
        <v/>
      </c>
      <c r="I1801" s="16" t="str">
        <f t="shared" si="303"/>
        <v>ULOTDRUM</v>
      </c>
      <c r="J1801" s="17" t="str">
        <f t="shared" si="307"/>
        <v>ULOTDRUM</v>
      </c>
      <c r="K1801" s="17"/>
      <c r="L1801" s="17"/>
      <c r="M1801" s="18" t="s">
        <v>7060</v>
      </c>
      <c r="N1801" s="19" t="s">
        <v>7061</v>
      </c>
      <c r="O1801" s="19" t="str">
        <f t="shared" si="308"/>
        <v>Ulota</v>
      </c>
      <c r="P1801" s="19"/>
      <c r="Q1801" s="19"/>
      <c r="R1801" s="25" t="s">
        <v>2750</v>
      </c>
      <c r="S1801" s="24" t="s">
        <v>2751</v>
      </c>
      <c r="T1801" s="18"/>
      <c r="U1801" s="18"/>
      <c r="V1801" s="22" t="s">
        <v>50</v>
      </c>
      <c r="W1801" s="23">
        <v>7</v>
      </c>
      <c r="X1801" s="23">
        <v>2</v>
      </c>
      <c r="Y1801" s="23">
        <v>4</v>
      </c>
      <c r="Z1801" s="23">
        <v>6</v>
      </c>
      <c r="AA1801" s="23">
        <v>4</v>
      </c>
      <c r="AB1801" s="18" t="s">
        <v>120</v>
      </c>
      <c r="AC1801" s="18"/>
    </row>
    <row r="1802" spans="1:29">
      <c r="A1802" s="12" t="s">
        <v>1147</v>
      </c>
      <c r="B1802" s="13" t="s">
        <v>7062</v>
      </c>
      <c r="C1802" s="14" t="s">
        <v>217</v>
      </c>
      <c r="D1802" s="14" t="str">
        <f>IF(COUNTIF(E1802,""),"sp",E1802)</f>
        <v>sp</v>
      </c>
      <c r="E1802" s="14" t="s">
        <v>30</v>
      </c>
      <c r="F1802" s="14" t="str">
        <f t="shared" si="304"/>
        <v/>
      </c>
      <c r="G1802" s="15" t="str">
        <f t="shared" si="305"/>
        <v/>
      </c>
      <c r="H1802" s="15" t="str">
        <f t="shared" si="306"/>
        <v/>
      </c>
      <c r="I1802" s="16" t="str">
        <f t="shared" si="303"/>
        <v>ULOTHUTC</v>
      </c>
      <c r="J1802" s="17" t="str">
        <f t="shared" si="307"/>
        <v>ULOTHUTC</v>
      </c>
      <c r="K1802" s="17"/>
      <c r="L1802" s="17"/>
      <c r="M1802" s="18" t="s">
        <v>7063</v>
      </c>
      <c r="N1802" s="19" t="s">
        <v>7064</v>
      </c>
      <c r="O1802" s="19" t="str">
        <f t="shared" si="308"/>
        <v>Ulota</v>
      </c>
      <c r="P1802" s="19"/>
      <c r="Q1802" s="19"/>
      <c r="R1802" s="25" t="s">
        <v>220</v>
      </c>
      <c r="S1802" s="24" t="s">
        <v>221</v>
      </c>
      <c r="T1802" s="18"/>
      <c r="U1802" s="18"/>
      <c r="V1802" s="22" t="s">
        <v>125</v>
      </c>
      <c r="W1802" s="23">
        <v>5</v>
      </c>
      <c r="X1802" s="23">
        <v>3</v>
      </c>
      <c r="Y1802" s="23">
        <v>4</v>
      </c>
      <c r="Z1802" s="23">
        <v>4</v>
      </c>
      <c r="AA1802" s="23">
        <v>2</v>
      </c>
      <c r="AB1802" s="18" t="s">
        <v>112</v>
      </c>
      <c r="AC1802" s="18"/>
    </row>
    <row r="1803" spans="1:29">
      <c r="A1803" s="12" t="s">
        <v>7065</v>
      </c>
      <c r="B1803" s="13" t="s">
        <v>7066</v>
      </c>
      <c r="C1803" s="14" t="s">
        <v>2747</v>
      </c>
      <c r="D1803" s="14" t="str">
        <f>IF(COUNTIF(E1803,""),"sp",E1803)</f>
        <v>sp</v>
      </c>
      <c r="E1803" s="14" t="s">
        <v>30</v>
      </c>
      <c r="F1803" s="14" t="str">
        <f t="shared" si="304"/>
        <v/>
      </c>
      <c r="G1803" s="15" t="str">
        <f t="shared" si="305"/>
        <v/>
      </c>
      <c r="H1803" s="15" t="str">
        <f t="shared" si="306"/>
        <v/>
      </c>
      <c r="I1803" s="16" t="str">
        <f t="shared" si="303"/>
        <v>ULOTMACR</v>
      </c>
      <c r="J1803" s="17" t="str">
        <f t="shared" si="307"/>
        <v>ULOTMACR</v>
      </c>
      <c r="K1803" s="17"/>
      <c r="L1803" s="17"/>
      <c r="M1803" s="18" t="s">
        <v>7067</v>
      </c>
      <c r="N1803" s="19" t="s">
        <v>7068</v>
      </c>
      <c r="O1803" s="19" t="str">
        <f t="shared" si="308"/>
        <v>Ulota</v>
      </c>
      <c r="P1803" s="19"/>
      <c r="Q1803" s="19"/>
      <c r="R1803" s="25" t="s">
        <v>2750</v>
      </c>
      <c r="S1803" s="24" t="s">
        <v>2751</v>
      </c>
      <c r="T1803" s="18"/>
      <c r="U1803" s="18"/>
      <c r="V1803" s="22" t="s">
        <v>50</v>
      </c>
      <c r="W1803" s="23"/>
      <c r="X1803" s="23"/>
      <c r="Y1803" s="23"/>
      <c r="Z1803" s="23"/>
      <c r="AA1803" s="23"/>
      <c r="AB1803" s="18"/>
      <c r="AC1803" s="18"/>
    </row>
    <row r="1804" spans="1:29">
      <c r="A1804" s="12" t="s">
        <v>1121</v>
      </c>
      <c r="B1804" s="13" t="s">
        <v>7069</v>
      </c>
      <c r="C1804" s="14" t="s">
        <v>728</v>
      </c>
      <c r="D1804" s="14" t="str">
        <f>IF(COUNTIF(E1804,""),"sp",E1804)</f>
        <v>sp</v>
      </c>
      <c r="E1804" s="14" t="s">
        <v>30</v>
      </c>
      <c r="F1804" s="14" t="str">
        <f t="shared" si="304"/>
        <v/>
      </c>
      <c r="G1804" s="15" t="str">
        <f t="shared" si="305"/>
        <v/>
      </c>
      <c r="H1804" s="15" t="str">
        <f t="shared" si="306"/>
        <v/>
      </c>
      <c r="I1804" s="16" t="str">
        <f t="shared" si="303"/>
        <v>ULOTPHYL</v>
      </c>
      <c r="J1804" s="17" t="str">
        <f t="shared" si="307"/>
        <v>ULOTPHYL</v>
      </c>
      <c r="K1804" s="17"/>
      <c r="L1804" s="17"/>
      <c r="M1804" s="18" t="s">
        <v>7070</v>
      </c>
      <c r="N1804" s="19" t="s">
        <v>7071</v>
      </c>
      <c r="O1804" s="19" t="str">
        <f t="shared" si="308"/>
        <v>Ulota</v>
      </c>
      <c r="P1804" s="19"/>
      <c r="Q1804" s="19"/>
      <c r="R1804" s="25" t="s">
        <v>731</v>
      </c>
      <c r="S1804" s="24" t="s">
        <v>732</v>
      </c>
      <c r="T1804" s="18" t="s">
        <v>2731</v>
      </c>
      <c r="U1804" s="18"/>
      <c r="V1804" s="22" t="s">
        <v>50</v>
      </c>
      <c r="W1804" s="23">
        <v>6</v>
      </c>
      <c r="X1804" s="23">
        <v>5</v>
      </c>
      <c r="Y1804" s="23">
        <v>2</v>
      </c>
      <c r="Z1804" s="23">
        <v>6</v>
      </c>
      <c r="AA1804" s="23">
        <v>7</v>
      </c>
      <c r="AB1804" s="18" t="s">
        <v>120</v>
      </c>
      <c r="AC1804" s="18"/>
    </row>
    <row r="1805" spans="1:29">
      <c r="A1805" s="12" t="s">
        <v>7072</v>
      </c>
      <c r="B1805" s="13" t="s">
        <v>7073</v>
      </c>
      <c r="C1805" s="14" t="s">
        <v>2747</v>
      </c>
      <c r="D1805" s="14" t="str">
        <f>IF(COUNTIF(E1805,""),"sp",E1805)</f>
        <v>sp</v>
      </c>
      <c r="E1805" s="14" t="s">
        <v>30</v>
      </c>
      <c r="F1805" s="14" t="str">
        <f t="shared" si="304"/>
        <v/>
      </c>
      <c r="G1805" s="15" t="str">
        <f t="shared" si="305"/>
        <v/>
      </c>
      <c r="H1805" s="15" t="str">
        <f t="shared" si="306"/>
        <v/>
      </c>
      <c r="I1805" s="16" t="str">
        <f t="shared" si="303"/>
        <v>ULOTREHM</v>
      </c>
      <c r="J1805" s="17" t="str">
        <f t="shared" si="307"/>
        <v>ULOTREHM</v>
      </c>
      <c r="K1805" s="17"/>
      <c r="L1805" s="17"/>
      <c r="M1805" s="18" t="s">
        <v>7074</v>
      </c>
      <c r="N1805" s="19" t="s">
        <v>7075</v>
      </c>
      <c r="O1805" s="19" t="str">
        <f t="shared" si="308"/>
        <v>Ulota</v>
      </c>
      <c r="P1805" s="19"/>
      <c r="Q1805" s="19"/>
      <c r="R1805" s="25" t="s">
        <v>2750</v>
      </c>
      <c r="S1805" s="24" t="s">
        <v>2751</v>
      </c>
      <c r="T1805" s="18"/>
      <c r="U1805" s="18"/>
      <c r="V1805" s="22" t="s">
        <v>50</v>
      </c>
      <c r="W1805" s="23">
        <v>5</v>
      </c>
      <c r="X1805" s="23">
        <v>5</v>
      </c>
      <c r="Y1805" s="23">
        <v>5</v>
      </c>
      <c r="Z1805" s="23">
        <v>6</v>
      </c>
      <c r="AA1805" s="23">
        <v>2</v>
      </c>
      <c r="AB1805" s="18" t="s">
        <v>120</v>
      </c>
      <c r="AC1805" s="18"/>
    </row>
    <row r="1806" spans="1:29">
      <c r="A1806" s="12" t="s">
        <v>1128</v>
      </c>
      <c r="B1806" s="13" t="s">
        <v>7076</v>
      </c>
      <c r="C1806" s="24" t="s">
        <v>451</v>
      </c>
      <c r="D1806" s="14" t="str">
        <f>IF(COUNTIF(E1806,""),"sp",E1806)</f>
        <v>sp</v>
      </c>
      <c r="E1806" s="14" t="s">
        <v>30</v>
      </c>
      <c r="F1806" s="14" t="str">
        <f t="shared" si="304"/>
        <v/>
      </c>
      <c r="G1806" s="15" t="str">
        <f t="shared" si="305"/>
        <v/>
      </c>
      <c r="H1806" s="15" t="str">
        <f t="shared" si="306"/>
        <v/>
      </c>
      <c r="I1806" s="16" t="str">
        <f t="shared" si="303"/>
        <v>VOITHYPE</v>
      </c>
      <c r="J1806" s="17" t="str">
        <f t="shared" si="307"/>
        <v>VOITHYPE</v>
      </c>
      <c r="K1806" s="17"/>
      <c r="L1806" s="17"/>
      <c r="M1806" s="27" t="s">
        <v>7077</v>
      </c>
      <c r="N1806" s="19" t="s">
        <v>7078</v>
      </c>
      <c r="O1806" s="19" t="str">
        <f t="shared" si="308"/>
        <v>Voitia</v>
      </c>
      <c r="P1806" s="19"/>
      <c r="Q1806" s="19"/>
      <c r="R1806" s="25" t="s">
        <v>454</v>
      </c>
      <c r="S1806" s="24" t="s">
        <v>455</v>
      </c>
      <c r="T1806" s="18"/>
      <c r="U1806" s="18"/>
      <c r="V1806" s="22" t="s">
        <v>50</v>
      </c>
      <c r="W1806" s="23"/>
      <c r="X1806" s="23"/>
      <c r="Y1806" s="23"/>
      <c r="Z1806" s="23"/>
      <c r="AA1806" s="23"/>
      <c r="AB1806" s="18"/>
      <c r="AC1806" s="18"/>
    </row>
    <row r="1807" spans="1:29">
      <c r="A1807" s="12" t="s">
        <v>7079</v>
      </c>
      <c r="B1807" s="13" t="s">
        <v>6835</v>
      </c>
      <c r="C1807" s="24" t="s">
        <v>451</v>
      </c>
      <c r="D1807" s="14" t="str">
        <f>IF(COUNTIF(E1807,""),"sp",E1807)</f>
        <v>sp</v>
      </c>
      <c r="E1807" s="14" t="s">
        <v>30</v>
      </c>
      <c r="F1807" s="14" t="str">
        <f t="shared" si="304"/>
        <v/>
      </c>
      <c r="G1807" s="15" t="str">
        <f t="shared" si="305"/>
        <v/>
      </c>
      <c r="H1807" s="15" t="str">
        <f t="shared" si="306"/>
        <v/>
      </c>
      <c r="I1807" s="16" t="str">
        <f t="shared" si="303"/>
        <v>VOITNIVA</v>
      </c>
      <c r="J1807" s="17" t="str">
        <f t="shared" si="307"/>
        <v>VOITNIVA</v>
      </c>
      <c r="K1807" s="17"/>
      <c r="L1807" s="17"/>
      <c r="M1807" s="27" t="s">
        <v>7080</v>
      </c>
      <c r="N1807" s="19" t="s">
        <v>7081</v>
      </c>
      <c r="O1807" s="19" t="str">
        <f t="shared" si="308"/>
        <v>Voitia</v>
      </c>
      <c r="P1807" s="19"/>
      <c r="Q1807" s="19"/>
      <c r="R1807" s="25" t="s">
        <v>454</v>
      </c>
      <c r="S1807" s="24" t="s">
        <v>455</v>
      </c>
      <c r="T1807" s="18"/>
      <c r="U1807" s="18"/>
      <c r="V1807" s="22" t="s">
        <v>50</v>
      </c>
      <c r="W1807" s="23">
        <v>9</v>
      </c>
      <c r="X1807" s="23">
        <v>1</v>
      </c>
      <c r="Y1807" s="23">
        <v>7</v>
      </c>
      <c r="Z1807" s="23">
        <v>6</v>
      </c>
      <c r="AA1807" s="23">
        <v>5</v>
      </c>
      <c r="AB1807" s="18" t="s">
        <v>37</v>
      </c>
      <c r="AC1807" s="18"/>
    </row>
    <row r="1808" spans="1:29">
      <c r="A1808" s="12" t="s">
        <v>1171</v>
      </c>
      <c r="B1808" s="13" t="s">
        <v>7082</v>
      </c>
      <c r="C1808" s="24" t="s">
        <v>1666</v>
      </c>
      <c r="D1808" s="14" t="str">
        <f>IF(COUNTIF(E1808,""),"sp",E1808)</f>
        <v>sp</v>
      </c>
      <c r="E1808" s="14" t="s">
        <v>30</v>
      </c>
      <c r="F1808" s="14" t="str">
        <f t="shared" si="304"/>
        <v/>
      </c>
      <c r="G1808" s="15" t="str">
        <f t="shared" si="305"/>
        <v/>
      </c>
      <c r="H1808" s="15" t="str">
        <f t="shared" si="306"/>
        <v/>
      </c>
      <c r="I1808" s="16" t="str">
        <f t="shared" si="303"/>
        <v>WARNFLUI</v>
      </c>
      <c r="J1808" s="17" t="str">
        <f t="shared" si="307"/>
        <v>WARNFLUI</v>
      </c>
      <c r="K1808" s="17"/>
      <c r="L1808" s="17"/>
      <c r="M1808" s="27" t="s">
        <v>7083</v>
      </c>
      <c r="N1808" s="19" t="s">
        <v>7084</v>
      </c>
      <c r="O1808" s="19" t="str">
        <f t="shared" si="308"/>
        <v>Warnstorfia</v>
      </c>
      <c r="P1808" s="19"/>
      <c r="Q1808" s="19"/>
      <c r="R1808" s="25" t="s">
        <v>1669</v>
      </c>
      <c r="S1808" s="24" t="s">
        <v>1670</v>
      </c>
      <c r="T1808" s="18"/>
      <c r="U1808" s="18"/>
      <c r="V1808" s="22" t="s">
        <v>99</v>
      </c>
      <c r="W1808" s="23" t="s">
        <v>36</v>
      </c>
      <c r="X1808" s="23" t="s">
        <v>36</v>
      </c>
      <c r="Y1808" s="23">
        <v>6</v>
      </c>
      <c r="Z1808" s="23">
        <v>8</v>
      </c>
      <c r="AA1808" s="23">
        <v>1</v>
      </c>
      <c r="AB1808" s="18" t="s">
        <v>271</v>
      </c>
      <c r="AC1808" s="18"/>
    </row>
    <row r="1809" spans="1:29">
      <c r="A1809" s="12" t="s">
        <v>7085</v>
      </c>
      <c r="B1809" s="13" t="s">
        <v>7086</v>
      </c>
      <c r="C1809" s="24" t="s">
        <v>1666</v>
      </c>
      <c r="D1809" s="14" t="str">
        <f>IF(COUNTIF(E1809,""),"sp",E1809)</f>
        <v>sp</v>
      </c>
      <c r="E1809" s="14" t="s">
        <v>30</v>
      </c>
      <c r="F1809" s="14" t="str">
        <f t="shared" si="304"/>
        <v/>
      </c>
      <c r="G1809" s="15" t="str">
        <f t="shared" si="305"/>
        <v/>
      </c>
      <c r="H1809" s="15" t="str">
        <f t="shared" si="306"/>
        <v/>
      </c>
      <c r="I1809" s="16" t="str">
        <f t="shared" si="303"/>
        <v>WARNPSEU</v>
      </c>
      <c r="J1809" s="17" t="str">
        <f t="shared" si="307"/>
        <v>WARNPSEU</v>
      </c>
      <c r="K1809" s="17"/>
      <c r="L1809" s="17"/>
      <c r="M1809" s="19" t="s">
        <v>7087</v>
      </c>
      <c r="N1809" s="19" t="s">
        <v>7088</v>
      </c>
      <c r="O1809" s="19" t="str">
        <f t="shared" si="308"/>
        <v>Warnstorfia</v>
      </c>
      <c r="P1809" s="19"/>
      <c r="Q1809" s="19"/>
      <c r="R1809" s="25" t="s">
        <v>1669</v>
      </c>
      <c r="S1809" s="24" t="s">
        <v>1670</v>
      </c>
      <c r="T1809" s="18"/>
      <c r="U1809" s="18"/>
      <c r="V1809" s="22" t="s">
        <v>99</v>
      </c>
      <c r="W1809" s="23">
        <v>9</v>
      </c>
      <c r="X1809" s="23">
        <v>3</v>
      </c>
      <c r="Y1809" s="23">
        <v>8</v>
      </c>
      <c r="Z1809" s="23">
        <v>8</v>
      </c>
      <c r="AA1809" s="23">
        <v>1</v>
      </c>
      <c r="AB1809" s="18" t="s">
        <v>271</v>
      </c>
      <c r="AC1809" s="18"/>
    </row>
    <row r="1810" spans="1:29">
      <c r="A1810" s="12" t="s">
        <v>7089</v>
      </c>
      <c r="B1810" s="13" t="s">
        <v>3587</v>
      </c>
      <c r="C1810" s="24" t="s">
        <v>83</v>
      </c>
      <c r="D1810" s="14" t="str">
        <f>IF(COUNTIF(E1810,""),"sp",E1810)</f>
        <v>sp</v>
      </c>
      <c r="E1810" s="14" t="s">
        <v>30</v>
      </c>
      <c r="F1810" s="14" t="str">
        <f t="shared" si="304"/>
        <v/>
      </c>
      <c r="G1810" s="15" t="str">
        <f t="shared" si="305"/>
        <v/>
      </c>
      <c r="H1810" s="15" t="str">
        <f t="shared" si="306"/>
        <v/>
      </c>
      <c r="I1810" s="16" t="str">
        <f t="shared" si="303"/>
        <v>WEISBRAC</v>
      </c>
      <c r="J1810" s="17" t="str">
        <f t="shared" si="307"/>
        <v>WEISBRAC</v>
      </c>
      <c r="K1810" s="17"/>
      <c r="L1810" s="17"/>
      <c r="M1810" s="27" t="s">
        <v>7090</v>
      </c>
      <c r="N1810" s="19" t="s">
        <v>7091</v>
      </c>
      <c r="O1810" s="19" t="str">
        <f t="shared" si="308"/>
        <v>Weissia</v>
      </c>
      <c r="P1810" s="19"/>
      <c r="Q1810" s="19"/>
      <c r="R1810" s="25" t="s">
        <v>86</v>
      </c>
      <c r="S1810" s="24" t="s">
        <v>87</v>
      </c>
      <c r="T1810" s="18"/>
      <c r="U1810" s="18"/>
      <c r="V1810" s="22" t="s">
        <v>50</v>
      </c>
      <c r="W1810" s="23">
        <v>7</v>
      </c>
      <c r="X1810" s="23">
        <v>4</v>
      </c>
      <c r="Y1810" s="23">
        <v>5</v>
      </c>
      <c r="Z1810" s="23">
        <v>3</v>
      </c>
      <c r="AA1810" s="23">
        <v>6</v>
      </c>
      <c r="AB1810" s="18" t="s">
        <v>37</v>
      </c>
      <c r="AC1810" s="18"/>
    </row>
    <row r="1811" spans="1:29">
      <c r="A1811" s="49" t="s">
        <v>7092</v>
      </c>
      <c r="B1811" s="13" t="s">
        <v>7093</v>
      </c>
      <c r="C1811" s="14" t="s">
        <v>65</v>
      </c>
      <c r="D1811" s="14" t="str">
        <f>IF(COUNTIF(E1811,""),"sp",E1811)</f>
        <v>sp</v>
      </c>
      <c r="E1811" s="14" t="s">
        <v>30</v>
      </c>
      <c r="F1811" s="14" t="str">
        <f t="shared" si="304"/>
        <v/>
      </c>
      <c r="G1811" s="15" t="str">
        <f t="shared" si="305"/>
        <v/>
      </c>
      <c r="H1811" s="15" t="str">
        <f t="shared" si="306"/>
        <v/>
      </c>
      <c r="I1811" s="16" t="str">
        <f t="shared" si="303"/>
        <v>WEISCOND</v>
      </c>
      <c r="J1811" s="17" t="str">
        <f t="shared" si="307"/>
        <v>WEISCOND</v>
      </c>
      <c r="K1811" s="17"/>
      <c r="L1811" s="17"/>
      <c r="M1811" s="18" t="s">
        <v>7094</v>
      </c>
      <c r="N1811" s="19" t="s">
        <v>7095</v>
      </c>
      <c r="O1811" s="19" t="str">
        <f t="shared" si="308"/>
        <v>Weissia</v>
      </c>
      <c r="P1811" s="19"/>
      <c r="Q1811" s="19"/>
      <c r="R1811" s="20" t="s">
        <v>68</v>
      </c>
      <c r="S1811" s="24" t="s">
        <v>69</v>
      </c>
      <c r="T1811" s="18"/>
      <c r="U1811" s="18"/>
      <c r="V1811" s="22" t="s">
        <v>125</v>
      </c>
      <c r="W1811" s="23"/>
      <c r="X1811" s="23"/>
      <c r="Y1811" s="23"/>
      <c r="Z1811" s="23"/>
      <c r="AA1811" s="23"/>
      <c r="AB1811" s="18"/>
      <c r="AC1811" s="18"/>
    </row>
    <row r="1812" spans="1:29">
      <c r="A1812" s="49" t="s">
        <v>7096</v>
      </c>
      <c r="B1812" s="13" t="s">
        <v>7097</v>
      </c>
      <c r="C1812" s="24" t="s">
        <v>83</v>
      </c>
      <c r="D1812" s="14" t="str">
        <f>IF(COUNTIF(E1812,""),"sp",E1812)</f>
        <v>var</v>
      </c>
      <c r="E1812" s="14" t="s">
        <v>41</v>
      </c>
      <c r="F1812" s="14" t="str">
        <f t="shared" si="304"/>
        <v>var</v>
      </c>
      <c r="G1812" s="15" t="str">
        <f t="shared" si="305"/>
        <v/>
      </c>
      <c r="H1812" s="15" t="str">
        <f t="shared" si="306"/>
        <v>var</v>
      </c>
      <c r="I1812" s="16"/>
      <c r="J1812" s="17" t="str">
        <f t="shared" si="307"/>
        <v>WEICONDCO</v>
      </c>
      <c r="K1812" s="17" t="str">
        <f>IF(LEN($L1812)&gt;1,UPPER(LEFT(M1812,3) &amp; MID(M1812,SEARCH(" ",M1812,1)+1,4)&amp;L1812),UPPER(LEFT(M1812,4) &amp; MID(M1812,SEARCH(" ",M1811,1)+1,4)&amp;L1812))</f>
        <v>WEICONDCO</v>
      </c>
      <c r="L1812" s="17" t="str">
        <f>IF(COUNTIF($L$1:$L1811,MID(M1812,SEARCH("var. ",M1812,1)+5,1))&gt;0,MID(M1812,SEARCH("var. ",M1812,1)+5,2),MID(M1812,SEARCH("var. ",M1812,1)+5,1))</f>
        <v>co</v>
      </c>
      <c r="M1812" s="18" t="s">
        <v>7098</v>
      </c>
      <c r="N1812" s="19" t="s">
        <v>7095</v>
      </c>
      <c r="O1812" s="19" t="str">
        <f t="shared" si="308"/>
        <v>Weissia</v>
      </c>
      <c r="P1812" s="19"/>
      <c r="Q1812" s="19"/>
      <c r="R1812" s="25" t="s">
        <v>86</v>
      </c>
      <c r="S1812" s="24" t="s">
        <v>87</v>
      </c>
      <c r="T1812" s="18" t="s">
        <v>990</v>
      </c>
      <c r="U1812" s="18"/>
      <c r="V1812" s="22" t="s">
        <v>125</v>
      </c>
      <c r="W1812" s="23">
        <v>9</v>
      </c>
      <c r="X1812" s="23">
        <v>6</v>
      </c>
      <c r="Y1812" s="23">
        <v>5</v>
      </c>
      <c r="Z1812" s="23">
        <v>1</v>
      </c>
      <c r="AA1812" s="23">
        <v>9</v>
      </c>
      <c r="AB1812" s="18" t="s">
        <v>37</v>
      </c>
      <c r="AC1812" s="18"/>
    </row>
    <row r="1813" spans="1:29">
      <c r="A1813" s="12" t="s">
        <v>7099</v>
      </c>
      <c r="B1813" s="13" t="s">
        <v>6237</v>
      </c>
      <c r="C1813" s="24" t="s">
        <v>83</v>
      </c>
      <c r="D1813" s="14" t="str">
        <f>IF(COUNTIF(E1813,""),"sp",E1813)</f>
        <v>sp</v>
      </c>
      <c r="E1813" s="14" t="s">
        <v>30</v>
      </c>
      <c r="F1813" s="14" t="str">
        <f t="shared" si="304"/>
        <v/>
      </c>
      <c r="G1813" s="15" t="str">
        <f t="shared" si="305"/>
        <v/>
      </c>
      <c r="H1813" s="15" t="str">
        <f t="shared" si="306"/>
        <v/>
      </c>
      <c r="I1813" s="16" t="str">
        <f>UPPER(MID(M1813,1,4))&amp;""&amp;UPPER(MID(M1813,SEARCH(" ",M1813,1)+1,4))</f>
        <v>WEISCONT</v>
      </c>
      <c r="J1813" s="17" t="str">
        <f t="shared" si="307"/>
        <v>WEISCONT</v>
      </c>
      <c r="K1813" s="17"/>
      <c r="L1813" s="17"/>
      <c r="M1813" s="27" t="s">
        <v>7100</v>
      </c>
      <c r="N1813" s="19" t="s">
        <v>7101</v>
      </c>
      <c r="O1813" s="19" t="str">
        <f t="shared" si="308"/>
        <v>Weissia</v>
      </c>
      <c r="P1813" s="19"/>
      <c r="Q1813" s="19"/>
      <c r="R1813" s="25" t="s">
        <v>86</v>
      </c>
      <c r="S1813" s="24" t="s">
        <v>87</v>
      </c>
      <c r="T1813" s="18" t="s">
        <v>3063</v>
      </c>
      <c r="U1813" s="27" t="s">
        <v>7102</v>
      </c>
      <c r="V1813" s="22" t="s">
        <v>125</v>
      </c>
      <c r="W1813" s="23">
        <v>7</v>
      </c>
      <c r="X1813" s="23">
        <v>4</v>
      </c>
      <c r="Y1813" s="23">
        <v>5</v>
      </c>
      <c r="Z1813" s="23">
        <v>4</v>
      </c>
      <c r="AA1813" s="23">
        <v>6</v>
      </c>
      <c r="AB1813" s="18" t="s">
        <v>37</v>
      </c>
      <c r="AC1813" s="18"/>
    </row>
    <row r="1814" spans="1:29">
      <c r="A1814" s="12" t="s">
        <v>7103</v>
      </c>
      <c r="B1814" s="13" t="s">
        <v>6252</v>
      </c>
      <c r="C1814" s="24" t="s">
        <v>40</v>
      </c>
      <c r="D1814" s="14" t="str">
        <f>IF(COUNTIF(E1814,""),"sp",E1814)</f>
        <v>var</v>
      </c>
      <c r="E1814" s="14" t="s">
        <v>41</v>
      </c>
      <c r="F1814" s="14" t="str">
        <f t="shared" si="304"/>
        <v>var</v>
      </c>
      <c r="G1814" s="15" t="str">
        <f t="shared" si="305"/>
        <v/>
      </c>
      <c r="H1814" s="15" t="str">
        <f t="shared" si="306"/>
        <v>var</v>
      </c>
      <c r="I1814" s="16"/>
      <c r="J1814" s="17" t="str">
        <f t="shared" si="307"/>
        <v>WEICONTDE</v>
      </c>
      <c r="K1814" s="17" t="str">
        <f t="shared" ref="K1814:K1815" si="309">IF(LEN($L1814)&gt;1,UPPER(LEFT(M1814,3) &amp; MID(M1814,SEARCH(" ",M1814,1)+1,4)&amp;L1814),UPPER(LEFT(M1814,4) &amp; MID(M1814,SEARCH(" ",M1813,1)+1,4)&amp;L1814))</f>
        <v>WEICONTDE</v>
      </c>
      <c r="L1814" s="17" t="str">
        <f>IF(COUNTIF($L$1:$L1813,MID(M1814,SEARCH("var. ",M1814,1)+5,1))&gt;0,MID(M1814,SEARCH("var. ",M1814,1)+5,2),MID(M1814,SEARCH("var. ",M1814,1)+5,1))</f>
        <v>de</v>
      </c>
      <c r="M1814" s="18" t="s">
        <v>7104</v>
      </c>
      <c r="N1814" s="19" t="s">
        <v>7101</v>
      </c>
      <c r="O1814" s="19" t="str">
        <f t="shared" si="308"/>
        <v>Weissia</v>
      </c>
      <c r="P1814" s="19"/>
      <c r="Q1814" s="19"/>
      <c r="R1814" s="18"/>
      <c r="S1814" s="24"/>
      <c r="T1814" s="18"/>
      <c r="U1814" s="18"/>
      <c r="V1814" s="18"/>
      <c r="W1814" s="23">
        <v>8</v>
      </c>
      <c r="X1814" s="23">
        <v>6</v>
      </c>
      <c r="Y1814" s="23">
        <v>4</v>
      </c>
      <c r="Z1814" s="23">
        <v>5</v>
      </c>
      <c r="AA1814" s="23">
        <v>6</v>
      </c>
      <c r="AB1814" s="18" t="s">
        <v>37</v>
      </c>
      <c r="AC1814" s="18"/>
    </row>
    <row r="1815" spans="1:29">
      <c r="A1815" s="12" t="s">
        <v>7099</v>
      </c>
      <c r="B1815" s="13" t="s">
        <v>3503</v>
      </c>
      <c r="C1815" s="24" t="s">
        <v>40</v>
      </c>
      <c r="D1815" s="14" t="str">
        <f>IF(COUNTIF(E1815,""),"sp",E1815)</f>
        <v>var</v>
      </c>
      <c r="E1815" s="14" t="s">
        <v>41</v>
      </c>
      <c r="F1815" s="14" t="str">
        <f t="shared" si="304"/>
        <v>var</v>
      </c>
      <c r="G1815" s="15" t="str">
        <f t="shared" si="305"/>
        <v/>
      </c>
      <c r="H1815" s="15" t="str">
        <f t="shared" si="306"/>
        <v>var</v>
      </c>
      <c r="I1815" s="16"/>
      <c r="J1815" s="17" t="str">
        <f t="shared" si="307"/>
        <v>WEICONTST</v>
      </c>
      <c r="K1815" s="17" t="str">
        <f t="shared" si="309"/>
        <v>WEICONTST</v>
      </c>
      <c r="L1815" s="17" t="str">
        <f>IF(COUNTIF($L$1:$L1814,MID(M1815,SEARCH("var. ",M1815,1)+5,1))&gt;0,MID(M1815,SEARCH("var. ",M1815,1)+5,2),MID(M1815,SEARCH("var. ",M1815,1)+5,1))</f>
        <v>st</v>
      </c>
      <c r="M1815" s="28" t="s">
        <v>7105</v>
      </c>
      <c r="N1815" s="19" t="s">
        <v>7101</v>
      </c>
      <c r="O1815" s="19" t="str">
        <f t="shared" si="308"/>
        <v>Weissia</v>
      </c>
      <c r="P1815" s="19"/>
      <c r="Q1815" s="19"/>
      <c r="R1815" s="18"/>
      <c r="S1815" s="24"/>
      <c r="T1815" s="18"/>
      <c r="U1815" s="18"/>
      <c r="V1815" s="18"/>
      <c r="W1815" s="23">
        <v>8</v>
      </c>
      <c r="X1815" s="23">
        <v>8</v>
      </c>
      <c r="Y1815" s="23" t="s">
        <v>394</v>
      </c>
      <c r="Z1815" s="23">
        <v>4</v>
      </c>
      <c r="AA1815" s="23">
        <v>6</v>
      </c>
      <c r="AB1815" s="18" t="s">
        <v>37</v>
      </c>
      <c r="AC1815" s="18"/>
    </row>
    <row r="1816" spans="1:29">
      <c r="A1816" s="12" t="s">
        <v>3245</v>
      </c>
      <c r="B1816" s="13" t="s">
        <v>3499</v>
      </c>
      <c r="C1816" s="24" t="s">
        <v>83</v>
      </c>
      <c r="D1816" s="14" t="str">
        <f>IF(COUNTIF(E1816,""),"sp",E1816)</f>
        <v>sp</v>
      </c>
      <c r="E1816" s="14" t="s">
        <v>30</v>
      </c>
      <c r="F1816" s="14" t="str">
        <f t="shared" si="304"/>
        <v/>
      </c>
      <c r="G1816" s="15" t="str">
        <f t="shared" si="305"/>
        <v/>
      </c>
      <c r="H1816" s="15" t="str">
        <f t="shared" si="306"/>
        <v/>
      </c>
      <c r="I1816" s="16" t="str">
        <f t="shared" ref="I1816:I1833" si="310">UPPER(MID(M1816,1,4))&amp;""&amp;UPPER(MID(M1816,SEARCH(" ",M1816,1)+1,4))</f>
        <v>WEISFALL</v>
      </c>
      <c r="J1816" s="17" t="str">
        <f t="shared" si="307"/>
        <v>WEISFALL</v>
      </c>
      <c r="K1816" s="17"/>
      <c r="L1816" s="17"/>
      <c r="M1816" s="27" t="s">
        <v>7106</v>
      </c>
      <c r="N1816" s="19" t="s">
        <v>7107</v>
      </c>
      <c r="O1816" s="19" t="str">
        <f t="shared" si="308"/>
        <v>Weissia</v>
      </c>
      <c r="P1816" s="19"/>
      <c r="Q1816" s="19"/>
      <c r="R1816" s="25" t="s">
        <v>86</v>
      </c>
      <c r="S1816" s="24" t="s">
        <v>87</v>
      </c>
      <c r="T1816" s="18"/>
      <c r="U1816" s="18"/>
      <c r="V1816" s="22" t="s">
        <v>394</v>
      </c>
      <c r="W1816" s="23">
        <v>9</v>
      </c>
      <c r="X1816" s="23">
        <v>4</v>
      </c>
      <c r="Y1816" s="23">
        <v>5</v>
      </c>
      <c r="Z1816" s="23">
        <v>1</v>
      </c>
      <c r="AA1816" s="23">
        <v>7</v>
      </c>
      <c r="AB1816" s="18" t="s">
        <v>37</v>
      </c>
      <c r="AC1816" s="18"/>
    </row>
    <row r="1817" spans="1:29">
      <c r="A1817" s="12" t="s">
        <v>7108</v>
      </c>
      <c r="B1817" s="13" t="s">
        <v>6638</v>
      </c>
      <c r="C1817" s="24" t="s">
        <v>65</v>
      </c>
      <c r="D1817" s="14" t="str">
        <f>IF(COUNTIF(E1817,""),"sp",E1817)</f>
        <v>sp</v>
      </c>
      <c r="E1817" s="14" t="s">
        <v>30</v>
      </c>
      <c r="F1817" s="14" t="str">
        <f t="shared" si="304"/>
        <v/>
      </c>
      <c r="G1817" s="15" t="str">
        <f t="shared" si="305"/>
        <v/>
      </c>
      <c r="H1817" s="15" t="str">
        <f t="shared" si="306"/>
        <v/>
      </c>
      <c r="I1817" s="16" t="str">
        <f t="shared" si="310"/>
        <v>WEISLEVI</v>
      </c>
      <c r="J1817" s="17" t="str">
        <f t="shared" si="307"/>
        <v>WEISLEVI</v>
      </c>
      <c r="K1817" s="17"/>
      <c r="L1817" s="17"/>
      <c r="M1817" s="18" t="s">
        <v>7109</v>
      </c>
      <c r="N1817" s="19" t="s">
        <v>7110</v>
      </c>
      <c r="O1817" s="19" t="str">
        <f t="shared" si="308"/>
        <v>Weissia</v>
      </c>
      <c r="P1817" s="19"/>
      <c r="Q1817" s="19"/>
      <c r="R1817" s="20" t="s">
        <v>68</v>
      </c>
      <c r="S1817" s="24" t="s">
        <v>69</v>
      </c>
      <c r="T1817" s="18"/>
      <c r="U1817" s="27"/>
      <c r="V1817" s="22" t="s">
        <v>50</v>
      </c>
      <c r="W1817" s="23">
        <v>8</v>
      </c>
      <c r="X1817" s="23">
        <v>8</v>
      </c>
      <c r="Y1817" s="23">
        <v>3</v>
      </c>
      <c r="Z1817" s="23">
        <v>5</v>
      </c>
      <c r="AA1817" s="23">
        <v>6</v>
      </c>
      <c r="AB1817" s="18" t="s">
        <v>22</v>
      </c>
      <c r="AC1817" s="18"/>
    </row>
    <row r="1818" spans="1:29">
      <c r="A1818" s="12" t="s">
        <v>954</v>
      </c>
      <c r="B1818" s="13" t="s">
        <v>3618</v>
      </c>
      <c r="C1818" s="24" t="s">
        <v>83</v>
      </c>
      <c r="D1818" s="14" t="str">
        <f>IF(COUNTIF(E1818,""),"sp",E1818)</f>
        <v>sp</v>
      </c>
      <c r="E1818" s="14" t="s">
        <v>30</v>
      </c>
      <c r="F1818" s="14" t="str">
        <f t="shared" si="304"/>
        <v/>
      </c>
      <c r="G1818" s="15" t="str">
        <f t="shared" si="305"/>
        <v/>
      </c>
      <c r="H1818" s="15" t="str">
        <f t="shared" si="306"/>
        <v/>
      </c>
      <c r="I1818" s="16" t="str">
        <f t="shared" si="310"/>
        <v>WEISLONG</v>
      </c>
      <c r="J1818" s="17" t="str">
        <f t="shared" si="307"/>
        <v>WEISLONG</v>
      </c>
      <c r="K1818" s="17"/>
      <c r="L1818" s="17"/>
      <c r="M1818" s="18" t="s">
        <v>7111</v>
      </c>
      <c r="N1818" s="19" t="s">
        <v>7112</v>
      </c>
      <c r="O1818" s="19" t="str">
        <f t="shared" si="308"/>
        <v>Weissia</v>
      </c>
      <c r="P1818" s="19"/>
      <c r="Q1818" s="19"/>
      <c r="R1818" s="25" t="s">
        <v>86</v>
      </c>
      <c r="S1818" s="24" t="s">
        <v>87</v>
      </c>
      <c r="T1818" s="18"/>
      <c r="U1818" s="18"/>
      <c r="V1818" s="22" t="s">
        <v>50</v>
      </c>
      <c r="W1818" s="23">
        <v>8</v>
      </c>
      <c r="X1818" s="23">
        <v>5</v>
      </c>
      <c r="Y1818" s="23">
        <v>5</v>
      </c>
      <c r="Z1818" s="23">
        <v>5</v>
      </c>
      <c r="AA1818" s="23">
        <v>7</v>
      </c>
      <c r="AB1818" s="18" t="s">
        <v>22</v>
      </c>
      <c r="AC1818" s="18"/>
    </row>
    <row r="1819" spans="1:29">
      <c r="A1819" s="12" t="s">
        <v>987</v>
      </c>
      <c r="B1819" s="13" t="s">
        <v>3607</v>
      </c>
      <c r="C1819" s="24" t="s">
        <v>76</v>
      </c>
      <c r="D1819" s="14" t="str">
        <f>IF(COUNTIF(E1819,""),"sp",E1819)</f>
        <v>sp</v>
      </c>
      <c r="E1819" s="14" t="s">
        <v>30</v>
      </c>
      <c r="F1819" s="14" t="str">
        <f t="shared" si="304"/>
        <v/>
      </c>
      <c r="G1819" s="15" t="str">
        <f t="shared" si="305"/>
        <v/>
      </c>
      <c r="H1819" s="15" t="str">
        <f t="shared" si="306"/>
        <v/>
      </c>
      <c r="I1819" s="16" t="str">
        <f t="shared" si="310"/>
        <v>WEISMULT</v>
      </c>
      <c r="J1819" s="17" t="str">
        <f t="shared" si="307"/>
        <v>WEISMULT</v>
      </c>
      <c r="K1819" s="17"/>
      <c r="L1819" s="17"/>
      <c r="M1819" s="18" t="s">
        <v>7113</v>
      </c>
      <c r="N1819" s="19" t="s">
        <v>7114</v>
      </c>
      <c r="O1819" s="19" t="str">
        <f t="shared" si="308"/>
        <v>Weissia</v>
      </c>
      <c r="P1819" s="19"/>
      <c r="Q1819" s="19"/>
      <c r="R1819" s="25" t="s">
        <v>79</v>
      </c>
      <c r="S1819" s="24" t="s">
        <v>80</v>
      </c>
      <c r="T1819" s="18"/>
      <c r="U1819" s="18"/>
      <c r="V1819" s="22" t="s">
        <v>125</v>
      </c>
      <c r="W1819" s="23"/>
      <c r="X1819" s="23"/>
      <c r="Y1819" s="23"/>
      <c r="Z1819" s="23"/>
      <c r="AA1819" s="23"/>
      <c r="AB1819" s="18"/>
      <c r="AC1819" s="18"/>
    </row>
    <row r="1820" spans="1:29">
      <c r="A1820" s="12" t="s">
        <v>7115</v>
      </c>
      <c r="B1820" s="13" t="s">
        <v>7116</v>
      </c>
      <c r="C1820" s="24" t="s">
        <v>65</v>
      </c>
      <c r="D1820" s="14" t="str">
        <f>IF(COUNTIF(E1820,""),"sp",E1820)</f>
        <v>sp</v>
      </c>
      <c r="E1820" s="14" t="s">
        <v>30</v>
      </c>
      <c r="F1820" s="14" t="str">
        <f t="shared" si="304"/>
        <v/>
      </c>
      <c r="G1820" s="15" t="str">
        <f t="shared" si="305"/>
        <v/>
      </c>
      <c r="H1820" s="15" t="str">
        <f t="shared" si="306"/>
        <v/>
      </c>
      <c r="I1820" s="16" t="str">
        <f t="shared" si="310"/>
        <v>WEISPERS</v>
      </c>
      <c r="J1820" s="17" t="str">
        <f t="shared" si="307"/>
        <v>WEISPERS</v>
      </c>
      <c r="K1820" s="17"/>
      <c r="L1820" s="17"/>
      <c r="M1820" s="18" t="s">
        <v>7117</v>
      </c>
      <c r="N1820" s="19" t="s">
        <v>7118</v>
      </c>
      <c r="O1820" s="19" t="str">
        <f t="shared" si="308"/>
        <v>Weissia</v>
      </c>
      <c r="P1820" s="19"/>
      <c r="Q1820" s="19"/>
      <c r="R1820" s="20" t="s">
        <v>68</v>
      </c>
      <c r="S1820" s="24" t="s">
        <v>69</v>
      </c>
      <c r="T1820" s="18"/>
      <c r="U1820" s="18"/>
      <c r="V1820" s="22" t="s">
        <v>125</v>
      </c>
      <c r="W1820" s="23"/>
      <c r="X1820" s="23"/>
      <c r="Y1820" s="23"/>
      <c r="Z1820" s="23"/>
      <c r="AA1820" s="23"/>
      <c r="AB1820" s="18"/>
      <c r="AC1820" s="18"/>
    </row>
    <row r="1821" spans="1:29">
      <c r="A1821" s="12" t="s">
        <v>7119</v>
      </c>
      <c r="B1821" s="13" t="s">
        <v>3599</v>
      </c>
      <c r="C1821" s="24" t="s">
        <v>1688</v>
      </c>
      <c r="D1821" s="14" t="str">
        <f>IF(COUNTIF(E1821,""),"sp",E1821)</f>
        <v>sp</v>
      </c>
      <c r="E1821" s="14" t="s">
        <v>30</v>
      </c>
      <c r="F1821" s="14" t="str">
        <f t="shared" si="304"/>
        <v/>
      </c>
      <c r="G1821" s="15" t="str">
        <f t="shared" si="305"/>
        <v/>
      </c>
      <c r="H1821" s="15" t="str">
        <f t="shared" si="306"/>
        <v/>
      </c>
      <c r="I1821" s="16" t="str">
        <f t="shared" si="310"/>
        <v>WEISROST</v>
      </c>
      <c r="J1821" s="17" t="str">
        <f t="shared" si="307"/>
        <v>WEISROST</v>
      </c>
      <c r="K1821" s="17"/>
      <c r="L1821" s="17"/>
      <c r="M1821" s="19" t="s">
        <v>7120</v>
      </c>
      <c r="N1821" s="19" t="s">
        <v>7121</v>
      </c>
      <c r="O1821" s="19" t="str">
        <f t="shared" si="308"/>
        <v>Weissia</v>
      </c>
      <c r="P1821" s="19"/>
      <c r="Q1821" s="19"/>
      <c r="R1821" s="25" t="s">
        <v>1691</v>
      </c>
      <c r="S1821" s="24" t="s">
        <v>1692</v>
      </c>
      <c r="T1821" s="18"/>
      <c r="U1821" s="18"/>
      <c r="V1821" s="22" t="s">
        <v>50</v>
      </c>
      <c r="W1821" s="23">
        <v>7</v>
      </c>
      <c r="X1821" s="23">
        <v>6</v>
      </c>
      <c r="Y1821" s="23">
        <v>4</v>
      </c>
      <c r="Z1821" s="23">
        <v>7</v>
      </c>
      <c r="AA1821" s="23">
        <v>5</v>
      </c>
      <c r="AB1821" s="18" t="s">
        <v>2474</v>
      </c>
      <c r="AC1821" s="18"/>
    </row>
    <row r="1822" spans="1:29">
      <c r="A1822" s="12" t="s">
        <v>1131</v>
      </c>
      <c r="B1822" s="13" t="s">
        <v>3544</v>
      </c>
      <c r="C1822" s="24" t="s">
        <v>65</v>
      </c>
      <c r="D1822" s="14" t="str">
        <f>IF(COUNTIF(E1822,""),"sp",E1822)</f>
        <v>sp</v>
      </c>
      <c r="E1822" s="14" t="s">
        <v>30</v>
      </c>
      <c r="F1822" s="14" t="str">
        <f t="shared" si="304"/>
        <v/>
      </c>
      <c r="G1822" s="15" t="str">
        <f t="shared" si="305"/>
        <v/>
      </c>
      <c r="H1822" s="15" t="str">
        <f t="shared" si="306"/>
        <v/>
      </c>
      <c r="I1822" s="16" t="str">
        <f t="shared" si="310"/>
        <v>WEISRUTI</v>
      </c>
      <c r="J1822" s="17" t="str">
        <f t="shared" si="307"/>
        <v>WEISRUTI</v>
      </c>
      <c r="K1822" s="17"/>
      <c r="L1822" s="17"/>
      <c r="M1822" s="18" t="s">
        <v>7122</v>
      </c>
      <c r="N1822" s="19" t="s">
        <v>7123</v>
      </c>
      <c r="O1822" s="19" t="str">
        <f t="shared" si="308"/>
        <v>Weissia</v>
      </c>
      <c r="P1822" s="19"/>
      <c r="Q1822" s="19"/>
      <c r="R1822" s="20" t="s">
        <v>68</v>
      </c>
      <c r="S1822" s="24" t="s">
        <v>69</v>
      </c>
      <c r="T1822" s="18"/>
      <c r="U1822" s="18"/>
      <c r="V1822" s="22" t="s">
        <v>50</v>
      </c>
      <c r="W1822" s="23">
        <v>8</v>
      </c>
      <c r="X1822" s="23">
        <v>5</v>
      </c>
      <c r="Y1822" s="23">
        <v>4</v>
      </c>
      <c r="Z1822" s="23">
        <v>6</v>
      </c>
      <c r="AA1822" s="23">
        <v>5</v>
      </c>
      <c r="AB1822" s="18" t="s">
        <v>37</v>
      </c>
      <c r="AC1822" s="18"/>
    </row>
    <row r="1823" spans="1:29">
      <c r="A1823" s="12" t="s">
        <v>7124</v>
      </c>
      <c r="B1823" s="13" t="s">
        <v>7125</v>
      </c>
      <c r="C1823" s="24" t="s">
        <v>65</v>
      </c>
      <c r="D1823" s="14" t="str">
        <f>IF(COUNTIF(E1823,""),"sp",E1823)</f>
        <v>sp</v>
      </c>
      <c r="E1823" s="14" t="s">
        <v>30</v>
      </c>
      <c r="F1823" s="14" t="str">
        <f t="shared" si="304"/>
        <v/>
      </c>
      <c r="G1823" s="15" t="str">
        <f t="shared" si="305"/>
        <v/>
      </c>
      <c r="H1823" s="15" t="str">
        <f t="shared" si="306"/>
        <v/>
      </c>
      <c r="I1823" s="16" t="str">
        <f t="shared" si="310"/>
        <v>WEISSQUA</v>
      </c>
      <c r="J1823" s="17" t="str">
        <f t="shared" si="307"/>
        <v>WEISSQUA</v>
      </c>
      <c r="K1823" s="17"/>
      <c r="L1823" s="17"/>
      <c r="M1823" s="18" t="s">
        <v>7126</v>
      </c>
      <c r="N1823" s="19" t="s">
        <v>7127</v>
      </c>
      <c r="O1823" s="19" t="str">
        <f t="shared" si="308"/>
        <v>Weissia</v>
      </c>
      <c r="P1823" s="19"/>
      <c r="Q1823" s="19"/>
      <c r="R1823" s="20" t="s">
        <v>68</v>
      </c>
      <c r="S1823" s="24" t="s">
        <v>69</v>
      </c>
      <c r="T1823" s="18"/>
      <c r="U1823" s="18"/>
      <c r="V1823" s="22" t="s">
        <v>50</v>
      </c>
      <c r="W1823" s="23">
        <v>8</v>
      </c>
      <c r="X1823" s="23">
        <v>5</v>
      </c>
      <c r="Y1823" s="23">
        <v>4</v>
      </c>
      <c r="Z1823" s="23">
        <v>6</v>
      </c>
      <c r="AA1823" s="23">
        <v>5</v>
      </c>
      <c r="AB1823" s="18" t="s">
        <v>37</v>
      </c>
      <c r="AC1823" s="18"/>
    </row>
    <row r="1824" spans="1:29">
      <c r="A1824" s="12" t="s">
        <v>7128</v>
      </c>
      <c r="B1824" s="13" t="s">
        <v>7129</v>
      </c>
      <c r="C1824" s="24" t="s">
        <v>65</v>
      </c>
      <c r="D1824" s="14" t="str">
        <f>IF(COUNTIF(E1824,""),"sp",E1824)</f>
        <v>sp</v>
      </c>
      <c r="E1824" s="14" t="s">
        <v>30</v>
      </c>
      <c r="F1824" s="14" t="str">
        <f t="shared" si="304"/>
        <v/>
      </c>
      <c r="G1824" s="15" t="str">
        <f t="shared" si="305"/>
        <v/>
      </c>
      <c r="H1824" s="15" t="str">
        <f t="shared" si="306"/>
        <v/>
      </c>
      <c r="I1824" s="16" t="str">
        <f t="shared" si="310"/>
        <v>WEISSTER</v>
      </c>
      <c r="J1824" s="17" t="str">
        <f t="shared" si="307"/>
        <v>WEISSTER</v>
      </c>
      <c r="K1824" s="17"/>
      <c r="L1824" s="17"/>
      <c r="M1824" s="18" t="s">
        <v>7130</v>
      </c>
      <c r="N1824" s="19" t="s">
        <v>7131</v>
      </c>
      <c r="O1824" s="19" t="str">
        <f t="shared" si="308"/>
        <v>Weissia</v>
      </c>
      <c r="P1824" s="19"/>
      <c r="Q1824" s="19"/>
      <c r="R1824" s="20" t="s">
        <v>68</v>
      </c>
      <c r="S1824" s="24" t="s">
        <v>69</v>
      </c>
      <c r="T1824" s="18"/>
      <c r="U1824" s="18"/>
      <c r="V1824" s="22" t="s">
        <v>125</v>
      </c>
      <c r="W1824" s="23"/>
      <c r="X1824" s="23"/>
      <c r="Y1824" s="23"/>
      <c r="Z1824" s="23"/>
      <c r="AA1824" s="23"/>
      <c r="AB1824" s="18"/>
      <c r="AC1824" s="18"/>
    </row>
    <row r="1825" spans="1:29">
      <c r="A1825" s="12" t="s">
        <v>7132</v>
      </c>
      <c r="B1825" s="13" t="s">
        <v>7133</v>
      </c>
      <c r="C1825" s="24" t="s">
        <v>65</v>
      </c>
      <c r="D1825" s="14" t="str">
        <f>IF(COUNTIF(E1825,""),"sp",E1825)</f>
        <v>sp</v>
      </c>
      <c r="E1825" s="14" t="s">
        <v>30</v>
      </c>
      <c r="F1825" s="14" t="str">
        <f t="shared" si="304"/>
        <v/>
      </c>
      <c r="G1825" s="15" t="str">
        <f t="shared" si="305"/>
        <v/>
      </c>
      <c r="H1825" s="15" t="str">
        <f t="shared" si="306"/>
        <v/>
      </c>
      <c r="I1825" s="16" t="str">
        <f t="shared" si="310"/>
        <v>WEISWIMM</v>
      </c>
      <c r="J1825" s="17" t="str">
        <f t="shared" si="307"/>
        <v>WEISWIMM</v>
      </c>
      <c r="K1825" s="17"/>
      <c r="L1825" s="17"/>
      <c r="M1825" s="18" t="s">
        <v>7134</v>
      </c>
      <c r="N1825" s="19" t="s">
        <v>7135</v>
      </c>
      <c r="O1825" s="19" t="str">
        <f t="shared" si="308"/>
        <v>Weissia</v>
      </c>
      <c r="P1825" s="19"/>
      <c r="Q1825" s="19"/>
      <c r="R1825" s="20" t="s">
        <v>68</v>
      </c>
      <c r="S1825" s="24" t="s">
        <v>69</v>
      </c>
      <c r="T1825" s="18"/>
      <c r="U1825" s="18"/>
      <c r="V1825" s="22" t="s">
        <v>125</v>
      </c>
      <c r="W1825" s="23">
        <v>8</v>
      </c>
      <c r="X1825" s="23">
        <v>2</v>
      </c>
      <c r="Y1825" s="23">
        <v>6</v>
      </c>
      <c r="Z1825" s="23">
        <v>6</v>
      </c>
      <c r="AA1825" s="23">
        <v>6</v>
      </c>
      <c r="AB1825" s="18" t="s">
        <v>37</v>
      </c>
      <c r="AC1825" s="18"/>
    </row>
    <row r="1826" spans="1:29">
      <c r="A1826" s="12" t="s">
        <v>7136</v>
      </c>
      <c r="B1826" s="13" t="s">
        <v>7137</v>
      </c>
      <c r="C1826" s="24" t="s">
        <v>65</v>
      </c>
      <c r="D1826" s="14" t="str">
        <f>IF(COUNTIF(E1826,""),"sp",E1826)</f>
        <v>sp</v>
      </c>
      <c r="E1826" s="14" t="s">
        <v>30</v>
      </c>
      <c r="F1826" s="14" t="str">
        <f t="shared" si="304"/>
        <v/>
      </c>
      <c r="G1826" s="15" t="str">
        <f t="shared" si="305"/>
        <v/>
      </c>
      <c r="H1826" s="15" t="str">
        <f t="shared" si="306"/>
        <v/>
      </c>
      <c r="I1826" s="16" t="str">
        <f t="shared" si="310"/>
        <v>WEISX MI</v>
      </c>
      <c r="J1826" s="17" t="str">
        <f t="shared" si="307"/>
        <v>WEISX MI</v>
      </c>
      <c r="K1826" s="17"/>
      <c r="L1826" s="17"/>
      <c r="M1826" s="18" t="s">
        <v>7138</v>
      </c>
      <c r="N1826" s="19" t="s">
        <v>7139</v>
      </c>
      <c r="O1826" s="19" t="str">
        <f t="shared" si="308"/>
        <v>Weissia</v>
      </c>
      <c r="P1826" s="19"/>
      <c r="Q1826" s="19"/>
      <c r="R1826" s="20" t="s">
        <v>68</v>
      </c>
      <c r="S1826" s="24" t="s">
        <v>69</v>
      </c>
      <c r="T1826" s="18"/>
      <c r="U1826" s="18"/>
      <c r="V1826" s="22" t="s">
        <v>50</v>
      </c>
      <c r="W1826" s="23"/>
      <c r="X1826" s="23"/>
      <c r="Y1826" s="23"/>
      <c r="Z1826" s="23"/>
      <c r="AA1826" s="23"/>
      <c r="AB1826" s="18"/>
      <c r="AC1826" s="18"/>
    </row>
    <row r="1827" spans="1:29">
      <c r="A1827" s="12" t="s">
        <v>7140</v>
      </c>
      <c r="B1827" s="13" t="s">
        <v>7141</v>
      </c>
      <c r="C1827" s="14" t="s">
        <v>4411</v>
      </c>
      <c r="D1827" s="14" t="str">
        <f>IF(COUNTIF(E1827,""),"sp",E1827)</f>
        <v>sp</v>
      </c>
      <c r="E1827" s="14" t="s">
        <v>30</v>
      </c>
      <c r="F1827" s="14" t="str">
        <f t="shared" si="304"/>
        <v/>
      </c>
      <c r="G1827" s="15" t="str">
        <f t="shared" si="305"/>
        <v/>
      </c>
      <c r="H1827" s="15" t="str">
        <f t="shared" si="306"/>
        <v/>
      </c>
      <c r="I1827" s="16" t="str">
        <f t="shared" si="310"/>
        <v>ZYGOCONO</v>
      </c>
      <c r="J1827" s="17" t="str">
        <f t="shared" si="307"/>
        <v>ZYGOCONO</v>
      </c>
      <c r="K1827" s="17"/>
      <c r="L1827" s="17"/>
      <c r="M1827" s="18" t="s">
        <v>7142</v>
      </c>
      <c r="N1827" s="19" t="s">
        <v>7143</v>
      </c>
      <c r="O1827" s="19" t="str">
        <f t="shared" si="308"/>
        <v>Zygodon</v>
      </c>
      <c r="P1827" s="19"/>
      <c r="Q1827" s="19"/>
      <c r="R1827" s="25" t="s">
        <v>4414</v>
      </c>
      <c r="S1827" s="24" t="s">
        <v>4415</v>
      </c>
      <c r="T1827" s="18"/>
      <c r="U1827" s="18"/>
      <c r="V1827" s="22" t="s">
        <v>125</v>
      </c>
      <c r="W1827" s="23">
        <v>6</v>
      </c>
      <c r="X1827" s="23">
        <v>5</v>
      </c>
      <c r="Y1827" s="23">
        <v>2</v>
      </c>
      <c r="Z1827" s="23">
        <v>6</v>
      </c>
      <c r="AA1827" s="23">
        <v>5</v>
      </c>
      <c r="AB1827" s="18" t="s">
        <v>120</v>
      </c>
      <c r="AC1827" s="18"/>
    </row>
    <row r="1828" spans="1:29">
      <c r="A1828" s="12" t="s">
        <v>7144</v>
      </c>
      <c r="B1828" s="13" t="s">
        <v>7145</v>
      </c>
      <c r="C1828" s="14" t="s">
        <v>2747</v>
      </c>
      <c r="D1828" s="14" t="str">
        <f>IF(COUNTIF(E1828,""),"sp",E1828)</f>
        <v>sp</v>
      </c>
      <c r="E1828" s="14" t="s">
        <v>30</v>
      </c>
      <c r="F1828" s="14" t="str">
        <f t="shared" si="304"/>
        <v/>
      </c>
      <c r="G1828" s="15" t="str">
        <f t="shared" si="305"/>
        <v/>
      </c>
      <c r="H1828" s="15" t="str">
        <f t="shared" si="306"/>
        <v/>
      </c>
      <c r="I1828" s="16" t="str">
        <f t="shared" si="310"/>
        <v>ZYGODENT</v>
      </c>
      <c r="J1828" s="17" t="str">
        <f t="shared" si="307"/>
        <v>ZYGODENT</v>
      </c>
      <c r="K1828" s="17"/>
      <c r="L1828" s="17"/>
      <c r="M1828" s="18" t="s">
        <v>7146</v>
      </c>
      <c r="N1828" s="19" t="s">
        <v>7147</v>
      </c>
      <c r="O1828" s="19" t="str">
        <f t="shared" si="308"/>
        <v>Zygodon</v>
      </c>
      <c r="P1828" s="19"/>
      <c r="Q1828" s="19"/>
      <c r="R1828" s="25" t="s">
        <v>2750</v>
      </c>
      <c r="S1828" s="24" t="s">
        <v>2751</v>
      </c>
      <c r="T1828" s="18"/>
      <c r="U1828" s="18"/>
      <c r="V1828" s="22" t="s">
        <v>125</v>
      </c>
      <c r="W1828" s="23">
        <v>6</v>
      </c>
      <c r="X1828" s="23">
        <v>4</v>
      </c>
      <c r="Y1828" s="23">
        <v>6</v>
      </c>
      <c r="Z1828" s="23">
        <v>6</v>
      </c>
      <c r="AA1828" s="23">
        <v>7</v>
      </c>
      <c r="AB1828" s="18" t="s">
        <v>120</v>
      </c>
      <c r="AC1828" s="18"/>
    </row>
    <row r="1829" spans="1:29">
      <c r="A1829" s="12" t="s">
        <v>7148</v>
      </c>
      <c r="B1829" s="13" t="s">
        <v>3495</v>
      </c>
      <c r="C1829" s="14" t="s">
        <v>2747</v>
      </c>
      <c r="D1829" s="14" t="str">
        <f>IF(COUNTIF(E1829,""),"sp",E1829)</f>
        <v>sp</v>
      </c>
      <c r="E1829" s="14" t="s">
        <v>30</v>
      </c>
      <c r="F1829" s="14" t="str">
        <f t="shared" si="304"/>
        <v/>
      </c>
      <c r="G1829" s="15" t="str">
        <f t="shared" si="305"/>
        <v/>
      </c>
      <c r="H1829" s="15" t="str">
        <f t="shared" si="306"/>
        <v/>
      </c>
      <c r="I1829" s="16" t="str">
        <f t="shared" si="310"/>
        <v>ZYGOFORS</v>
      </c>
      <c r="J1829" s="17" t="str">
        <f t="shared" si="307"/>
        <v>ZYGOFORS</v>
      </c>
      <c r="K1829" s="17"/>
      <c r="L1829" s="17"/>
      <c r="M1829" s="18" t="s">
        <v>7149</v>
      </c>
      <c r="N1829" s="19" t="s">
        <v>7150</v>
      </c>
      <c r="O1829" s="19" t="str">
        <f t="shared" si="308"/>
        <v>Zygodon</v>
      </c>
      <c r="P1829" s="19"/>
      <c r="Q1829" s="19"/>
      <c r="R1829" s="25" t="s">
        <v>2750</v>
      </c>
      <c r="S1829" s="24" t="s">
        <v>2751</v>
      </c>
      <c r="T1829" s="18"/>
      <c r="U1829" s="18"/>
      <c r="V1829" s="22" t="s">
        <v>125</v>
      </c>
      <c r="W1829" s="23">
        <v>6</v>
      </c>
      <c r="X1829" s="23">
        <v>6</v>
      </c>
      <c r="Y1829" s="23">
        <v>2</v>
      </c>
      <c r="Z1829" s="23">
        <v>6</v>
      </c>
      <c r="AA1829" s="23">
        <v>6</v>
      </c>
      <c r="AB1829" s="18" t="s">
        <v>120</v>
      </c>
      <c r="AC1829" s="18"/>
    </row>
    <row r="1830" spans="1:29">
      <c r="A1830" s="12" t="s">
        <v>7151</v>
      </c>
      <c r="B1830" s="13" t="s">
        <v>3839</v>
      </c>
      <c r="C1830" s="24" t="s">
        <v>181</v>
      </c>
      <c r="D1830" s="14" t="str">
        <f>IF(COUNTIF(E1830,""),"sp",E1830)</f>
        <v>sp</v>
      </c>
      <c r="E1830" s="14" t="s">
        <v>30</v>
      </c>
      <c r="F1830" s="14" t="str">
        <f t="shared" si="304"/>
        <v/>
      </c>
      <c r="G1830" s="15" t="str">
        <f t="shared" si="305"/>
        <v/>
      </c>
      <c r="H1830" s="15" t="str">
        <f t="shared" si="306"/>
        <v/>
      </c>
      <c r="I1830" s="16" t="str">
        <f t="shared" si="310"/>
        <v>ZYGOGRAC</v>
      </c>
      <c r="J1830" s="17" t="str">
        <f t="shared" si="307"/>
        <v>ZYGOGRAC</v>
      </c>
      <c r="K1830" s="17"/>
      <c r="L1830" s="17"/>
      <c r="M1830" s="18" t="s">
        <v>7152</v>
      </c>
      <c r="N1830" s="19" t="s">
        <v>7153</v>
      </c>
      <c r="O1830" s="19" t="str">
        <f t="shared" si="308"/>
        <v>Zygodon</v>
      </c>
      <c r="P1830" s="19"/>
      <c r="Q1830" s="19"/>
      <c r="R1830" s="25" t="s">
        <v>184</v>
      </c>
      <c r="S1830" s="24" t="s">
        <v>185</v>
      </c>
      <c r="T1830" s="18" t="s">
        <v>154</v>
      </c>
      <c r="U1830" s="18"/>
      <c r="V1830" s="22" t="s">
        <v>125</v>
      </c>
      <c r="W1830" s="23">
        <v>4</v>
      </c>
      <c r="X1830" s="23">
        <v>2</v>
      </c>
      <c r="Y1830" s="23">
        <v>3</v>
      </c>
      <c r="Z1830" s="23">
        <v>6</v>
      </c>
      <c r="AA1830" s="23">
        <v>9</v>
      </c>
      <c r="AB1830" s="18" t="s">
        <v>37</v>
      </c>
      <c r="AC1830" s="18"/>
    </row>
    <row r="1831" spans="1:29">
      <c r="A1831" s="12" t="s">
        <v>950</v>
      </c>
      <c r="B1831" s="13" t="s">
        <v>6058</v>
      </c>
      <c r="C1831" s="14" t="s">
        <v>376</v>
      </c>
      <c r="D1831" s="14" t="str">
        <f>IF(COUNTIF(E1831,""),"sp",E1831)</f>
        <v>sp</v>
      </c>
      <c r="E1831" s="14" t="s">
        <v>30</v>
      </c>
      <c r="F1831" s="14" t="str">
        <f t="shared" si="304"/>
        <v/>
      </c>
      <c r="G1831" s="15" t="str">
        <f t="shared" si="305"/>
        <v/>
      </c>
      <c r="H1831" s="15" t="str">
        <f t="shared" si="306"/>
        <v/>
      </c>
      <c r="I1831" s="16" t="str">
        <f t="shared" si="310"/>
        <v>ZYGORUPE</v>
      </c>
      <c r="J1831" s="17" t="str">
        <f t="shared" si="307"/>
        <v>ZYGORUPE</v>
      </c>
      <c r="K1831" s="17"/>
      <c r="L1831" s="17"/>
      <c r="M1831" s="18" t="s">
        <v>7154</v>
      </c>
      <c r="N1831" s="19" t="s">
        <v>7155</v>
      </c>
      <c r="O1831" s="19" t="str">
        <f t="shared" si="308"/>
        <v>Zygodon</v>
      </c>
      <c r="P1831" s="19"/>
      <c r="Q1831" s="19"/>
      <c r="R1831" s="25" t="s">
        <v>379</v>
      </c>
      <c r="S1831" s="24" t="s">
        <v>380</v>
      </c>
      <c r="T1831" s="18"/>
      <c r="U1831" s="18"/>
      <c r="V1831" s="22" t="s">
        <v>125</v>
      </c>
      <c r="W1831" s="23">
        <v>6</v>
      </c>
      <c r="X1831" s="23">
        <v>4</v>
      </c>
      <c r="Y1831" s="23">
        <v>4</v>
      </c>
      <c r="Z1831" s="23">
        <v>5</v>
      </c>
      <c r="AA1831" s="23">
        <v>7</v>
      </c>
      <c r="AB1831" s="18" t="s">
        <v>120</v>
      </c>
      <c r="AC1831" s="18"/>
    </row>
    <row r="1832" spans="1:29">
      <c r="A1832" s="12" t="s">
        <v>7156</v>
      </c>
      <c r="B1832" s="13" t="s">
        <v>7157</v>
      </c>
      <c r="C1832" s="24" t="s">
        <v>40</v>
      </c>
      <c r="D1832" s="14" t="str">
        <f>IF(COUNTIF(E1832,""),"sp",E1832)</f>
        <v>sp</v>
      </c>
      <c r="E1832" s="14" t="s">
        <v>30</v>
      </c>
      <c r="F1832" s="14" t="str">
        <f t="shared" si="304"/>
        <v/>
      </c>
      <c r="G1832" s="15" t="str">
        <f t="shared" si="305"/>
        <v/>
      </c>
      <c r="H1832" s="15" t="str">
        <f t="shared" si="306"/>
        <v/>
      </c>
      <c r="I1832" s="16" t="str">
        <f t="shared" si="310"/>
        <v>ZYGOSTIR</v>
      </c>
      <c r="J1832" s="17" t="str">
        <f t="shared" si="307"/>
        <v>ZYGOSTIR</v>
      </c>
      <c r="K1832" s="17"/>
      <c r="L1832" s="17"/>
      <c r="M1832" s="18" t="s">
        <v>7158</v>
      </c>
      <c r="N1832" s="19" t="s">
        <v>7159</v>
      </c>
      <c r="O1832" s="19" t="str">
        <f t="shared" si="308"/>
        <v>Zygodon</v>
      </c>
      <c r="P1832" s="19"/>
      <c r="Q1832" s="19"/>
      <c r="R1832" s="18"/>
      <c r="S1832" s="24"/>
      <c r="T1832" s="18"/>
      <c r="U1832" s="18"/>
      <c r="V1832" s="18"/>
      <c r="W1832" s="23">
        <v>6</v>
      </c>
      <c r="X1832" s="23">
        <v>4</v>
      </c>
      <c r="Y1832" s="23">
        <v>3</v>
      </c>
      <c r="Z1832" s="23">
        <v>5</v>
      </c>
      <c r="AA1832" s="23">
        <v>7</v>
      </c>
      <c r="AB1832" s="18" t="s">
        <v>120</v>
      </c>
      <c r="AC1832" s="18"/>
    </row>
    <row r="1833" spans="1:29">
      <c r="A1833" s="12" t="s">
        <v>7160</v>
      </c>
      <c r="B1833" s="13" t="s">
        <v>7161</v>
      </c>
      <c r="C1833" s="14" t="s">
        <v>376</v>
      </c>
      <c r="D1833" s="14" t="str">
        <f>IF(COUNTIF(E1833,""),"sp",E1833)</f>
        <v>sp</v>
      </c>
      <c r="E1833" s="14" t="s">
        <v>30</v>
      </c>
      <c r="F1833" s="14" t="str">
        <f t="shared" si="304"/>
        <v/>
      </c>
      <c r="G1833" s="15" t="str">
        <f t="shared" si="305"/>
        <v/>
      </c>
      <c r="H1833" s="15" t="str">
        <f t="shared" si="306"/>
        <v/>
      </c>
      <c r="I1833" s="16" t="str">
        <f t="shared" si="310"/>
        <v>ZYGOVIRI</v>
      </c>
      <c r="J1833" s="17" t="str">
        <f t="shared" si="307"/>
        <v>ZYGOVIRI</v>
      </c>
      <c r="K1833" s="17"/>
      <c r="L1833" s="17"/>
      <c r="M1833" s="18" t="s">
        <v>7162</v>
      </c>
      <c r="N1833" s="19" t="s">
        <v>7163</v>
      </c>
      <c r="O1833" s="19" t="str">
        <f t="shared" si="308"/>
        <v>Zygodon</v>
      </c>
      <c r="P1833" s="19"/>
      <c r="Q1833" s="19"/>
      <c r="R1833" s="25" t="s">
        <v>379</v>
      </c>
      <c r="S1833" s="24" t="s">
        <v>380</v>
      </c>
      <c r="T1833" s="18"/>
      <c r="U1833" s="18"/>
      <c r="V1833" s="22" t="s">
        <v>125</v>
      </c>
      <c r="W1833" s="23">
        <v>6</v>
      </c>
      <c r="X1833" s="23">
        <v>4</v>
      </c>
      <c r="Y1833" s="23">
        <v>3</v>
      </c>
      <c r="Z1833" s="23">
        <v>5</v>
      </c>
      <c r="AA1833" s="23">
        <v>7</v>
      </c>
      <c r="AB1833" s="18" t="s">
        <v>120</v>
      </c>
      <c r="AC1833" s="18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doctorant3</dc:creator>
  <cp:lastModifiedBy>doctorant3</cp:lastModifiedBy>
  <dcterms:created xsi:type="dcterms:W3CDTF">2021-07-19T13:17:17Z</dcterms:created>
  <dcterms:modified xsi:type="dcterms:W3CDTF">2021-07-19T13:18:29Z</dcterms:modified>
</cp:coreProperties>
</file>